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EB75" lockStructure="1"/>
  <bookViews>
    <workbookView xWindow="-105" yWindow="-105" windowWidth="23250" windowHeight="12570" tabRatio="872"/>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P49" i="41" l="1"/>
  <c r="F67" i="1"/>
  <c r="G67" i="1" s="1"/>
  <c r="H67" i="1" s="1"/>
  <c r="I67" i="1" s="1"/>
  <c r="J67" i="1" s="1"/>
  <c r="H74" i="1" l="1"/>
  <c r="I74" i="1"/>
  <c r="J74" i="1"/>
  <c r="G74" i="1"/>
  <c r="F74" i="1"/>
  <c r="AR56" i="53" l="1"/>
  <c r="AS56" i="53" s="1"/>
  <c r="AT56" i="53" s="1"/>
  <c r="AU56" i="53" s="1"/>
  <c r="AV56" i="53" s="1"/>
  <c r="H107" i="68" l="1"/>
  <c r="G107" i="68"/>
  <c r="F107" i="68"/>
  <c r="E107" i="68"/>
  <c r="D107" i="68"/>
  <c r="C107" i="68"/>
  <c r="P105" i="68"/>
  <c r="X105" i="68" s="1"/>
  <c r="AF105" i="68" s="1"/>
  <c r="AV105" i="68" s="1"/>
  <c r="M105" i="68"/>
  <c r="U105" i="68" s="1"/>
  <c r="AC105" i="68" s="1"/>
  <c r="AS105" i="68" s="1"/>
  <c r="P104" i="68"/>
  <c r="X104" i="68" s="1"/>
  <c r="M104" i="68"/>
  <c r="U104" i="68" s="1"/>
  <c r="L104" i="68"/>
  <c r="O104" i="68"/>
  <c r="N105" i="68"/>
  <c r="V105" i="68" s="1"/>
  <c r="AD105" i="68" s="1"/>
  <c r="AT105" i="68" s="1"/>
  <c r="M103" i="68"/>
  <c r="U103" i="68" s="1"/>
  <c r="N103" i="68"/>
  <c r="AW95" i="68"/>
  <c r="AP95" i="68"/>
  <c r="AO95" i="68"/>
  <c r="AW93" i="68"/>
  <c r="AP93" i="68"/>
  <c r="AO93" i="68"/>
  <c r="AH93" i="68"/>
  <c r="AG93" i="68"/>
  <c r="Z93" i="68"/>
  <c r="Y93" i="68"/>
  <c r="BA93" i="68"/>
  <c r="AX93" i="68"/>
  <c r="J93" i="68"/>
  <c r="I93" i="68"/>
  <c r="AZ93" i="68"/>
  <c r="AY93" i="68"/>
  <c r="AQ91" i="68"/>
  <c r="AN91" i="68"/>
  <c r="AO91" i="68" s="1"/>
  <c r="AM91" i="68"/>
  <c r="AL91" i="68"/>
  <c r="AK91" i="68"/>
  <c r="AJ91" i="68"/>
  <c r="AI91" i="68"/>
  <c r="AA91" i="68"/>
  <c r="S91" i="68"/>
  <c r="S110" i="68" s="1"/>
  <c r="S121" i="68" s="1"/>
  <c r="K91" i="68"/>
  <c r="K110" i="68" s="1"/>
  <c r="K121" i="68" s="1"/>
  <c r="C91" i="68"/>
  <c r="C110" i="68" s="1"/>
  <c r="C121" i="68" s="1"/>
  <c r="AW88" i="68"/>
  <c r="AP88" i="68"/>
  <c r="AO88" i="68"/>
  <c r="AH88" i="68"/>
  <c r="AG88" i="68"/>
  <c r="AW87" i="68"/>
  <c r="AP87" i="68"/>
  <c r="AO87" i="68"/>
  <c r="AW86" i="68"/>
  <c r="AP86" i="68"/>
  <c r="AO86" i="68"/>
  <c r="AW85" i="68"/>
  <c r="AP85" i="68"/>
  <c r="AO85" i="68"/>
  <c r="AQ84" i="68"/>
  <c r="AQ77" i="68" s="1"/>
  <c r="AN84" i="68"/>
  <c r="AM84" i="68"/>
  <c r="AM77" i="68" s="1"/>
  <c r="AL84" i="68"/>
  <c r="AK84" i="68"/>
  <c r="AJ84" i="68"/>
  <c r="AI84" i="68"/>
  <c r="AI77" i="68" s="1"/>
  <c r="AA84" i="68"/>
  <c r="AA77" i="68" s="1"/>
  <c r="S84" i="68"/>
  <c r="S77" i="68" s="1"/>
  <c r="K84" i="68"/>
  <c r="K77" i="68" s="1"/>
  <c r="C84" i="68"/>
  <c r="C77" i="68" s="1"/>
  <c r="AW83" i="68"/>
  <c r="AP83" i="68"/>
  <c r="AO83" i="68"/>
  <c r="AW82" i="68"/>
  <c r="AP82" i="68"/>
  <c r="AO82" i="68"/>
  <c r="AW81" i="68"/>
  <c r="AP81" i="68"/>
  <c r="AO81" i="68"/>
  <c r="AW80" i="68"/>
  <c r="AP80" i="68"/>
  <c r="AO80" i="68"/>
  <c r="AW79" i="68"/>
  <c r="AP79" i="68"/>
  <c r="AO79" i="68"/>
  <c r="AW78" i="68"/>
  <c r="AP78" i="68"/>
  <c r="AO78" i="68"/>
  <c r="AL77" i="68"/>
  <c r="AK77" i="68"/>
  <c r="AJ77" i="68"/>
  <c r="AW76" i="68"/>
  <c r="AP76" i="68"/>
  <c r="AO76" i="68"/>
  <c r="AW75" i="68"/>
  <c r="BA74" i="68"/>
  <c r="AZ74" i="68"/>
  <c r="AW74" i="68"/>
  <c r="AP74" i="68"/>
  <c r="AO74" i="68"/>
  <c r="AH74" i="68"/>
  <c r="I74" i="68"/>
  <c r="J74" i="68"/>
  <c r="AX74" i="68"/>
  <c r="AW73" i="68"/>
  <c r="AW72" i="68"/>
  <c r="AW71" i="68" s="1"/>
  <c r="AP72" i="68"/>
  <c r="AO72" i="68"/>
  <c r="AQ71" i="68"/>
  <c r="AN71" i="68"/>
  <c r="AM71" i="68"/>
  <c r="AL71" i="68"/>
  <c r="AK71" i="68"/>
  <c r="AJ71" i="68"/>
  <c r="AI71" i="68"/>
  <c r="AA71" i="68"/>
  <c r="S71" i="68"/>
  <c r="K71" i="68"/>
  <c r="C71" i="68"/>
  <c r="AW70" i="68"/>
  <c r="AP70" i="68"/>
  <c r="AO70" i="68"/>
  <c r="AW69" i="68"/>
  <c r="AP69" i="68"/>
  <c r="AO69" i="68"/>
  <c r="AW68" i="68"/>
  <c r="AP68" i="68"/>
  <c r="AO68" i="68"/>
  <c r="AW67" i="68"/>
  <c r="AP67" i="68"/>
  <c r="AO67" i="68"/>
  <c r="AW66" i="68"/>
  <c r="AP66" i="68"/>
  <c r="AO66" i="68"/>
  <c r="AW65" i="68"/>
  <c r="AP65" i="68"/>
  <c r="AO65" i="68"/>
  <c r="AQ64" i="68"/>
  <c r="AN64" i="68"/>
  <c r="AM64" i="68"/>
  <c r="AL64" i="68"/>
  <c r="AK64" i="68"/>
  <c r="AJ64" i="68"/>
  <c r="AI64" i="68"/>
  <c r="AP64" i="68" s="1"/>
  <c r="AA64" i="68"/>
  <c r="S64" i="68"/>
  <c r="K64" i="68"/>
  <c r="C64" i="68"/>
  <c r="AW63" i="68"/>
  <c r="AP63" i="68"/>
  <c r="AO63" i="68"/>
  <c r="AW62" i="68"/>
  <c r="AP62" i="68"/>
  <c r="AO62" i="68"/>
  <c r="AW61" i="68"/>
  <c r="AP61" i="68"/>
  <c r="AO61" i="68"/>
  <c r="AQ60" i="68"/>
  <c r="AN60" i="68"/>
  <c r="AO60" i="68" s="1"/>
  <c r="AM60" i="68"/>
  <c r="AL60" i="68"/>
  <c r="AK60" i="68"/>
  <c r="AJ60" i="68"/>
  <c r="AI60" i="68"/>
  <c r="AA60" i="68"/>
  <c r="S60" i="68"/>
  <c r="K60" i="68"/>
  <c r="K109" i="68" s="1"/>
  <c r="K120" i="68" s="1"/>
  <c r="C60" i="68"/>
  <c r="BB59" i="68"/>
  <c r="BA59" i="68"/>
  <c r="AZ59" i="68"/>
  <c r="AY59" i="68"/>
  <c r="AX59" i="68"/>
  <c r="AW59" i="68"/>
  <c r="AP59" i="68"/>
  <c r="AO59" i="68"/>
  <c r="AH59" i="68"/>
  <c r="AG59" i="68"/>
  <c r="Z59" i="68"/>
  <c r="Y59" i="68"/>
  <c r="R59" i="68"/>
  <c r="Q59" i="68"/>
  <c r="J59" i="68"/>
  <c r="I59" i="68"/>
  <c r="BB58" i="68"/>
  <c r="BA58" i="68"/>
  <c r="AZ58" i="68"/>
  <c r="AY58" i="68"/>
  <c r="AX58" i="68"/>
  <c r="AW58" i="68"/>
  <c r="AP58" i="68"/>
  <c r="AO58" i="68"/>
  <c r="AH58" i="68"/>
  <c r="AG58" i="68"/>
  <c r="Z58" i="68"/>
  <c r="Y58" i="68"/>
  <c r="R58" i="68"/>
  <c r="Q58" i="68"/>
  <c r="J58" i="68"/>
  <c r="I58" i="68"/>
  <c r="BB57" i="68"/>
  <c r="BB56" i="68" s="1"/>
  <c r="BA57" i="68"/>
  <c r="AZ57" i="68"/>
  <c r="AZ56" i="68" s="1"/>
  <c r="AY57" i="68"/>
  <c r="AY56" i="68" s="1"/>
  <c r="AX57" i="68"/>
  <c r="AX56" i="68" s="1"/>
  <c r="AW57" i="68"/>
  <c r="AR57" i="68"/>
  <c r="AS57" i="68" s="1"/>
  <c r="AS56" i="68" s="1"/>
  <c r="AP57" i="68"/>
  <c r="AO57" i="68"/>
  <c r="AH57" i="68"/>
  <c r="AG57" i="68"/>
  <c r="Z57" i="68"/>
  <c r="Y57" i="68"/>
  <c r="R57" i="68"/>
  <c r="Q57" i="68"/>
  <c r="J57" i="68"/>
  <c r="I57" i="68"/>
  <c r="AQ56" i="68"/>
  <c r="AN56" i="68"/>
  <c r="AM56" i="68"/>
  <c r="AL56" i="68"/>
  <c r="AK56" i="68"/>
  <c r="AJ56" i="68"/>
  <c r="AI56" i="68"/>
  <c r="AF56" i="68"/>
  <c r="AE56" i="68"/>
  <c r="AD56" i="68"/>
  <c r="AC56" i="68"/>
  <c r="AB56" i="68"/>
  <c r="AA56" i="68"/>
  <c r="X56" i="68"/>
  <c r="W56" i="68"/>
  <c r="V56" i="68"/>
  <c r="U56" i="68"/>
  <c r="T56" i="68"/>
  <c r="S56" i="68"/>
  <c r="R56" i="68"/>
  <c r="P56" i="68"/>
  <c r="O56" i="68"/>
  <c r="N56" i="68"/>
  <c r="M56" i="68"/>
  <c r="L56" i="68"/>
  <c r="K56" i="68"/>
  <c r="H56" i="68"/>
  <c r="G56" i="68"/>
  <c r="F56" i="68"/>
  <c r="E56" i="68"/>
  <c r="D56" i="68"/>
  <c r="C56" i="68"/>
  <c r="AW55" i="68"/>
  <c r="AP55" i="68"/>
  <c r="AO55" i="68"/>
  <c r="AW54" i="68"/>
  <c r="AW52" i="68" s="1"/>
  <c r="AP54" i="68"/>
  <c r="AO54" i="68"/>
  <c r="AW53" i="68"/>
  <c r="AP53" i="68"/>
  <c r="AO53" i="68"/>
  <c r="AQ52" i="68"/>
  <c r="AO52" i="68"/>
  <c r="AN52" i="68"/>
  <c r="AP52" i="68" s="1"/>
  <c r="AM52" i="68"/>
  <c r="AL52" i="68"/>
  <c r="AK52" i="68"/>
  <c r="AJ52" i="68"/>
  <c r="AI52" i="68"/>
  <c r="AA52" i="68"/>
  <c r="S52" i="68"/>
  <c r="K52" i="68"/>
  <c r="C52" i="68"/>
  <c r="AW51" i="68"/>
  <c r="AZ51" i="68"/>
  <c r="AW50" i="68"/>
  <c r="AW49" i="68"/>
  <c r="AP49" i="68"/>
  <c r="AO49" i="68"/>
  <c r="AW48" i="68"/>
  <c r="AP48" i="68"/>
  <c r="AO48" i="68"/>
  <c r="AW47" i="68"/>
  <c r="AP47" i="68"/>
  <c r="AO47" i="68"/>
  <c r="AW46" i="68"/>
  <c r="AP46" i="68"/>
  <c r="AO46" i="68"/>
  <c r="AH46" i="68"/>
  <c r="AG46" i="68"/>
  <c r="AW45" i="68"/>
  <c r="AP45" i="68"/>
  <c r="AO45" i="68"/>
  <c r="AH45" i="68"/>
  <c r="AG45" i="68"/>
  <c r="AW44" i="68"/>
  <c r="AP44" i="68"/>
  <c r="AO44" i="68"/>
  <c r="AW43" i="68"/>
  <c r="AP43" i="68"/>
  <c r="AO43" i="68"/>
  <c r="AW42" i="68"/>
  <c r="AP42" i="68"/>
  <c r="AO42" i="68"/>
  <c r="AW41" i="68"/>
  <c r="AP41" i="68"/>
  <c r="AO41" i="68"/>
  <c r="AW40" i="68"/>
  <c r="AP40" i="68"/>
  <c r="AO40" i="68"/>
  <c r="AQ39" i="68"/>
  <c r="AN39" i="68"/>
  <c r="AM39" i="68"/>
  <c r="AM30" i="68" s="1"/>
  <c r="AL39" i="68"/>
  <c r="AK39" i="68"/>
  <c r="AJ39" i="68"/>
  <c r="AI39" i="68"/>
  <c r="AO39" i="68" s="1"/>
  <c r="AA39" i="68"/>
  <c r="S39" i="68"/>
  <c r="S30" i="68" s="1"/>
  <c r="S108" i="68" s="1"/>
  <c r="S119" i="68" s="1"/>
  <c r="K39" i="68"/>
  <c r="C39" i="68"/>
  <c r="AW38" i="68"/>
  <c r="AP38" i="68"/>
  <c r="AO38" i="68"/>
  <c r="Z38" i="68"/>
  <c r="Y38" i="68"/>
  <c r="AW37" i="68"/>
  <c r="AP37" i="68"/>
  <c r="AO37" i="68"/>
  <c r="Y37" i="68"/>
  <c r="Z37" i="68"/>
  <c r="AW36" i="68"/>
  <c r="AP36" i="68"/>
  <c r="AO36" i="68"/>
  <c r="AW35" i="68"/>
  <c r="AP35" i="68"/>
  <c r="AO35" i="68"/>
  <c r="I35" i="68"/>
  <c r="AW34" i="68"/>
  <c r="AP34" i="68"/>
  <c r="AO34" i="68"/>
  <c r="J34" i="68"/>
  <c r="I34" i="68"/>
  <c r="AW33" i="68"/>
  <c r="AP33" i="68"/>
  <c r="AO33" i="68"/>
  <c r="J33" i="68"/>
  <c r="I33" i="68"/>
  <c r="AW32" i="68"/>
  <c r="AP32" i="68"/>
  <c r="AO32" i="68"/>
  <c r="AH32" i="68"/>
  <c r="AG32" i="68"/>
  <c r="AW31" i="68"/>
  <c r="AP31" i="68"/>
  <c r="AO31" i="68"/>
  <c r="BA31" i="68"/>
  <c r="AN30" i="68"/>
  <c r="AP30" i="68" s="1"/>
  <c r="AJ30" i="68"/>
  <c r="AI30" i="68"/>
  <c r="AA30" i="68"/>
  <c r="AW29" i="68"/>
  <c r="AP29" i="68"/>
  <c r="AO29" i="68"/>
  <c r="Z29" i="68"/>
  <c r="Y29" i="68"/>
  <c r="AW28" i="68"/>
  <c r="AP28" i="68"/>
  <c r="AO28" i="68"/>
  <c r="Y28" i="68"/>
  <c r="Z28" i="68"/>
  <c r="AW27" i="68"/>
  <c r="AV26" i="68"/>
  <c r="AP27" i="68"/>
  <c r="AO27" i="68"/>
  <c r="AQ26" i="68"/>
  <c r="AN26" i="68"/>
  <c r="AM26" i="68"/>
  <c r="AL26" i="68"/>
  <c r="AK26" i="68"/>
  <c r="AJ26" i="68"/>
  <c r="AI26" i="68"/>
  <c r="AA26" i="68"/>
  <c r="X26" i="68"/>
  <c r="S26" i="68"/>
  <c r="K26" i="68"/>
  <c r="C26" i="68"/>
  <c r="AW25" i="68"/>
  <c r="AP25" i="68"/>
  <c r="AO25" i="68"/>
  <c r="Q25" i="68"/>
  <c r="R25" i="68"/>
  <c r="AW24" i="68"/>
  <c r="AP24" i="68"/>
  <c r="AO24" i="68"/>
  <c r="Q24" i="68"/>
  <c r="AW23" i="68"/>
  <c r="AP23" i="68"/>
  <c r="AO23" i="68"/>
  <c r="AH23" i="68"/>
  <c r="AG23" i="68"/>
  <c r="Y23" i="68"/>
  <c r="Z23" i="68"/>
  <c r="AW22" i="68"/>
  <c r="AP22" i="68"/>
  <c r="AO22" i="68"/>
  <c r="Z22" i="68"/>
  <c r="J22" i="68"/>
  <c r="AV19" i="68"/>
  <c r="AP21" i="68"/>
  <c r="AO21" i="68"/>
  <c r="AW21" i="68"/>
  <c r="AP20" i="68"/>
  <c r="AO20" i="68"/>
  <c r="AA19" i="68"/>
  <c r="K19" i="68"/>
  <c r="AQ19" i="68"/>
  <c r="AN19" i="68"/>
  <c r="AM19" i="68"/>
  <c r="AL19" i="68"/>
  <c r="AK19" i="68"/>
  <c r="AJ19" i="68"/>
  <c r="AI19" i="68"/>
  <c r="AP18" i="68"/>
  <c r="AO18" i="68"/>
  <c r="AH18" i="68"/>
  <c r="AG18" i="68"/>
  <c r="AW18" i="68"/>
  <c r="AP17" i="68"/>
  <c r="AO17" i="68"/>
  <c r="AG17" i="68"/>
  <c r="R17" i="68"/>
  <c r="J17" i="68"/>
  <c r="AW17" i="68"/>
  <c r="AP16" i="68"/>
  <c r="AO16" i="68"/>
  <c r="AH16" i="68"/>
  <c r="AG16" i="68"/>
  <c r="Z16" i="68"/>
  <c r="AW16" i="68"/>
  <c r="AP15" i="68"/>
  <c r="AO15" i="68"/>
  <c r="AG15" i="68"/>
  <c r="N13" i="68"/>
  <c r="I15" i="68"/>
  <c r="AW15" i="68"/>
  <c r="AP14" i="68"/>
  <c r="AO14" i="68"/>
  <c r="AH14" i="68"/>
  <c r="AG14" i="68"/>
  <c r="AD13" i="68"/>
  <c r="AC13" i="68"/>
  <c r="Z14" i="68"/>
  <c r="R14" i="68"/>
  <c r="Q14" i="68"/>
  <c r="AW14" i="68"/>
  <c r="AW13" i="68" s="1"/>
  <c r="AV13" i="68"/>
  <c r="AV90" i="68" s="1"/>
  <c r="AU13" i="68"/>
  <c r="AT13" i="68"/>
  <c r="AS13" i="68"/>
  <c r="AR13" i="68"/>
  <c r="AQ13" i="68"/>
  <c r="AQ90" i="68" s="1"/>
  <c r="AN13" i="68"/>
  <c r="AM13" i="68"/>
  <c r="AM90" i="68" s="1"/>
  <c r="AL13" i="68"/>
  <c r="AK13" i="68"/>
  <c r="AK90" i="68" s="1"/>
  <c r="AJ13" i="68"/>
  <c r="AJ90" i="68" s="1"/>
  <c r="AI13" i="68"/>
  <c r="AI90" i="68" s="1"/>
  <c r="AE13" i="68"/>
  <c r="AB13" i="68"/>
  <c r="AA13" i="68"/>
  <c r="AA90" i="68" s="1"/>
  <c r="S13" i="68"/>
  <c r="S90" i="68" s="1"/>
  <c r="S111" i="68" s="1"/>
  <c r="S122" i="68" s="1"/>
  <c r="K13" i="68"/>
  <c r="K90" i="68" s="1"/>
  <c r="K111" i="68" s="1"/>
  <c r="K122" i="68" s="1"/>
  <c r="AN12" i="68"/>
  <c r="P11" i="68"/>
  <c r="P107" i="68" s="1"/>
  <c r="O11" i="68"/>
  <c r="O107" i="68" s="1"/>
  <c r="N11" i="68"/>
  <c r="M11" i="68"/>
  <c r="M107" i="68" s="1"/>
  <c r="L11" i="68"/>
  <c r="L107" i="68" s="1"/>
  <c r="K11" i="68"/>
  <c r="K107" i="68" s="1"/>
  <c r="Z31" i="68"/>
  <c r="G100" i="68"/>
  <c r="E100" i="68"/>
  <c r="S11" i="68" l="1"/>
  <c r="S107" i="68" s="1"/>
  <c r="AP19" i="68"/>
  <c r="AK30" i="68"/>
  <c r="AR56" i="68"/>
  <c r="T11" i="68"/>
  <c r="AJ12" i="68"/>
  <c r="AJ89" i="68" s="1"/>
  <c r="AM12" i="68"/>
  <c r="Z26" i="68"/>
  <c r="AK12" i="68"/>
  <c r="AK89" i="68" s="1"/>
  <c r="AK96" i="68" s="1"/>
  <c r="AW26" i="68"/>
  <c r="AP39" i="68"/>
  <c r="C30" i="68"/>
  <c r="C108" i="68" s="1"/>
  <c r="C119" i="68" s="1"/>
  <c r="AQ30" i="68"/>
  <c r="AP13" i="68"/>
  <c r="AI12" i="68"/>
  <c r="AI89" i="68" s="1"/>
  <c r="AA12" i="68"/>
  <c r="AA89" i="68" s="1"/>
  <c r="K30" i="68"/>
  <c r="K108" i="68" s="1"/>
  <c r="K119" i="68" s="1"/>
  <c r="AO12" i="68"/>
  <c r="X11" i="68"/>
  <c r="X107" i="68" s="1"/>
  <c r="S109" i="68"/>
  <c r="S120" i="68" s="1"/>
  <c r="K12" i="68"/>
  <c r="K89" i="68" s="1"/>
  <c r="K96" i="68" s="1"/>
  <c r="AP26" i="68"/>
  <c r="AW39" i="68"/>
  <c r="Y56" i="68"/>
  <c r="AP60" i="68"/>
  <c r="AO26" i="68"/>
  <c r="AL30" i="68"/>
  <c r="AH56" i="68"/>
  <c r="AW60" i="68"/>
  <c r="AO30" i="68"/>
  <c r="AM89" i="68"/>
  <c r="AP91" i="68"/>
  <c r="AO19" i="68"/>
  <c r="Y26" i="68"/>
  <c r="AW64" i="68"/>
  <c r="AQ12" i="68"/>
  <c r="P13" i="68"/>
  <c r="AH31" i="68"/>
  <c r="AG31" i="68"/>
  <c r="F13" i="68"/>
  <c r="O52" i="68"/>
  <c r="O39" i="68"/>
  <c r="U101" i="68"/>
  <c r="U95" i="68" s="1"/>
  <c r="AY50" i="68"/>
  <c r="AY51" i="68"/>
  <c r="U52" i="68"/>
  <c r="AE39" i="68"/>
  <c r="AS101" i="68"/>
  <c r="AS95" i="68" s="1"/>
  <c r="AS84" i="68"/>
  <c r="AS71" i="68"/>
  <c r="AS26" i="68"/>
  <c r="AS91" i="68"/>
  <c r="AS64" i="68"/>
  <c r="AZ31" i="68"/>
  <c r="P100" i="68"/>
  <c r="E99" i="68"/>
  <c r="AY23" i="68"/>
  <c r="AV11" i="68"/>
  <c r="AA96" i="68"/>
  <c r="AA92" i="68"/>
  <c r="AA94" i="68" s="1"/>
  <c r="AL90" i="68"/>
  <c r="AL12" i="68"/>
  <c r="AL89" i="68" s="1"/>
  <c r="BA18" i="68"/>
  <c r="O19" i="68"/>
  <c r="AG20" i="68"/>
  <c r="I23" i="68"/>
  <c r="J23" i="68"/>
  <c r="Z24" i="68"/>
  <c r="Y24" i="68"/>
  <c r="AH29" i="68"/>
  <c r="AG29" i="68"/>
  <c r="R33" i="68"/>
  <c r="Q33" i="68"/>
  <c r="BA37" i="68"/>
  <c r="AH40" i="68"/>
  <c r="AG40" i="68"/>
  <c r="Q42" i="68"/>
  <c r="R42" i="68"/>
  <c r="F101" i="68"/>
  <c r="F95" i="68" s="1"/>
  <c r="AZ82" i="68"/>
  <c r="AZ49" i="68"/>
  <c r="AZ25" i="68"/>
  <c r="AZ32" i="68"/>
  <c r="AZ29" i="68"/>
  <c r="AZ68" i="68"/>
  <c r="AZ21" i="68"/>
  <c r="AZ15" i="68"/>
  <c r="L84" i="68"/>
  <c r="AX36" i="68"/>
  <c r="AX34" i="68"/>
  <c r="L19" i="68"/>
  <c r="P101" i="68"/>
  <c r="P95" i="68" s="1"/>
  <c r="V101" i="68"/>
  <c r="V95" i="68" s="1"/>
  <c r="V84" i="68"/>
  <c r="V60" i="68"/>
  <c r="AZ50" i="68"/>
  <c r="V91" i="68"/>
  <c r="V110" i="68" s="1"/>
  <c r="V121" i="68" s="1"/>
  <c r="AZ16" i="68"/>
  <c r="AB84" i="68"/>
  <c r="AB77" i="68" s="1"/>
  <c r="AB64" i="68"/>
  <c r="AB71" i="68"/>
  <c r="AB26" i="68"/>
  <c r="AF101" i="68"/>
  <c r="AF95" i="68" s="1"/>
  <c r="AT101" i="68"/>
  <c r="AT95" i="68" s="1"/>
  <c r="AT71" i="68"/>
  <c r="AT52" i="68"/>
  <c r="AT26" i="68"/>
  <c r="AT91" i="68"/>
  <c r="M100" i="68"/>
  <c r="F99" i="68"/>
  <c r="AZ73" i="68"/>
  <c r="AX45" i="68"/>
  <c r="BB23" i="68"/>
  <c r="N107" i="68"/>
  <c r="V11" i="68"/>
  <c r="T107" i="68"/>
  <c r="AR11" i="68"/>
  <c r="AB11" i="68"/>
  <c r="AJ11" i="68" s="1"/>
  <c r="AA11" i="68"/>
  <c r="AI11" i="68" s="1"/>
  <c r="AM96" i="68"/>
  <c r="AM92" i="68"/>
  <c r="AM94" i="68" s="1"/>
  <c r="C13" i="68"/>
  <c r="AR90" i="68"/>
  <c r="Y14" i="68"/>
  <c r="AZ14" i="68"/>
  <c r="L13" i="68"/>
  <c r="Q15" i="68"/>
  <c r="AH15" i="68"/>
  <c r="AY16" i="68"/>
  <c r="AH17" i="68"/>
  <c r="AB90" i="68"/>
  <c r="I22" i="68"/>
  <c r="Y22" i="68"/>
  <c r="R24" i="68"/>
  <c r="AX25" i="68"/>
  <c r="M26" i="68"/>
  <c r="V26" i="68"/>
  <c r="AX28" i="68"/>
  <c r="BB32" i="68"/>
  <c r="J32" i="68"/>
  <c r="I32" i="68"/>
  <c r="J38" i="68"/>
  <c r="I38" i="68"/>
  <c r="Y50" i="68"/>
  <c r="BB50" i="68"/>
  <c r="Z50" i="68"/>
  <c r="BA76" i="68"/>
  <c r="BA68" i="68"/>
  <c r="BA49" i="68"/>
  <c r="BA55" i="68"/>
  <c r="BA38" i="68"/>
  <c r="BA34" i="68"/>
  <c r="BA32" i="68"/>
  <c r="BA29" i="68"/>
  <c r="BA48" i="68"/>
  <c r="BA42" i="68"/>
  <c r="BA62" i="68"/>
  <c r="M101" i="68"/>
  <c r="M95" i="68" s="1"/>
  <c r="AY75" i="68"/>
  <c r="M84" i="68"/>
  <c r="AY43" i="68"/>
  <c r="BA51" i="68"/>
  <c r="BA50" i="68"/>
  <c r="W52" i="68"/>
  <c r="AC101" i="68"/>
  <c r="AC95" i="68" s="1"/>
  <c r="AC52" i="68"/>
  <c r="AC64" i="68"/>
  <c r="D100" i="68"/>
  <c r="AX31" i="68"/>
  <c r="H100" i="68"/>
  <c r="BA73" i="68"/>
  <c r="M99" i="68"/>
  <c r="U11" i="68"/>
  <c r="AQ11" i="68"/>
  <c r="AI92" i="68"/>
  <c r="AI94" i="68" s="1"/>
  <c r="AI96" i="68"/>
  <c r="AP12" i="68"/>
  <c r="AN90" i="68"/>
  <c r="AO13" i="68"/>
  <c r="O13" i="68"/>
  <c r="BA15" i="68"/>
  <c r="R15" i="68"/>
  <c r="AE19" i="68"/>
  <c r="AY24" i="68"/>
  <c r="AY25" i="68"/>
  <c r="AE26" i="68"/>
  <c r="Y31" i="68"/>
  <c r="Z35" i="68"/>
  <c r="Y35" i="68"/>
  <c r="AH38" i="68"/>
  <c r="AG38" i="68"/>
  <c r="E101" i="68"/>
  <c r="E95" i="68" s="1"/>
  <c r="AY81" i="68"/>
  <c r="AY79" i="68"/>
  <c r="AY69" i="68"/>
  <c r="AY86" i="68"/>
  <c r="AY82" i="68"/>
  <c r="AY48" i="68"/>
  <c r="AY44" i="68"/>
  <c r="AY47" i="68"/>
  <c r="AY49" i="68"/>
  <c r="AY35" i="68"/>
  <c r="AY36" i="68"/>
  <c r="AY41" i="68"/>
  <c r="AY32" i="68"/>
  <c r="AY29" i="68"/>
  <c r="W11" i="68"/>
  <c r="AJ96" i="68"/>
  <c r="AJ92" i="68"/>
  <c r="AJ94" i="68" s="1"/>
  <c r="AF13" i="68"/>
  <c r="AT90" i="68"/>
  <c r="W13" i="68"/>
  <c r="AC90" i="68"/>
  <c r="J15" i="68"/>
  <c r="BA16" i="68"/>
  <c r="Y16" i="68"/>
  <c r="I17" i="68"/>
  <c r="Q17" i="68"/>
  <c r="AY18" i="68"/>
  <c r="AH20" i="68"/>
  <c r="AF19" i="68"/>
  <c r="AR19" i="68"/>
  <c r="M91" i="68"/>
  <c r="M110" i="68" s="1"/>
  <c r="M121" i="68" s="1"/>
  <c r="AC91" i="68"/>
  <c r="Y27" i="68"/>
  <c r="Z27" i="68"/>
  <c r="AU26" i="68"/>
  <c r="J29" i="68"/>
  <c r="I29" i="68"/>
  <c r="Y36" i="68"/>
  <c r="Z36" i="68"/>
  <c r="AX37" i="68"/>
  <c r="J41" i="68"/>
  <c r="I41" i="68"/>
  <c r="AG41" i="68"/>
  <c r="AH41" i="68"/>
  <c r="AW30" i="68"/>
  <c r="D101" i="68"/>
  <c r="AX80" i="68"/>
  <c r="AX83" i="68"/>
  <c r="AX82" i="68"/>
  <c r="AX66" i="68"/>
  <c r="AX24" i="68"/>
  <c r="D19" i="68"/>
  <c r="AX18" i="68"/>
  <c r="H101" i="68"/>
  <c r="H95" i="68" s="1"/>
  <c r="N101" i="68"/>
  <c r="N95" i="68" s="1"/>
  <c r="AZ75" i="68"/>
  <c r="N64" i="68"/>
  <c r="AZ44" i="68"/>
  <c r="AZ35" i="68"/>
  <c r="N19" i="68"/>
  <c r="T52" i="68"/>
  <c r="AX51" i="68"/>
  <c r="AX50" i="68"/>
  <c r="T39" i="68"/>
  <c r="T19" i="68"/>
  <c r="AX17" i="68"/>
  <c r="X101" i="68"/>
  <c r="X95" i="68" s="1"/>
  <c r="BB41" i="68"/>
  <c r="BB17" i="68"/>
  <c r="AD101" i="68"/>
  <c r="AD95" i="68" s="1"/>
  <c r="AD84" i="68"/>
  <c r="AD91" i="68"/>
  <c r="AD90" i="68"/>
  <c r="AR52" i="68"/>
  <c r="AR91" i="68"/>
  <c r="AV101" i="68"/>
  <c r="AV95" i="68" s="1"/>
  <c r="AV71" i="68"/>
  <c r="AV60" i="68"/>
  <c r="AV39" i="68"/>
  <c r="AV91" i="68"/>
  <c r="AZ45" i="68"/>
  <c r="AZ23" i="68"/>
  <c r="AX46" i="68"/>
  <c r="Z73" i="68"/>
  <c r="Y73" i="68"/>
  <c r="AS90" i="68"/>
  <c r="T13" i="68"/>
  <c r="X13" i="68"/>
  <c r="AX16" i="68"/>
  <c r="AW20" i="68"/>
  <c r="AW19" i="68" s="1"/>
  <c r="AW12" i="68" s="1"/>
  <c r="C19" i="68"/>
  <c r="S19" i="68"/>
  <c r="S12" i="68" s="1"/>
  <c r="S89" i="68" s="1"/>
  <c r="AX23" i="68"/>
  <c r="AZ24" i="68"/>
  <c r="AV12" i="68"/>
  <c r="N91" i="68"/>
  <c r="N110" i="68" s="1"/>
  <c r="N121" i="68" s="1"/>
  <c r="T26" i="68"/>
  <c r="AX29" i="68"/>
  <c r="AX32" i="68"/>
  <c r="AX35" i="68"/>
  <c r="AZ36" i="68"/>
  <c r="AV52" i="68"/>
  <c r="I56" i="68"/>
  <c r="J56" i="68"/>
  <c r="AP71" i="68"/>
  <c r="AO71" i="68"/>
  <c r="AX73" i="68"/>
  <c r="AF104" i="68"/>
  <c r="X100" i="68"/>
  <c r="AY31" i="68"/>
  <c r="BB34" i="68"/>
  <c r="BB35" i="68"/>
  <c r="N39" i="68"/>
  <c r="AO56" i="68"/>
  <c r="AP56" i="68"/>
  <c r="BB33" i="68"/>
  <c r="J35" i="68"/>
  <c r="AX43" i="68"/>
  <c r="T91" i="68"/>
  <c r="T110" i="68" s="1"/>
  <c r="T121" i="68" s="1"/>
  <c r="N52" i="68"/>
  <c r="AX70" i="68"/>
  <c r="AW91" i="68"/>
  <c r="AG56" i="68"/>
  <c r="AW56" i="68"/>
  <c r="BA56" i="68"/>
  <c r="AO64" i="68"/>
  <c r="C109" i="68"/>
  <c r="C120" i="68" s="1"/>
  <c r="Q56" i="68"/>
  <c r="Z56" i="68"/>
  <c r="AT57" i="68"/>
  <c r="AY74" i="68"/>
  <c r="BB74" i="68"/>
  <c r="AP84" i="68"/>
  <c r="AN77" i="68"/>
  <c r="AO84" i="68"/>
  <c r="AG74" i="68"/>
  <c r="AW84" i="68"/>
  <c r="AW77" i="68" s="1"/>
  <c r="R93" i="68"/>
  <c r="Q93" i="68"/>
  <c r="U99" i="68"/>
  <c r="AC103" i="68"/>
  <c r="N99" i="68"/>
  <c r="V103" i="68"/>
  <c r="AC104" i="68"/>
  <c r="U100" i="68"/>
  <c r="F100" i="68"/>
  <c r="L100" i="68"/>
  <c r="T104" i="68"/>
  <c r="O105" i="68"/>
  <c r="W105" i="68" s="1"/>
  <c r="AE105" i="68" s="1"/>
  <c r="AU105" i="68" s="1"/>
  <c r="AU101" i="68" s="1"/>
  <c r="AU95" i="68" s="1"/>
  <c r="G99" i="68"/>
  <c r="O103" i="68"/>
  <c r="BB93" i="68"/>
  <c r="O100" i="68"/>
  <c r="N104" i="68"/>
  <c r="W104" i="68"/>
  <c r="L103" i="68"/>
  <c r="D99" i="68"/>
  <c r="P103" i="68"/>
  <c r="H99" i="68"/>
  <c r="L105" i="68"/>
  <c r="T105" i="68" s="1"/>
  <c r="AB105" i="68" s="1"/>
  <c r="AR105" i="68" s="1"/>
  <c r="AR101" i="68" s="1"/>
  <c r="AR95" i="68" s="1"/>
  <c r="AK92" i="68" l="1"/>
  <c r="AK94" i="68" s="1"/>
  <c r="K92" i="68"/>
  <c r="K94" i="68" s="1"/>
  <c r="AQ89" i="68"/>
  <c r="N30" i="68"/>
  <c r="N108" i="68" s="1"/>
  <c r="N119" i="68" s="1"/>
  <c r="T30" i="68"/>
  <c r="T108" i="68" s="1"/>
  <c r="T119" i="68" s="1"/>
  <c r="L101" i="68"/>
  <c r="L95" i="68" s="1"/>
  <c r="AF11" i="68"/>
  <c r="AN11" i="68" s="1"/>
  <c r="T101" i="68"/>
  <c r="T95" i="68" s="1"/>
  <c r="AY95" i="68"/>
  <c r="AV30" i="68"/>
  <c r="AW89" i="68"/>
  <c r="AW96" i="68" s="1"/>
  <c r="AZ95" i="68"/>
  <c r="X90" i="68"/>
  <c r="Y13" i="68"/>
  <c r="Z13" i="68"/>
  <c r="AS103" i="68"/>
  <c r="AC99" i="68"/>
  <c r="J16" i="68"/>
  <c r="BB16" i="68"/>
  <c r="I16" i="68"/>
  <c r="Y43" i="68"/>
  <c r="Z43" i="68"/>
  <c r="Z48" i="68"/>
  <c r="Y48" i="68"/>
  <c r="Z79" i="68"/>
  <c r="Y79" i="68"/>
  <c r="J78" i="68"/>
  <c r="BB78" i="68"/>
  <c r="I78" i="68"/>
  <c r="BB82" i="68"/>
  <c r="J82" i="68"/>
  <c r="I82" i="68"/>
  <c r="AX47" i="68"/>
  <c r="M19" i="68"/>
  <c r="BA43" i="68"/>
  <c r="BA72" i="68"/>
  <c r="G71" i="68"/>
  <c r="AG21" i="68"/>
  <c r="AH21" i="68"/>
  <c r="AH63" i="68"/>
  <c r="AG63" i="68"/>
  <c r="AH69" i="68"/>
  <c r="AG69" i="68"/>
  <c r="R65" i="68"/>
  <c r="P64" i="68"/>
  <c r="Q65" i="68"/>
  <c r="Q55" i="68"/>
  <c r="R55" i="68"/>
  <c r="Q27" i="68"/>
  <c r="P26" i="68"/>
  <c r="R27" i="68"/>
  <c r="R38" i="68"/>
  <c r="Q38" i="68"/>
  <c r="BB38" i="68"/>
  <c r="R48" i="68"/>
  <c r="Q48" i="68"/>
  <c r="R67" i="68"/>
  <c r="Q67" i="68"/>
  <c r="R49" i="68"/>
  <c r="Q49" i="68"/>
  <c r="Q72" i="68"/>
  <c r="P71" i="68"/>
  <c r="R72" i="68"/>
  <c r="Q86" i="68"/>
  <c r="R86" i="68"/>
  <c r="Q78" i="68"/>
  <c r="R78" i="68"/>
  <c r="Q88" i="68"/>
  <c r="R88" i="68"/>
  <c r="L91" i="68"/>
  <c r="L110" i="68" s="1"/>
  <c r="L121" i="68" s="1"/>
  <c r="AZ40" i="68"/>
  <c r="F39" i="68"/>
  <c r="F64" i="68"/>
  <c r="AZ65" i="68"/>
  <c r="AZ62" i="68"/>
  <c r="AZ88" i="68"/>
  <c r="W91" i="68"/>
  <c r="W110" i="68" s="1"/>
  <c r="W121" i="68" s="1"/>
  <c r="BA20" i="68"/>
  <c r="G19" i="68"/>
  <c r="AS52" i="68"/>
  <c r="AS77" i="68"/>
  <c r="U91" i="68"/>
  <c r="U110" i="68" s="1"/>
  <c r="U121" i="68" s="1"/>
  <c r="O30" i="68"/>
  <c r="O108" i="68" s="1"/>
  <c r="O119" i="68" s="1"/>
  <c r="O84" i="68"/>
  <c r="O77" i="68" s="1"/>
  <c r="F90" i="68"/>
  <c r="F111" i="68" s="1"/>
  <c r="F122" i="68" s="1"/>
  <c r="AX15" i="68"/>
  <c r="P90" i="68"/>
  <c r="Q13" i="68"/>
  <c r="R13" i="68"/>
  <c r="T103" i="68"/>
  <c r="L99" i="68"/>
  <c r="T100" i="68"/>
  <c r="AB104" i="68"/>
  <c r="AC100" i="68"/>
  <c r="AS104" i="68"/>
  <c r="D64" i="68"/>
  <c r="AX65" i="68"/>
  <c r="AX44" i="68"/>
  <c r="AD39" i="68"/>
  <c r="Y78" i="68"/>
  <c r="Z78" i="68"/>
  <c r="AD60" i="68"/>
  <c r="AV104" i="68"/>
  <c r="AF100" i="68"/>
  <c r="J49" i="68"/>
  <c r="I49" i="68"/>
  <c r="BB49" i="68"/>
  <c r="Y44" i="68"/>
  <c r="Z44" i="68"/>
  <c r="AX38" i="68"/>
  <c r="Z33" i="68"/>
  <c r="Y33" i="68"/>
  <c r="I28" i="68"/>
  <c r="J28" i="68"/>
  <c r="BB28" i="68"/>
  <c r="BB27" i="68"/>
  <c r="H26" i="68"/>
  <c r="I27" i="68"/>
  <c r="J27" i="68"/>
  <c r="D13" i="68"/>
  <c r="AX14" i="68"/>
  <c r="J46" i="68"/>
  <c r="BB46" i="68"/>
  <c r="I46" i="68"/>
  <c r="AR84" i="68"/>
  <c r="AD26" i="68"/>
  <c r="Z21" i="68"/>
  <c r="Y21" i="68"/>
  <c r="Z51" i="68"/>
  <c r="Y51" i="68"/>
  <c r="BB51" i="68"/>
  <c r="Z68" i="68"/>
  <c r="Y68" i="68"/>
  <c r="Y49" i="68"/>
  <c r="Z49" i="68"/>
  <c r="Y81" i="68"/>
  <c r="Z81" i="68"/>
  <c r="Y88" i="68"/>
  <c r="Z88" i="68"/>
  <c r="Y80" i="68"/>
  <c r="Z80" i="68"/>
  <c r="X84" i="68"/>
  <c r="X77" i="68" s="1"/>
  <c r="Z85" i="68"/>
  <c r="Y85" i="68"/>
  <c r="T71" i="68"/>
  <c r="T84" i="68"/>
  <c r="N60" i="68"/>
  <c r="N109" i="68" s="1"/>
  <c r="N120" i="68" s="1"/>
  <c r="N71" i="68"/>
  <c r="BB24" i="68"/>
  <c r="J24" i="68"/>
  <c r="I24" i="68"/>
  <c r="I48" i="68"/>
  <c r="J48" i="68"/>
  <c r="BB48" i="68"/>
  <c r="I67" i="68"/>
  <c r="J67" i="68"/>
  <c r="BB67" i="68"/>
  <c r="I65" i="68"/>
  <c r="BB65" i="68"/>
  <c r="H64" i="68"/>
  <c r="J65" i="68"/>
  <c r="BB61" i="68"/>
  <c r="H60" i="68"/>
  <c r="J61" i="68"/>
  <c r="I61" i="68"/>
  <c r="BB70" i="68"/>
  <c r="J70" i="68"/>
  <c r="I70" i="68"/>
  <c r="I83" i="68"/>
  <c r="BB83" i="68"/>
  <c r="J83" i="68"/>
  <c r="AX42" i="68"/>
  <c r="AX48" i="68"/>
  <c r="AX67" i="68"/>
  <c r="AX63" i="68"/>
  <c r="AX76" i="68"/>
  <c r="AX81" i="68"/>
  <c r="AX86" i="68"/>
  <c r="AY55" i="68"/>
  <c r="BA25" i="68"/>
  <c r="BA23" i="68"/>
  <c r="E91" i="68"/>
  <c r="E110" i="68" s="1"/>
  <c r="E121" i="68" s="1"/>
  <c r="AY22" i="68"/>
  <c r="BB15" i="68"/>
  <c r="W90" i="68"/>
  <c r="W111" i="68" s="1"/>
  <c r="W122" i="68" s="1"/>
  <c r="AF90" i="68"/>
  <c r="AG13" i="68"/>
  <c r="AH13" i="68"/>
  <c r="W107" i="68"/>
  <c r="AU11" i="68"/>
  <c r="AE11" i="68"/>
  <c r="AM11" i="68" s="1"/>
  <c r="AY38" i="68"/>
  <c r="AY66" i="68"/>
  <c r="AY37" i="68"/>
  <c r="AY53" i="68"/>
  <c r="E52" i="68"/>
  <c r="AY62" i="68"/>
  <c r="AY65" i="68"/>
  <c r="E64" i="68"/>
  <c r="AY76" i="68"/>
  <c r="AY78" i="68"/>
  <c r="AY83" i="68"/>
  <c r="AY42" i="68"/>
  <c r="AY34" i="68"/>
  <c r="W26" i="68"/>
  <c r="BA21" i="68"/>
  <c r="U13" i="68"/>
  <c r="AE90" i="68"/>
  <c r="J31" i="68"/>
  <c r="BB31" i="68"/>
  <c r="I31" i="68"/>
  <c r="AU19" i="68"/>
  <c r="AU12" i="68" s="1"/>
  <c r="AU39" i="68"/>
  <c r="AU30" i="68" s="1"/>
  <c r="AU52" i="68"/>
  <c r="AU64" i="68"/>
  <c r="AU84" i="68"/>
  <c r="AU77" i="68" s="1"/>
  <c r="AC71" i="68"/>
  <c r="AC84" i="68"/>
  <c r="W84" i="68"/>
  <c r="W77" i="68" s="1"/>
  <c r="M13" i="68"/>
  <c r="M77" i="68"/>
  <c r="BA17" i="68"/>
  <c r="BA33" i="68"/>
  <c r="BA41" i="68"/>
  <c r="BA44" i="68"/>
  <c r="G64" i="68"/>
  <c r="BA65" i="68"/>
  <c r="BA47" i="68"/>
  <c r="BA83" i="68"/>
  <c r="BA79" i="68"/>
  <c r="BA81" i="68"/>
  <c r="BA82" i="68"/>
  <c r="AY27" i="68"/>
  <c r="E26" i="68"/>
  <c r="AY21" i="68"/>
  <c r="AY17" i="68"/>
  <c r="AY15" i="68"/>
  <c r="R73" i="68"/>
  <c r="Q73" i="68"/>
  <c r="AT84" i="68"/>
  <c r="AT77" i="68" s="1"/>
  <c r="AH36" i="68"/>
  <c r="AG36" i="68"/>
  <c r="AH34" i="68"/>
  <c r="AG34" i="68"/>
  <c r="AH28" i="68"/>
  <c r="AG28" i="68"/>
  <c r="AH47" i="68"/>
  <c r="AG47" i="68"/>
  <c r="AH78" i="68"/>
  <c r="AG78" i="68"/>
  <c r="AH44" i="68"/>
  <c r="AG44" i="68"/>
  <c r="AH80" i="68"/>
  <c r="AG80" i="68"/>
  <c r="AF71" i="68"/>
  <c r="AH72" i="68"/>
  <c r="AG72" i="68"/>
  <c r="AH79" i="68"/>
  <c r="AG79" i="68"/>
  <c r="AH87" i="68"/>
  <c r="AG87" i="68"/>
  <c r="AB39" i="68"/>
  <c r="AB101" i="68"/>
  <c r="AB95" i="68" s="1"/>
  <c r="V64" i="68"/>
  <c r="V109" i="68" s="1"/>
  <c r="V120" i="68" s="1"/>
  <c r="V19" i="68"/>
  <c r="R28" i="68"/>
  <c r="Q28" i="68"/>
  <c r="R35" i="68"/>
  <c r="Q35" i="68"/>
  <c r="R29" i="68"/>
  <c r="Q29" i="68"/>
  <c r="R54" i="68"/>
  <c r="Q54" i="68"/>
  <c r="Q53" i="68"/>
  <c r="P52" i="68"/>
  <c r="R53" i="68"/>
  <c r="R76" i="68"/>
  <c r="Q76" i="68"/>
  <c r="R66" i="68"/>
  <c r="Q66" i="68"/>
  <c r="R83" i="68"/>
  <c r="Q83" i="68"/>
  <c r="R95" i="68"/>
  <c r="Q95" i="68"/>
  <c r="R80" i="68"/>
  <c r="Q80" i="68"/>
  <c r="L60" i="68"/>
  <c r="L26" i="68"/>
  <c r="L12" i="68" s="1"/>
  <c r="L52" i="68"/>
  <c r="L77" i="68"/>
  <c r="AZ33" i="68"/>
  <c r="AZ61" i="68"/>
  <c r="F60" i="68"/>
  <c r="AZ47" i="68"/>
  <c r="AZ41" i="68"/>
  <c r="AZ66" i="68"/>
  <c r="AZ53" i="68"/>
  <c r="F52" i="68"/>
  <c r="AZ69" i="68"/>
  <c r="AZ78" i="68"/>
  <c r="AZ79" i="68"/>
  <c r="AZ76" i="68"/>
  <c r="AY73" i="68"/>
  <c r="AS39" i="68"/>
  <c r="AS30" i="68" s="1"/>
  <c r="AS60" i="68"/>
  <c r="AE52" i="68"/>
  <c r="AE30" i="68" s="1"/>
  <c r="AE71" i="68"/>
  <c r="U71" i="68"/>
  <c r="U26" i="68"/>
  <c r="U60" i="68"/>
  <c r="O101" i="68"/>
  <c r="O95" i="68" s="1"/>
  <c r="AW90" i="68"/>
  <c r="AX27" i="68"/>
  <c r="AU57" i="68"/>
  <c r="AT56" i="68"/>
  <c r="Y46" i="68"/>
  <c r="Z46" i="68"/>
  <c r="AR39" i="68"/>
  <c r="AR30" i="68" s="1"/>
  <c r="AZ27" i="68"/>
  <c r="N26" i="68"/>
  <c r="N12" i="68" s="1"/>
  <c r="J20" i="68"/>
  <c r="H19" i="68"/>
  <c r="I20" i="68"/>
  <c r="BB20" i="68"/>
  <c r="J45" i="68"/>
  <c r="BB45" i="68"/>
  <c r="I45" i="68"/>
  <c r="AD77" i="68"/>
  <c r="Y66" i="68"/>
  <c r="Z66" i="68"/>
  <c r="Z72" i="68"/>
  <c r="X71" i="68"/>
  <c r="Y72" i="68"/>
  <c r="Y76" i="68"/>
  <c r="Z76" i="68"/>
  <c r="BB21" i="68"/>
  <c r="I21" i="68"/>
  <c r="J21" i="68"/>
  <c r="I66" i="68"/>
  <c r="BB66" i="68"/>
  <c r="J66" i="68"/>
  <c r="J68" i="68"/>
  <c r="I68" i="68"/>
  <c r="BB68" i="68"/>
  <c r="AX61" i="68"/>
  <c r="D60" i="68"/>
  <c r="AX72" i="68"/>
  <c r="D71" i="68"/>
  <c r="AH19" i="68"/>
  <c r="AG19" i="68"/>
  <c r="AY72" i="68"/>
  <c r="E71" i="68"/>
  <c r="AC39" i="68"/>
  <c r="AC30" i="68" s="1"/>
  <c r="BA53" i="68"/>
  <c r="G52" i="68"/>
  <c r="R20" i="68"/>
  <c r="P19" i="68"/>
  <c r="Q20" i="68"/>
  <c r="L90" i="68"/>
  <c r="L111" i="68" s="1"/>
  <c r="L122" i="68" s="1"/>
  <c r="AH27" i="68"/>
  <c r="AG27" i="68"/>
  <c r="AF26" i="68"/>
  <c r="AH37" i="68"/>
  <c r="AG37" i="68"/>
  <c r="AH67" i="68"/>
  <c r="AG67" i="68"/>
  <c r="AH95" i="68"/>
  <c r="AG95" i="68"/>
  <c r="W100" i="68"/>
  <c r="AE104" i="68"/>
  <c r="W103" i="68"/>
  <c r="O99" i="68"/>
  <c r="AD103" i="68"/>
  <c r="V99" i="68"/>
  <c r="Z40" i="68"/>
  <c r="X39" i="68"/>
  <c r="Y40" i="68"/>
  <c r="AR77" i="68"/>
  <c r="Z67" i="68"/>
  <c r="Y67" i="68"/>
  <c r="I44" i="68"/>
  <c r="BB44" i="68"/>
  <c r="J44" i="68"/>
  <c r="Z42" i="68"/>
  <c r="Y42" i="68"/>
  <c r="AR26" i="68"/>
  <c r="Z20" i="68"/>
  <c r="Y20" i="68"/>
  <c r="X19" i="68"/>
  <c r="Z15" i="68"/>
  <c r="Y15" i="68"/>
  <c r="BB73" i="68"/>
  <c r="J73" i="68"/>
  <c r="I73" i="68"/>
  <c r="AV84" i="68"/>
  <c r="AV77" i="68" s="1"/>
  <c r="AR71" i="68"/>
  <c r="AR64" i="68"/>
  <c r="Z25" i="68"/>
  <c r="Y25" i="68"/>
  <c r="Z55" i="68"/>
  <c r="Y55" i="68"/>
  <c r="Z63" i="68"/>
  <c r="Y63" i="68"/>
  <c r="Z53" i="68"/>
  <c r="X52" i="68"/>
  <c r="Y53" i="68"/>
  <c r="Y69" i="68"/>
  <c r="Z69" i="68"/>
  <c r="Z83" i="68"/>
  <c r="Y83" i="68"/>
  <c r="Z86" i="68"/>
  <c r="Y86" i="68"/>
  <c r="Y95" i="68"/>
  <c r="Z95" i="68"/>
  <c r="T60" i="68"/>
  <c r="T64" i="68"/>
  <c r="T77" i="68"/>
  <c r="N84" i="68"/>
  <c r="N77" i="68" s="1"/>
  <c r="BB40" i="68"/>
  <c r="H39" i="68"/>
  <c r="J40" i="68"/>
  <c r="I40" i="68"/>
  <c r="J62" i="68"/>
  <c r="I62" i="68"/>
  <c r="BB62" i="68"/>
  <c r="I69" i="68"/>
  <c r="J69" i="68"/>
  <c r="BB69" i="68"/>
  <c r="BB88" i="68"/>
  <c r="J88" i="68"/>
  <c r="I88" i="68"/>
  <c r="BB63" i="68"/>
  <c r="J63" i="68"/>
  <c r="I63" i="68"/>
  <c r="J85" i="68"/>
  <c r="I85" i="68"/>
  <c r="H84" i="68"/>
  <c r="BB85" i="68"/>
  <c r="BB72" i="68"/>
  <c r="H71" i="68"/>
  <c r="J72" i="68"/>
  <c r="I72" i="68"/>
  <c r="AX21" i="68"/>
  <c r="AX49" i="68"/>
  <c r="AX62" i="68"/>
  <c r="AX53" i="68"/>
  <c r="D52" i="68"/>
  <c r="AX69" i="68"/>
  <c r="AX78" i="68"/>
  <c r="AX88" i="68"/>
  <c r="AX87" i="68"/>
  <c r="E19" i="68"/>
  <c r="AY20" i="68"/>
  <c r="AY14" i="68"/>
  <c r="E13" i="68"/>
  <c r="AY40" i="68"/>
  <c r="E39" i="68"/>
  <c r="AY28" i="68"/>
  <c r="AY63" i="68"/>
  <c r="AY54" i="68"/>
  <c r="AY68" i="68"/>
  <c r="AY67" i="68"/>
  <c r="AY85" i="68"/>
  <c r="E84" i="68"/>
  <c r="E77" i="68" s="1"/>
  <c r="AY88" i="68"/>
  <c r="O26" i="68"/>
  <c r="O12" i="68" s="1"/>
  <c r="AE12" i="68"/>
  <c r="O90" i="68"/>
  <c r="O111" i="68" s="1"/>
  <c r="O122" i="68" s="1"/>
  <c r="BA45" i="68"/>
  <c r="AC60" i="68"/>
  <c r="W60" i="68"/>
  <c r="W71" i="68"/>
  <c r="M64" i="68"/>
  <c r="M52" i="68"/>
  <c r="M71" i="68"/>
  <c r="BA24" i="68"/>
  <c r="G91" i="68"/>
  <c r="G110" i="68" s="1"/>
  <c r="G121" i="68" s="1"/>
  <c r="BA22" i="68"/>
  <c r="BA61" i="68"/>
  <c r="G60" i="68"/>
  <c r="G109" i="68" s="1"/>
  <c r="G120" i="68" s="1"/>
  <c r="BA54" i="68"/>
  <c r="BA86" i="68"/>
  <c r="G84" i="68"/>
  <c r="BA85" i="68"/>
  <c r="BA70" i="68"/>
  <c r="G101" i="68"/>
  <c r="G95" i="68" s="1"/>
  <c r="AC26" i="68"/>
  <c r="D26" i="68"/>
  <c r="AZ22" i="68"/>
  <c r="X91" i="68"/>
  <c r="AB19" i="68"/>
  <c r="AB12" i="68" s="1"/>
  <c r="Q18" i="68"/>
  <c r="R18" i="68"/>
  <c r="C90" i="68"/>
  <c r="C111" i="68" s="1"/>
  <c r="C122" i="68" s="1"/>
  <c r="C12" i="68"/>
  <c r="C89" i="68" s="1"/>
  <c r="V107" i="68"/>
  <c r="AD11" i="68"/>
  <c r="AL11" i="68" s="1"/>
  <c r="AT11" i="68"/>
  <c r="R45" i="68"/>
  <c r="Q45" i="68"/>
  <c r="AT39" i="68"/>
  <c r="AT30" i="68" s="1"/>
  <c r="AT64" i="68"/>
  <c r="AT60" i="68"/>
  <c r="AH24" i="68"/>
  <c r="AG24" i="68"/>
  <c r="AH43" i="68"/>
  <c r="AG43" i="68"/>
  <c r="AG42" i="68"/>
  <c r="AH42" i="68"/>
  <c r="AG33" i="68"/>
  <c r="AH33" i="68"/>
  <c r="AF60" i="68"/>
  <c r="AH61" i="68"/>
  <c r="AG61" i="68"/>
  <c r="AG55" i="68"/>
  <c r="AH55" i="68"/>
  <c r="AH48" i="68"/>
  <c r="AG48" i="68"/>
  <c r="AH86" i="68"/>
  <c r="AG86" i="68"/>
  <c r="AG85" i="68"/>
  <c r="AH85" i="68"/>
  <c r="AF84" i="68"/>
  <c r="AF77" i="68" s="1"/>
  <c r="AH81" i="68"/>
  <c r="AG81" i="68"/>
  <c r="AB91" i="68"/>
  <c r="AB52" i="68"/>
  <c r="AB60" i="68"/>
  <c r="V52" i="68"/>
  <c r="V71" i="68"/>
  <c r="R41" i="68"/>
  <c r="Q41" i="68"/>
  <c r="R37" i="68"/>
  <c r="Q37" i="68"/>
  <c r="Q21" i="68"/>
  <c r="R21" i="68"/>
  <c r="R34" i="68"/>
  <c r="Q34" i="68"/>
  <c r="Q63" i="68"/>
  <c r="R63" i="68"/>
  <c r="Q62" i="68"/>
  <c r="R62" i="68"/>
  <c r="R43" i="68"/>
  <c r="Q43" i="68"/>
  <c r="R68" i="68"/>
  <c r="Q68" i="68"/>
  <c r="BB75" i="68"/>
  <c r="R75" i="68"/>
  <c r="Q75" i="68"/>
  <c r="R85" i="68"/>
  <c r="P84" i="68"/>
  <c r="P77" i="68" s="1"/>
  <c r="Q85" i="68"/>
  <c r="Q82" i="68"/>
  <c r="R82" i="68"/>
  <c r="AX33" i="68"/>
  <c r="AX75" i="68"/>
  <c r="L71" i="68"/>
  <c r="AZ34" i="68"/>
  <c r="AZ67" i="68"/>
  <c r="AZ37" i="68"/>
  <c r="AZ17" i="68"/>
  <c r="AZ13" i="68" s="1"/>
  <c r="AZ43" i="68"/>
  <c r="AZ63" i="68"/>
  <c r="AZ87" i="68"/>
  <c r="AZ70" i="68"/>
  <c r="AZ81" i="68"/>
  <c r="AZ80" i="68"/>
  <c r="AZ85" i="68"/>
  <c r="F84" i="68"/>
  <c r="F77" i="68" s="1"/>
  <c r="AF39" i="68"/>
  <c r="F91" i="68"/>
  <c r="F110" i="68" s="1"/>
  <c r="F121" i="68" s="1"/>
  <c r="AY46" i="68"/>
  <c r="AS19" i="68"/>
  <c r="AS12" i="68" s="1"/>
  <c r="AE64" i="68"/>
  <c r="U64" i="68"/>
  <c r="U84" i="68"/>
  <c r="U77" i="68" s="1"/>
  <c r="O60" i="68"/>
  <c r="O64" i="68"/>
  <c r="O71" i="68"/>
  <c r="BA75" i="68"/>
  <c r="AX20" i="68"/>
  <c r="G13" i="68"/>
  <c r="AT19" i="68"/>
  <c r="AT12" i="68" s="1"/>
  <c r="Y47" i="68"/>
  <c r="Z47" i="68"/>
  <c r="BB43" i="68"/>
  <c r="J43" i="68"/>
  <c r="I43" i="68"/>
  <c r="D91" i="68"/>
  <c r="D110" i="68" s="1"/>
  <c r="D121" i="68" s="1"/>
  <c r="AX22" i="68"/>
  <c r="BB14" i="68"/>
  <c r="J14" i="68"/>
  <c r="I14" i="68"/>
  <c r="H13" i="68"/>
  <c r="Y17" i="68"/>
  <c r="Z17" i="68"/>
  <c r="Z62" i="68"/>
  <c r="Y62" i="68"/>
  <c r="J47" i="68"/>
  <c r="I47" i="68"/>
  <c r="BB47" i="68"/>
  <c r="BB55" i="68"/>
  <c r="I55" i="68"/>
  <c r="J55" i="68"/>
  <c r="I95" i="68"/>
  <c r="BB95" i="68"/>
  <c r="J95" i="68"/>
  <c r="AX40" i="68"/>
  <c r="D39" i="68"/>
  <c r="D30" i="68" s="1"/>
  <c r="D108" i="68" s="1"/>
  <c r="D119" i="68" s="1"/>
  <c r="AY61" i="68"/>
  <c r="E60" i="68"/>
  <c r="E109" i="68" s="1"/>
  <c r="E120" i="68" s="1"/>
  <c r="AP90" i="68"/>
  <c r="AO90" i="68"/>
  <c r="M60" i="68"/>
  <c r="M109" i="68" s="1"/>
  <c r="M120" i="68" s="1"/>
  <c r="BA80" i="68"/>
  <c r="AF91" i="68"/>
  <c r="AH22" i="68"/>
  <c r="AG22" i="68"/>
  <c r="H91" i="68"/>
  <c r="R23" i="68"/>
  <c r="Q23" i="68"/>
  <c r="AG54" i="68"/>
  <c r="AH54" i="68"/>
  <c r="AG76" i="68"/>
  <c r="AH76" i="68"/>
  <c r="AH70" i="68"/>
  <c r="AG70" i="68"/>
  <c r="P99" i="68"/>
  <c r="X103" i="68"/>
  <c r="V104" i="68"/>
  <c r="N100" i="68"/>
  <c r="AO77" i="68"/>
  <c r="AP77" i="68"/>
  <c r="I79" i="68"/>
  <c r="BB79" i="68"/>
  <c r="J79" i="68"/>
  <c r="Z61" i="68"/>
  <c r="X60" i="68"/>
  <c r="Y61" i="68"/>
  <c r="J54" i="68"/>
  <c r="BB54" i="68"/>
  <c r="I54" i="68"/>
  <c r="Y45" i="68"/>
  <c r="Z45" i="68"/>
  <c r="AX41" i="68"/>
  <c r="I37" i="68"/>
  <c r="J37" i="68"/>
  <c r="BB37" i="68"/>
  <c r="J36" i="68"/>
  <c r="I36" i="68"/>
  <c r="BB36" i="68"/>
  <c r="Y34" i="68"/>
  <c r="Z34" i="68"/>
  <c r="J25" i="68"/>
  <c r="BB25" i="68"/>
  <c r="I25" i="68"/>
  <c r="S92" i="68"/>
  <c r="S94" i="68" s="1"/>
  <c r="S96" i="68"/>
  <c r="Z18" i="68"/>
  <c r="Y18" i="68"/>
  <c r="T90" i="68"/>
  <c r="T111" i="68" s="1"/>
  <c r="T122" i="68" s="1"/>
  <c r="T12" i="68"/>
  <c r="AV64" i="68"/>
  <c r="AR60" i="68"/>
  <c r="AD19" i="68"/>
  <c r="AD12" i="68" s="1"/>
  <c r="AD64" i="68"/>
  <c r="AD52" i="68"/>
  <c r="AD71" i="68"/>
  <c r="Y41" i="68"/>
  <c r="Z41" i="68"/>
  <c r="Z65" i="68"/>
  <c r="Y65" i="68"/>
  <c r="X64" i="68"/>
  <c r="Y82" i="68"/>
  <c r="Z82" i="68"/>
  <c r="Y54" i="68"/>
  <c r="Z54" i="68"/>
  <c r="Y70" i="68"/>
  <c r="Z70" i="68"/>
  <c r="Z87" i="68"/>
  <c r="Y87" i="68"/>
  <c r="Y75" i="68"/>
  <c r="Z75" i="68"/>
  <c r="J18" i="68"/>
  <c r="BB18" i="68"/>
  <c r="I18" i="68"/>
  <c r="BB42" i="68"/>
  <c r="I42" i="68"/>
  <c r="J42" i="68"/>
  <c r="I81" i="68"/>
  <c r="J81" i="68"/>
  <c r="BB81" i="68"/>
  <c r="J76" i="68"/>
  <c r="BB76" i="68"/>
  <c r="I76" i="68"/>
  <c r="BB53" i="68"/>
  <c r="H52" i="68"/>
  <c r="J53" i="68"/>
  <c r="I53" i="68"/>
  <c r="I80" i="68"/>
  <c r="J80" i="68"/>
  <c r="BB80" i="68"/>
  <c r="I87" i="68"/>
  <c r="J87" i="68"/>
  <c r="BB87" i="68"/>
  <c r="J86" i="68"/>
  <c r="I86" i="68"/>
  <c r="BB86" i="68"/>
  <c r="AX54" i="68"/>
  <c r="AX68" i="68"/>
  <c r="AX55" i="68"/>
  <c r="AX79" i="68"/>
  <c r="AX85" i="68"/>
  <c r="D84" i="68"/>
  <c r="D77" i="68" s="1"/>
  <c r="D95" i="68"/>
  <c r="AX95" i="68" s="1"/>
  <c r="AR12" i="68"/>
  <c r="AY33" i="68"/>
  <c r="AY80" i="68"/>
  <c r="AY70" i="68"/>
  <c r="AY87" i="68"/>
  <c r="BA28" i="68"/>
  <c r="W19" i="68"/>
  <c r="W12" i="68" s="1"/>
  <c r="AN89" i="68"/>
  <c r="U107" i="68"/>
  <c r="AS11" i="68"/>
  <c r="AC11" i="68"/>
  <c r="AK11" i="68" s="1"/>
  <c r="BA46" i="68"/>
  <c r="AU60" i="68"/>
  <c r="AU71" i="68"/>
  <c r="AC19" i="68"/>
  <c r="AC12" i="68" s="1"/>
  <c r="AC77" i="68"/>
  <c r="W39" i="68"/>
  <c r="W30" i="68" s="1"/>
  <c r="W108" i="68" s="1"/>
  <c r="W119" i="68" s="1"/>
  <c r="W64" i="68"/>
  <c r="W101" i="68"/>
  <c r="W95" i="68" s="1"/>
  <c r="M39" i="68"/>
  <c r="M30" i="68" s="1"/>
  <c r="M108" i="68" s="1"/>
  <c r="M119" i="68" s="1"/>
  <c r="BA35" i="68"/>
  <c r="BA27" i="68"/>
  <c r="G26" i="68"/>
  <c r="BA36" i="68"/>
  <c r="BA67" i="68"/>
  <c r="BA63" i="68"/>
  <c r="BA66" i="68"/>
  <c r="BA69" i="68"/>
  <c r="BA87" i="68"/>
  <c r="BA78" i="68"/>
  <c r="G77" i="68"/>
  <c r="BA88" i="68"/>
  <c r="AU91" i="68"/>
  <c r="U19" i="68"/>
  <c r="Q16" i="68"/>
  <c r="R16" i="68"/>
  <c r="Q46" i="68"/>
  <c r="R46" i="68"/>
  <c r="AZ46" i="68"/>
  <c r="AG25" i="68"/>
  <c r="AH25" i="68"/>
  <c r="AH49" i="68"/>
  <c r="AG49" i="68"/>
  <c r="AF52" i="68"/>
  <c r="AH53" i="68"/>
  <c r="AG53" i="68"/>
  <c r="AH35" i="68"/>
  <c r="AG35" i="68"/>
  <c r="AG62" i="68"/>
  <c r="AH62" i="68"/>
  <c r="AH66" i="68"/>
  <c r="AG66" i="68"/>
  <c r="AG65" i="68"/>
  <c r="AF64" i="68"/>
  <c r="AH65" i="68"/>
  <c r="AH68" i="68"/>
  <c r="AG68" i="68"/>
  <c r="AH82" i="68"/>
  <c r="AG82" i="68"/>
  <c r="AG83" i="68"/>
  <c r="AH83" i="68"/>
  <c r="V13" i="68"/>
  <c r="V39" i="68"/>
  <c r="V30" i="68" s="1"/>
  <c r="V108" i="68" s="1"/>
  <c r="V119" i="68" s="1"/>
  <c r="V77" i="68"/>
  <c r="R44" i="68"/>
  <c r="Q44" i="68"/>
  <c r="Q40" i="68"/>
  <c r="P39" i="68"/>
  <c r="R40" i="68"/>
  <c r="P91" i="68"/>
  <c r="BB22" i="68"/>
  <c r="R22" i="68"/>
  <c r="Q22" i="68"/>
  <c r="Q36" i="68"/>
  <c r="R36" i="68"/>
  <c r="R79" i="68"/>
  <c r="Q79" i="68"/>
  <c r="Q61" i="68"/>
  <c r="P60" i="68"/>
  <c r="R61" i="68"/>
  <c r="Q47" i="68"/>
  <c r="R47" i="68"/>
  <c r="R69" i="68"/>
  <c r="Q69" i="68"/>
  <c r="R81" i="68"/>
  <c r="Q81" i="68"/>
  <c r="R70" i="68"/>
  <c r="Q70" i="68"/>
  <c r="R87" i="68"/>
  <c r="Q87" i="68"/>
  <c r="L39" i="68"/>
  <c r="L30" i="68" s="1"/>
  <c r="L108" i="68" s="1"/>
  <c r="L119" i="68" s="1"/>
  <c r="L64" i="68"/>
  <c r="AZ18" i="68"/>
  <c r="AZ42" i="68"/>
  <c r="AZ28" i="68"/>
  <c r="F26" i="68"/>
  <c r="AZ38" i="68"/>
  <c r="AZ20" i="68"/>
  <c r="F19" i="68"/>
  <c r="AZ55" i="68"/>
  <c r="AZ48" i="68"/>
  <c r="AZ54" i="68"/>
  <c r="AZ72" i="68"/>
  <c r="F71" i="68"/>
  <c r="AZ83" i="68"/>
  <c r="AZ86" i="68"/>
  <c r="G39" i="68"/>
  <c r="G30" i="68" s="1"/>
  <c r="G108" i="68" s="1"/>
  <c r="G119" i="68" s="1"/>
  <c r="BA40" i="68"/>
  <c r="AE91" i="68"/>
  <c r="AL96" i="68"/>
  <c r="AL92" i="68"/>
  <c r="AL94" i="68" s="1"/>
  <c r="AY45" i="68"/>
  <c r="Q31" i="68"/>
  <c r="R31" i="68"/>
  <c r="AE60" i="68"/>
  <c r="AE84" i="68"/>
  <c r="AE77" i="68" s="1"/>
  <c r="AE101" i="68"/>
  <c r="AE95" i="68" s="1"/>
  <c r="U39" i="68"/>
  <c r="U30" i="68" s="1"/>
  <c r="U108" i="68" s="1"/>
  <c r="U119" i="68" s="1"/>
  <c r="O91" i="68"/>
  <c r="O110" i="68" s="1"/>
  <c r="O121" i="68" s="1"/>
  <c r="N90" i="68"/>
  <c r="N111" i="68" s="1"/>
  <c r="N122" i="68" s="1"/>
  <c r="BB29" i="68"/>
  <c r="BA14" i="68"/>
  <c r="AU90" i="68"/>
  <c r="L89" i="68" l="1"/>
  <c r="AQ96" i="68"/>
  <c r="AQ92" i="68"/>
  <c r="AQ94" i="68" s="1"/>
  <c r="D109" i="68"/>
  <c r="D120" i="68" s="1"/>
  <c r="AB30" i="68"/>
  <c r="AW92" i="68"/>
  <c r="AW94" i="68" s="1"/>
  <c r="P12" i="68"/>
  <c r="R12" i="68" s="1"/>
  <c r="N89" i="68"/>
  <c r="W89" i="68"/>
  <c r="W96" i="68" s="1"/>
  <c r="F109" i="68"/>
  <c r="F120" i="68" s="1"/>
  <c r="F12" i="68"/>
  <c r="E30" i="68"/>
  <c r="E108" i="68" s="1"/>
  <c r="E119" i="68" s="1"/>
  <c r="AH77" i="68"/>
  <c r="AG77" i="68"/>
  <c r="N92" i="68"/>
  <c r="N94" i="68" s="1"/>
  <c r="N97" i="68" s="1"/>
  <c r="N96" i="68"/>
  <c r="L96" i="68"/>
  <c r="L92" i="68"/>
  <c r="L94" i="68" s="1"/>
  <c r="L97" i="68" s="1"/>
  <c r="Z77" i="68"/>
  <c r="Y77" i="68"/>
  <c r="X99" i="68"/>
  <c r="AF103" i="68"/>
  <c r="H90" i="68"/>
  <c r="I13" i="68"/>
  <c r="J13" i="68"/>
  <c r="H12" i="68"/>
  <c r="G90" i="68"/>
  <c r="G111" i="68" s="1"/>
  <c r="G122" i="68" s="1"/>
  <c r="G12" i="68"/>
  <c r="G89" i="68" s="1"/>
  <c r="AF30" i="68"/>
  <c r="AG39" i="68"/>
  <c r="AH39" i="68"/>
  <c r="AZ91" i="68"/>
  <c r="AY84" i="68"/>
  <c r="E90" i="68"/>
  <c r="E111" i="68" s="1"/>
  <c r="E122" i="68" s="1"/>
  <c r="E12" i="68"/>
  <c r="E89" i="68" s="1"/>
  <c r="J19" i="68"/>
  <c r="I19" i="68"/>
  <c r="M90" i="68"/>
  <c r="M111" i="68" s="1"/>
  <c r="M122" i="68" s="1"/>
  <c r="M12" i="68"/>
  <c r="M89" i="68" s="1"/>
  <c r="AY64" i="68"/>
  <c r="BB26" i="68"/>
  <c r="AB103" i="68"/>
  <c r="T99" i="68"/>
  <c r="P111" i="68"/>
  <c r="P122" i="68" s="1"/>
  <c r="Q90" i="68"/>
  <c r="R90" i="68"/>
  <c r="AZ39" i="68"/>
  <c r="R77" i="68"/>
  <c r="Q77" i="68"/>
  <c r="AZ19" i="68"/>
  <c r="P110" i="68"/>
  <c r="P121" i="68" s="1"/>
  <c r="R91" i="68"/>
  <c r="Q91" i="68"/>
  <c r="V90" i="68"/>
  <c r="V111" i="68" s="1"/>
  <c r="V122" i="68" s="1"/>
  <c r="V12" i="68"/>
  <c r="V89" i="68" s="1"/>
  <c r="AG64" i="68"/>
  <c r="AH64" i="68"/>
  <c r="BA26" i="68"/>
  <c r="AC89" i="68"/>
  <c r="AN96" i="68"/>
  <c r="AN92" i="68"/>
  <c r="AO89" i="68"/>
  <c r="AP89" i="68"/>
  <c r="AR89" i="68"/>
  <c r="AX84" i="68"/>
  <c r="AH91" i="68"/>
  <c r="AG91" i="68"/>
  <c r="AX19" i="68"/>
  <c r="O109" i="68"/>
  <c r="O120" i="68" s="1"/>
  <c r="AS89" i="68"/>
  <c r="BA84" i="68"/>
  <c r="AY13" i="68"/>
  <c r="BB71" i="68"/>
  <c r="BB39" i="68"/>
  <c r="T109" i="68"/>
  <c r="T120" i="68" s="1"/>
  <c r="X30" i="68"/>
  <c r="Z39" i="68"/>
  <c r="Y39" i="68"/>
  <c r="AU56" i="68"/>
  <c r="AV57" i="68"/>
  <c r="AZ52" i="68"/>
  <c r="BA64" i="68"/>
  <c r="AY77" i="68"/>
  <c r="AG90" i="68"/>
  <c r="AH90" i="68"/>
  <c r="AY91" i="68"/>
  <c r="H109" i="68"/>
  <c r="H120" i="68" s="1"/>
  <c r="J60" i="68"/>
  <c r="I60" i="68"/>
  <c r="BB64" i="68"/>
  <c r="AX64" i="68"/>
  <c r="AR104" i="68"/>
  <c r="AB100" i="68"/>
  <c r="AZ64" i="68"/>
  <c r="BA71" i="68"/>
  <c r="X111" i="68"/>
  <c r="X122" i="68" s="1"/>
  <c r="Y90" i="68"/>
  <c r="Z90" i="68"/>
  <c r="BA13" i="68"/>
  <c r="AY60" i="68"/>
  <c r="C92" i="68"/>
  <c r="C94" i="68" s="1"/>
  <c r="C96" i="68"/>
  <c r="J71" i="68"/>
  <c r="I71" i="68"/>
  <c r="H30" i="68"/>
  <c r="J39" i="68"/>
  <c r="I39" i="68"/>
  <c r="Z19" i="68"/>
  <c r="Y19" i="68"/>
  <c r="AD99" i="68"/>
  <c r="AT103" i="68"/>
  <c r="AH26" i="68"/>
  <c r="AG26" i="68"/>
  <c r="AX60" i="68"/>
  <c r="AX101" i="68"/>
  <c r="AY101" i="68" s="1"/>
  <c r="J52" i="68"/>
  <c r="I52" i="68"/>
  <c r="T89" i="68"/>
  <c r="X109" i="68"/>
  <c r="X120" i="68" s="1"/>
  <c r="Z60" i="68"/>
  <c r="Y60" i="68"/>
  <c r="H110" i="68"/>
  <c r="H121" i="68" s="1"/>
  <c r="I91" i="68"/>
  <c r="J91" i="68"/>
  <c r="AX39" i="68"/>
  <c r="AZ84" i="68"/>
  <c r="AZ77" i="68" s="1"/>
  <c r="AH60" i="68"/>
  <c r="AG60" i="68"/>
  <c r="AZ90" i="68"/>
  <c r="AB89" i="68"/>
  <c r="BA60" i="68"/>
  <c r="O89" i="68"/>
  <c r="AY19" i="68"/>
  <c r="AX52" i="68"/>
  <c r="BB84" i="68"/>
  <c r="AE103" i="68"/>
  <c r="W99" i="68"/>
  <c r="R19" i="68"/>
  <c r="Q19" i="68"/>
  <c r="AY71" i="68"/>
  <c r="AX71" i="68"/>
  <c r="Z71" i="68"/>
  <c r="Y71" i="68"/>
  <c r="BB19" i="68"/>
  <c r="AX26" i="68"/>
  <c r="U109" i="68"/>
  <c r="U120" i="68" s="1"/>
  <c r="AZ60" i="68"/>
  <c r="AY26" i="68"/>
  <c r="U90" i="68"/>
  <c r="U111" i="68" s="1"/>
  <c r="U122" i="68" s="1"/>
  <c r="U12" i="68"/>
  <c r="U89" i="68" s="1"/>
  <c r="AF12" i="68"/>
  <c r="BB60" i="68"/>
  <c r="Z84" i="68"/>
  <c r="Y84" i="68"/>
  <c r="R71" i="68"/>
  <c r="Q71" i="68"/>
  <c r="Q26" i="68"/>
  <c r="R26" i="68"/>
  <c r="BB77" i="68"/>
  <c r="X12" i="68"/>
  <c r="AZ71" i="68"/>
  <c r="P109" i="68"/>
  <c r="P120" i="68" s="1"/>
  <c r="R60" i="68"/>
  <c r="Q60" i="68"/>
  <c r="BB91" i="68"/>
  <c r="AX91" i="68"/>
  <c r="AE89" i="68"/>
  <c r="I64" i="68"/>
  <c r="J64" i="68"/>
  <c r="D90" i="68"/>
  <c r="D111" i="68" s="1"/>
  <c r="D122" i="68" s="1"/>
  <c r="D12" i="68"/>
  <c r="D89" i="68" s="1"/>
  <c r="BA39" i="68"/>
  <c r="P30" i="68"/>
  <c r="P89" i="68" s="1"/>
  <c r="Q39" i="68"/>
  <c r="R39" i="68"/>
  <c r="AG52" i="68"/>
  <c r="AH52" i="68"/>
  <c r="BB52" i="68"/>
  <c r="Y64" i="68"/>
  <c r="Z64" i="68"/>
  <c r="V100" i="68"/>
  <c r="AD104" i="68"/>
  <c r="BB13" i="68"/>
  <c r="AT89" i="68"/>
  <c r="R84" i="68"/>
  <c r="Q84" i="68"/>
  <c r="AH84" i="68"/>
  <c r="AG84" i="68"/>
  <c r="X110" i="68"/>
  <c r="X121" i="68" s="1"/>
  <c r="Z91" i="68"/>
  <c r="Y91" i="68"/>
  <c r="BA95" i="68"/>
  <c r="BA91" i="68"/>
  <c r="W109" i="68"/>
  <c r="W120" i="68" s="1"/>
  <c r="AY39" i="68"/>
  <c r="J84" i="68"/>
  <c r="I84" i="68"/>
  <c r="Z52" i="68"/>
  <c r="Y52" i="68"/>
  <c r="AE100" i="68"/>
  <c r="AU104" i="68"/>
  <c r="BA52" i="68"/>
  <c r="AZ26" i="68"/>
  <c r="L109" i="68"/>
  <c r="L120" i="68" s="1"/>
  <c r="Q52" i="68"/>
  <c r="R52" i="68"/>
  <c r="AH71" i="68"/>
  <c r="AG71" i="68"/>
  <c r="AY52" i="68"/>
  <c r="AX13" i="68"/>
  <c r="J26" i="68"/>
  <c r="I26" i="68"/>
  <c r="AD30" i="68"/>
  <c r="AD89" i="68" s="1"/>
  <c r="BA19" i="68"/>
  <c r="F30" i="68"/>
  <c r="F108" i="68" s="1"/>
  <c r="F119" i="68" s="1"/>
  <c r="Q64" i="68"/>
  <c r="R64" i="68"/>
  <c r="H77" i="68"/>
  <c r="Q12" i="68" l="1"/>
  <c r="W92" i="68"/>
  <c r="W94" i="68" s="1"/>
  <c r="W97" i="68" s="1"/>
  <c r="AD92" i="68"/>
  <c r="AD94" i="68" s="1"/>
  <c r="AD96" i="68"/>
  <c r="AE96" i="68"/>
  <c r="AE92" i="68"/>
  <c r="AE94" i="68" s="1"/>
  <c r="AN94" i="68"/>
  <c r="AO92" i="68"/>
  <c r="AP92" i="68"/>
  <c r="P108" i="68"/>
  <c r="P119" i="68" s="1"/>
  <c r="Q30" i="68"/>
  <c r="R30" i="68"/>
  <c r="AF89" i="68"/>
  <c r="AH12" i="68"/>
  <c r="AG12" i="68"/>
  <c r="O96" i="68"/>
  <c r="O92" i="68"/>
  <c r="O94" i="68" s="1"/>
  <c r="O97" i="68" s="1"/>
  <c r="AZ12" i="68"/>
  <c r="AX30" i="68"/>
  <c r="AU89" i="68"/>
  <c r="AS96" i="68"/>
  <c r="AS92" i="68"/>
  <c r="AS94" i="68" s="1"/>
  <c r="AS97" i="68" s="1"/>
  <c r="AR92" i="68"/>
  <c r="AR94" i="68" s="1"/>
  <c r="AR97" i="68" s="1"/>
  <c r="AR96" i="68"/>
  <c r="AO96" i="68"/>
  <c r="AP96" i="68"/>
  <c r="V96" i="68"/>
  <c r="V92" i="68"/>
  <c r="V94" i="68" s="1"/>
  <c r="V97" i="68" s="1"/>
  <c r="M96" i="68"/>
  <c r="M92" i="68"/>
  <c r="M94" i="68" s="1"/>
  <c r="M97" i="68" s="1"/>
  <c r="E96" i="68"/>
  <c r="E92" i="68"/>
  <c r="E94" i="68" s="1"/>
  <c r="E97" i="68" s="1"/>
  <c r="AG30" i="68"/>
  <c r="AH30" i="68"/>
  <c r="BB90" i="68"/>
  <c r="BB12" i="68"/>
  <c r="AE99" i="68"/>
  <c r="AU103" i="68"/>
  <c r="AB96" i="68"/>
  <c r="AB92" i="68"/>
  <c r="AB94" i="68" s="1"/>
  <c r="T96" i="68"/>
  <c r="T92" i="68"/>
  <c r="T94" i="68" s="1"/>
  <c r="T97" i="68" s="1"/>
  <c r="AR103" i="68"/>
  <c r="AB99" i="68"/>
  <c r="H89" i="68"/>
  <c r="J12" i="68"/>
  <c r="I12" i="68"/>
  <c r="AF99" i="68"/>
  <c r="AV103" i="68"/>
  <c r="P96" i="68"/>
  <c r="P92" i="68"/>
  <c r="Q89" i="68"/>
  <c r="R89" i="68"/>
  <c r="J77" i="68"/>
  <c r="I77" i="68"/>
  <c r="X89" i="68"/>
  <c r="Z12" i="68"/>
  <c r="Y12" i="68"/>
  <c r="H108" i="68"/>
  <c r="H119" i="68" s="1"/>
  <c r="J30" i="68"/>
  <c r="I30" i="68"/>
  <c r="BA90" i="68"/>
  <c r="BA12" i="68"/>
  <c r="BB30" i="68"/>
  <c r="AY90" i="68"/>
  <c r="AY12" i="68"/>
  <c r="AC96" i="68"/>
  <c r="AC92" i="68"/>
  <c r="AC94" i="68" s="1"/>
  <c r="AC97" i="68" s="1"/>
  <c r="BA77" i="68"/>
  <c r="G96" i="68"/>
  <c r="G92" i="68"/>
  <c r="G94" i="68" s="1"/>
  <c r="G97" i="68" s="1"/>
  <c r="D96" i="68"/>
  <c r="D92" i="68"/>
  <c r="D94" i="68" s="1"/>
  <c r="D97" i="68" s="1"/>
  <c r="AD100" i="68"/>
  <c r="AT104" i="68"/>
  <c r="BA30" i="68"/>
  <c r="U96" i="68"/>
  <c r="U92" i="68"/>
  <c r="U94" i="68" s="1"/>
  <c r="U97" i="68" s="1"/>
  <c r="AX77" i="68"/>
  <c r="AX90" i="68"/>
  <c r="AX12" i="68"/>
  <c r="AY30" i="68"/>
  <c r="AT96" i="68"/>
  <c r="AT92" i="68"/>
  <c r="AT94" i="68" s="1"/>
  <c r="AT97" i="68" s="1"/>
  <c r="BC95" i="68"/>
  <c r="AV56" i="68"/>
  <c r="X108" i="68"/>
  <c r="X119" i="68" s="1"/>
  <c r="Z30" i="68"/>
  <c r="Y30" i="68"/>
  <c r="AZ30" i="68"/>
  <c r="H111" i="68"/>
  <c r="H122" i="68" s="1"/>
  <c r="J90" i="68"/>
  <c r="I90" i="68"/>
  <c r="F89" i="68"/>
  <c r="AX89" i="68" l="1"/>
  <c r="R92" i="68"/>
  <c r="P94" i="68"/>
  <c r="Q92" i="68"/>
  <c r="BB89" i="68"/>
  <c r="AZ89" i="68"/>
  <c r="AE97" i="68"/>
  <c r="F96" i="68"/>
  <c r="F92" i="68"/>
  <c r="F94" i="68" s="1"/>
  <c r="F97" i="68" s="1"/>
  <c r="R96" i="68"/>
  <c r="Q96" i="68"/>
  <c r="AU96" i="68"/>
  <c r="AU92" i="68"/>
  <c r="AU94" i="68" s="1"/>
  <c r="AU97" i="68" s="1"/>
  <c r="AF96" i="68"/>
  <c r="AF92" i="68"/>
  <c r="AG89" i="68"/>
  <c r="AH89" i="68"/>
  <c r="AY89" i="68"/>
  <c r="H96" i="68"/>
  <c r="H92" i="68"/>
  <c r="I89" i="68"/>
  <c r="J89" i="68"/>
  <c r="AV89" i="68"/>
  <c r="BA89" i="68"/>
  <c r="X96" i="68"/>
  <c r="X92" i="68"/>
  <c r="Y89" i="68"/>
  <c r="Z89" i="68"/>
  <c r="AB97" i="68"/>
  <c r="AP94" i="68"/>
  <c r="AO94" i="68"/>
  <c r="AD97" i="68"/>
  <c r="S19" i="53"/>
  <c r="S20" i="53"/>
  <c r="K19" i="53"/>
  <c r="K20" i="53"/>
  <c r="C20" i="53"/>
  <c r="C19" i="53"/>
  <c r="AL68" i="60"/>
  <c r="AK68" i="60"/>
  <c r="AJ68" i="60"/>
  <c r="AI68" i="60"/>
  <c r="AH68" i="60"/>
  <c r="AG68" i="60"/>
  <c r="AG66" i="60"/>
  <c r="AF68" i="60"/>
  <c r="AE68" i="60"/>
  <c r="AD68" i="60"/>
  <c r="AC68" i="60"/>
  <c r="AB68" i="60"/>
  <c r="AA68" i="60"/>
  <c r="AF67" i="60"/>
  <c r="AE67" i="60"/>
  <c r="AD67" i="60"/>
  <c r="AC67" i="60"/>
  <c r="AB67" i="60"/>
  <c r="AA67" i="60"/>
  <c r="AF66" i="60"/>
  <c r="AE66" i="60"/>
  <c r="AD66" i="60"/>
  <c r="AC66" i="60"/>
  <c r="AB66" i="60"/>
  <c r="AA66" i="60"/>
  <c r="Z68" i="60"/>
  <c r="Y68" i="60"/>
  <c r="X68" i="60"/>
  <c r="W68" i="60"/>
  <c r="V68" i="60"/>
  <c r="U68" i="60"/>
  <c r="U66" i="60"/>
  <c r="T68" i="60"/>
  <c r="S68" i="60"/>
  <c r="R68" i="60"/>
  <c r="Q68" i="60"/>
  <c r="P68" i="60"/>
  <c r="O68" i="60"/>
  <c r="O67" i="60"/>
  <c r="O66" i="60"/>
  <c r="N68" i="60"/>
  <c r="M68" i="60"/>
  <c r="L68" i="60"/>
  <c r="K68" i="60"/>
  <c r="J68" i="60"/>
  <c r="I68" i="60"/>
  <c r="I67" i="60"/>
  <c r="I66" i="60"/>
  <c r="D68" i="60"/>
  <c r="E68" i="60"/>
  <c r="F68" i="60"/>
  <c r="G68" i="60"/>
  <c r="H68" i="60"/>
  <c r="C66" i="60"/>
  <c r="C67" i="60"/>
  <c r="C68" i="60"/>
  <c r="X94" i="68" l="1"/>
  <c r="Y92" i="68"/>
  <c r="Z92" i="68"/>
  <c r="AV92" i="68"/>
  <c r="AV94" i="68" s="1"/>
  <c r="AV97" i="68" s="1"/>
  <c r="AV96" i="68"/>
  <c r="H94" i="68"/>
  <c r="I92" i="68"/>
  <c r="J92" i="68"/>
  <c r="AZ92" i="68"/>
  <c r="AZ94" i="68" s="1"/>
  <c r="AZ96" i="68"/>
  <c r="R94" i="68"/>
  <c r="Q94" i="68"/>
  <c r="P97" i="68"/>
  <c r="Z96" i="68"/>
  <c r="Y96" i="68"/>
  <c r="J96" i="68"/>
  <c r="I96" i="68"/>
  <c r="AH92" i="68"/>
  <c r="AF94" i="68"/>
  <c r="AG92" i="68"/>
  <c r="BB96" i="68"/>
  <c r="BB92" i="68"/>
  <c r="BB94" i="68" s="1"/>
  <c r="BA96" i="68"/>
  <c r="BA92" i="68"/>
  <c r="BA94" i="68" s="1"/>
  <c r="AY96" i="68"/>
  <c r="AY92" i="68"/>
  <c r="AY94" i="68" s="1"/>
  <c r="AH96" i="68"/>
  <c r="AG96" i="68"/>
  <c r="AX92" i="68"/>
  <c r="AX94" i="68" s="1"/>
  <c r="AX96" i="68"/>
  <c r="AX106" i="68" l="1"/>
  <c r="AX108" i="68" s="1"/>
  <c r="AH94" i="68"/>
  <c r="AF97" i="68"/>
  <c r="AG94" i="68"/>
  <c r="AZ106" i="68"/>
  <c r="AZ108" i="68" s="1"/>
  <c r="BA106" i="68"/>
  <c r="BA108" i="68" s="1"/>
  <c r="H97" i="68"/>
  <c r="J94" i="68"/>
  <c r="I94" i="68"/>
  <c r="AY106" i="68"/>
  <c r="AY108" i="68" s="1"/>
  <c r="BB106" i="68"/>
  <c r="BB108" i="68" s="1"/>
  <c r="X97" i="68"/>
  <c r="Z94" i="68"/>
  <c r="Y94" i="68"/>
  <c r="AU69" i="80" l="1"/>
  <c r="AT69" i="80"/>
  <c r="AR69" i="80"/>
  <c r="AS69" i="80" s="1"/>
  <c r="AQ69" i="80"/>
  <c r="AP69" i="80"/>
  <c r="AO69" i="80"/>
  <c r="AN69" i="80"/>
  <c r="AM69" i="80"/>
  <c r="AG68" i="80"/>
  <c r="AG67" i="60" s="1"/>
  <c r="U68" i="80"/>
  <c r="U67" i="60" s="1"/>
  <c r="AM67" i="80"/>
  <c r="AH67" i="80"/>
  <c r="V67" i="80"/>
  <c r="V66" i="60" s="1"/>
  <c r="P67" i="80"/>
  <c r="P66" i="60" s="1"/>
  <c r="J67" i="80"/>
  <c r="J66" i="60" s="1"/>
  <c r="D67" i="80"/>
  <c r="D66" i="60" s="1"/>
  <c r="AF66" i="80"/>
  <c r="AE66" i="80"/>
  <c r="AD66" i="80"/>
  <c r="AD65" i="60" s="1"/>
  <c r="AC66" i="80"/>
  <c r="AC65" i="60" s="1"/>
  <c r="AB66" i="80"/>
  <c r="AA66" i="80"/>
  <c r="Z66" i="80"/>
  <c r="Z65" i="60" s="1"/>
  <c r="Y66" i="80"/>
  <c r="Y65" i="60" s="1"/>
  <c r="X66" i="80"/>
  <c r="X65" i="60" s="1"/>
  <c r="W66" i="80"/>
  <c r="W65" i="60" s="1"/>
  <c r="V66" i="80"/>
  <c r="V65" i="60" s="1"/>
  <c r="AR62" i="80"/>
  <c r="AQ62" i="80"/>
  <c r="AP62" i="80"/>
  <c r="AO62" i="80"/>
  <c r="AN62" i="80"/>
  <c r="AM62" i="80"/>
  <c r="AF61" i="80"/>
  <c r="AE61" i="80"/>
  <c r="AD61" i="80"/>
  <c r="AC61" i="80"/>
  <c r="AB61" i="80"/>
  <c r="AA61" i="80"/>
  <c r="AF60" i="80"/>
  <c r="AE60" i="80"/>
  <c r="AD60" i="80"/>
  <c r="AC60" i="80"/>
  <c r="AB60" i="80"/>
  <c r="AA60" i="80"/>
  <c r="AF59" i="80"/>
  <c r="AE59" i="80"/>
  <c r="AD59" i="80"/>
  <c r="AC59" i="80"/>
  <c r="AB59" i="80"/>
  <c r="AA59" i="80"/>
  <c r="AG58" i="80"/>
  <c r="AF58" i="80"/>
  <c r="AE58" i="80"/>
  <c r="AD58" i="80"/>
  <c r="AC58" i="80"/>
  <c r="AB58" i="80"/>
  <c r="AA58" i="80"/>
  <c r="H58" i="80"/>
  <c r="AF57" i="80"/>
  <c r="AE57" i="80"/>
  <c r="AD57" i="80"/>
  <c r="AC57" i="80"/>
  <c r="AB57" i="80"/>
  <c r="AA57" i="80"/>
  <c r="AI56" i="80"/>
  <c r="AF56" i="80"/>
  <c r="AE56" i="80"/>
  <c r="AD56" i="80"/>
  <c r="AC56" i="80"/>
  <c r="AB56" i="80"/>
  <c r="AA56" i="80"/>
  <c r="Q56" i="80"/>
  <c r="AI55" i="80"/>
  <c r="AF55" i="80"/>
  <c r="AE55" i="80"/>
  <c r="AD55" i="80"/>
  <c r="AC55" i="80"/>
  <c r="AB55" i="80"/>
  <c r="AA55" i="80"/>
  <c r="AF54" i="80"/>
  <c r="AE54" i="80"/>
  <c r="AD54" i="80"/>
  <c r="AC54" i="80"/>
  <c r="AB54" i="80"/>
  <c r="AA54" i="80"/>
  <c r="AF53" i="80"/>
  <c r="AE53" i="80"/>
  <c r="AD53" i="80"/>
  <c r="AC53" i="80"/>
  <c r="AB53" i="80"/>
  <c r="AA53" i="80"/>
  <c r="AU48" i="80"/>
  <c r="AT48" i="80"/>
  <c r="AR48" i="80"/>
  <c r="AQ48" i="80"/>
  <c r="AP48" i="80"/>
  <c r="AO48" i="80"/>
  <c r="AN48" i="80"/>
  <c r="AM48" i="80"/>
  <c r="AU47" i="80"/>
  <c r="AT47" i="80"/>
  <c r="AR47" i="80"/>
  <c r="AQ47" i="80"/>
  <c r="AP47" i="80"/>
  <c r="AO47" i="80"/>
  <c r="AN47" i="80"/>
  <c r="AM47" i="80"/>
  <c r="AM46" i="80"/>
  <c r="AM44" i="80"/>
  <c r="T44" i="80"/>
  <c r="S44" i="80"/>
  <c r="P44" i="80"/>
  <c r="N44" i="80"/>
  <c r="K44" i="80"/>
  <c r="J44" i="80"/>
  <c r="F44" i="80"/>
  <c r="E44" i="80"/>
  <c r="AU43" i="80"/>
  <c r="AT43" i="80"/>
  <c r="AR43" i="80"/>
  <c r="AQ43" i="80"/>
  <c r="AP43" i="80"/>
  <c r="AO43" i="80"/>
  <c r="AN43" i="80"/>
  <c r="AM43" i="80"/>
  <c r="O42" i="80"/>
  <c r="I42" i="80"/>
  <c r="C42" i="80"/>
  <c r="AM42" i="80" s="1"/>
  <c r="AU40" i="80"/>
  <c r="AQ40" i="80"/>
  <c r="AM40" i="80"/>
  <c r="R44" i="80"/>
  <c r="Q44" i="80"/>
  <c r="AO40" i="80"/>
  <c r="AU39" i="80"/>
  <c r="AT39" i="80"/>
  <c r="AR39" i="80"/>
  <c r="AQ39" i="80"/>
  <c r="AP39" i="80"/>
  <c r="AO39" i="80"/>
  <c r="AN39" i="80"/>
  <c r="AM39" i="80"/>
  <c r="AJ61" i="80"/>
  <c r="Z61" i="80"/>
  <c r="V61" i="80"/>
  <c r="R61" i="80"/>
  <c r="O61" i="80"/>
  <c r="J61" i="80"/>
  <c r="AQ37" i="80"/>
  <c r="AL60" i="80"/>
  <c r="AH60" i="80"/>
  <c r="X60" i="80"/>
  <c r="P60" i="80"/>
  <c r="N60" i="80"/>
  <c r="AL59" i="80"/>
  <c r="AI59" i="80"/>
  <c r="AH59" i="80"/>
  <c r="Y59" i="80"/>
  <c r="X59" i="80"/>
  <c r="U59" i="80"/>
  <c r="Q59" i="80"/>
  <c r="P59" i="80"/>
  <c r="I59" i="80"/>
  <c r="AR35" i="80"/>
  <c r="AL58" i="80"/>
  <c r="AH58" i="80"/>
  <c r="X58" i="80"/>
  <c r="T58" i="80"/>
  <c r="P58" i="80"/>
  <c r="AO35" i="80"/>
  <c r="AT35" i="80"/>
  <c r="E58" i="80"/>
  <c r="D58" i="80"/>
  <c r="AR34" i="80"/>
  <c r="AK57" i="80"/>
  <c r="AP34" i="80"/>
  <c r="AQ33" i="80"/>
  <c r="AP33" i="80"/>
  <c r="V56" i="80"/>
  <c r="F56" i="80"/>
  <c r="AT32" i="80"/>
  <c r="AP32" i="80"/>
  <c r="AO32" i="80"/>
  <c r="AU32" i="80"/>
  <c r="J55" i="80"/>
  <c r="AJ54" i="80"/>
  <c r="Z54" i="80"/>
  <c r="V54" i="80"/>
  <c r="S29" i="80"/>
  <c r="R54" i="80"/>
  <c r="AL29" i="80"/>
  <c r="AH29" i="80"/>
  <c r="AF29" i="80"/>
  <c r="AF50" i="80" s="1"/>
  <c r="AE29" i="80"/>
  <c r="AD29" i="80"/>
  <c r="AC29" i="80"/>
  <c r="AB29" i="80"/>
  <c r="AB63" i="80" s="1"/>
  <c r="AA29" i="80"/>
  <c r="V29" i="80"/>
  <c r="N29" i="80"/>
  <c r="K29" i="80"/>
  <c r="AT23" i="80"/>
  <c r="AQ23" i="80"/>
  <c r="U61" i="80"/>
  <c r="AU23" i="80"/>
  <c r="AP23" i="80"/>
  <c r="AM23" i="80"/>
  <c r="AR23" i="80"/>
  <c r="AO23" i="80"/>
  <c r="AN23" i="80"/>
  <c r="AP22" i="80"/>
  <c r="AO22" i="80"/>
  <c r="AR22" i="80"/>
  <c r="AQ22" i="80"/>
  <c r="AN22" i="80"/>
  <c r="AR21" i="80"/>
  <c r="AK59" i="80"/>
  <c r="AO21" i="80"/>
  <c r="AT21" i="80"/>
  <c r="AQ21" i="80"/>
  <c r="AP21" i="80"/>
  <c r="AN21" i="80"/>
  <c r="AM21" i="80"/>
  <c r="AR20" i="80"/>
  <c r="AQ20" i="80"/>
  <c r="AN20" i="80"/>
  <c r="AM20" i="80"/>
  <c r="AT20" i="80"/>
  <c r="AP20" i="80"/>
  <c r="AO20" i="80"/>
  <c r="AR19" i="80"/>
  <c r="AP19" i="80"/>
  <c r="AT19" i="80"/>
  <c r="AU19" i="80"/>
  <c r="AQ19" i="80"/>
  <c r="L57" i="80"/>
  <c r="AN19" i="80"/>
  <c r="AM19" i="80"/>
  <c r="F57" i="80"/>
  <c r="AO19" i="80"/>
  <c r="AP18" i="80"/>
  <c r="AU18" i="80"/>
  <c r="AO18" i="80"/>
  <c r="AR18" i="80"/>
  <c r="AQ18" i="80"/>
  <c r="AN18" i="80"/>
  <c r="AM18" i="80"/>
  <c r="AO17" i="80"/>
  <c r="Z55" i="80"/>
  <c r="AR17" i="80"/>
  <c r="AQ17" i="80"/>
  <c r="F55" i="80"/>
  <c r="AN17" i="80"/>
  <c r="AM17" i="80"/>
  <c r="AR16" i="80"/>
  <c r="AK14" i="80"/>
  <c r="AK25" i="80" s="1"/>
  <c r="AK26" i="80" s="1"/>
  <c r="AI54" i="80"/>
  <c r="AG14" i="80"/>
  <c r="AG25" i="80" s="1"/>
  <c r="AG26" i="80" s="1"/>
  <c r="S14" i="80"/>
  <c r="S25" i="80" s="1"/>
  <c r="S26" i="80" s="1"/>
  <c r="O14" i="80"/>
  <c r="O25" i="80" s="1"/>
  <c r="K14" i="80"/>
  <c r="K25" i="80" s="1"/>
  <c r="K26" i="80" s="1"/>
  <c r="AN16" i="80"/>
  <c r="AU16" i="80"/>
  <c r="G14" i="80"/>
  <c r="G25" i="80" s="1"/>
  <c r="AP16" i="80"/>
  <c r="AO16" i="80"/>
  <c r="AM16" i="80"/>
  <c r="AQ15" i="80"/>
  <c r="AJ14" i="80"/>
  <c r="AJ25" i="80" s="1"/>
  <c r="AJ26" i="80" s="1"/>
  <c r="Z14" i="80"/>
  <c r="V14" i="80"/>
  <c r="R14" i="80"/>
  <c r="R25" i="80" s="1"/>
  <c r="R26" i="80" s="1"/>
  <c r="AN15" i="80"/>
  <c r="AP15" i="80"/>
  <c r="AO15" i="80"/>
  <c r="AI14" i="80"/>
  <c r="AI25" i="80" s="1"/>
  <c r="AI26" i="80" s="1"/>
  <c r="AH14" i="80"/>
  <c r="AH25" i="80" s="1"/>
  <c r="AH26" i="80" s="1"/>
  <c r="AF14" i="80"/>
  <c r="AF24" i="80" s="1"/>
  <c r="AT24" i="80" s="1"/>
  <c r="AE14" i="80"/>
  <c r="AE24" i="80" s="1"/>
  <c r="AD14" i="80"/>
  <c r="AD24" i="80" s="1"/>
  <c r="AP24" i="80" s="1"/>
  <c r="AC14" i="80"/>
  <c r="AC24" i="80" s="1"/>
  <c r="AB14" i="80"/>
  <c r="AB24" i="80" s="1"/>
  <c r="AN24" i="80" s="1"/>
  <c r="AA14" i="80"/>
  <c r="AA24" i="80" s="1"/>
  <c r="W14" i="80"/>
  <c r="U14" i="80"/>
  <c r="Q14" i="80"/>
  <c r="Q25" i="80" s="1"/>
  <c r="Q26" i="80" s="1"/>
  <c r="M14" i="80"/>
  <c r="M25" i="80" s="1"/>
  <c r="M26" i="80" s="1"/>
  <c r="J14" i="80"/>
  <c r="J25" i="80" s="1"/>
  <c r="J26" i="80" s="1"/>
  <c r="E14" i="80"/>
  <c r="E25" i="80" s="1"/>
  <c r="C14" i="80"/>
  <c r="C25" i="80" s="1"/>
  <c r="AH13" i="80"/>
  <c r="AH66" i="80" s="1"/>
  <c r="AH65" i="60" s="1"/>
  <c r="AG66" i="80"/>
  <c r="U66" i="80"/>
  <c r="O66" i="80"/>
  <c r="C66" i="80"/>
  <c r="C65" i="60" s="1"/>
  <c r="V11" i="80"/>
  <c r="AF11" i="80"/>
  <c r="AE11" i="80"/>
  <c r="AD11" i="80"/>
  <c r="AC11" i="80"/>
  <c r="AB11" i="80"/>
  <c r="AA11" i="80"/>
  <c r="U11" i="80"/>
  <c r="O11" i="80"/>
  <c r="I11" i="80"/>
  <c r="AH9" i="80"/>
  <c r="AN9" i="80" s="1"/>
  <c r="AB9" i="80"/>
  <c r="N9" i="80"/>
  <c r="T9" i="80" s="1"/>
  <c r="AL9" i="80" s="1"/>
  <c r="M9" i="80"/>
  <c r="S9" i="80" s="1"/>
  <c r="AK9" i="80" s="1"/>
  <c r="Y9" i="80" s="1"/>
  <c r="AE9" i="80" s="1"/>
  <c r="L9" i="80"/>
  <c r="R9" i="80" s="1"/>
  <c r="AJ9" i="80" s="1"/>
  <c r="K9" i="80"/>
  <c r="Q9" i="80" s="1"/>
  <c r="AI9" i="80" s="1"/>
  <c r="J9" i="80"/>
  <c r="I9" i="80"/>
  <c r="O9" i="80" s="1"/>
  <c r="AG9" i="80" s="1"/>
  <c r="O153" i="81"/>
  <c r="N153" i="81"/>
  <c r="M153" i="81"/>
  <c r="L153" i="81"/>
  <c r="K153" i="81"/>
  <c r="O151" i="81"/>
  <c r="N151" i="81"/>
  <c r="M151" i="81"/>
  <c r="L151" i="81"/>
  <c r="K151" i="81"/>
  <c r="O149" i="81"/>
  <c r="N149" i="81"/>
  <c r="M149" i="81"/>
  <c r="L149" i="81"/>
  <c r="K149" i="81"/>
  <c r="O147" i="81"/>
  <c r="N147" i="81"/>
  <c r="M147" i="81"/>
  <c r="L147" i="81"/>
  <c r="K147" i="81"/>
  <c r="O145" i="81"/>
  <c r="N145" i="81"/>
  <c r="M145" i="81"/>
  <c r="L145" i="81"/>
  <c r="K145" i="81"/>
  <c r="I142" i="81"/>
  <c r="H142" i="81"/>
  <c r="G142" i="81"/>
  <c r="F142" i="81"/>
  <c r="E142" i="81"/>
  <c r="O141" i="81"/>
  <c r="O154" i="81" s="1"/>
  <c r="N141" i="81"/>
  <c r="N154" i="81" s="1"/>
  <c r="M141" i="81"/>
  <c r="L141" i="81"/>
  <c r="K141" i="81"/>
  <c r="K154" i="81" s="1"/>
  <c r="J141" i="81"/>
  <c r="J154" i="81" s="1"/>
  <c r="O124" i="81"/>
  <c r="N124" i="81"/>
  <c r="M124" i="81"/>
  <c r="L124" i="81"/>
  <c r="O121" i="81"/>
  <c r="L121" i="81"/>
  <c r="L122" i="81" s="1"/>
  <c r="K121" i="81"/>
  <c r="K122" i="81" s="1"/>
  <c r="L120" i="81"/>
  <c r="O120" i="81"/>
  <c r="N121" i="81"/>
  <c r="M121" i="81"/>
  <c r="K120" i="81"/>
  <c r="N118" i="81"/>
  <c r="O118" i="81"/>
  <c r="M118" i="81"/>
  <c r="L118" i="81"/>
  <c r="K118" i="81"/>
  <c r="L116" i="81"/>
  <c r="O116" i="81"/>
  <c r="N116" i="81"/>
  <c r="M116" i="81"/>
  <c r="K116" i="81"/>
  <c r="N114" i="81"/>
  <c r="O112" i="81"/>
  <c r="M114" i="81"/>
  <c r="L114" i="81"/>
  <c r="K112" i="81"/>
  <c r="L112" i="81"/>
  <c r="J110" i="81"/>
  <c r="I110" i="81"/>
  <c r="H110" i="81"/>
  <c r="G110" i="81"/>
  <c r="F110" i="81"/>
  <c r="E110" i="81"/>
  <c r="D110" i="81"/>
  <c r="U108" i="81"/>
  <c r="T108" i="81"/>
  <c r="S108" i="81"/>
  <c r="R108" i="81"/>
  <c r="Q108" i="81"/>
  <c r="P108" i="81"/>
  <c r="U107" i="81"/>
  <c r="T107" i="81"/>
  <c r="S107" i="81"/>
  <c r="R107" i="81"/>
  <c r="Q107" i="81"/>
  <c r="P107" i="81"/>
  <c r="U106" i="81"/>
  <c r="T106" i="81"/>
  <c r="S106" i="81"/>
  <c r="R106" i="81"/>
  <c r="Q106" i="81"/>
  <c r="P106" i="81"/>
  <c r="U105" i="81"/>
  <c r="T105" i="81"/>
  <c r="S105" i="81"/>
  <c r="R105" i="81"/>
  <c r="Q105" i="81"/>
  <c r="P105" i="81"/>
  <c r="U104" i="81"/>
  <c r="T104" i="81"/>
  <c r="S104" i="81"/>
  <c r="R104" i="81"/>
  <c r="Q104" i="81"/>
  <c r="P104" i="81"/>
  <c r="U103" i="81"/>
  <c r="T103" i="81"/>
  <c r="S103" i="81"/>
  <c r="R103" i="81"/>
  <c r="Q103" i="81"/>
  <c r="P103" i="81"/>
  <c r="U102" i="81"/>
  <c r="T102" i="81"/>
  <c r="S102" i="81"/>
  <c r="R102" i="81"/>
  <c r="Q102" i="81"/>
  <c r="P102" i="81"/>
  <c r="U101" i="81"/>
  <c r="T101" i="81"/>
  <c r="S101" i="81"/>
  <c r="R101" i="81"/>
  <c r="Q101" i="81"/>
  <c r="P101" i="81"/>
  <c r="U100" i="81"/>
  <c r="T100" i="81"/>
  <c r="Q100" i="81"/>
  <c r="P100" i="81"/>
  <c r="S100" i="81"/>
  <c r="R100" i="81"/>
  <c r="S99" i="81"/>
  <c r="R99" i="81"/>
  <c r="P99" i="81"/>
  <c r="U99" i="81"/>
  <c r="T99" i="81"/>
  <c r="Q99" i="81"/>
  <c r="S98" i="81"/>
  <c r="R98" i="81"/>
  <c r="P98" i="81"/>
  <c r="U97" i="81"/>
  <c r="T97" i="81"/>
  <c r="S97" i="81"/>
  <c r="R97" i="81"/>
  <c r="Q97" i="81"/>
  <c r="P97" i="81"/>
  <c r="U96" i="81"/>
  <c r="T96" i="81"/>
  <c r="S96" i="81"/>
  <c r="R96" i="81"/>
  <c r="Q96" i="81"/>
  <c r="P96" i="81"/>
  <c r="N90" i="81"/>
  <c r="L89" i="81"/>
  <c r="O90" i="81"/>
  <c r="L90" i="81"/>
  <c r="L91" i="81" s="1"/>
  <c r="K90" i="81"/>
  <c r="K91" i="81" s="1"/>
  <c r="M87" i="81"/>
  <c r="N87" i="81"/>
  <c r="K87" i="81"/>
  <c r="N85" i="81"/>
  <c r="O85" i="81"/>
  <c r="L85" i="81"/>
  <c r="K85" i="81"/>
  <c r="N81" i="81"/>
  <c r="K83" i="81"/>
  <c r="O81" i="81"/>
  <c r="L81" i="81"/>
  <c r="J81" i="81"/>
  <c r="J79" i="81"/>
  <c r="I79" i="81"/>
  <c r="H79" i="81"/>
  <c r="G79" i="81"/>
  <c r="F79" i="81"/>
  <c r="E79" i="81"/>
  <c r="D79" i="81"/>
  <c r="U77" i="81"/>
  <c r="T77" i="81"/>
  <c r="Q77" i="81"/>
  <c r="P77" i="81"/>
  <c r="S77" i="81"/>
  <c r="R77" i="81"/>
  <c r="S76" i="81"/>
  <c r="R76" i="81"/>
  <c r="P76" i="81"/>
  <c r="U76" i="81"/>
  <c r="T76" i="81"/>
  <c r="Q76" i="81"/>
  <c r="S75" i="81"/>
  <c r="R75" i="81"/>
  <c r="P75" i="81"/>
  <c r="U75" i="81"/>
  <c r="T75" i="81"/>
  <c r="Q75" i="81"/>
  <c r="U74" i="81"/>
  <c r="R74" i="81"/>
  <c r="Q74" i="81"/>
  <c r="P74" i="81"/>
  <c r="T74" i="81"/>
  <c r="S74" i="81"/>
  <c r="T73" i="81"/>
  <c r="P73" i="81"/>
  <c r="U73" i="81"/>
  <c r="S73" i="81"/>
  <c r="R73" i="81"/>
  <c r="Q73" i="81"/>
  <c r="S72" i="81"/>
  <c r="P72" i="81"/>
  <c r="U72" i="81"/>
  <c r="T72" i="81"/>
  <c r="R72" i="81"/>
  <c r="Q72" i="81"/>
  <c r="S71" i="81"/>
  <c r="R71" i="81"/>
  <c r="P71" i="81"/>
  <c r="U71" i="81"/>
  <c r="T71" i="81"/>
  <c r="Q71" i="81"/>
  <c r="U70" i="81"/>
  <c r="T70" i="81"/>
  <c r="Q70" i="81"/>
  <c r="P70" i="81"/>
  <c r="N79" i="81"/>
  <c r="S70" i="81"/>
  <c r="M64" i="81"/>
  <c r="N63" i="81"/>
  <c r="M63" i="81"/>
  <c r="O64" i="81"/>
  <c r="N64" i="81"/>
  <c r="K64" i="81"/>
  <c r="K65" i="81" s="1"/>
  <c r="O61" i="81"/>
  <c r="K61" i="81"/>
  <c r="N61" i="81"/>
  <c r="M61" i="81"/>
  <c r="K59" i="81"/>
  <c r="O59" i="81"/>
  <c r="N59" i="81"/>
  <c r="L57" i="81"/>
  <c r="K57" i="81"/>
  <c r="O57" i="81"/>
  <c r="O55" i="81"/>
  <c r="J55" i="81"/>
  <c r="J53" i="81"/>
  <c r="J66" i="81" s="1"/>
  <c r="J68" i="81" s="1"/>
  <c r="I53" i="81"/>
  <c r="H53" i="81"/>
  <c r="G53" i="81"/>
  <c r="F53" i="81"/>
  <c r="E53" i="81"/>
  <c r="D53" i="81"/>
  <c r="T51" i="81"/>
  <c r="S51" i="81"/>
  <c r="P51" i="81"/>
  <c r="R51" i="81"/>
  <c r="U50" i="81"/>
  <c r="R50" i="81"/>
  <c r="Q50" i="81"/>
  <c r="P50" i="81"/>
  <c r="T50" i="81"/>
  <c r="U49" i="81"/>
  <c r="T49" i="81"/>
  <c r="Q49" i="81"/>
  <c r="P49" i="81"/>
  <c r="S49" i="81"/>
  <c r="R49" i="81"/>
  <c r="T48" i="81"/>
  <c r="Q48" i="81"/>
  <c r="P48" i="81"/>
  <c r="U48" i="81"/>
  <c r="R48" i="81"/>
  <c r="S47" i="81"/>
  <c r="R47" i="81"/>
  <c r="P47" i="81"/>
  <c r="U47" i="81"/>
  <c r="Q47" i="81"/>
  <c r="U46" i="81"/>
  <c r="R46" i="81"/>
  <c r="Q46" i="81"/>
  <c r="P46" i="81"/>
  <c r="T46" i="81"/>
  <c r="S46" i="81"/>
  <c r="U45" i="81"/>
  <c r="R45" i="81"/>
  <c r="Q45" i="81"/>
  <c r="P45" i="81"/>
  <c r="S45" i="81"/>
  <c r="U44" i="81"/>
  <c r="T44" i="81"/>
  <c r="Q44" i="81"/>
  <c r="P44" i="81"/>
  <c r="M44" i="46"/>
  <c r="S43" i="81"/>
  <c r="R43" i="81"/>
  <c r="P43" i="81"/>
  <c r="U43" i="81"/>
  <c r="N43" i="46"/>
  <c r="Q43" i="81"/>
  <c r="S42" i="81"/>
  <c r="R42" i="81"/>
  <c r="P42" i="81"/>
  <c r="U42" i="81"/>
  <c r="T42" i="81"/>
  <c r="U41" i="81"/>
  <c r="R41" i="81"/>
  <c r="Q41" i="81"/>
  <c r="P41" i="81"/>
  <c r="N41" i="46"/>
  <c r="S41" i="81"/>
  <c r="O38" i="81"/>
  <c r="N38" i="81"/>
  <c r="M38" i="81"/>
  <c r="L38" i="81"/>
  <c r="K38" i="81"/>
  <c r="N35" i="81"/>
  <c r="N26" i="81" s="1"/>
  <c r="N34" i="81"/>
  <c r="O34" i="81"/>
  <c r="K35" i="81"/>
  <c r="K36" i="81" s="1"/>
  <c r="O32" i="81"/>
  <c r="N32" i="81"/>
  <c r="M32" i="81"/>
  <c r="K30" i="81"/>
  <c r="O30" i="81"/>
  <c r="L30" i="81"/>
  <c r="L28" i="81"/>
  <c r="O28" i="81"/>
  <c r="K28" i="81"/>
  <c r="J26" i="81"/>
  <c r="I24" i="81"/>
  <c r="H24" i="81"/>
  <c r="G24" i="81"/>
  <c r="F24" i="81"/>
  <c r="E24" i="81"/>
  <c r="J23" i="81"/>
  <c r="J24" i="81" s="1"/>
  <c r="J39" i="81" s="1"/>
  <c r="U22" i="81"/>
  <c r="T22" i="81"/>
  <c r="Q22" i="81"/>
  <c r="P22" i="81"/>
  <c r="S22" i="81"/>
  <c r="R22" i="81"/>
  <c r="T21" i="81"/>
  <c r="S21" i="81"/>
  <c r="Q21" i="81"/>
  <c r="P21" i="81"/>
  <c r="U21" i="81"/>
  <c r="R21" i="81"/>
  <c r="T20" i="81"/>
  <c r="S20" i="81"/>
  <c r="U20" i="81"/>
  <c r="R20" i="81"/>
  <c r="Q20" i="81"/>
  <c r="D20" i="81"/>
  <c r="P20" i="81" s="1"/>
  <c r="S19" i="81"/>
  <c r="P19" i="81"/>
  <c r="U19" i="81"/>
  <c r="T19" i="81"/>
  <c r="R19" i="81"/>
  <c r="Q19" i="81"/>
  <c r="S18" i="81"/>
  <c r="R18" i="81"/>
  <c r="P18" i="81"/>
  <c r="U18" i="81"/>
  <c r="T18" i="81"/>
  <c r="Q18" i="81"/>
  <c r="U17" i="81"/>
  <c r="Q17" i="81"/>
  <c r="P17" i="81"/>
  <c r="T17" i="81"/>
  <c r="S17" i="81"/>
  <c r="R17" i="81"/>
  <c r="T16" i="81"/>
  <c r="S16" i="81"/>
  <c r="P16" i="81"/>
  <c r="U16" i="81"/>
  <c r="R16" i="81"/>
  <c r="Q16" i="81"/>
  <c r="T15" i="81"/>
  <c r="S15" i="81"/>
  <c r="P15" i="81"/>
  <c r="U15" i="81"/>
  <c r="R15" i="81"/>
  <c r="Q15" i="81"/>
  <c r="R14" i="81"/>
  <c r="Q14" i="81"/>
  <c r="P14" i="81"/>
  <c r="U14" i="81"/>
  <c r="T14" i="81"/>
  <c r="S14" i="81"/>
  <c r="U13" i="81"/>
  <c r="T13" i="81"/>
  <c r="Q13" i="81"/>
  <c r="P13" i="81"/>
  <c r="S13" i="81"/>
  <c r="R13" i="81"/>
  <c r="T12" i="81"/>
  <c r="Q12" i="81"/>
  <c r="P12" i="81"/>
  <c r="U12" i="81"/>
  <c r="M24" i="81"/>
  <c r="R12" i="81"/>
  <c r="T11" i="81"/>
  <c r="S11" i="81"/>
  <c r="P11" i="81"/>
  <c r="U11" i="81"/>
  <c r="R11" i="81"/>
  <c r="Q11" i="81"/>
  <c r="S10" i="81"/>
  <c r="R10" i="81"/>
  <c r="T10" i="81"/>
  <c r="D10" i="81"/>
  <c r="P10" i="81" s="1"/>
  <c r="O8" i="81"/>
  <c r="U8" i="81" s="1"/>
  <c r="N8" i="81"/>
  <c r="T8" i="81" s="1"/>
  <c r="M8" i="81"/>
  <c r="S8" i="81" s="1"/>
  <c r="L8" i="81"/>
  <c r="R8" i="81" s="1"/>
  <c r="K8" i="81"/>
  <c r="Q8" i="81" s="1"/>
  <c r="J8" i="81"/>
  <c r="P8" i="81" s="1"/>
  <c r="J52" i="46"/>
  <c r="K52" i="46"/>
  <c r="L52" i="46"/>
  <c r="M52" i="46"/>
  <c r="N52" i="46"/>
  <c r="O52" i="46"/>
  <c r="J41" i="46"/>
  <c r="K41" i="46"/>
  <c r="L41" i="46"/>
  <c r="M41" i="46"/>
  <c r="O41" i="46"/>
  <c r="J42" i="46"/>
  <c r="K42" i="46"/>
  <c r="L42" i="46"/>
  <c r="M42" i="46"/>
  <c r="N42" i="46"/>
  <c r="O42" i="46"/>
  <c r="J43" i="46"/>
  <c r="K43" i="46"/>
  <c r="L43" i="46"/>
  <c r="M43" i="46"/>
  <c r="O43" i="46"/>
  <c r="J44" i="46"/>
  <c r="K44" i="46"/>
  <c r="N44" i="46"/>
  <c r="O44" i="46"/>
  <c r="J45" i="46"/>
  <c r="K45" i="46"/>
  <c r="L45" i="46"/>
  <c r="M45" i="46"/>
  <c r="O45" i="46"/>
  <c r="J46" i="46"/>
  <c r="K46" i="46"/>
  <c r="L46" i="46"/>
  <c r="N46" i="46"/>
  <c r="O46" i="46"/>
  <c r="J47" i="46"/>
  <c r="L47" i="46"/>
  <c r="M47" i="46"/>
  <c r="J48" i="46"/>
  <c r="K48" i="46"/>
  <c r="L48" i="46"/>
  <c r="N48" i="46"/>
  <c r="O48" i="46"/>
  <c r="J49" i="46"/>
  <c r="K49" i="46"/>
  <c r="L49" i="46"/>
  <c r="M49" i="46"/>
  <c r="N49" i="46"/>
  <c r="O49" i="46"/>
  <c r="J50" i="46"/>
  <c r="K50" i="46"/>
  <c r="L50" i="46"/>
  <c r="N50" i="46"/>
  <c r="O50" i="46"/>
  <c r="J51" i="46"/>
  <c r="L51" i="46"/>
  <c r="M51" i="46"/>
  <c r="N51" i="46"/>
  <c r="D42" i="46"/>
  <c r="E42" i="46"/>
  <c r="F42" i="46"/>
  <c r="G42" i="46"/>
  <c r="H42" i="46"/>
  <c r="I42" i="46"/>
  <c r="D43" i="46"/>
  <c r="E43" i="46"/>
  <c r="F43" i="46"/>
  <c r="G43" i="46"/>
  <c r="H43" i="46"/>
  <c r="I43" i="46"/>
  <c r="D44" i="46"/>
  <c r="E44" i="46"/>
  <c r="F44" i="46"/>
  <c r="G44" i="46"/>
  <c r="H44" i="46"/>
  <c r="I44" i="46"/>
  <c r="D45" i="46"/>
  <c r="E45" i="46"/>
  <c r="F45" i="46"/>
  <c r="G45" i="46"/>
  <c r="H45" i="46"/>
  <c r="I45" i="46"/>
  <c r="D46" i="46"/>
  <c r="E46" i="46"/>
  <c r="F46" i="46"/>
  <c r="G46" i="46"/>
  <c r="H46" i="46"/>
  <c r="I46" i="46"/>
  <c r="D47" i="46"/>
  <c r="E47" i="46"/>
  <c r="F47" i="46"/>
  <c r="G47" i="46"/>
  <c r="H47" i="46"/>
  <c r="I47" i="46"/>
  <c r="D48" i="46"/>
  <c r="E48" i="46"/>
  <c r="F48" i="46"/>
  <c r="G48" i="46"/>
  <c r="H48" i="46"/>
  <c r="I48" i="46"/>
  <c r="D49" i="46"/>
  <c r="E49" i="46"/>
  <c r="F49" i="46"/>
  <c r="G49" i="46"/>
  <c r="H49" i="46"/>
  <c r="I49" i="46"/>
  <c r="D50" i="46"/>
  <c r="E50" i="46"/>
  <c r="F50" i="46"/>
  <c r="G50" i="46"/>
  <c r="H50" i="46"/>
  <c r="I50" i="46"/>
  <c r="D51" i="46"/>
  <c r="E51" i="46"/>
  <c r="F51" i="46"/>
  <c r="G51" i="46"/>
  <c r="H51" i="46"/>
  <c r="I51" i="46"/>
  <c r="E41" i="46"/>
  <c r="F41" i="46"/>
  <c r="G41" i="46"/>
  <c r="H41" i="46"/>
  <c r="I41" i="46"/>
  <c r="D41" i="46"/>
  <c r="O142" i="81" l="1"/>
  <c r="AS21" i="80"/>
  <c r="S50" i="80"/>
  <c r="AS43" i="80"/>
  <c r="J123" i="81"/>
  <c r="K124" i="81" s="1"/>
  <c r="AS17" i="80"/>
  <c r="E111" i="81"/>
  <c r="I111" i="81"/>
  <c r="M122" i="81"/>
  <c r="M142" i="81"/>
  <c r="N142" i="81"/>
  <c r="AS48" i="80"/>
  <c r="AC70" i="80"/>
  <c r="G111" i="81"/>
  <c r="L142" i="81"/>
  <c r="AE70" i="80"/>
  <c r="AE65" i="60"/>
  <c r="AR24" i="80"/>
  <c r="AF70" i="80"/>
  <c r="AF65" i="60"/>
  <c r="K156" i="81"/>
  <c r="O70" i="80"/>
  <c r="O65" i="60"/>
  <c r="K55" i="81"/>
  <c r="O91" i="81"/>
  <c r="O122" i="81"/>
  <c r="O156" i="81"/>
  <c r="J23" i="46"/>
  <c r="U70" i="80"/>
  <c r="U65" i="60"/>
  <c r="AG70" i="80"/>
  <c r="AG65" i="60"/>
  <c r="AO14" i="80"/>
  <c r="W67" i="80"/>
  <c r="W66" i="60" s="1"/>
  <c r="AR57" i="80"/>
  <c r="AH68" i="80"/>
  <c r="AH67" i="60" s="1"/>
  <c r="AH66" i="60"/>
  <c r="AA70" i="80"/>
  <c r="AA65" i="60"/>
  <c r="V70" i="80"/>
  <c r="K142" i="81"/>
  <c r="AB70" i="80"/>
  <c r="AB65" i="60"/>
  <c r="F111" i="81"/>
  <c r="N122" i="81"/>
  <c r="V68" i="80"/>
  <c r="V67" i="60" s="1"/>
  <c r="AD70" i="80"/>
  <c r="W9" i="80"/>
  <c r="AC9" i="80" s="1"/>
  <c r="AO9" i="80"/>
  <c r="AM9" i="80"/>
  <c r="U9" i="80"/>
  <c r="AA9" i="80" s="1"/>
  <c r="AI12" i="80"/>
  <c r="AH11" i="80"/>
  <c r="E26" i="80"/>
  <c r="AO25" i="80"/>
  <c r="X9" i="80"/>
  <c r="AD9" i="80" s="1"/>
  <c r="AP9" i="80"/>
  <c r="AR9" i="80"/>
  <c r="Z9" i="80"/>
  <c r="AF9" i="80" s="1"/>
  <c r="AN14" i="80"/>
  <c r="AN27" i="80" s="1"/>
  <c r="AQ25" i="80"/>
  <c r="G26" i="80"/>
  <c r="AS20" i="80"/>
  <c r="C26" i="80"/>
  <c r="AU15" i="80"/>
  <c r="N14" i="80"/>
  <c r="AQ16" i="80"/>
  <c r="AQ14" i="80" s="1"/>
  <c r="AT17" i="80"/>
  <c r="AM22" i="80"/>
  <c r="AS22" i="80" s="1"/>
  <c r="C60" i="80"/>
  <c r="K50" i="80"/>
  <c r="V50" i="80"/>
  <c r="AH50" i="80"/>
  <c r="AH63" i="80"/>
  <c r="E53" i="80"/>
  <c r="E29" i="80"/>
  <c r="AO30" i="80"/>
  <c r="AO53" i="80" s="1"/>
  <c r="I53" i="80"/>
  <c r="I29" i="80"/>
  <c r="M53" i="80"/>
  <c r="Q53" i="80"/>
  <c r="Q29" i="80"/>
  <c r="Q50" i="80" s="1"/>
  <c r="U53" i="80"/>
  <c r="U29" i="80"/>
  <c r="Y53" i="80"/>
  <c r="Y29" i="80"/>
  <c r="AI53" i="80"/>
  <c r="AI29" i="80"/>
  <c r="AI50" i="80" s="1"/>
  <c r="AM30" i="80"/>
  <c r="AM31" i="80"/>
  <c r="AM54" i="80" s="1"/>
  <c r="C54" i="80"/>
  <c r="AQ31" i="80"/>
  <c r="AQ54" i="80" s="1"/>
  <c r="G54" i="80"/>
  <c r="K54" i="80"/>
  <c r="O54" i="80"/>
  <c r="W54" i="80"/>
  <c r="AG54" i="80"/>
  <c r="AG29" i="80"/>
  <c r="AK54" i="80"/>
  <c r="AK29" i="80"/>
  <c r="AK50" i="80" s="1"/>
  <c r="AP56" i="80"/>
  <c r="AR58" i="80"/>
  <c r="C70" i="80"/>
  <c r="AM13" i="80"/>
  <c r="AT16" i="80"/>
  <c r="AS16" i="80"/>
  <c r="AS19" i="80"/>
  <c r="AO24" i="80"/>
  <c r="C29" i="80"/>
  <c r="C62" i="80" s="1"/>
  <c r="W29" i="80"/>
  <c r="W50" i="80" s="1"/>
  <c r="F53" i="80"/>
  <c r="AP30" i="80"/>
  <c r="AP53" i="80" s="1"/>
  <c r="J53" i="80"/>
  <c r="J29" i="80"/>
  <c r="J50" i="80" s="1"/>
  <c r="N53" i="80"/>
  <c r="AR30" i="80"/>
  <c r="R53" i="80"/>
  <c r="R29" i="80"/>
  <c r="V53" i="80"/>
  <c r="Z53" i="80"/>
  <c r="Z29" i="80"/>
  <c r="Z50" i="80" s="1"/>
  <c r="AJ53" i="80"/>
  <c r="AJ29" i="80"/>
  <c r="AJ50" i="80" s="1"/>
  <c r="AN30" i="80"/>
  <c r="AN53" i="80" s="1"/>
  <c r="AQ56" i="80"/>
  <c r="D60" i="80"/>
  <c r="AN37" i="80"/>
  <c r="AN60" i="80" s="1"/>
  <c r="H60" i="80"/>
  <c r="AT37" i="80"/>
  <c r="AR37" i="80"/>
  <c r="L60" i="80"/>
  <c r="AP37" i="80"/>
  <c r="AP60" i="80" s="1"/>
  <c r="T60" i="80"/>
  <c r="AU37" i="80"/>
  <c r="K62" i="80"/>
  <c r="AU42" i="80"/>
  <c r="K56" i="80"/>
  <c r="AQ9" i="80"/>
  <c r="AM12" i="80"/>
  <c r="D13" i="80"/>
  <c r="I66" i="80"/>
  <c r="J13" i="80"/>
  <c r="AI13" i="80"/>
  <c r="F14" i="80"/>
  <c r="F25" i="80" s="1"/>
  <c r="D14" i="80"/>
  <c r="D25" i="80" s="1"/>
  <c r="H14" i="80"/>
  <c r="L14" i="80"/>
  <c r="L25" i="80" s="1"/>
  <c r="L26" i="80" s="1"/>
  <c r="L53" i="80"/>
  <c r="P14" i="80"/>
  <c r="P25" i="80" s="1"/>
  <c r="P26" i="80" s="1"/>
  <c r="P53" i="80"/>
  <c r="T14" i="80"/>
  <c r="T25" i="80" s="1"/>
  <c r="T26" i="80" s="1"/>
  <c r="X14" i="80"/>
  <c r="AL14" i="80"/>
  <c r="AL25" i="80" s="1"/>
  <c r="AL26" i="80" s="1"/>
  <c r="AR15" i="80"/>
  <c r="AU17" i="80"/>
  <c r="AP17" i="80"/>
  <c r="AP55" i="80" s="1"/>
  <c r="AS18" i="80"/>
  <c r="AT18" i="80"/>
  <c r="AS23" i="80"/>
  <c r="AU24" i="80"/>
  <c r="F29" i="80"/>
  <c r="O29" i="80"/>
  <c r="AA62" i="80"/>
  <c r="AA63" i="80"/>
  <c r="AA50" i="80"/>
  <c r="AE62" i="80"/>
  <c r="AE63" i="80"/>
  <c r="AE50" i="80"/>
  <c r="AQ30" i="80"/>
  <c r="AQ53" i="80" s="1"/>
  <c r="AO31" i="80"/>
  <c r="AO54" i="80" s="1"/>
  <c r="D55" i="80"/>
  <c r="AN32" i="80"/>
  <c r="AN55" i="80" s="1"/>
  <c r="D29" i="80"/>
  <c r="H55" i="80"/>
  <c r="AR32" i="80"/>
  <c r="L55" i="80"/>
  <c r="L29" i="80"/>
  <c r="L50" i="80" s="1"/>
  <c r="P55" i="80"/>
  <c r="P29" i="80"/>
  <c r="P63" i="80" s="1"/>
  <c r="T29" i="80"/>
  <c r="T55" i="80"/>
  <c r="X55" i="80"/>
  <c r="X29" i="80"/>
  <c r="AH55" i="80"/>
  <c r="AL55" i="80"/>
  <c r="S54" i="80"/>
  <c r="C11" i="80"/>
  <c r="AM11" i="80" s="1"/>
  <c r="AG11" i="80"/>
  <c r="W12" i="80"/>
  <c r="P13" i="80"/>
  <c r="P11" i="80" s="1"/>
  <c r="I14" i="80"/>
  <c r="I25" i="80" s="1"/>
  <c r="I26" i="80" s="1"/>
  <c r="Y14" i="80"/>
  <c r="AM15" i="80"/>
  <c r="AT15" i="80"/>
  <c r="AU20" i="80"/>
  <c r="AU22" i="80"/>
  <c r="AU30" i="80"/>
  <c r="F54" i="80"/>
  <c r="AP31" i="80"/>
  <c r="AP54" i="80" s="1"/>
  <c r="J54" i="80"/>
  <c r="AN31" i="80"/>
  <c r="AN54" i="80" s="1"/>
  <c r="N54" i="80"/>
  <c r="AU31" i="80"/>
  <c r="AR31" i="80"/>
  <c r="AO55" i="80"/>
  <c r="D56" i="80"/>
  <c r="AN33" i="80"/>
  <c r="AN56" i="80" s="1"/>
  <c r="H56" i="80"/>
  <c r="AR33" i="80"/>
  <c r="AT33" i="80"/>
  <c r="L56" i="80"/>
  <c r="P56" i="80"/>
  <c r="T56" i="80"/>
  <c r="AU33" i="80"/>
  <c r="X56" i="80"/>
  <c r="E59" i="80"/>
  <c r="AO36" i="80"/>
  <c r="AO59" i="80" s="1"/>
  <c r="M59" i="80"/>
  <c r="AQ36" i="80"/>
  <c r="AQ59" i="80" s="1"/>
  <c r="AM36" i="80"/>
  <c r="AM59" i="80" s="1"/>
  <c r="AH56" i="80"/>
  <c r="AL56" i="80"/>
  <c r="E57" i="80"/>
  <c r="AO34" i="80"/>
  <c r="AO57" i="80" s="1"/>
  <c r="I57" i="80"/>
  <c r="M57" i="80"/>
  <c r="AQ34" i="80"/>
  <c r="AQ57" i="80" s="1"/>
  <c r="Q57" i="80"/>
  <c r="U57" i="80"/>
  <c r="Y57" i="80"/>
  <c r="AI57" i="80"/>
  <c r="AM34" i="80"/>
  <c r="AM57" i="80" s="1"/>
  <c r="AO58" i="80"/>
  <c r="R62" i="80"/>
  <c r="E63" i="80"/>
  <c r="AO46" i="80"/>
  <c r="N63" i="80"/>
  <c r="AR46" i="80"/>
  <c r="S63" i="80"/>
  <c r="AQ46" i="80"/>
  <c r="X63" i="80"/>
  <c r="AI63" i="80"/>
  <c r="AU21" i="80"/>
  <c r="AT22" i="80"/>
  <c r="AM24" i="80"/>
  <c r="AS24" i="80" s="1"/>
  <c r="AQ24" i="80"/>
  <c r="AD62" i="80"/>
  <c r="AD63" i="80"/>
  <c r="AD50" i="80"/>
  <c r="D53" i="80"/>
  <c r="H53" i="80"/>
  <c r="T53" i="80"/>
  <c r="X53" i="80"/>
  <c r="C55" i="80"/>
  <c r="AM32" i="80"/>
  <c r="AM55" i="80" s="1"/>
  <c r="G55" i="80"/>
  <c r="AQ32" i="80"/>
  <c r="AQ55" i="80" s="1"/>
  <c r="K55" i="80"/>
  <c r="O55" i="80"/>
  <c r="S55" i="80"/>
  <c r="W55" i="80"/>
  <c r="AG55" i="80"/>
  <c r="AK55" i="80"/>
  <c r="E56" i="80"/>
  <c r="AO33" i="80"/>
  <c r="AO56" i="80" s="1"/>
  <c r="I56" i="80"/>
  <c r="M56" i="80"/>
  <c r="U56" i="80"/>
  <c r="Y56" i="80"/>
  <c r="AM33" i="80"/>
  <c r="AM56" i="80" s="1"/>
  <c r="AP57" i="80"/>
  <c r="J57" i="80"/>
  <c r="N57" i="80"/>
  <c r="AU34" i="80"/>
  <c r="R57" i="80"/>
  <c r="V57" i="80"/>
  <c r="Z57" i="80"/>
  <c r="AJ57" i="80"/>
  <c r="AN34" i="80"/>
  <c r="AN57" i="80" s="1"/>
  <c r="L58" i="80"/>
  <c r="AP35" i="80"/>
  <c r="AP58" i="80" s="1"/>
  <c r="AQ60" i="80"/>
  <c r="N61" i="80"/>
  <c r="AU38" i="80"/>
  <c r="S62" i="80"/>
  <c r="Y62" i="80"/>
  <c r="AJ62" i="80"/>
  <c r="AP46" i="80"/>
  <c r="K63" i="80"/>
  <c r="Y63" i="80"/>
  <c r="AJ63" i="80"/>
  <c r="AN46" i="80"/>
  <c r="I58" i="80"/>
  <c r="M58" i="80"/>
  <c r="Q58" i="80"/>
  <c r="U58" i="80"/>
  <c r="Y58" i="80"/>
  <c r="AN35" i="80"/>
  <c r="AN58" i="80" s="1"/>
  <c r="AN36" i="80"/>
  <c r="AN59" i="80" s="1"/>
  <c r="D59" i="80"/>
  <c r="AR36" i="80"/>
  <c r="H59" i="80"/>
  <c r="AT36" i="80"/>
  <c r="L59" i="80"/>
  <c r="AP36" i="80"/>
  <c r="AP59" i="80" s="1"/>
  <c r="T59" i="80"/>
  <c r="AU36" i="80"/>
  <c r="O60" i="80"/>
  <c r="S60" i="80"/>
  <c r="I61" i="80"/>
  <c r="AM38" i="80"/>
  <c r="AM61" i="80" s="1"/>
  <c r="D44" i="80"/>
  <c r="H44" i="80"/>
  <c r="AT40" i="80"/>
  <c r="AR40" i="80"/>
  <c r="AS40" i="80" s="1"/>
  <c r="M44" i="80"/>
  <c r="M61" i="80"/>
  <c r="AN40" i="80"/>
  <c r="AU46" i="80"/>
  <c r="AF51" i="80"/>
  <c r="AF52" i="80"/>
  <c r="AF63" i="80"/>
  <c r="AF62" i="80"/>
  <c r="C53" i="80"/>
  <c r="G53" i="80"/>
  <c r="K53" i="80"/>
  <c r="O53" i="80"/>
  <c r="S53" i="80"/>
  <c r="W53" i="80"/>
  <c r="AG53" i="80"/>
  <c r="AK53" i="80"/>
  <c r="D54" i="80"/>
  <c r="H54" i="80"/>
  <c r="L54" i="80"/>
  <c r="P54" i="80"/>
  <c r="T54" i="80"/>
  <c r="X54" i="80"/>
  <c r="AH54" i="80"/>
  <c r="AL54" i="80"/>
  <c r="AT31" i="80"/>
  <c r="E55" i="80"/>
  <c r="I55" i="80"/>
  <c r="M55" i="80"/>
  <c r="Q55" i="80"/>
  <c r="U55" i="80"/>
  <c r="Y55" i="80"/>
  <c r="J56" i="80"/>
  <c r="N56" i="80"/>
  <c r="R56" i="80"/>
  <c r="Z56" i="80"/>
  <c r="AJ56" i="80"/>
  <c r="C57" i="80"/>
  <c r="G57" i="80"/>
  <c r="K57" i="80"/>
  <c r="O57" i="80"/>
  <c r="S57" i="80"/>
  <c r="W57" i="80"/>
  <c r="AG57" i="80"/>
  <c r="F58" i="80"/>
  <c r="J58" i="80"/>
  <c r="N58" i="80"/>
  <c r="AU35" i="80"/>
  <c r="R58" i="80"/>
  <c r="V58" i="80"/>
  <c r="Z58" i="80"/>
  <c r="AT58" i="80" s="1"/>
  <c r="AJ58" i="80"/>
  <c r="E60" i="80"/>
  <c r="AO37" i="80"/>
  <c r="AO60" i="80" s="1"/>
  <c r="I60" i="80"/>
  <c r="AU60" i="80" s="1"/>
  <c r="M60" i="80"/>
  <c r="Q60" i="80"/>
  <c r="U60" i="80"/>
  <c r="Y60" i="80"/>
  <c r="AI60" i="80"/>
  <c r="AM37" i="80"/>
  <c r="E61" i="80"/>
  <c r="AO38" i="80"/>
  <c r="AO61" i="80" s="1"/>
  <c r="K61" i="80"/>
  <c r="AH61" i="80"/>
  <c r="AP40" i="80"/>
  <c r="N62" i="80"/>
  <c r="E62" i="80"/>
  <c r="AO42" i="80"/>
  <c r="AU44" i="80"/>
  <c r="Z63" i="80"/>
  <c r="AS47" i="80"/>
  <c r="AB50" i="80"/>
  <c r="AB62" i="80"/>
  <c r="AC63" i="80"/>
  <c r="AC62" i="80"/>
  <c r="AH53" i="80"/>
  <c r="AL53" i="80"/>
  <c r="AT30" i="80"/>
  <c r="E54" i="80"/>
  <c r="I54" i="80"/>
  <c r="M54" i="80"/>
  <c r="Q54" i="80"/>
  <c r="U54" i="80"/>
  <c r="Y54" i="80"/>
  <c r="N55" i="80"/>
  <c r="R55" i="80"/>
  <c r="V55" i="80"/>
  <c r="AJ55" i="80"/>
  <c r="C56" i="80"/>
  <c r="G56" i="80"/>
  <c r="O56" i="80"/>
  <c r="S56" i="80"/>
  <c r="W56" i="80"/>
  <c r="AG56" i="80"/>
  <c r="AK56" i="80"/>
  <c r="D57" i="80"/>
  <c r="AT34" i="80"/>
  <c r="H57" i="80"/>
  <c r="P57" i="80"/>
  <c r="T57" i="80"/>
  <c r="X57" i="80"/>
  <c r="AH57" i="80"/>
  <c r="AL57" i="80"/>
  <c r="C58" i="80"/>
  <c r="AM35" i="80"/>
  <c r="AM58" i="80" s="1"/>
  <c r="G58" i="80"/>
  <c r="AQ35" i="80"/>
  <c r="AQ58" i="80" s="1"/>
  <c r="K58" i="80"/>
  <c r="O58" i="80"/>
  <c r="S58" i="80"/>
  <c r="W58" i="80"/>
  <c r="AK58" i="80"/>
  <c r="C59" i="80"/>
  <c r="G59" i="80"/>
  <c r="K59" i="80"/>
  <c r="O59" i="80"/>
  <c r="S59" i="80"/>
  <c r="W59" i="80"/>
  <c r="AG59" i="80"/>
  <c r="F60" i="80"/>
  <c r="J60" i="80"/>
  <c r="R60" i="80"/>
  <c r="V60" i="80"/>
  <c r="Z60" i="80"/>
  <c r="AJ60" i="80"/>
  <c r="F61" i="80"/>
  <c r="Q61" i="80"/>
  <c r="Y61" i="80"/>
  <c r="AI61" i="80"/>
  <c r="G44" i="80"/>
  <c r="L61" i="80"/>
  <c r="L44" i="80"/>
  <c r="Q62" i="80"/>
  <c r="I62" i="80"/>
  <c r="W62" i="80"/>
  <c r="AH62" i="80"/>
  <c r="AL62" i="80"/>
  <c r="P62" i="80"/>
  <c r="AO44" i="80"/>
  <c r="AC50" i="80"/>
  <c r="K67" i="80"/>
  <c r="K66" i="60" s="1"/>
  <c r="J68" i="80"/>
  <c r="J67" i="60" s="1"/>
  <c r="W70" i="80"/>
  <c r="W68" i="80"/>
  <c r="W67" i="60" s="1"/>
  <c r="AM70" i="80"/>
  <c r="C61" i="80"/>
  <c r="S61" i="80"/>
  <c r="W61" i="80"/>
  <c r="AG61" i="80"/>
  <c r="AK61" i="80"/>
  <c r="Q63" i="80"/>
  <c r="V63" i="80"/>
  <c r="X67" i="80"/>
  <c r="X66" i="60" s="1"/>
  <c r="AM68" i="80"/>
  <c r="AI58" i="80"/>
  <c r="F59" i="80"/>
  <c r="J59" i="80"/>
  <c r="N59" i="80"/>
  <c r="AU59" i="80" s="1"/>
  <c r="R59" i="80"/>
  <c r="V59" i="80"/>
  <c r="Z59" i="80"/>
  <c r="AJ59" i="80"/>
  <c r="G60" i="80"/>
  <c r="K60" i="80"/>
  <c r="W60" i="80"/>
  <c r="AG60" i="80"/>
  <c r="AK60" i="80"/>
  <c r="P61" i="80"/>
  <c r="T61" i="80"/>
  <c r="X61" i="80"/>
  <c r="AL61" i="80"/>
  <c r="V62" i="80"/>
  <c r="Z62" i="80"/>
  <c r="AK62" i="80"/>
  <c r="W63" i="80"/>
  <c r="AL63" i="80"/>
  <c r="AT46" i="80"/>
  <c r="D68" i="80"/>
  <c r="AN67" i="80"/>
  <c r="E67" i="80"/>
  <c r="E66" i="60" s="1"/>
  <c r="AI67" i="80"/>
  <c r="AI66" i="60" s="1"/>
  <c r="AH70" i="80"/>
  <c r="Q67" i="80"/>
  <c r="Q66" i="60" s="1"/>
  <c r="P68" i="80"/>
  <c r="P67" i="60" s="1"/>
  <c r="N65" i="81"/>
  <c r="O65" i="81"/>
  <c r="N55" i="81"/>
  <c r="O24" i="81"/>
  <c r="U10" i="81"/>
  <c r="N24" i="81"/>
  <c r="N39" i="81" s="1"/>
  <c r="O110" i="81"/>
  <c r="U98" i="81"/>
  <c r="L24" i="81"/>
  <c r="M30" i="81"/>
  <c r="N30" i="81"/>
  <c r="K34" i="81"/>
  <c r="O35" i="81"/>
  <c r="O36" i="81" s="1"/>
  <c r="Q42" i="81"/>
  <c r="K53" i="81"/>
  <c r="S12" i="81"/>
  <c r="M28" i="81"/>
  <c r="K32" i="81"/>
  <c r="K26" i="81"/>
  <c r="R44" i="81"/>
  <c r="L44" i="46"/>
  <c r="M53" i="81"/>
  <c r="M48" i="46"/>
  <c r="S48" i="81"/>
  <c r="Q51" i="81"/>
  <c r="K51" i="46"/>
  <c r="U51" i="81"/>
  <c r="O51" i="46"/>
  <c r="O53" i="81"/>
  <c r="L59" i="81"/>
  <c r="M59" i="81"/>
  <c r="R70" i="81"/>
  <c r="L79" i="81"/>
  <c r="N83" i="81"/>
  <c r="K24" i="81"/>
  <c r="K39" i="81" s="1"/>
  <c r="Q10" i="81"/>
  <c r="M55" i="81"/>
  <c r="M57" i="81"/>
  <c r="K110" i="81"/>
  <c r="Q98" i="81"/>
  <c r="D24" i="81"/>
  <c r="L35" i="81"/>
  <c r="L36" i="81" s="1"/>
  <c r="L34" i="81"/>
  <c r="N45" i="46"/>
  <c r="T45" i="81"/>
  <c r="J92" i="81"/>
  <c r="J94" i="81" s="1"/>
  <c r="M89" i="81"/>
  <c r="N89" i="81"/>
  <c r="M90" i="81"/>
  <c r="M91" i="81" s="1"/>
  <c r="N28" i="81"/>
  <c r="L32" i="81"/>
  <c r="N47" i="46"/>
  <c r="T47" i="81"/>
  <c r="M50" i="46"/>
  <c r="S50" i="81"/>
  <c r="K81" i="81"/>
  <c r="O83" i="81"/>
  <c r="L110" i="81"/>
  <c r="O47" i="46"/>
  <c r="M34" i="81"/>
  <c r="M35" i="81"/>
  <c r="M26" i="81" s="1"/>
  <c r="T41" i="81"/>
  <c r="T43" i="81"/>
  <c r="S44" i="81"/>
  <c r="L53" i="81"/>
  <c r="L61" i="81"/>
  <c r="L63" i="81"/>
  <c r="K63" i="81"/>
  <c r="L64" i="81"/>
  <c r="L65" i="81" s="1"/>
  <c r="M79" i="81"/>
  <c r="L83" i="81"/>
  <c r="O87" i="81"/>
  <c r="O89" i="81"/>
  <c r="M110" i="81"/>
  <c r="K155" i="81"/>
  <c r="N53" i="81"/>
  <c r="N57" i="81"/>
  <c r="O63" i="81"/>
  <c r="K47" i="46"/>
  <c r="M46" i="46"/>
  <c r="L55" i="81"/>
  <c r="K79" i="81"/>
  <c r="O79" i="81"/>
  <c r="M83" i="81"/>
  <c r="M85" i="81"/>
  <c r="L87" i="81"/>
  <c r="K89" i="81"/>
  <c r="N110" i="81"/>
  <c r="T98" i="81"/>
  <c r="O155" i="81"/>
  <c r="H111" i="81"/>
  <c r="M112" i="81"/>
  <c r="K114" i="81"/>
  <c r="O114" i="81"/>
  <c r="M120" i="81"/>
  <c r="L154" i="81"/>
  <c r="L155" i="81" s="1"/>
  <c r="N112" i="81"/>
  <c r="N120" i="81"/>
  <c r="M154" i="81"/>
  <c r="J156" i="81"/>
  <c r="N156" i="81"/>
  <c r="I71" i="76"/>
  <c r="H71" i="76"/>
  <c r="G71" i="76"/>
  <c r="AO27" i="80" l="1"/>
  <c r="N36" i="81"/>
  <c r="AS34" i="80"/>
  <c r="AP14" i="80"/>
  <c r="AP27" i="80" s="1"/>
  <c r="M155" i="81"/>
  <c r="M81" i="81"/>
  <c r="J125" i="81"/>
  <c r="J62" i="80"/>
  <c r="M156" i="81"/>
  <c r="AN68" i="80"/>
  <c r="D67" i="60"/>
  <c r="AU58" i="80"/>
  <c r="AS57" i="80"/>
  <c r="AS35" i="80"/>
  <c r="AU56" i="80"/>
  <c r="X50" i="80"/>
  <c r="O26" i="81"/>
  <c r="AM53" i="80"/>
  <c r="AT54" i="80"/>
  <c r="T50" i="80"/>
  <c r="M65" i="81"/>
  <c r="AU57" i="80"/>
  <c r="I70" i="80"/>
  <c r="I65" i="60"/>
  <c r="AT57" i="80"/>
  <c r="AP44" i="80"/>
  <c r="H61" i="80"/>
  <c r="AT61" i="80" s="1"/>
  <c r="AT38" i="80"/>
  <c r="AR38" i="80"/>
  <c r="AD51" i="80"/>
  <c r="AD52" i="80"/>
  <c r="AN12" i="80"/>
  <c r="D11" i="80"/>
  <c r="L51" i="80"/>
  <c r="AT55" i="80"/>
  <c r="O63" i="80"/>
  <c r="O50" i="80"/>
  <c r="S52" i="80" s="1"/>
  <c r="AS15" i="80"/>
  <c r="AR14" i="80"/>
  <c r="AT14" i="80"/>
  <c r="H25" i="80"/>
  <c r="J66" i="80"/>
  <c r="K13" i="80"/>
  <c r="J11" i="80"/>
  <c r="O62" i="80"/>
  <c r="AB51" i="80"/>
  <c r="AB52" i="80"/>
  <c r="AM60" i="80"/>
  <c r="AR44" i="80"/>
  <c r="AS44" i="80" s="1"/>
  <c r="AT44" i="80"/>
  <c r="AT59" i="80"/>
  <c r="AT53" i="80"/>
  <c r="AI62" i="80"/>
  <c r="AR56" i="80"/>
  <c r="AS56" i="80" s="1"/>
  <c r="AS33" i="80"/>
  <c r="P66" i="80"/>
  <c r="Q13" i="80"/>
  <c r="Q11" i="80" s="1"/>
  <c r="X51" i="80"/>
  <c r="P50" i="80"/>
  <c r="H29" i="80"/>
  <c r="AE52" i="80"/>
  <c r="AE51" i="80"/>
  <c r="F26" i="80"/>
  <c r="AP25" i="80"/>
  <c r="D66" i="80"/>
  <c r="D65" i="60" s="1"/>
  <c r="E13" i="80"/>
  <c r="AN13" i="80"/>
  <c r="R50" i="80"/>
  <c r="R63" i="80"/>
  <c r="AU29" i="80"/>
  <c r="C50" i="80"/>
  <c r="C63" i="80"/>
  <c r="AM29" i="80"/>
  <c r="AM66" i="80"/>
  <c r="E50" i="80"/>
  <c r="AO29" i="80"/>
  <c r="AO50" i="80" s="1"/>
  <c r="AM26" i="80"/>
  <c r="AG27" i="80"/>
  <c r="I27" i="80"/>
  <c r="C27" i="80"/>
  <c r="O27" i="80"/>
  <c r="AJ12" i="80"/>
  <c r="AI11" i="80"/>
  <c r="AN44" i="80"/>
  <c r="AS30" i="80"/>
  <c r="AR53" i="80"/>
  <c r="AS53" i="80" s="1"/>
  <c r="W51" i="80"/>
  <c r="N25" i="80"/>
  <c r="AU14" i="80"/>
  <c r="Q27" i="80"/>
  <c r="E27" i="80"/>
  <c r="K27" i="80"/>
  <c r="AO26" i="80"/>
  <c r="AI27" i="80"/>
  <c r="AJ67" i="80"/>
  <c r="AJ66" i="60" s="1"/>
  <c r="AI68" i="80"/>
  <c r="AI67" i="60" s="1"/>
  <c r="X70" i="80"/>
  <c r="X68" i="80"/>
  <c r="X67" i="60" s="1"/>
  <c r="Y67" i="80"/>
  <c r="Y66" i="60" s="1"/>
  <c r="AU55" i="80"/>
  <c r="AU61" i="80"/>
  <c r="AS46" i="80"/>
  <c r="AU54" i="80"/>
  <c r="T51" i="80"/>
  <c r="D50" i="80"/>
  <c r="AN29" i="80"/>
  <c r="AN50" i="80" s="1"/>
  <c r="F50" i="80"/>
  <c r="AP29" i="80"/>
  <c r="AP50" i="80" s="1"/>
  <c r="AN25" i="80"/>
  <c r="D26" i="80"/>
  <c r="AS37" i="80"/>
  <c r="AR60" i="80"/>
  <c r="AJ51" i="80"/>
  <c r="AU53" i="80"/>
  <c r="N50" i="80"/>
  <c r="AS58" i="80"/>
  <c r="AK51" i="80"/>
  <c r="AI51" i="80"/>
  <c r="U63" i="80"/>
  <c r="U62" i="80"/>
  <c r="U50" i="80"/>
  <c r="X52" i="80" s="1"/>
  <c r="M29" i="80"/>
  <c r="AQ26" i="80"/>
  <c r="AK27" i="80"/>
  <c r="M27" i="80"/>
  <c r="S27" i="80"/>
  <c r="G27" i="80"/>
  <c r="AO67" i="80"/>
  <c r="AO70" i="80" s="1"/>
  <c r="F67" i="80"/>
  <c r="F66" i="60" s="1"/>
  <c r="E68" i="80"/>
  <c r="E67" i="60" s="1"/>
  <c r="L63" i="80"/>
  <c r="L67" i="80"/>
  <c r="L66" i="60" s="1"/>
  <c r="K68" i="80"/>
  <c r="K67" i="60" s="1"/>
  <c r="G61" i="80"/>
  <c r="AQ38" i="80"/>
  <c r="AQ61" i="80" s="1"/>
  <c r="Q68" i="80"/>
  <c r="Q67" i="60" s="1"/>
  <c r="R67" i="80"/>
  <c r="R66" i="60" s="1"/>
  <c r="AN70" i="80"/>
  <c r="D63" i="80"/>
  <c r="AK63" i="80"/>
  <c r="AC51" i="80"/>
  <c r="AC52" i="80"/>
  <c r="AQ44" i="80"/>
  <c r="AP38" i="80"/>
  <c r="AP61" i="80" s="1"/>
  <c r="F62" i="80"/>
  <c r="D61" i="80"/>
  <c r="AN38" i="80"/>
  <c r="AN61" i="80" s="1"/>
  <c r="AR59" i="80"/>
  <c r="AS59" i="80" s="1"/>
  <c r="AS36" i="80"/>
  <c r="T63" i="80"/>
  <c r="F63" i="80"/>
  <c r="J63" i="80"/>
  <c r="X62" i="80"/>
  <c r="AT56" i="80"/>
  <c r="AR54" i="80"/>
  <c r="AS54" i="80" s="1"/>
  <c r="AS31" i="80"/>
  <c r="G29" i="80"/>
  <c r="AM14" i="80"/>
  <c r="AM27" i="80" s="1"/>
  <c r="W11" i="80"/>
  <c r="X12" i="80"/>
  <c r="AR55" i="80"/>
  <c r="AS55" i="80" s="1"/>
  <c r="AS32" i="80"/>
  <c r="AI66" i="80"/>
  <c r="AJ13" i="80"/>
  <c r="T62" i="80"/>
  <c r="AT60" i="80"/>
  <c r="AL50" i="80"/>
  <c r="AQ27" i="80"/>
  <c r="AG63" i="80"/>
  <c r="AG62" i="80"/>
  <c r="AG50" i="80"/>
  <c r="AH51" i="80" s="1"/>
  <c r="Y50" i="80"/>
  <c r="Q52" i="80"/>
  <c r="Q51" i="80"/>
  <c r="I63" i="80"/>
  <c r="I50" i="80"/>
  <c r="L52" i="80" s="1"/>
  <c r="K51" i="80"/>
  <c r="K52" i="80"/>
  <c r="AM25" i="80"/>
  <c r="K111" i="81"/>
  <c r="K125" i="81"/>
  <c r="N155" i="81"/>
  <c r="N91" i="81"/>
  <c r="L26" i="81"/>
  <c r="L39" i="81"/>
  <c r="L156" i="81"/>
  <c r="M125" i="81"/>
  <c r="M111" i="81"/>
  <c r="N111" i="81"/>
  <c r="N125" i="81"/>
  <c r="M36" i="81"/>
  <c r="L111" i="81"/>
  <c r="L125" i="81"/>
  <c r="O111" i="81"/>
  <c r="O125" i="81"/>
  <c r="O39" i="81"/>
  <c r="M39" i="81"/>
  <c r="E72" i="76"/>
  <c r="F72" i="76"/>
  <c r="G72" i="76"/>
  <c r="H72" i="76"/>
  <c r="I72" i="76"/>
  <c r="T52" i="80" l="1"/>
  <c r="J52" i="80"/>
  <c r="V51" i="80"/>
  <c r="J70" i="80"/>
  <c r="J65" i="60"/>
  <c r="Z52" i="80"/>
  <c r="AI70" i="80"/>
  <c r="AI65" i="60"/>
  <c r="P70" i="80"/>
  <c r="P65" i="60"/>
  <c r="R68" i="80"/>
  <c r="R67" i="60" s="1"/>
  <c r="S67" i="80"/>
  <c r="S66" i="60" s="1"/>
  <c r="M50" i="80"/>
  <c r="N51" i="80" s="1"/>
  <c r="M63" i="80"/>
  <c r="AI52" i="80"/>
  <c r="AJ52" i="80"/>
  <c r="D51" i="80"/>
  <c r="D52" i="80"/>
  <c r="Z67" i="80"/>
  <c r="Z66" i="60" s="1"/>
  <c r="Y70" i="80"/>
  <c r="Y68" i="80"/>
  <c r="Y67" i="60" s="1"/>
  <c r="AK67" i="80"/>
  <c r="AK66" i="60" s="1"/>
  <c r="AJ68" i="80"/>
  <c r="AJ67" i="60" s="1"/>
  <c r="N26" i="80"/>
  <c r="AU26" i="80" s="1"/>
  <c r="AU25" i="80"/>
  <c r="G62" i="80"/>
  <c r="AQ42" i="80"/>
  <c r="N52" i="80"/>
  <c r="AS60" i="80"/>
  <c r="AP51" i="80"/>
  <c r="W52" i="80"/>
  <c r="D62" i="80"/>
  <c r="AN42" i="80"/>
  <c r="V52" i="80"/>
  <c r="AM50" i="80"/>
  <c r="AN51" i="80" s="1"/>
  <c r="AM63" i="80"/>
  <c r="R27" i="80"/>
  <c r="F27" i="80"/>
  <c r="AP26" i="80"/>
  <c r="AJ27" i="80"/>
  <c r="L27" i="80"/>
  <c r="P51" i="80"/>
  <c r="P52" i="80"/>
  <c r="H62" i="80"/>
  <c r="AR42" i="80"/>
  <c r="AS42" i="80" s="1"/>
  <c r="AT42" i="80"/>
  <c r="K66" i="80"/>
  <c r="L13" i="80"/>
  <c r="AO68" i="80"/>
  <c r="AH52" i="80"/>
  <c r="AK52" i="80"/>
  <c r="F51" i="80"/>
  <c r="F52" i="80"/>
  <c r="AO51" i="80"/>
  <c r="J51" i="80"/>
  <c r="E66" i="80"/>
  <c r="E65" i="60" s="1"/>
  <c r="AO13" i="80"/>
  <c r="F13" i="80"/>
  <c r="AP63" i="80"/>
  <c r="E11" i="80"/>
  <c r="AO12" i="80"/>
  <c r="AN63" i="80"/>
  <c r="AK12" i="80"/>
  <c r="AJ11" i="80"/>
  <c r="R51" i="80"/>
  <c r="R52" i="80"/>
  <c r="S51" i="80"/>
  <c r="AR29" i="80"/>
  <c r="H50" i="80"/>
  <c r="AT29" i="80"/>
  <c r="H63" i="80"/>
  <c r="Q66" i="80"/>
  <c r="R13" i="80"/>
  <c r="R11" i="80" s="1"/>
  <c r="AN11" i="80"/>
  <c r="AS14" i="80"/>
  <c r="AR27" i="80"/>
  <c r="AS27" i="80" s="1"/>
  <c r="AL51" i="80"/>
  <c r="AL52" i="80"/>
  <c r="G50" i="80"/>
  <c r="AQ29" i="80"/>
  <c r="G63" i="80"/>
  <c r="Y51" i="80"/>
  <c r="Y52" i="80"/>
  <c r="K11" i="80"/>
  <c r="Z51" i="80"/>
  <c r="AJ66" i="80"/>
  <c r="AJ65" i="60" s="1"/>
  <c r="AK13" i="80"/>
  <c r="Y12" i="80"/>
  <c r="X11" i="80"/>
  <c r="L68" i="80"/>
  <c r="L67" i="60" s="1"/>
  <c r="M67" i="80"/>
  <c r="M66" i="60" s="1"/>
  <c r="G67" i="80"/>
  <c r="G66" i="60" s="1"/>
  <c r="AP67" i="80"/>
  <c r="AP70" i="80" s="1"/>
  <c r="F68" i="80"/>
  <c r="F67" i="60" s="1"/>
  <c r="AH27" i="80"/>
  <c r="J27" i="80"/>
  <c r="AN26" i="80"/>
  <c r="P27" i="80"/>
  <c r="D27" i="80"/>
  <c r="E51" i="80"/>
  <c r="E52" i="80"/>
  <c r="AN66" i="80"/>
  <c r="D70" i="80"/>
  <c r="M62" i="80"/>
  <c r="AT25" i="80"/>
  <c r="H26" i="80"/>
  <c r="AR25" i="80"/>
  <c r="AS25" i="80" s="1"/>
  <c r="AO63" i="80"/>
  <c r="AR61" i="80"/>
  <c r="AS61" i="80" s="1"/>
  <c r="AS38" i="80"/>
  <c r="L62" i="80"/>
  <c r="AP42" i="80"/>
  <c r="E71" i="76"/>
  <c r="F71" i="76"/>
  <c r="K20" i="74"/>
  <c r="J20" i="74"/>
  <c r="I20" i="74"/>
  <c r="H20" i="74"/>
  <c r="G20" i="74"/>
  <c r="K70" i="80" l="1"/>
  <c r="K65" i="60"/>
  <c r="AJ70" i="80"/>
  <c r="AO52" i="80"/>
  <c r="AN52" i="80"/>
  <c r="Q70" i="80"/>
  <c r="Q65" i="60"/>
  <c r="M68" i="80"/>
  <c r="M67" i="60" s="1"/>
  <c r="N67" i="80"/>
  <c r="N66" i="60" s="1"/>
  <c r="Z12" i="80"/>
  <c r="Z11" i="80" s="1"/>
  <c r="Y11" i="80"/>
  <c r="AQ50" i="80"/>
  <c r="AQ63" i="80"/>
  <c r="AS29" i="80"/>
  <c r="AR50" i="80"/>
  <c r="AR63" i="80"/>
  <c r="L66" i="80"/>
  <c r="M13" i="80"/>
  <c r="AL12" i="80"/>
  <c r="AK11" i="80"/>
  <c r="AO66" i="80"/>
  <c r="E70" i="80"/>
  <c r="AP52" i="80"/>
  <c r="M51" i="80"/>
  <c r="M52" i="80"/>
  <c r="L11" i="80"/>
  <c r="AK68" i="80"/>
  <c r="AK67" i="60" s="1"/>
  <c r="AL67" i="80"/>
  <c r="AL66" i="60" s="1"/>
  <c r="Z70" i="80"/>
  <c r="Z68" i="80"/>
  <c r="Z67" i="60" s="1"/>
  <c r="AP68" i="80"/>
  <c r="AK66" i="80"/>
  <c r="AL13" i="80"/>
  <c r="AL66" i="80" s="1"/>
  <c r="AL65" i="60" s="1"/>
  <c r="G52" i="80"/>
  <c r="G51" i="80"/>
  <c r="AO11" i="80"/>
  <c r="AL27" i="80"/>
  <c r="N27" i="80"/>
  <c r="AT26" i="80"/>
  <c r="T27" i="80"/>
  <c r="H27" i="80"/>
  <c r="AT27" i="80" s="1"/>
  <c r="AR26" i="80"/>
  <c r="AS26" i="80" s="1"/>
  <c r="G68" i="80"/>
  <c r="G67" i="60" s="1"/>
  <c r="AQ67" i="80"/>
  <c r="AQ70" i="80" s="1"/>
  <c r="H67" i="80"/>
  <c r="H66" i="60" s="1"/>
  <c r="R66" i="80"/>
  <c r="S13" i="80"/>
  <c r="S11" i="80" s="1"/>
  <c r="H52" i="80"/>
  <c r="H51" i="80"/>
  <c r="F11" i="80"/>
  <c r="AP11" i="80" s="1"/>
  <c r="AP12" i="80"/>
  <c r="F66" i="80"/>
  <c r="F65" i="60" s="1"/>
  <c r="AP13" i="80"/>
  <c r="G13" i="80"/>
  <c r="S68" i="80"/>
  <c r="S67" i="60" s="1"/>
  <c r="T67" i="80"/>
  <c r="T66" i="60" s="1"/>
  <c r="F31" i="1"/>
  <c r="G31" i="1" s="1"/>
  <c r="H31" i="1" s="1"/>
  <c r="I31" i="1" s="1"/>
  <c r="J31" i="1" s="1"/>
  <c r="I21" i="1"/>
  <c r="J21" i="1"/>
  <c r="H21" i="1"/>
  <c r="G25" i="1"/>
  <c r="H25" i="1" s="1"/>
  <c r="AU27" i="80" l="1"/>
  <c r="AK70" i="80"/>
  <c r="AK65" i="60"/>
  <c r="R70" i="80"/>
  <c r="R65" i="60"/>
  <c r="L70" i="80"/>
  <c r="L65" i="60"/>
  <c r="H68" i="80"/>
  <c r="H67" i="60" s="1"/>
  <c r="AR67" i="80"/>
  <c r="AT67" i="80"/>
  <c r="AQ51" i="80"/>
  <c r="AQ52" i="80"/>
  <c r="N68" i="80"/>
  <c r="N67" i="60" s="1"/>
  <c r="AU67" i="80"/>
  <c r="T68" i="80"/>
  <c r="T67" i="60" s="1"/>
  <c r="M66" i="80"/>
  <c r="N13" i="80"/>
  <c r="AP66" i="80"/>
  <c r="F70" i="80"/>
  <c r="AL68" i="80"/>
  <c r="AL67" i="60" s="1"/>
  <c r="AL70" i="80"/>
  <c r="M11" i="80"/>
  <c r="AQ12" i="80"/>
  <c r="G11" i="80"/>
  <c r="AU12" i="80"/>
  <c r="N11" i="80"/>
  <c r="G66" i="80"/>
  <c r="G65" i="60" s="1"/>
  <c r="H13" i="80"/>
  <c r="AQ13" i="80"/>
  <c r="S66" i="80"/>
  <c r="T13" i="80"/>
  <c r="T66" i="80" s="1"/>
  <c r="AQ68" i="80"/>
  <c r="AL11" i="80"/>
  <c r="AR51" i="80"/>
  <c r="AR52" i="80"/>
  <c r="I25" i="1"/>
  <c r="H26" i="1"/>
  <c r="G26" i="1"/>
  <c r="S70" i="80" l="1"/>
  <c r="S65" i="60"/>
  <c r="T70" i="80"/>
  <c r="T65" i="60"/>
  <c r="M70" i="80"/>
  <c r="M65" i="60"/>
  <c r="AQ66" i="80"/>
  <c r="G70" i="80"/>
  <c r="H11" i="80"/>
  <c r="AR12" i="80"/>
  <c r="AS12" i="80" s="1"/>
  <c r="AT12" i="80"/>
  <c r="AU68" i="80"/>
  <c r="AR70" i="80"/>
  <c r="AS67" i="80"/>
  <c r="T11" i="80"/>
  <c r="AU11" i="80" s="1"/>
  <c r="AT68" i="80"/>
  <c r="AR68" i="80"/>
  <c r="AS68" i="80" s="1"/>
  <c r="H66" i="80"/>
  <c r="H65" i="60" s="1"/>
  <c r="AT13" i="80"/>
  <c r="AR13" i="80"/>
  <c r="AS13" i="80" s="1"/>
  <c r="AQ11" i="80"/>
  <c r="N66" i="80"/>
  <c r="N65" i="60" s="1"/>
  <c r="AU13" i="80"/>
  <c r="I26" i="1"/>
  <c r="J25" i="1"/>
  <c r="J26" i="1" s="1"/>
  <c r="AW42" i="80"/>
  <c r="AT11" i="80" l="1"/>
  <c r="AR11" i="80"/>
  <c r="AS11" i="80" s="1"/>
  <c r="AU66" i="80"/>
  <c r="N70" i="80"/>
  <c r="AT66" i="80"/>
  <c r="AR66" i="80"/>
  <c r="AS66" i="80" s="1"/>
  <c r="H70" i="80"/>
  <c r="AX42" i="80"/>
  <c r="AX44" i="80" s="1"/>
  <c r="AZ42" i="80"/>
  <c r="AZ44" i="80" s="1"/>
  <c r="BB31" i="80"/>
  <c r="BB33" i="80" s="1"/>
  <c r="AY31" i="80"/>
  <c r="AY33" i="80" s="1"/>
  <c r="BB47" i="80"/>
  <c r="BB48" i="80" s="1"/>
  <c r="AY47" i="80"/>
  <c r="AY48" i="80" s="1"/>
  <c r="AW31" i="80"/>
  <c r="AW33" i="80" s="1"/>
  <c r="AX31" i="80"/>
  <c r="AX33" i="80" s="1"/>
  <c r="BA31" i="80"/>
  <c r="BA33" i="80" s="1"/>
  <c r="BA42" i="80"/>
  <c r="BA44" i="80" s="1"/>
  <c r="AX47" i="80"/>
  <c r="AX48" i="80" s="1"/>
  <c r="AZ31" i="80"/>
  <c r="AZ33" i="80" s="1"/>
  <c r="AZ47" i="80" l="1"/>
  <c r="AZ48" i="80" s="1"/>
  <c r="BA47" i="80"/>
  <c r="BA48" i="80" s="1"/>
  <c r="AY42" i="80"/>
  <c r="AY44" i="80" s="1"/>
  <c r="BB42" i="80" l="1"/>
  <c r="BB44" i="80" s="1"/>
  <c r="F75" i="1" l="1"/>
  <c r="K129" i="62" l="1"/>
  <c r="S49" i="41" l="1"/>
  <c r="T49" i="41"/>
  <c r="R49" i="41"/>
  <c r="Q49" i="41"/>
  <c r="F92" i="1"/>
  <c r="D37" i="48"/>
  <c r="C37" i="48"/>
  <c r="E36" i="48"/>
  <c r="G36" i="48"/>
  <c r="F36" i="48"/>
  <c r="D36" i="48"/>
  <c r="C36" i="48"/>
  <c r="C84" i="53" l="1"/>
  <c r="C77" i="53"/>
  <c r="C78" i="53"/>
  <c r="C80" i="53"/>
  <c r="C81" i="53"/>
  <c r="C82" i="53"/>
  <c r="AW67" i="80" l="1"/>
  <c r="AY67" i="80" l="1"/>
  <c r="AX67" i="80" l="1"/>
  <c r="AZ67" i="80"/>
  <c r="BA67" i="80" l="1"/>
  <c r="BB67" i="80"/>
  <c r="O121" i="46" l="1"/>
  <c r="N121" i="46"/>
  <c r="M121" i="46"/>
  <c r="L121" i="46"/>
  <c r="K121" i="46"/>
  <c r="J121" i="46"/>
  <c r="O119" i="46"/>
  <c r="N119" i="46"/>
  <c r="M119" i="46"/>
  <c r="L119" i="46"/>
  <c r="K119" i="46"/>
  <c r="J119" i="46"/>
  <c r="O117" i="46"/>
  <c r="N117" i="46"/>
  <c r="M117" i="46"/>
  <c r="L117" i="46"/>
  <c r="K117" i="46"/>
  <c r="J117" i="46"/>
  <c r="O115" i="46"/>
  <c r="N115" i="46"/>
  <c r="M115" i="46"/>
  <c r="L115" i="46"/>
  <c r="K115" i="46"/>
  <c r="J115" i="46"/>
  <c r="K113" i="46"/>
  <c r="L113" i="46"/>
  <c r="M113" i="46"/>
  <c r="N113" i="46"/>
  <c r="O113" i="46"/>
  <c r="J113" i="46"/>
  <c r="K96" i="46"/>
  <c r="L96" i="46"/>
  <c r="M96" i="46"/>
  <c r="N96" i="46"/>
  <c r="O96" i="46"/>
  <c r="K97" i="46"/>
  <c r="L97" i="46"/>
  <c r="M97" i="46"/>
  <c r="N97" i="46"/>
  <c r="O97" i="46"/>
  <c r="K98" i="46"/>
  <c r="L98" i="46"/>
  <c r="M98" i="46"/>
  <c r="N98" i="46"/>
  <c r="O98" i="46"/>
  <c r="K99" i="46"/>
  <c r="L99" i="46"/>
  <c r="M99" i="46"/>
  <c r="N99" i="46"/>
  <c r="O99" i="46"/>
  <c r="K100" i="46"/>
  <c r="L100" i="46"/>
  <c r="M100" i="46"/>
  <c r="N100" i="46"/>
  <c r="O100" i="46"/>
  <c r="K101" i="46"/>
  <c r="L101" i="46"/>
  <c r="M101" i="46"/>
  <c r="N101" i="46"/>
  <c r="O101" i="46"/>
  <c r="K102" i="46"/>
  <c r="L102" i="46"/>
  <c r="M102" i="46"/>
  <c r="N102" i="46"/>
  <c r="O102" i="46"/>
  <c r="K103" i="46"/>
  <c r="L103" i="46"/>
  <c r="M103" i="46"/>
  <c r="N103" i="46"/>
  <c r="O103" i="46"/>
  <c r="K104" i="46"/>
  <c r="L104" i="46"/>
  <c r="M104" i="46"/>
  <c r="N104" i="46"/>
  <c r="O104" i="46"/>
  <c r="K105" i="46"/>
  <c r="L105" i="46"/>
  <c r="M105" i="46"/>
  <c r="N105" i="46"/>
  <c r="O105" i="46"/>
  <c r="K106" i="46"/>
  <c r="L106" i="46"/>
  <c r="M106" i="46"/>
  <c r="N106" i="46"/>
  <c r="O106" i="46"/>
  <c r="K107" i="46"/>
  <c r="L107" i="46"/>
  <c r="M107" i="46"/>
  <c r="N107" i="46"/>
  <c r="O107" i="46"/>
  <c r="K108" i="46"/>
  <c r="L108" i="46"/>
  <c r="M108" i="46"/>
  <c r="N108" i="46"/>
  <c r="O108" i="46"/>
  <c r="K109" i="46"/>
  <c r="L109" i="46"/>
  <c r="M109" i="46"/>
  <c r="N109" i="46"/>
  <c r="O109" i="46"/>
  <c r="J97" i="46"/>
  <c r="J98" i="46"/>
  <c r="J99" i="46"/>
  <c r="J100" i="46"/>
  <c r="J101" i="46"/>
  <c r="J102" i="46"/>
  <c r="J103" i="46"/>
  <c r="J104" i="46"/>
  <c r="J105" i="46"/>
  <c r="J106" i="46"/>
  <c r="J107" i="46"/>
  <c r="J108" i="46"/>
  <c r="J109" i="46"/>
  <c r="J96" i="46"/>
  <c r="O90" i="46"/>
  <c r="N90" i="46"/>
  <c r="M90" i="46"/>
  <c r="L90" i="46"/>
  <c r="K90" i="46"/>
  <c r="J90" i="46"/>
  <c r="O88" i="46"/>
  <c r="N88" i="46"/>
  <c r="M88" i="46"/>
  <c r="L88" i="46"/>
  <c r="K88" i="46"/>
  <c r="J88" i="46"/>
  <c r="O86" i="46"/>
  <c r="N86" i="46"/>
  <c r="M86" i="46"/>
  <c r="L86" i="46"/>
  <c r="K86" i="46"/>
  <c r="J86" i="46"/>
  <c r="O84" i="46"/>
  <c r="N84" i="46"/>
  <c r="M84" i="46"/>
  <c r="L84" i="46"/>
  <c r="K84" i="46"/>
  <c r="J84" i="46"/>
  <c r="K82" i="46"/>
  <c r="L82" i="46"/>
  <c r="M82" i="46"/>
  <c r="N82" i="46"/>
  <c r="O82" i="46"/>
  <c r="J82" i="46"/>
  <c r="J78" i="46"/>
  <c r="K78" i="46"/>
  <c r="L78" i="46"/>
  <c r="M78" i="46"/>
  <c r="N78" i="46"/>
  <c r="O78" i="46"/>
  <c r="E70" i="46"/>
  <c r="F70" i="46"/>
  <c r="G70" i="46"/>
  <c r="H70" i="46"/>
  <c r="I70" i="46"/>
  <c r="J70" i="46"/>
  <c r="K70" i="46"/>
  <c r="L70" i="46"/>
  <c r="M70" i="46"/>
  <c r="N70" i="46"/>
  <c r="O70" i="46"/>
  <c r="E71" i="46"/>
  <c r="F71" i="46"/>
  <c r="G71" i="46"/>
  <c r="H71" i="46"/>
  <c r="I71" i="46"/>
  <c r="J71" i="46"/>
  <c r="K71" i="46"/>
  <c r="L71" i="46"/>
  <c r="M71" i="46"/>
  <c r="N71" i="46"/>
  <c r="O71" i="46"/>
  <c r="E72" i="46"/>
  <c r="F72" i="46"/>
  <c r="G72" i="46"/>
  <c r="H72" i="46"/>
  <c r="I72" i="46"/>
  <c r="J72" i="46"/>
  <c r="K72" i="46"/>
  <c r="L72" i="46"/>
  <c r="M72" i="46"/>
  <c r="N72" i="46"/>
  <c r="O72" i="46"/>
  <c r="E73" i="46"/>
  <c r="F73" i="46"/>
  <c r="G73" i="46"/>
  <c r="H73" i="46"/>
  <c r="I73" i="46"/>
  <c r="J73" i="46"/>
  <c r="K73" i="46"/>
  <c r="L73" i="46"/>
  <c r="M73" i="46"/>
  <c r="N73" i="46"/>
  <c r="O73" i="46"/>
  <c r="E74" i="46"/>
  <c r="F74" i="46"/>
  <c r="G74" i="46"/>
  <c r="H74" i="46"/>
  <c r="I74" i="46"/>
  <c r="J74" i="46"/>
  <c r="K74" i="46"/>
  <c r="L74" i="46"/>
  <c r="M74" i="46"/>
  <c r="N74" i="46"/>
  <c r="O74" i="46"/>
  <c r="E75" i="46"/>
  <c r="F75" i="46"/>
  <c r="G75" i="46"/>
  <c r="H75" i="46"/>
  <c r="I75" i="46"/>
  <c r="J75" i="46"/>
  <c r="K75" i="46"/>
  <c r="L75" i="46"/>
  <c r="M75" i="46"/>
  <c r="N75" i="46"/>
  <c r="O75" i="46"/>
  <c r="E76" i="46"/>
  <c r="F76" i="46"/>
  <c r="G76" i="46"/>
  <c r="H76" i="46"/>
  <c r="I76" i="46"/>
  <c r="J76" i="46"/>
  <c r="K76" i="46"/>
  <c r="L76" i="46"/>
  <c r="M76" i="46"/>
  <c r="N76" i="46"/>
  <c r="O76" i="46"/>
  <c r="E77" i="46"/>
  <c r="F77" i="46"/>
  <c r="G77" i="46"/>
  <c r="H77" i="46"/>
  <c r="I77" i="46"/>
  <c r="J77" i="46"/>
  <c r="K77" i="46"/>
  <c r="L77" i="46"/>
  <c r="M77" i="46"/>
  <c r="N77" i="46"/>
  <c r="O77" i="46"/>
  <c r="D71" i="46"/>
  <c r="D72" i="46"/>
  <c r="D73" i="46"/>
  <c r="D74" i="46"/>
  <c r="D75" i="46"/>
  <c r="D76" i="46"/>
  <c r="D77" i="46"/>
  <c r="D70" i="46"/>
  <c r="O64" i="46" l="1"/>
  <c r="N64" i="46"/>
  <c r="M64" i="46"/>
  <c r="L64" i="46"/>
  <c r="K64" i="46"/>
  <c r="J64" i="46"/>
  <c r="O62" i="46"/>
  <c r="N62" i="46"/>
  <c r="M62" i="46"/>
  <c r="L62" i="46"/>
  <c r="K62" i="46"/>
  <c r="J62" i="46"/>
  <c r="O60" i="46"/>
  <c r="N60" i="46"/>
  <c r="M60" i="46"/>
  <c r="L60" i="46"/>
  <c r="K60" i="46"/>
  <c r="J60" i="46"/>
  <c r="O58" i="46"/>
  <c r="N58" i="46"/>
  <c r="M58" i="46"/>
  <c r="L58" i="46"/>
  <c r="K58" i="46"/>
  <c r="J58" i="46"/>
  <c r="K56" i="46"/>
  <c r="L56" i="46"/>
  <c r="M56" i="46"/>
  <c r="N56" i="46"/>
  <c r="O56" i="46"/>
  <c r="J56" i="46"/>
  <c r="K35" i="46"/>
  <c r="L35" i="46"/>
  <c r="M35" i="46"/>
  <c r="N35" i="46"/>
  <c r="O35" i="46"/>
  <c r="K33" i="46"/>
  <c r="L33" i="46"/>
  <c r="M33" i="46"/>
  <c r="N33" i="46"/>
  <c r="O33" i="46"/>
  <c r="K31" i="46"/>
  <c r="L31" i="46"/>
  <c r="M31" i="46"/>
  <c r="N31" i="46"/>
  <c r="O31" i="46"/>
  <c r="K29" i="46"/>
  <c r="L29" i="46"/>
  <c r="M29" i="46"/>
  <c r="N29" i="46"/>
  <c r="O29" i="46"/>
  <c r="K27" i="46"/>
  <c r="L27" i="46"/>
  <c r="M27" i="46"/>
  <c r="N27" i="46"/>
  <c r="O27" i="46"/>
  <c r="J35" i="46"/>
  <c r="J33" i="46"/>
  <c r="J31" i="46"/>
  <c r="J29" i="46"/>
  <c r="J27" i="46"/>
  <c r="K23" i="46"/>
  <c r="L23" i="46"/>
  <c r="M23" i="46"/>
  <c r="N23" i="46"/>
  <c r="O23" i="46"/>
  <c r="J10" i="46"/>
  <c r="K10" i="46"/>
  <c r="L10" i="46"/>
  <c r="M10" i="46"/>
  <c r="N10" i="46"/>
  <c r="O10" i="46"/>
  <c r="J11" i="46"/>
  <c r="K11" i="46"/>
  <c r="L11" i="46"/>
  <c r="M11" i="46"/>
  <c r="N11" i="46"/>
  <c r="O11" i="46"/>
  <c r="J12" i="46"/>
  <c r="K12" i="46"/>
  <c r="L12" i="46"/>
  <c r="M12" i="46"/>
  <c r="N12" i="46"/>
  <c r="O12" i="46"/>
  <c r="J13" i="46"/>
  <c r="K13" i="46"/>
  <c r="L13" i="46"/>
  <c r="M13" i="46"/>
  <c r="N13" i="46"/>
  <c r="O13" i="46"/>
  <c r="J14" i="46"/>
  <c r="K14" i="46"/>
  <c r="L14" i="46"/>
  <c r="M14" i="46"/>
  <c r="N14" i="46"/>
  <c r="O14" i="46"/>
  <c r="J15" i="46"/>
  <c r="K15" i="46"/>
  <c r="L15" i="46"/>
  <c r="M15" i="46"/>
  <c r="N15" i="46"/>
  <c r="O15" i="46"/>
  <c r="J16" i="46"/>
  <c r="K16" i="46"/>
  <c r="L16" i="46"/>
  <c r="M16" i="46"/>
  <c r="N16" i="46"/>
  <c r="O16" i="46"/>
  <c r="J17" i="46"/>
  <c r="K17" i="46"/>
  <c r="L17" i="46"/>
  <c r="M17" i="46"/>
  <c r="N17" i="46"/>
  <c r="O17" i="46"/>
  <c r="J18" i="46"/>
  <c r="K18" i="46"/>
  <c r="L18" i="46"/>
  <c r="M18" i="46"/>
  <c r="N18" i="46"/>
  <c r="O18" i="46"/>
  <c r="J19" i="46"/>
  <c r="K19" i="46"/>
  <c r="L19" i="46"/>
  <c r="M19" i="46"/>
  <c r="N19" i="46"/>
  <c r="O19" i="46"/>
  <c r="J20" i="46"/>
  <c r="K20" i="46"/>
  <c r="L20" i="46"/>
  <c r="M20" i="46"/>
  <c r="N20" i="46"/>
  <c r="O20" i="46"/>
  <c r="J21" i="46"/>
  <c r="K21" i="46"/>
  <c r="L21" i="46"/>
  <c r="M21" i="46"/>
  <c r="N21" i="46"/>
  <c r="O21" i="46"/>
  <c r="J22" i="46"/>
  <c r="K22" i="46"/>
  <c r="L22" i="46"/>
  <c r="M22" i="46"/>
  <c r="N22" i="46"/>
  <c r="O22" i="46"/>
  <c r="D11" i="46"/>
  <c r="E11" i="46"/>
  <c r="F11" i="46"/>
  <c r="G11" i="46"/>
  <c r="H11" i="46"/>
  <c r="I11" i="46"/>
  <c r="D12" i="46"/>
  <c r="E12" i="46"/>
  <c r="F12" i="46"/>
  <c r="G12" i="46"/>
  <c r="H12" i="46"/>
  <c r="I12" i="46"/>
  <c r="D13" i="46"/>
  <c r="E13" i="46"/>
  <c r="F13" i="46"/>
  <c r="G13" i="46"/>
  <c r="H13" i="46"/>
  <c r="I13" i="46"/>
  <c r="D14" i="46"/>
  <c r="E14" i="46"/>
  <c r="F14" i="46"/>
  <c r="G14" i="46"/>
  <c r="H14" i="46"/>
  <c r="I14" i="46"/>
  <c r="D15" i="46"/>
  <c r="E15" i="46"/>
  <c r="F15" i="46"/>
  <c r="G15" i="46"/>
  <c r="H15" i="46"/>
  <c r="I15" i="46"/>
  <c r="D16" i="46"/>
  <c r="E16" i="46"/>
  <c r="F16" i="46"/>
  <c r="G16" i="46"/>
  <c r="H16" i="46"/>
  <c r="I16" i="46"/>
  <c r="D17" i="46"/>
  <c r="E17" i="46"/>
  <c r="F17" i="46"/>
  <c r="G17" i="46"/>
  <c r="H17" i="46"/>
  <c r="I17" i="46"/>
  <c r="D18" i="46"/>
  <c r="E18" i="46"/>
  <c r="F18" i="46"/>
  <c r="G18" i="46"/>
  <c r="H18" i="46"/>
  <c r="I18" i="46"/>
  <c r="D19" i="46"/>
  <c r="E19" i="46"/>
  <c r="F19" i="46"/>
  <c r="G19" i="46"/>
  <c r="H19" i="46"/>
  <c r="I19" i="46"/>
  <c r="D20" i="46"/>
  <c r="E20" i="46"/>
  <c r="F20" i="46"/>
  <c r="G20" i="46"/>
  <c r="H20" i="46"/>
  <c r="I20" i="46"/>
  <c r="D21" i="46"/>
  <c r="E21" i="46"/>
  <c r="F21" i="46"/>
  <c r="G21" i="46"/>
  <c r="H21" i="46"/>
  <c r="I21" i="46"/>
  <c r="D22" i="46"/>
  <c r="E22" i="46"/>
  <c r="F22" i="46"/>
  <c r="G22" i="46"/>
  <c r="H22" i="46"/>
  <c r="I22" i="46"/>
  <c r="E10" i="46"/>
  <c r="F10" i="46"/>
  <c r="G10" i="46"/>
  <c r="H10" i="46"/>
  <c r="I10" i="46"/>
  <c r="D10" i="46"/>
  <c r="H33" i="39" l="1"/>
  <c r="G33" i="39"/>
  <c r="F33" i="39"/>
  <c r="E33" i="39"/>
  <c r="D33" i="39"/>
  <c r="W53" i="81" l="1"/>
  <c r="W79" i="81"/>
  <c r="W24" i="81"/>
  <c r="W110" i="81"/>
  <c r="G17" i="58"/>
  <c r="H17" i="58"/>
  <c r="F17" i="58"/>
  <c r="W113" i="81" l="1"/>
  <c r="F73" i="1" l="1"/>
  <c r="G70" i="1"/>
  <c r="F70" i="1"/>
  <c r="H70" i="1" l="1"/>
  <c r="J70" i="1" l="1"/>
  <c r="I70" i="1"/>
  <c r="G75" i="1" l="1"/>
  <c r="H75" i="1" s="1"/>
  <c r="I75" i="1" s="1"/>
  <c r="J75" i="1" s="1"/>
  <c r="F72" i="1"/>
  <c r="G72" i="1" s="1"/>
  <c r="H72" i="1" s="1"/>
  <c r="I72" i="1" s="1"/>
  <c r="J72" i="1" s="1"/>
  <c r="G73" i="1"/>
  <c r="H73" i="1" s="1"/>
  <c r="I73" i="1" s="1"/>
  <c r="J73" i="1" s="1"/>
  <c r="H20" i="53" l="1"/>
  <c r="K101" i="74" l="1"/>
  <c r="J101" i="74"/>
  <c r="I101" i="74"/>
  <c r="H101" i="74"/>
  <c r="G101" i="74"/>
  <c r="K97" i="74"/>
  <c r="J97" i="74"/>
  <c r="I97" i="74"/>
  <c r="H97" i="74"/>
  <c r="G97" i="74"/>
  <c r="T40" i="41" l="1"/>
  <c r="R40" i="41"/>
  <c r="S40" i="41"/>
  <c r="Q40" i="41"/>
  <c r="J42" i="1" l="1"/>
  <c r="I42" i="1"/>
  <c r="H42" i="1"/>
  <c r="G42" i="1"/>
  <c r="F42" i="1"/>
  <c r="J41" i="1"/>
  <c r="I41" i="1"/>
  <c r="H41" i="1"/>
  <c r="G41" i="1"/>
  <c r="F41" i="1"/>
  <c r="J40" i="1"/>
  <c r="I40" i="1"/>
  <c r="H40" i="1"/>
  <c r="G40" i="1"/>
  <c r="F40" i="1"/>
  <c r="Y120" i="77" l="1"/>
  <c r="S120" i="77"/>
  <c r="C116" i="77"/>
  <c r="AE113" i="77"/>
  <c r="AD113" i="77"/>
  <c r="AC113" i="77"/>
  <c r="I25" i="65" l="1"/>
  <c r="H25" i="65"/>
  <c r="G25" i="65"/>
  <c r="F25" i="65"/>
  <c r="E25" i="65"/>
  <c r="D103" i="74" l="1"/>
  <c r="AG47" i="60" l="1"/>
  <c r="AH47" i="60"/>
  <c r="AI47" i="60"/>
  <c r="AJ47" i="60"/>
  <c r="AK47" i="60"/>
  <c r="AL47" i="60"/>
  <c r="AG43" i="60"/>
  <c r="AH43" i="60"/>
  <c r="AI43" i="60"/>
  <c r="AJ43" i="60"/>
  <c r="AK43" i="60"/>
  <c r="AL43" i="60"/>
  <c r="AG44" i="60"/>
  <c r="AH44" i="60"/>
  <c r="AI44" i="60"/>
  <c r="AJ44" i="60"/>
  <c r="AK44" i="60"/>
  <c r="AL44" i="60"/>
  <c r="AH39" i="60"/>
  <c r="AI39" i="60"/>
  <c r="AJ39" i="60"/>
  <c r="AK39" i="60"/>
  <c r="AL39" i="60"/>
  <c r="AH24" i="60"/>
  <c r="AI24" i="60"/>
  <c r="AJ24" i="60"/>
  <c r="AK24" i="60"/>
  <c r="AL24" i="60"/>
  <c r="AA23" i="60"/>
  <c r="AB23" i="60"/>
  <c r="AC23" i="60"/>
  <c r="AD23" i="60"/>
  <c r="AE23" i="60"/>
  <c r="AF23" i="60"/>
  <c r="P24" i="60"/>
  <c r="Q24" i="60"/>
  <c r="R24" i="60"/>
  <c r="S24" i="60"/>
  <c r="T24" i="60"/>
  <c r="AL48" i="60"/>
  <c r="AK48" i="60"/>
  <c r="AJ48" i="60"/>
  <c r="AI48" i="60"/>
  <c r="AH48" i="60"/>
  <c r="AG48" i="60"/>
  <c r="AF48" i="60"/>
  <c r="AE48" i="60"/>
  <c r="AD48" i="60"/>
  <c r="AC48" i="60"/>
  <c r="AB48" i="60"/>
  <c r="AA48" i="60"/>
  <c r="Z48" i="60"/>
  <c r="Y48" i="60"/>
  <c r="X48" i="60"/>
  <c r="W48" i="60"/>
  <c r="V48" i="60"/>
  <c r="U48" i="60"/>
  <c r="T48" i="60"/>
  <c r="S48" i="60"/>
  <c r="R48" i="60"/>
  <c r="Q48" i="60"/>
  <c r="P48" i="60"/>
  <c r="O48" i="60"/>
  <c r="AG46" i="60"/>
  <c r="AF46" i="60"/>
  <c r="AE46" i="60"/>
  <c r="AD46" i="60"/>
  <c r="AC46" i="60"/>
  <c r="AB46" i="60"/>
  <c r="AA46" i="60"/>
  <c r="U46" i="60"/>
  <c r="O46" i="60"/>
  <c r="AF44" i="60"/>
  <c r="AE44" i="60"/>
  <c r="AD44" i="60"/>
  <c r="AC44" i="60"/>
  <c r="AB44" i="60"/>
  <c r="AA44" i="60"/>
  <c r="Z44" i="60"/>
  <c r="Y44" i="60"/>
  <c r="X44" i="60"/>
  <c r="W44" i="60"/>
  <c r="V44" i="60"/>
  <c r="U44" i="60"/>
  <c r="T44" i="60"/>
  <c r="S44" i="60"/>
  <c r="R44" i="60"/>
  <c r="Q44" i="60"/>
  <c r="P44" i="60"/>
  <c r="O44" i="60"/>
  <c r="AL42" i="60"/>
  <c r="AK42" i="60"/>
  <c r="AJ42" i="60"/>
  <c r="AI42" i="60"/>
  <c r="AH42" i="60"/>
  <c r="AG42" i="60"/>
  <c r="AF42" i="60"/>
  <c r="AE42" i="60"/>
  <c r="AD42" i="60"/>
  <c r="AC42" i="60"/>
  <c r="AB42" i="60"/>
  <c r="AA42" i="60"/>
  <c r="Z42" i="60"/>
  <c r="Y42" i="60"/>
  <c r="X42" i="60"/>
  <c r="W42" i="60"/>
  <c r="V42" i="60"/>
  <c r="U42" i="60"/>
  <c r="T42" i="60"/>
  <c r="S42" i="60"/>
  <c r="R42" i="60"/>
  <c r="Q42" i="60"/>
  <c r="P42" i="60"/>
  <c r="O42" i="60"/>
  <c r="AL40" i="60"/>
  <c r="AK40" i="60"/>
  <c r="AJ40" i="60"/>
  <c r="AI40" i="60"/>
  <c r="AH40" i="60"/>
  <c r="AG40" i="60"/>
  <c r="AF40" i="60"/>
  <c r="AE40" i="60"/>
  <c r="AD40" i="60"/>
  <c r="AC40" i="60"/>
  <c r="AB40" i="60"/>
  <c r="AA40" i="60"/>
  <c r="Z40" i="60"/>
  <c r="Y40" i="60"/>
  <c r="X40" i="60"/>
  <c r="W40" i="60"/>
  <c r="V40" i="60"/>
  <c r="U40" i="60"/>
  <c r="T40" i="60"/>
  <c r="S40" i="60"/>
  <c r="R40" i="60"/>
  <c r="Q40" i="60"/>
  <c r="P40" i="60"/>
  <c r="O40" i="60"/>
  <c r="AL38" i="60"/>
  <c r="AK38" i="60"/>
  <c r="AJ38" i="60"/>
  <c r="AI38" i="60"/>
  <c r="AH38" i="60"/>
  <c r="AG38" i="60"/>
  <c r="AF38" i="60"/>
  <c r="AE38" i="60"/>
  <c r="AD38" i="60"/>
  <c r="AC38" i="60"/>
  <c r="AB38" i="60"/>
  <c r="AA38" i="60"/>
  <c r="Z38" i="60"/>
  <c r="Y38" i="60"/>
  <c r="X38" i="60"/>
  <c r="W38" i="60"/>
  <c r="V38" i="60"/>
  <c r="U38" i="60"/>
  <c r="T38" i="60"/>
  <c r="S38" i="60"/>
  <c r="R38" i="60"/>
  <c r="Q38" i="60"/>
  <c r="P38" i="60"/>
  <c r="O38" i="60"/>
  <c r="AL37" i="60"/>
  <c r="AK37" i="60"/>
  <c r="AJ37" i="60"/>
  <c r="AI37" i="60"/>
  <c r="AH37" i="60"/>
  <c r="AG37" i="60"/>
  <c r="AF37" i="60"/>
  <c r="AE37" i="60"/>
  <c r="AD37" i="60"/>
  <c r="AC37" i="60"/>
  <c r="AB37" i="60"/>
  <c r="AA37" i="60"/>
  <c r="Z37" i="60"/>
  <c r="Y37" i="60"/>
  <c r="X37" i="60"/>
  <c r="W37" i="60"/>
  <c r="V37" i="60"/>
  <c r="U37" i="60"/>
  <c r="T37" i="60"/>
  <c r="S37" i="60"/>
  <c r="R37" i="60"/>
  <c r="Q37" i="60"/>
  <c r="P37" i="60"/>
  <c r="O37" i="60"/>
  <c r="AL36" i="60"/>
  <c r="AK36" i="60"/>
  <c r="AJ36" i="60"/>
  <c r="AI36" i="60"/>
  <c r="AH36" i="60"/>
  <c r="AG36" i="60"/>
  <c r="AF36" i="60"/>
  <c r="AE36" i="60"/>
  <c r="AD36" i="60"/>
  <c r="AC36" i="60"/>
  <c r="AB36" i="60"/>
  <c r="AA36" i="60"/>
  <c r="Z36" i="60"/>
  <c r="Y36" i="60"/>
  <c r="X36" i="60"/>
  <c r="W36" i="60"/>
  <c r="V36" i="60"/>
  <c r="U36" i="60"/>
  <c r="T36" i="60"/>
  <c r="S36" i="60"/>
  <c r="R36" i="60"/>
  <c r="Q36" i="60"/>
  <c r="P36" i="60"/>
  <c r="O36" i="60"/>
  <c r="AL35" i="60"/>
  <c r="AK35" i="60"/>
  <c r="AJ35" i="60"/>
  <c r="AI35" i="60"/>
  <c r="AH35" i="60"/>
  <c r="AG35" i="60"/>
  <c r="AF35" i="60"/>
  <c r="AE35" i="60"/>
  <c r="AD35" i="60"/>
  <c r="AC35" i="60"/>
  <c r="AB35" i="60"/>
  <c r="AA35" i="60"/>
  <c r="Z35" i="60"/>
  <c r="Y35" i="60"/>
  <c r="X35" i="60"/>
  <c r="W35" i="60"/>
  <c r="V35" i="60"/>
  <c r="U35" i="60"/>
  <c r="T35" i="60"/>
  <c r="S35" i="60"/>
  <c r="R35" i="60"/>
  <c r="Q35" i="60"/>
  <c r="P35" i="60"/>
  <c r="O35" i="60"/>
  <c r="AL34" i="60"/>
  <c r="AK34" i="60"/>
  <c r="AJ34" i="60"/>
  <c r="AI34" i="60"/>
  <c r="AH34" i="60"/>
  <c r="AG34" i="60"/>
  <c r="AF34" i="60"/>
  <c r="AE34" i="60"/>
  <c r="AD34" i="60"/>
  <c r="AC34" i="60"/>
  <c r="AB34" i="60"/>
  <c r="AA34" i="60"/>
  <c r="Z34" i="60"/>
  <c r="Y34" i="60"/>
  <c r="X34" i="60"/>
  <c r="W34" i="60"/>
  <c r="V34" i="60"/>
  <c r="U34" i="60"/>
  <c r="T34" i="60"/>
  <c r="S34" i="60"/>
  <c r="R34" i="60"/>
  <c r="Q34" i="60"/>
  <c r="P34" i="60"/>
  <c r="O34" i="60"/>
  <c r="AL33" i="60"/>
  <c r="AK33" i="60"/>
  <c r="AJ33" i="60"/>
  <c r="AI33" i="60"/>
  <c r="AH33" i="60"/>
  <c r="AG33" i="60"/>
  <c r="AF33" i="60"/>
  <c r="AE33" i="60"/>
  <c r="AD33" i="60"/>
  <c r="AC33" i="60"/>
  <c r="AB33" i="60"/>
  <c r="AA33" i="60"/>
  <c r="Z33" i="60"/>
  <c r="Y33" i="60"/>
  <c r="X33" i="60"/>
  <c r="W33" i="60"/>
  <c r="V33" i="60"/>
  <c r="U33" i="60"/>
  <c r="T33" i="60"/>
  <c r="S33" i="60"/>
  <c r="R33" i="60"/>
  <c r="Q33" i="60"/>
  <c r="P33" i="60"/>
  <c r="O33" i="60"/>
  <c r="AL32" i="60"/>
  <c r="AK32" i="60"/>
  <c r="AJ32" i="60"/>
  <c r="AI32" i="60"/>
  <c r="AH32" i="60"/>
  <c r="AG32" i="60"/>
  <c r="AF32" i="60"/>
  <c r="AE32" i="60"/>
  <c r="AD32" i="60"/>
  <c r="AC32" i="60"/>
  <c r="AB32" i="60"/>
  <c r="AA32" i="60"/>
  <c r="Z32" i="60"/>
  <c r="Y32" i="60"/>
  <c r="X32" i="60"/>
  <c r="W32" i="60"/>
  <c r="V32" i="60"/>
  <c r="U32" i="60"/>
  <c r="T32" i="60"/>
  <c r="S32" i="60"/>
  <c r="R32" i="60"/>
  <c r="Q32" i="60"/>
  <c r="P32" i="60"/>
  <c r="O32" i="60"/>
  <c r="AL31" i="60"/>
  <c r="AK31" i="60"/>
  <c r="AJ31" i="60"/>
  <c r="AI31" i="60"/>
  <c r="AH31" i="60"/>
  <c r="AG31" i="60"/>
  <c r="AF31" i="60"/>
  <c r="AE31" i="60"/>
  <c r="AD31" i="60"/>
  <c r="AC31" i="60"/>
  <c r="AB31" i="60"/>
  <c r="AA31" i="60"/>
  <c r="Z31" i="60"/>
  <c r="Y31" i="60"/>
  <c r="X31" i="60"/>
  <c r="W31" i="60"/>
  <c r="V31" i="60"/>
  <c r="U31" i="60"/>
  <c r="T31" i="60"/>
  <c r="S31" i="60"/>
  <c r="R31" i="60"/>
  <c r="Q31" i="60"/>
  <c r="P31" i="60"/>
  <c r="O31" i="60"/>
  <c r="AL30" i="60"/>
  <c r="AK30" i="60"/>
  <c r="AJ30" i="60"/>
  <c r="AI30" i="60"/>
  <c r="AH30" i="60"/>
  <c r="AG30" i="60"/>
  <c r="AF30" i="60"/>
  <c r="AE30" i="60"/>
  <c r="AD30" i="60"/>
  <c r="AC30" i="60"/>
  <c r="AB30" i="60"/>
  <c r="AA30" i="60"/>
  <c r="Z30" i="60"/>
  <c r="Y30" i="60"/>
  <c r="X30" i="60"/>
  <c r="W30" i="60"/>
  <c r="V30" i="60"/>
  <c r="U30" i="60"/>
  <c r="T30" i="60"/>
  <c r="S30" i="60"/>
  <c r="R30" i="60"/>
  <c r="Q30" i="60"/>
  <c r="P30" i="60"/>
  <c r="O30" i="60"/>
  <c r="AG22" i="60"/>
  <c r="AF22" i="60"/>
  <c r="AE22" i="60"/>
  <c r="AD22" i="60"/>
  <c r="AC22" i="60"/>
  <c r="AB22" i="60"/>
  <c r="AA22" i="60"/>
  <c r="AG21" i="60"/>
  <c r="AF21" i="60"/>
  <c r="AE21" i="60"/>
  <c r="AD21" i="60"/>
  <c r="AC21" i="60"/>
  <c r="AB21" i="60"/>
  <c r="AA21" i="60"/>
  <c r="AG20" i="60"/>
  <c r="AF20" i="60"/>
  <c r="AE20" i="60"/>
  <c r="AD20" i="60"/>
  <c r="AC20" i="60"/>
  <c r="AB20" i="60"/>
  <c r="AA20" i="60"/>
  <c r="AG19" i="60"/>
  <c r="AF19" i="60"/>
  <c r="AE19" i="60"/>
  <c r="AD19" i="60"/>
  <c r="AC19" i="60"/>
  <c r="AB19" i="60"/>
  <c r="AA19" i="60"/>
  <c r="AG18" i="60"/>
  <c r="AF18" i="60"/>
  <c r="AE18" i="60"/>
  <c r="AD18" i="60"/>
  <c r="AC18" i="60"/>
  <c r="AB18" i="60"/>
  <c r="AA18" i="60"/>
  <c r="AG17" i="60"/>
  <c r="AF17" i="60"/>
  <c r="AE17" i="60"/>
  <c r="AD17" i="60"/>
  <c r="AC17" i="60"/>
  <c r="AB17" i="60"/>
  <c r="AA17" i="60"/>
  <c r="AG16" i="60"/>
  <c r="AF16" i="60"/>
  <c r="AE16" i="60"/>
  <c r="AD16" i="60"/>
  <c r="AC16" i="60"/>
  <c r="AB16" i="60"/>
  <c r="AA16" i="60"/>
  <c r="AG15" i="60"/>
  <c r="AF15" i="60"/>
  <c r="AE15" i="60"/>
  <c r="AD15" i="60"/>
  <c r="AC15" i="60"/>
  <c r="AB15" i="60"/>
  <c r="AA15" i="60"/>
  <c r="N48" i="60"/>
  <c r="M48" i="60"/>
  <c r="L48" i="60"/>
  <c r="K48" i="60"/>
  <c r="J48" i="60"/>
  <c r="I48" i="60"/>
  <c r="I46" i="60"/>
  <c r="N44" i="60"/>
  <c r="M44" i="60"/>
  <c r="L44" i="60"/>
  <c r="K44" i="60"/>
  <c r="J44" i="60"/>
  <c r="I44" i="60"/>
  <c r="N42" i="60"/>
  <c r="M42" i="60"/>
  <c r="L42" i="60"/>
  <c r="K42" i="60"/>
  <c r="J42" i="60"/>
  <c r="I42" i="60"/>
  <c r="N40" i="60"/>
  <c r="M40" i="60"/>
  <c r="L40" i="60"/>
  <c r="K40" i="60"/>
  <c r="J40" i="60"/>
  <c r="I40" i="60"/>
  <c r="N38" i="60"/>
  <c r="M38" i="60"/>
  <c r="L38" i="60"/>
  <c r="K38" i="60"/>
  <c r="J38" i="60"/>
  <c r="I38" i="60"/>
  <c r="N37" i="60"/>
  <c r="M37" i="60"/>
  <c r="L37" i="60"/>
  <c r="K37" i="60"/>
  <c r="J37" i="60"/>
  <c r="I37" i="60"/>
  <c r="N36" i="60"/>
  <c r="M36" i="60"/>
  <c r="L36" i="60"/>
  <c r="K36" i="60"/>
  <c r="J36" i="60"/>
  <c r="I36" i="60"/>
  <c r="N35" i="60"/>
  <c r="M35" i="60"/>
  <c r="L35" i="60"/>
  <c r="K35" i="60"/>
  <c r="J35" i="60"/>
  <c r="I35" i="60"/>
  <c r="N34" i="60"/>
  <c r="M34" i="60"/>
  <c r="L34" i="60"/>
  <c r="K34" i="60"/>
  <c r="J34" i="60"/>
  <c r="I34" i="60"/>
  <c r="N33" i="60"/>
  <c r="M33" i="60"/>
  <c r="L33" i="60"/>
  <c r="K33" i="60"/>
  <c r="J33" i="60"/>
  <c r="I33" i="60"/>
  <c r="N32" i="60"/>
  <c r="M32" i="60"/>
  <c r="L32" i="60"/>
  <c r="K32" i="60"/>
  <c r="J32" i="60"/>
  <c r="I32" i="60"/>
  <c r="N31" i="60"/>
  <c r="M31" i="60"/>
  <c r="L31" i="60"/>
  <c r="K31" i="60"/>
  <c r="J31" i="60"/>
  <c r="I31" i="60"/>
  <c r="N30" i="60"/>
  <c r="M30" i="60"/>
  <c r="L30" i="60"/>
  <c r="K30" i="60"/>
  <c r="J30" i="60"/>
  <c r="I30" i="60"/>
  <c r="N24" i="60"/>
  <c r="M24" i="60"/>
  <c r="L24" i="60"/>
  <c r="K24" i="60"/>
  <c r="J24" i="60"/>
  <c r="I24" i="60"/>
  <c r="H48" i="60"/>
  <c r="G48" i="60"/>
  <c r="F48" i="60"/>
  <c r="E48" i="60"/>
  <c r="D48" i="60"/>
  <c r="C48" i="60"/>
  <c r="C46" i="60"/>
  <c r="H44" i="60"/>
  <c r="G44" i="60"/>
  <c r="F44" i="60"/>
  <c r="E44" i="60"/>
  <c r="D44" i="60"/>
  <c r="C44" i="60"/>
  <c r="H42" i="60"/>
  <c r="G42" i="60"/>
  <c r="F42" i="60"/>
  <c r="E42" i="60"/>
  <c r="D42" i="60"/>
  <c r="C42" i="60"/>
  <c r="H40" i="60"/>
  <c r="G40" i="60"/>
  <c r="F40" i="60"/>
  <c r="E40" i="60"/>
  <c r="D40" i="60"/>
  <c r="C40" i="60"/>
  <c r="H38" i="60"/>
  <c r="G38" i="60"/>
  <c r="F38" i="60"/>
  <c r="E38" i="60"/>
  <c r="D38" i="60"/>
  <c r="C38" i="60"/>
  <c r="H37" i="60"/>
  <c r="G37" i="60"/>
  <c r="F37" i="60"/>
  <c r="E37" i="60"/>
  <c r="D37" i="60"/>
  <c r="C37" i="60"/>
  <c r="H36" i="60"/>
  <c r="G36" i="60"/>
  <c r="F36" i="60"/>
  <c r="E36" i="60"/>
  <c r="D36" i="60"/>
  <c r="C36" i="60"/>
  <c r="H35" i="60"/>
  <c r="G35" i="60"/>
  <c r="F35" i="60"/>
  <c r="E35" i="60"/>
  <c r="D35" i="60"/>
  <c r="C35" i="60"/>
  <c r="H34" i="60"/>
  <c r="G34" i="60"/>
  <c r="F34" i="60"/>
  <c r="E34" i="60"/>
  <c r="D34" i="60"/>
  <c r="C34" i="60"/>
  <c r="H33" i="60"/>
  <c r="G33" i="60"/>
  <c r="F33" i="60"/>
  <c r="E33" i="60"/>
  <c r="D33" i="60"/>
  <c r="C33" i="60"/>
  <c r="H32" i="60"/>
  <c r="G32" i="60"/>
  <c r="F32" i="60"/>
  <c r="E32" i="60"/>
  <c r="D32" i="60"/>
  <c r="C32" i="60"/>
  <c r="H31" i="60"/>
  <c r="G31" i="60"/>
  <c r="F31" i="60"/>
  <c r="E31" i="60"/>
  <c r="D31" i="60"/>
  <c r="C31" i="60"/>
  <c r="H30" i="60"/>
  <c r="G30" i="60"/>
  <c r="F30" i="60"/>
  <c r="E30" i="60"/>
  <c r="D30" i="60"/>
  <c r="C30" i="60"/>
  <c r="C26" i="60"/>
  <c r="C16" i="60"/>
  <c r="C17" i="60"/>
  <c r="C18" i="60"/>
  <c r="C19" i="60"/>
  <c r="C20" i="60"/>
  <c r="C21" i="60"/>
  <c r="C22" i="60"/>
  <c r="C23" i="60"/>
  <c r="C24" i="60"/>
  <c r="D24" i="60"/>
  <c r="E24" i="60"/>
  <c r="F24" i="60"/>
  <c r="G24" i="60"/>
  <c r="H24" i="60"/>
  <c r="C15" i="60"/>
  <c r="J12" i="60"/>
  <c r="K12" i="60"/>
  <c r="L12" i="60"/>
  <c r="M12" i="60"/>
  <c r="N12" i="60"/>
  <c r="O12" i="60"/>
  <c r="P12" i="60"/>
  <c r="Q12" i="60"/>
  <c r="R12" i="60"/>
  <c r="S12" i="60"/>
  <c r="T12" i="60"/>
  <c r="U12" i="60"/>
  <c r="V12" i="60"/>
  <c r="W12" i="60"/>
  <c r="X12" i="60"/>
  <c r="Y12" i="60"/>
  <c r="Z12" i="60"/>
  <c r="AA12" i="60"/>
  <c r="AB12" i="60"/>
  <c r="AC12" i="60"/>
  <c r="AD12" i="60"/>
  <c r="AE12" i="60"/>
  <c r="AF12" i="60"/>
  <c r="AG12" i="60"/>
  <c r="AH12" i="60"/>
  <c r="AI12" i="60"/>
  <c r="AJ12" i="60"/>
  <c r="AK12" i="60"/>
  <c r="AL12" i="60"/>
  <c r="J13" i="60"/>
  <c r="K13" i="60"/>
  <c r="L13" i="60"/>
  <c r="M13" i="60"/>
  <c r="N13" i="60"/>
  <c r="O13" i="60"/>
  <c r="P13" i="60"/>
  <c r="Q13" i="60"/>
  <c r="R13" i="60"/>
  <c r="S13" i="60"/>
  <c r="T13" i="60"/>
  <c r="U13" i="60"/>
  <c r="V13" i="60"/>
  <c r="W13" i="60"/>
  <c r="X13" i="60"/>
  <c r="Y13" i="60"/>
  <c r="Z13" i="60"/>
  <c r="AA13" i="60"/>
  <c r="AB13" i="60"/>
  <c r="AC13" i="60"/>
  <c r="AD13" i="60"/>
  <c r="AE13" i="60"/>
  <c r="AF13" i="60"/>
  <c r="AG13" i="60"/>
  <c r="AH13" i="60"/>
  <c r="AI13" i="60"/>
  <c r="AJ13" i="60"/>
  <c r="AK13" i="60"/>
  <c r="AL13" i="60"/>
  <c r="I13" i="60"/>
  <c r="I12" i="60"/>
  <c r="D12" i="60"/>
  <c r="E12" i="60"/>
  <c r="F12" i="60"/>
  <c r="G12" i="60"/>
  <c r="H12" i="60"/>
  <c r="D13" i="60"/>
  <c r="E13" i="60"/>
  <c r="F13" i="60"/>
  <c r="G13" i="60"/>
  <c r="H13" i="60"/>
  <c r="C13" i="60"/>
  <c r="C12" i="60"/>
  <c r="I23" i="60"/>
  <c r="U22" i="60"/>
  <c r="O22" i="60"/>
  <c r="U21" i="60"/>
  <c r="O21" i="60"/>
  <c r="U20" i="60"/>
  <c r="O20" i="60"/>
  <c r="I20" i="60"/>
  <c r="U19" i="60"/>
  <c r="O19" i="60"/>
  <c r="U18" i="60"/>
  <c r="O18" i="60"/>
  <c r="I17" i="60"/>
  <c r="U16" i="60"/>
  <c r="I16" i="60"/>
  <c r="O15" i="60"/>
  <c r="C123" i="77"/>
  <c r="D123" i="77"/>
  <c r="E123" i="77"/>
  <c r="F123" i="77"/>
  <c r="J123" i="77"/>
  <c r="K123" i="77"/>
  <c r="L123" i="77"/>
  <c r="AC116" i="77"/>
  <c r="AD116" i="77"/>
  <c r="AC123" i="77"/>
  <c r="AD123" i="77"/>
  <c r="D116" i="77"/>
  <c r="E116" i="77"/>
  <c r="F116" i="77"/>
  <c r="J116" i="77"/>
  <c r="K116" i="77"/>
  <c r="L116" i="77"/>
  <c r="U15" i="60" l="1"/>
  <c r="I15" i="60"/>
  <c r="O17" i="60"/>
  <c r="I19" i="60"/>
  <c r="O16" i="60"/>
  <c r="I18" i="60"/>
  <c r="U17" i="60"/>
  <c r="I21" i="60"/>
  <c r="I22" i="60"/>
  <c r="Y116" i="77"/>
  <c r="AE123" i="77"/>
  <c r="AE116" i="77"/>
  <c r="S123" i="77"/>
  <c r="S116" i="77"/>
  <c r="M123" i="77"/>
  <c r="M116" i="77"/>
  <c r="G116" i="77"/>
  <c r="G123" i="77"/>
  <c r="Y123" i="77"/>
  <c r="I26" i="60" l="1"/>
  <c r="J18" i="60" l="1"/>
  <c r="J15" i="60"/>
  <c r="D19" i="60"/>
  <c r="J17" i="60"/>
  <c r="P17" i="60"/>
  <c r="V20" i="60"/>
  <c r="AH19" i="60"/>
  <c r="J16" i="60"/>
  <c r="F23" i="60" l="1"/>
  <c r="F19" i="60"/>
  <c r="R15" i="60"/>
  <c r="E22" i="60"/>
  <c r="V21" i="60"/>
  <c r="AH22" i="60"/>
  <c r="P22" i="60"/>
  <c r="J23" i="60"/>
  <c r="D16" i="60"/>
  <c r="D20" i="60"/>
  <c r="D21" i="60"/>
  <c r="D17" i="60"/>
  <c r="F20" i="60"/>
  <c r="X15" i="60"/>
  <c r="E20" i="60"/>
  <c r="F21" i="60"/>
  <c r="F15" i="60"/>
  <c r="K15" i="60"/>
  <c r="E21" i="60"/>
  <c r="E19" i="60"/>
  <c r="V23" i="60"/>
  <c r="D15" i="60"/>
  <c r="V15" i="60"/>
  <c r="P20" i="60"/>
  <c r="P18" i="60"/>
  <c r="D18" i="60"/>
  <c r="V18" i="60"/>
  <c r="V16" i="60"/>
  <c r="V17" i="60"/>
  <c r="P21" i="60"/>
  <c r="AH21" i="60"/>
  <c r="AH18" i="60"/>
  <c r="D22" i="60"/>
  <c r="J20" i="60"/>
  <c r="D23" i="60"/>
  <c r="V19" i="60"/>
  <c r="P23" i="60"/>
  <c r="F16" i="60"/>
  <c r="AI15" i="60"/>
  <c r="E16" i="60"/>
  <c r="J22" i="60"/>
  <c r="J19" i="60"/>
  <c r="AH17" i="60"/>
  <c r="AH15" i="60"/>
  <c r="J21" i="60"/>
  <c r="P19" i="60"/>
  <c r="V22" i="60"/>
  <c r="AH16" i="60"/>
  <c r="P15" i="60"/>
  <c r="P16" i="60"/>
  <c r="AH23" i="60"/>
  <c r="AH20" i="60"/>
  <c r="L15" i="60"/>
  <c r="F17" i="60"/>
  <c r="E17" i="60"/>
  <c r="E15" i="60"/>
  <c r="F18" i="60"/>
  <c r="F22" i="60"/>
  <c r="AJ15" i="60"/>
  <c r="E23" i="60"/>
  <c r="E18" i="60"/>
  <c r="L26" i="60" l="1"/>
  <c r="W22" i="60"/>
  <c r="K21" i="60"/>
  <c r="AJ26" i="60"/>
  <c r="AJ19" i="60"/>
  <c r="AJ22" i="60"/>
  <c r="X20" i="60"/>
  <c r="L23" i="60"/>
  <c r="R16" i="60"/>
  <c r="X16" i="60"/>
  <c r="X19" i="60"/>
  <c r="AJ17" i="60"/>
  <c r="AJ20" i="60"/>
  <c r="K17" i="60"/>
  <c r="Y15" i="60"/>
  <c r="S15" i="60"/>
  <c r="AK15" i="60"/>
  <c r="K20" i="60"/>
  <c r="R22" i="60"/>
  <c r="R23" i="60"/>
  <c r="X23" i="60"/>
  <c r="K22" i="60"/>
  <c r="X18" i="60"/>
  <c r="AJ23" i="60"/>
  <c r="P26" i="60"/>
  <c r="AH26" i="60"/>
  <c r="K18" i="60"/>
  <c r="X21" i="60"/>
  <c r="AJ16" i="60"/>
  <c r="L22" i="60"/>
  <c r="K19" i="60"/>
  <c r="L21" i="60"/>
  <c r="J26" i="60"/>
  <c r="R20" i="60"/>
  <c r="X17" i="60"/>
  <c r="R19" i="60"/>
  <c r="R18" i="60"/>
  <c r="K23" i="60"/>
  <c r="AI18" i="60"/>
  <c r="R17" i="60"/>
  <c r="Q16" i="60"/>
  <c r="L19" i="60"/>
  <c r="L17" i="60"/>
  <c r="W19" i="60"/>
  <c r="M15" i="60"/>
  <c r="Q15" i="60"/>
  <c r="AJ21" i="60"/>
  <c r="L16" i="60"/>
  <c r="L18" i="60"/>
  <c r="W20" i="60"/>
  <c r="L20" i="60"/>
  <c r="W17" i="60"/>
  <c r="R21" i="60"/>
  <c r="X22" i="60"/>
  <c r="AJ18" i="60"/>
  <c r="K16" i="60"/>
  <c r="M26" i="60" l="1"/>
  <c r="G15" i="60"/>
  <c r="G18" i="60"/>
  <c r="AI17" i="60"/>
  <c r="AK20" i="60"/>
  <c r="Y23" i="60"/>
  <c r="Q21" i="60"/>
  <c r="M22" i="60"/>
  <c r="S18" i="60"/>
  <c r="AK18" i="60"/>
  <c r="S16" i="60"/>
  <c r="S21" i="60"/>
  <c r="G21" i="60"/>
  <c r="AI21" i="60"/>
  <c r="AI23" i="60"/>
  <c r="M19" i="60"/>
  <c r="Q19" i="60"/>
  <c r="M18" i="60"/>
  <c r="AK16" i="60"/>
  <c r="G23" i="60"/>
  <c r="G17" i="60"/>
  <c r="AK17" i="60"/>
  <c r="AK19" i="60"/>
  <c r="S22" i="60"/>
  <c r="Y21" i="60"/>
  <c r="W15" i="60"/>
  <c r="Q17" i="60"/>
  <c r="AK21" i="60"/>
  <c r="Y20" i="60"/>
  <c r="Q18" i="60"/>
  <c r="M16" i="60"/>
  <c r="S17" i="60"/>
  <c r="R26" i="60"/>
  <c r="AH46" i="60"/>
  <c r="AK23" i="60"/>
  <c r="Y19" i="60"/>
  <c r="Q22" i="60"/>
  <c r="AI19" i="60"/>
  <c r="Q23" i="60"/>
  <c r="AK22" i="60"/>
  <c r="Y18" i="60"/>
  <c r="D46" i="60"/>
  <c r="G20" i="60"/>
  <c r="V46" i="60"/>
  <c r="M17" i="60"/>
  <c r="S23" i="60"/>
  <c r="Q20" i="60"/>
  <c r="Y17" i="60"/>
  <c r="S19" i="60"/>
  <c r="M21" i="60"/>
  <c r="Y16" i="60"/>
  <c r="G22" i="60"/>
  <c r="AI20" i="60"/>
  <c r="P46" i="60"/>
  <c r="W21" i="60"/>
  <c r="Y22" i="60"/>
  <c r="G19" i="60"/>
  <c r="G16" i="60"/>
  <c r="K26" i="60"/>
  <c r="W18" i="60"/>
  <c r="AI16" i="60"/>
  <c r="J46" i="60"/>
  <c r="AI22" i="60"/>
  <c r="M23" i="60"/>
  <c r="W16" i="60"/>
  <c r="W23" i="60"/>
  <c r="M20" i="60"/>
  <c r="S20" i="60"/>
  <c r="Q26" i="60" l="1"/>
  <c r="W46" i="60"/>
  <c r="AI46" i="60"/>
  <c r="E46" i="60"/>
  <c r="E26" i="60"/>
  <c r="F26" i="60"/>
  <c r="Q46" i="60"/>
  <c r="D26" i="60"/>
  <c r="S26" i="60"/>
  <c r="AI26" i="60"/>
  <c r="K46" i="60"/>
  <c r="AK26" i="60"/>
  <c r="X46" i="60" l="1"/>
  <c r="AL15" i="60"/>
  <c r="R46" i="60"/>
  <c r="F46" i="60"/>
  <c r="N15" i="60"/>
  <c r="T15" i="60"/>
  <c r="AJ46" i="60"/>
  <c r="Z15" i="60"/>
  <c r="L46" i="60"/>
  <c r="H17" i="60" l="1"/>
  <c r="AK46" i="60"/>
  <c r="T26" i="60"/>
  <c r="Z23" i="60"/>
  <c r="T22" i="60"/>
  <c r="AL23" i="60"/>
  <c r="H23" i="60"/>
  <c r="T17" i="60"/>
  <c r="N22" i="60"/>
  <c r="Z19" i="60"/>
  <c r="T19" i="60"/>
  <c r="G46" i="60"/>
  <c r="Y46" i="60"/>
  <c r="AL21" i="60"/>
  <c r="N18" i="60"/>
  <c r="H22" i="60"/>
  <c r="H18" i="60"/>
  <c r="Z17" i="60"/>
  <c r="S46" i="60"/>
  <c r="Z18" i="60"/>
  <c r="T18" i="60"/>
  <c r="AL18" i="60"/>
  <c r="AL16" i="60"/>
  <c r="T23" i="60"/>
  <c r="N21" i="60"/>
  <c r="H20" i="60"/>
  <c r="Z21" i="60"/>
  <c r="N19" i="60"/>
  <c r="Z16" i="60"/>
  <c r="H15" i="60"/>
  <c r="M46" i="60"/>
  <c r="Z22" i="60"/>
  <c r="AL19" i="60"/>
  <c r="N16" i="60"/>
  <c r="N20" i="60"/>
  <c r="H19" i="60"/>
  <c r="H21" i="60"/>
  <c r="H16" i="60"/>
  <c r="T20" i="60"/>
  <c r="T16" i="60"/>
  <c r="AL22" i="60"/>
  <c r="N23" i="60"/>
  <c r="G26" i="60"/>
  <c r="AL20" i="60"/>
  <c r="Z20" i="60"/>
  <c r="AL17" i="60"/>
  <c r="T21" i="60"/>
  <c r="N17" i="60"/>
  <c r="N46" i="60" l="1"/>
  <c r="AL26" i="60"/>
  <c r="T46" i="60"/>
  <c r="Z46" i="60" l="1"/>
  <c r="H46" i="60"/>
  <c r="AL46" i="60"/>
  <c r="N26" i="60" l="1"/>
  <c r="H26" i="60"/>
  <c r="H94" i="53" l="1"/>
  <c r="G94" i="53"/>
  <c r="F94" i="53"/>
  <c r="E94" i="53"/>
  <c r="D94" i="53"/>
  <c r="H92" i="53"/>
  <c r="G92" i="53"/>
  <c r="F92" i="53"/>
  <c r="E92" i="53"/>
  <c r="D92" i="53"/>
  <c r="P94" i="53"/>
  <c r="O94" i="53"/>
  <c r="N94" i="53"/>
  <c r="M94" i="53"/>
  <c r="L94" i="53"/>
  <c r="P92" i="53"/>
  <c r="O92" i="53"/>
  <c r="N92" i="53"/>
  <c r="M92" i="53"/>
  <c r="L92" i="53"/>
  <c r="X94" i="53"/>
  <c r="W94" i="53"/>
  <c r="V94" i="53"/>
  <c r="U94" i="53"/>
  <c r="T94" i="53"/>
  <c r="X92" i="53"/>
  <c r="W92" i="53"/>
  <c r="V92" i="53"/>
  <c r="U92" i="53"/>
  <c r="T92" i="53"/>
  <c r="AF94" i="53"/>
  <c r="AE94" i="53"/>
  <c r="AD94" i="53"/>
  <c r="AC94" i="53"/>
  <c r="AB94" i="53"/>
  <c r="AF92" i="53"/>
  <c r="AE92" i="53"/>
  <c r="AD92" i="53"/>
  <c r="AC92" i="53"/>
  <c r="AB92" i="53"/>
  <c r="AV94" i="53"/>
  <c r="AU94" i="53"/>
  <c r="AT94" i="53"/>
  <c r="AS94" i="53"/>
  <c r="AR94" i="53"/>
  <c r="AV92" i="53"/>
  <c r="AU92" i="53"/>
  <c r="AT92" i="53"/>
  <c r="AS92" i="53"/>
  <c r="AR92" i="53"/>
  <c r="AV87" i="53"/>
  <c r="AU87" i="53"/>
  <c r="AT87" i="53"/>
  <c r="AS87" i="53"/>
  <c r="AR87" i="53"/>
  <c r="AV86" i="53"/>
  <c r="AU86" i="53"/>
  <c r="AT86" i="53"/>
  <c r="AS86" i="53"/>
  <c r="AR86" i="53"/>
  <c r="AV85" i="53"/>
  <c r="AU85" i="53"/>
  <c r="AT85" i="53"/>
  <c r="AS85" i="53"/>
  <c r="AR85" i="53"/>
  <c r="AV84" i="53"/>
  <c r="AU84" i="53"/>
  <c r="AT84" i="53"/>
  <c r="AS84" i="53"/>
  <c r="AR84" i="53"/>
  <c r="AV82" i="53"/>
  <c r="AU82" i="53"/>
  <c r="AT82" i="53"/>
  <c r="AS82" i="53"/>
  <c r="AR82" i="53"/>
  <c r="AV81" i="53"/>
  <c r="AU81" i="53"/>
  <c r="AT81" i="53"/>
  <c r="AS81" i="53"/>
  <c r="AR81" i="53"/>
  <c r="AV80" i="53"/>
  <c r="AU80" i="53"/>
  <c r="AT80" i="53"/>
  <c r="AS80" i="53"/>
  <c r="AR80" i="53"/>
  <c r="AV79" i="53"/>
  <c r="AU79" i="53"/>
  <c r="AT79" i="53"/>
  <c r="AS79" i="53"/>
  <c r="AR79" i="53"/>
  <c r="AV78" i="53"/>
  <c r="AU78" i="53"/>
  <c r="AT78" i="53"/>
  <c r="AS78" i="53"/>
  <c r="AR78" i="53"/>
  <c r="AV77" i="53"/>
  <c r="AU77" i="53"/>
  <c r="AT77" i="53"/>
  <c r="AS77" i="53"/>
  <c r="AR77" i="53"/>
  <c r="AV75" i="53"/>
  <c r="AU75" i="53"/>
  <c r="AT75" i="53"/>
  <c r="AS75" i="53"/>
  <c r="AR75" i="53"/>
  <c r="AV71" i="53"/>
  <c r="AU71" i="53"/>
  <c r="AT71" i="53"/>
  <c r="AS71" i="53"/>
  <c r="AR71" i="53"/>
  <c r="AV54" i="53"/>
  <c r="AU54" i="53"/>
  <c r="AT54" i="53"/>
  <c r="AS54" i="53"/>
  <c r="AR54" i="53"/>
  <c r="AV53" i="53"/>
  <c r="AU53" i="53"/>
  <c r="AT53" i="53"/>
  <c r="AS53" i="53"/>
  <c r="AR53" i="53"/>
  <c r="AV52" i="53"/>
  <c r="AU52" i="53"/>
  <c r="AT52" i="53"/>
  <c r="AS52" i="53"/>
  <c r="AR52" i="53"/>
  <c r="AV48" i="53"/>
  <c r="AU48" i="53"/>
  <c r="AT48" i="53"/>
  <c r="AS48" i="53"/>
  <c r="AR48" i="53"/>
  <c r="AV47" i="53"/>
  <c r="AU47" i="53"/>
  <c r="AT47" i="53"/>
  <c r="AS47" i="53"/>
  <c r="AR47" i="53"/>
  <c r="AV46" i="53"/>
  <c r="AU46" i="53"/>
  <c r="AT46" i="53"/>
  <c r="AS46" i="53"/>
  <c r="AR46" i="53"/>
  <c r="AV45" i="53"/>
  <c r="AU45" i="53"/>
  <c r="AT45" i="53"/>
  <c r="AS45" i="53"/>
  <c r="AR45" i="53"/>
  <c r="AV44" i="53"/>
  <c r="AU44" i="53"/>
  <c r="AT44" i="53"/>
  <c r="AS44" i="53"/>
  <c r="AR44" i="53"/>
  <c r="AV43" i="53"/>
  <c r="AU43" i="53"/>
  <c r="AT43" i="53"/>
  <c r="AS43" i="53"/>
  <c r="AR43" i="53"/>
  <c r="AV42" i="53"/>
  <c r="AU42" i="53"/>
  <c r="AT42" i="53"/>
  <c r="AS42" i="53"/>
  <c r="AR42" i="53"/>
  <c r="AV41" i="53"/>
  <c r="AU41" i="53"/>
  <c r="AT41" i="53"/>
  <c r="AS41" i="53"/>
  <c r="AR41" i="53"/>
  <c r="AV40" i="53"/>
  <c r="AU40" i="53"/>
  <c r="AT40" i="53"/>
  <c r="AS40" i="53"/>
  <c r="AR40" i="53"/>
  <c r="AV39" i="53"/>
  <c r="AU39" i="53"/>
  <c r="AT39" i="53"/>
  <c r="AS39" i="53"/>
  <c r="AR39" i="53"/>
  <c r="AV37" i="53"/>
  <c r="AU37" i="53"/>
  <c r="AT37" i="53"/>
  <c r="AS37" i="53"/>
  <c r="AR37" i="53"/>
  <c r="AV36" i="53"/>
  <c r="AU36" i="53"/>
  <c r="AT36" i="53"/>
  <c r="AS36" i="53"/>
  <c r="AR36" i="53"/>
  <c r="AV35" i="53"/>
  <c r="AU35" i="53"/>
  <c r="AT35" i="53"/>
  <c r="AS35" i="53"/>
  <c r="AR35" i="53"/>
  <c r="AV34" i="53"/>
  <c r="AU34" i="53"/>
  <c r="AT34" i="53"/>
  <c r="AS34" i="53"/>
  <c r="AR34" i="53"/>
  <c r="AV33" i="53"/>
  <c r="AU33" i="53"/>
  <c r="AT33" i="53"/>
  <c r="AS33" i="53"/>
  <c r="AR33" i="53"/>
  <c r="AV32" i="53"/>
  <c r="AU32" i="53"/>
  <c r="AT32" i="53"/>
  <c r="AS32" i="53"/>
  <c r="AR32" i="53"/>
  <c r="AV30" i="53"/>
  <c r="AU30" i="53"/>
  <c r="AT30" i="53"/>
  <c r="AS30" i="53"/>
  <c r="AR30" i="53"/>
  <c r="AV28" i="53"/>
  <c r="AU28" i="53"/>
  <c r="AT28" i="53"/>
  <c r="AS28" i="53"/>
  <c r="AR28" i="53"/>
  <c r="AV27" i="53"/>
  <c r="AU27" i="53"/>
  <c r="AT27" i="53"/>
  <c r="AS27" i="53"/>
  <c r="AR27" i="53"/>
  <c r="AV26" i="53"/>
  <c r="AU26" i="53"/>
  <c r="AT26" i="53"/>
  <c r="AS26" i="53"/>
  <c r="AR26" i="53"/>
  <c r="AV24" i="53"/>
  <c r="AU24" i="53"/>
  <c r="AT24" i="53"/>
  <c r="AS24" i="53"/>
  <c r="AR24" i="53"/>
  <c r="AV23" i="53"/>
  <c r="AU23" i="53"/>
  <c r="AT23" i="53"/>
  <c r="AS23" i="53"/>
  <c r="AR23" i="53"/>
  <c r="AV22" i="53"/>
  <c r="AU22" i="53"/>
  <c r="AT22" i="53"/>
  <c r="AS22" i="53"/>
  <c r="AR22" i="53"/>
  <c r="AV21" i="53"/>
  <c r="AU21" i="53"/>
  <c r="AT21" i="53"/>
  <c r="AS21" i="53"/>
  <c r="AR21" i="53"/>
  <c r="AV20" i="53"/>
  <c r="AU20" i="53"/>
  <c r="AT20" i="53"/>
  <c r="AS20" i="53"/>
  <c r="AR20" i="53"/>
  <c r="AV19" i="53"/>
  <c r="AU19" i="53"/>
  <c r="AT19" i="53"/>
  <c r="AS19" i="53"/>
  <c r="AR19" i="53"/>
  <c r="AR14" i="53"/>
  <c r="AS14" i="53"/>
  <c r="AT14" i="53"/>
  <c r="AU14" i="53"/>
  <c r="AV14" i="53"/>
  <c r="AR15" i="53"/>
  <c r="AS15" i="53"/>
  <c r="AT15" i="53"/>
  <c r="AU15" i="53"/>
  <c r="AV15" i="53"/>
  <c r="AR16" i="53"/>
  <c r="AS16" i="53"/>
  <c r="AT16" i="53"/>
  <c r="AU16" i="53"/>
  <c r="AV16" i="53"/>
  <c r="AV13" i="53"/>
  <c r="AU13" i="53"/>
  <c r="AT13" i="53"/>
  <c r="AS13" i="53"/>
  <c r="AR13" i="53"/>
  <c r="AF86" i="53"/>
  <c r="AE86" i="53"/>
  <c r="AD86" i="53"/>
  <c r="AC86" i="53"/>
  <c r="AB86" i="53"/>
  <c r="AF85" i="53"/>
  <c r="AE85" i="53"/>
  <c r="AD85" i="53"/>
  <c r="AC85" i="53"/>
  <c r="AB85" i="53"/>
  <c r="AF84" i="53"/>
  <c r="AE84" i="53"/>
  <c r="AD84" i="53"/>
  <c r="AC84" i="53"/>
  <c r="AB84" i="53"/>
  <c r="AF82" i="53"/>
  <c r="AE82" i="53"/>
  <c r="AD82" i="53"/>
  <c r="AC82" i="53"/>
  <c r="AB82" i="53"/>
  <c r="AF81" i="53"/>
  <c r="AE81" i="53"/>
  <c r="AD81" i="53"/>
  <c r="AC81" i="53"/>
  <c r="AB81" i="53"/>
  <c r="AF80" i="53"/>
  <c r="AE80" i="53"/>
  <c r="AD80" i="53"/>
  <c r="AC80" i="53"/>
  <c r="AB80" i="53"/>
  <c r="AF79" i="53"/>
  <c r="AE79" i="53"/>
  <c r="AD79" i="53"/>
  <c r="AC79" i="53"/>
  <c r="AB79" i="53"/>
  <c r="AF78" i="53"/>
  <c r="AE78" i="53"/>
  <c r="AD78" i="53"/>
  <c r="AC78" i="53"/>
  <c r="AB78" i="53"/>
  <c r="AF77" i="53"/>
  <c r="AE77" i="53"/>
  <c r="AD77" i="53"/>
  <c r="AC77" i="53"/>
  <c r="AB77" i="53"/>
  <c r="AF75" i="53"/>
  <c r="AE75" i="53"/>
  <c r="AD75" i="53"/>
  <c r="AC75" i="53"/>
  <c r="AB75" i="53"/>
  <c r="AF73" i="53"/>
  <c r="AE73" i="53"/>
  <c r="AD73" i="53"/>
  <c r="AC73" i="53"/>
  <c r="AB73" i="53"/>
  <c r="AF71" i="53"/>
  <c r="AE71" i="53"/>
  <c r="AD71" i="53"/>
  <c r="AC71" i="53"/>
  <c r="AB71" i="53"/>
  <c r="AF54" i="53"/>
  <c r="AE54" i="53"/>
  <c r="AD54" i="53"/>
  <c r="AC54" i="53"/>
  <c r="AB54" i="53"/>
  <c r="AF53" i="53"/>
  <c r="AE53" i="53"/>
  <c r="AD53" i="53"/>
  <c r="AC53" i="53"/>
  <c r="AB53" i="53"/>
  <c r="AF52" i="53"/>
  <c r="AE52" i="53"/>
  <c r="AD52" i="53"/>
  <c r="AC52" i="53"/>
  <c r="AB52" i="53"/>
  <c r="AF47" i="53"/>
  <c r="AE47" i="53"/>
  <c r="AD47" i="53"/>
  <c r="AC47" i="53"/>
  <c r="AB47" i="53"/>
  <c r="AF46" i="53"/>
  <c r="AE46" i="53"/>
  <c r="AD46" i="53"/>
  <c r="AC46" i="53"/>
  <c r="AB46" i="53"/>
  <c r="AF45" i="53"/>
  <c r="AE45" i="53"/>
  <c r="AD45" i="53"/>
  <c r="AC45" i="53"/>
  <c r="AB45" i="53"/>
  <c r="AF44" i="53"/>
  <c r="AE44" i="53"/>
  <c r="AD44" i="53"/>
  <c r="AC44" i="53"/>
  <c r="AB44" i="53"/>
  <c r="AF43" i="53"/>
  <c r="AE43" i="53"/>
  <c r="AD43" i="53"/>
  <c r="AC43" i="53"/>
  <c r="AB43" i="53"/>
  <c r="AF42" i="53"/>
  <c r="AE42" i="53"/>
  <c r="AD42" i="53"/>
  <c r="AC42" i="53"/>
  <c r="AB42" i="53"/>
  <c r="AF41" i="53"/>
  <c r="AE41" i="53"/>
  <c r="AD41" i="53"/>
  <c r="AC41" i="53"/>
  <c r="AB41" i="53"/>
  <c r="AF40" i="53"/>
  <c r="AE40" i="53"/>
  <c r="AD40" i="53"/>
  <c r="AC40" i="53"/>
  <c r="AB40" i="53"/>
  <c r="AF39" i="53"/>
  <c r="AE39" i="53"/>
  <c r="AD39" i="53"/>
  <c r="AC39" i="53"/>
  <c r="AB39" i="53"/>
  <c r="AF37" i="53"/>
  <c r="AE37" i="53"/>
  <c r="AD37" i="53"/>
  <c r="AC37" i="53"/>
  <c r="AB37" i="53"/>
  <c r="AF36" i="53"/>
  <c r="AE36" i="53"/>
  <c r="AD36" i="53"/>
  <c r="AC36" i="53"/>
  <c r="AB36" i="53"/>
  <c r="AF35" i="53"/>
  <c r="AE35" i="53"/>
  <c r="AD35" i="53"/>
  <c r="AC35" i="53"/>
  <c r="AB35" i="53"/>
  <c r="AF34" i="53"/>
  <c r="AE34" i="53"/>
  <c r="AD34" i="53"/>
  <c r="AC34" i="53"/>
  <c r="AB34" i="53"/>
  <c r="AF33" i="53"/>
  <c r="AE33" i="53"/>
  <c r="AD33" i="53"/>
  <c r="AC33" i="53"/>
  <c r="AB33" i="53"/>
  <c r="AF32" i="53"/>
  <c r="AE32" i="53"/>
  <c r="AD32" i="53"/>
  <c r="AC32" i="53"/>
  <c r="AB32" i="53"/>
  <c r="AF31" i="53"/>
  <c r="AE31" i="53"/>
  <c r="AD31" i="53"/>
  <c r="AC31" i="53"/>
  <c r="AB31" i="53"/>
  <c r="AF30" i="53"/>
  <c r="AE30" i="53"/>
  <c r="AD30" i="53"/>
  <c r="AC30" i="53"/>
  <c r="AB30" i="53"/>
  <c r="AF28" i="53"/>
  <c r="AE28" i="53"/>
  <c r="AD28" i="53"/>
  <c r="AC28" i="53"/>
  <c r="AB28" i="53"/>
  <c r="AF27" i="53"/>
  <c r="AE27" i="53"/>
  <c r="AD27" i="53"/>
  <c r="AC27" i="53"/>
  <c r="AB27" i="53"/>
  <c r="AF26" i="53"/>
  <c r="AE26" i="53"/>
  <c r="AD26" i="53"/>
  <c r="AC26" i="53"/>
  <c r="AB26" i="53"/>
  <c r="AF23" i="53"/>
  <c r="AE23" i="53"/>
  <c r="AD23" i="53"/>
  <c r="AC23" i="53"/>
  <c r="AB23" i="53"/>
  <c r="AF22" i="53"/>
  <c r="AE22" i="53"/>
  <c r="AD22" i="53"/>
  <c r="AC22" i="53"/>
  <c r="AB22" i="53"/>
  <c r="AF20" i="53"/>
  <c r="AE20" i="53"/>
  <c r="AD20" i="53"/>
  <c r="AC20" i="53"/>
  <c r="AB20" i="53"/>
  <c r="AF19" i="53"/>
  <c r="AE19" i="53"/>
  <c r="AD19" i="53"/>
  <c r="AC19" i="53"/>
  <c r="AB19" i="53"/>
  <c r="AF16" i="53"/>
  <c r="AE16" i="53"/>
  <c r="AD16" i="53"/>
  <c r="AC16" i="53"/>
  <c r="AB16" i="53"/>
  <c r="AF15" i="53"/>
  <c r="AE15" i="53"/>
  <c r="AD15" i="53"/>
  <c r="AC15" i="53"/>
  <c r="AB15" i="53"/>
  <c r="AF14" i="53"/>
  <c r="AE14" i="53"/>
  <c r="AD14" i="53"/>
  <c r="AC14" i="53"/>
  <c r="AB14" i="53"/>
  <c r="AF13" i="53"/>
  <c r="AE13" i="53"/>
  <c r="AD13" i="53"/>
  <c r="AC13" i="53"/>
  <c r="AB13" i="53"/>
  <c r="X86" i="53"/>
  <c r="W86" i="53"/>
  <c r="V86" i="53"/>
  <c r="U86" i="53"/>
  <c r="T86" i="53"/>
  <c r="X85" i="53"/>
  <c r="W85" i="53"/>
  <c r="V85" i="53"/>
  <c r="U85" i="53"/>
  <c r="T85" i="53"/>
  <c r="X84" i="53"/>
  <c r="W84" i="53"/>
  <c r="V84" i="53"/>
  <c r="U84" i="53"/>
  <c r="T84" i="53"/>
  <c r="X82" i="53"/>
  <c r="W82" i="53"/>
  <c r="V82" i="53"/>
  <c r="U82" i="53"/>
  <c r="T82" i="53"/>
  <c r="X81" i="53"/>
  <c r="W81" i="53"/>
  <c r="V81" i="53"/>
  <c r="U81" i="53"/>
  <c r="T81" i="53"/>
  <c r="X80" i="53"/>
  <c r="W80" i="53"/>
  <c r="V80" i="53"/>
  <c r="U80" i="53"/>
  <c r="T80" i="53"/>
  <c r="X79" i="53"/>
  <c r="W79" i="53"/>
  <c r="V79" i="53"/>
  <c r="U79" i="53"/>
  <c r="T79" i="53"/>
  <c r="X78" i="53"/>
  <c r="W78" i="53"/>
  <c r="V78" i="53"/>
  <c r="U78" i="53"/>
  <c r="T78" i="53"/>
  <c r="X77" i="53"/>
  <c r="W77" i="53"/>
  <c r="V77" i="53"/>
  <c r="U77" i="53"/>
  <c r="T77" i="53"/>
  <c r="X75" i="53"/>
  <c r="W75" i="53"/>
  <c r="V75" i="53"/>
  <c r="U75" i="53"/>
  <c r="T75" i="53"/>
  <c r="X74" i="53"/>
  <c r="W74" i="53"/>
  <c r="V74" i="53"/>
  <c r="U74" i="53"/>
  <c r="T74" i="53"/>
  <c r="X72" i="53"/>
  <c r="W72" i="53"/>
  <c r="V72" i="53"/>
  <c r="U72" i="53"/>
  <c r="T72" i="53"/>
  <c r="X71" i="53"/>
  <c r="W71" i="53"/>
  <c r="V71" i="53"/>
  <c r="U71" i="53"/>
  <c r="T71" i="53"/>
  <c r="X54" i="53"/>
  <c r="W54" i="53"/>
  <c r="V54" i="53"/>
  <c r="U54" i="53"/>
  <c r="T54" i="53"/>
  <c r="X53" i="53"/>
  <c r="W53" i="53"/>
  <c r="V53" i="53"/>
  <c r="U53" i="53"/>
  <c r="T53" i="53"/>
  <c r="X52" i="53"/>
  <c r="W52" i="53"/>
  <c r="V52" i="53"/>
  <c r="U52" i="53"/>
  <c r="T52" i="53"/>
  <c r="X47" i="53"/>
  <c r="W47" i="53"/>
  <c r="V47" i="53"/>
  <c r="U47" i="53"/>
  <c r="T47" i="53"/>
  <c r="X46" i="53"/>
  <c r="W46" i="53"/>
  <c r="V46" i="53"/>
  <c r="U46" i="53"/>
  <c r="T46" i="53"/>
  <c r="X45" i="53"/>
  <c r="W45" i="53"/>
  <c r="V45" i="53"/>
  <c r="U45" i="53"/>
  <c r="T45" i="53"/>
  <c r="X44" i="53"/>
  <c r="W44" i="53"/>
  <c r="V44" i="53"/>
  <c r="U44" i="53"/>
  <c r="T44" i="53"/>
  <c r="X43" i="53"/>
  <c r="W43" i="53"/>
  <c r="V43" i="53"/>
  <c r="U43" i="53"/>
  <c r="T43" i="53"/>
  <c r="X42" i="53"/>
  <c r="W42" i="53"/>
  <c r="V42" i="53"/>
  <c r="U42" i="53"/>
  <c r="T42" i="53"/>
  <c r="X41" i="53"/>
  <c r="W41" i="53"/>
  <c r="V41" i="53"/>
  <c r="U41" i="53"/>
  <c r="T41" i="53"/>
  <c r="X40" i="53"/>
  <c r="W40" i="53"/>
  <c r="V40" i="53"/>
  <c r="U40" i="53"/>
  <c r="T40" i="53"/>
  <c r="X39" i="53"/>
  <c r="W39" i="53"/>
  <c r="V39" i="53"/>
  <c r="U39" i="53"/>
  <c r="T39" i="53"/>
  <c r="X37" i="53"/>
  <c r="W37" i="53"/>
  <c r="V37" i="53"/>
  <c r="U37" i="53"/>
  <c r="T37" i="53"/>
  <c r="X36" i="53"/>
  <c r="W36" i="53"/>
  <c r="V36" i="53"/>
  <c r="U36" i="53"/>
  <c r="T36" i="53"/>
  <c r="X35" i="53"/>
  <c r="W35" i="53"/>
  <c r="V35" i="53"/>
  <c r="U35" i="53"/>
  <c r="T35" i="53"/>
  <c r="X34" i="53"/>
  <c r="W34" i="53"/>
  <c r="V34" i="53"/>
  <c r="U34" i="53"/>
  <c r="T34" i="53"/>
  <c r="X33" i="53"/>
  <c r="W33" i="53"/>
  <c r="V33" i="53"/>
  <c r="U33" i="53"/>
  <c r="T33" i="53"/>
  <c r="X32" i="53"/>
  <c r="W32" i="53"/>
  <c r="V32" i="53"/>
  <c r="U32" i="53"/>
  <c r="T32" i="53"/>
  <c r="X30" i="53"/>
  <c r="W30" i="53"/>
  <c r="V30" i="53"/>
  <c r="U30" i="53"/>
  <c r="T30" i="53"/>
  <c r="X28" i="53"/>
  <c r="W28" i="53"/>
  <c r="V28" i="53"/>
  <c r="U28" i="53"/>
  <c r="T28" i="53"/>
  <c r="X27" i="53"/>
  <c r="W27" i="53"/>
  <c r="V27" i="53"/>
  <c r="U27" i="53"/>
  <c r="T27" i="53"/>
  <c r="X26" i="53"/>
  <c r="W26" i="53"/>
  <c r="V26" i="53"/>
  <c r="U26" i="53"/>
  <c r="T26" i="53"/>
  <c r="X23" i="53"/>
  <c r="W23" i="53"/>
  <c r="V23" i="53"/>
  <c r="U23" i="53"/>
  <c r="T23" i="53"/>
  <c r="X22" i="53"/>
  <c r="W22" i="53"/>
  <c r="V22" i="53"/>
  <c r="U22" i="53"/>
  <c r="T22" i="53"/>
  <c r="X20" i="53"/>
  <c r="W20" i="53"/>
  <c r="V20" i="53"/>
  <c r="U20" i="53"/>
  <c r="T20" i="53"/>
  <c r="X19" i="53"/>
  <c r="W19" i="53"/>
  <c r="V19" i="53"/>
  <c r="U19" i="53"/>
  <c r="T19" i="53"/>
  <c r="T14" i="53"/>
  <c r="U14" i="53"/>
  <c r="V14" i="53"/>
  <c r="W14" i="53"/>
  <c r="X14" i="53"/>
  <c r="T15" i="53"/>
  <c r="U15" i="53"/>
  <c r="V15" i="53"/>
  <c r="W15" i="53"/>
  <c r="X15" i="53"/>
  <c r="T16" i="53"/>
  <c r="U16" i="53"/>
  <c r="V16" i="53"/>
  <c r="W16" i="53"/>
  <c r="X16" i="53"/>
  <c r="X13" i="53"/>
  <c r="W13" i="53"/>
  <c r="V13" i="53"/>
  <c r="U13" i="53"/>
  <c r="T13" i="53"/>
  <c r="L86" i="53"/>
  <c r="M86" i="53"/>
  <c r="N86" i="53"/>
  <c r="O86" i="53"/>
  <c r="P86" i="53"/>
  <c r="P85" i="53"/>
  <c r="O85" i="53"/>
  <c r="N85" i="53"/>
  <c r="M85" i="53"/>
  <c r="L85" i="53"/>
  <c r="P84" i="53"/>
  <c r="O84" i="53"/>
  <c r="N84" i="53"/>
  <c r="M84" i="53"/>
  <c r="L84" i="53"/>
  <c r="P82" i="53"/>
  <c r="O82" i="53"/>
  <c r="N82" i="53"/>
  <c r="M82" i="53"/>
  <c r="L82" i="53"/>
  <c r="P81" i="53"/>
  <c r="O81" i="53"/>
  <c r="N81" i="53"/>
  <c r="M81" i="53"/>
  <c r="L81" i="53"/>
  <c r="P80" i="53"/>
  <c r="O80" i="53"/>
  <c r="N80" i="53"/>
  <c r="M80" i="53"/>
  <c r="L80" i="53"/>
  <c r="P79" i="53"/>
  <c r="O79" i="53"/>
  <c r="N79" i="53"/>
  <c r="M79" i="53"/>
  <c r="L79" i="53"/>
  <c r="P78" i="53"/>
  <c r="O78" i="53"/>
  <c r="N78" i="53"/>
  <c r="M78" i="53"/>
  <c r="L78" i="53"/>
  <c r="P77" i="53"/>
  <c r="O77" i="53"/>
  <c r="N77" i="53"/>
  <c r="M77" i="53"/>
  <c r="L77" i="53"/>
  <c r="P75" i="53"/>
  <c r="O75" i="53"/>
  <c r="N75" i="53"/>
  <c r="M75" i="53"/>
  <c r="L75" i="53"/>
  <c r="P74" i="53"/>
  <c r="O74" i="53"/>
  <c r="N74" i="53"/>
  <c r="M74" i="53"/>
  <c r="L74" i="53"/>
  <c r="P72" i="53"/>
  <c r="O72" i="53"/>
  <c r="N72" i="53"/>
  <c r="M72" i="53"/>
  <c r="L72" i="53"/>
  <c r="P71" i="53"/>
  <c r="O71" i="53"/>
  <c r="N71" i="53"/>
  <c r="M71" i="53"/>
  <c r="L71" i="53"/>
  <c r="P54" i="53"/>
  <c r="O54" i="53"/>
  <c r="N54" i="53"/>
  <c r="M54" i="53"/>
  <c r="L54" i="53"/>
  <c r="P53" i="53"/>
  <c r="O53" i="53"/>
  <c r="N53" i="53"/>
  <c r="M53" i="53"/>
  <c r="L53" i="53"/>
  <c r="P52" i="53"/>
  <c r="O52" i="53"/>
  <c r="N52" i="53"/>
  <c r="M52" i="53"/>
  <c r="L52" i="53"/>
  <c r="P47" i="53"/>
  <c r="O47" i="53"/>
  <c r="N47" i="53"/>
  <c r="M47" i="53"/>
  <c r="L47" i="53"/>
  <c r="P46" i="53"/>
  <c r="O46" i="53"/>
  <c r="N46" i="53"/>
  <c r="M46" i="53"/>
  <c r="L46" i="53"/>
  <c r="P45" i="53"/>
  <c r="O45" i="53"/>
  <c r="N45" i="53"/>
  <c r="M45" i="53"/>
  <c r="L45" i="53"/>
  <c r="P44" i="53"/>
  <c r="O44" i="53"/>
  <c r="N44" i="53"/>
  <c r="M44" i="53"/>
  <c r="L44" i="53"/>
  <c r="P43" i="53"/>
  <c r="O43" i="53"/>
  <c r="N43" i="53"/>
  <c r="M43" i="53"/>
  <c r="L43" i="53"/>
  <c r="P42" i="53"/>
  <c r="O42" i="53"/>
  <c r="N42" i="53"/>
  <c r="M42" i="53"/>
  <c r="L42" i="53"/>
  <c r="P41" i="53"/>
  <c r="O41" i="53"/>
  <c r="N41" i="53"/>
  <c r="M41" i="53"/>
  <c r="L41" i="53"/>
  <c r="P40" i="53"/>
  <c r="O40" i="53"/>
  <c r="N40" i="53"/>
  <c r="M40" i="53"/>
  <c r="L40" i="53"/>
  <c r="P39" i="53"/>
  <c r="O39" i="53"/>
  <c r="N39" i="53"/>
  <c r="M39" i="53"/>
  <c r="L39" i="53"/>
  <c r="P37" i="53"/>
  <c r="O37" i="53"/>
  <c r="N37" i="53"/>
  <c r="M37" i="53"/>
  <c r="L37" i="53"/>
  <c r="P36" i="53"/>
  <c r="O36" i="53"/>
  <c r="N36" i="53"/>
  <c r="M36" i="53"/>
  <c r="L36" i="53"/>
  <c r="P35" i="53"/>
  <c r="O35" i="53"/>
  <c r="N35" i="53"/>
  <c r="M35" i="53"/>
  <c r="L35" i="53"/>
  <c r="P34" i="53"/>
  <c r="O34" i="53"/>
  <c r="N34" i="53"/>
  <c r="M34" i="53"/>
  <c r="L34" i="53"/>
  <c r="P33" i="53"/>
  <c r="O33" i="53"/>
  <c r="N33" i="53"/>
  <c r="M33" i="53"/>
  <c r="L33" i="53"/>
  <c r="P32" i="53"/>
  <c r="O32" i="53"/>
  <c r="N32" i="53"/>
  <c r="M32" i="53"/>
  <c r="L32" i="53"/>
  <c r="P30" i="53"/>
  <c r="O30" i="53"/>
  <c r="N30" i="53"/>
  <c r="M30" i="53"/>
  <c r="L30" i="53"/>
  <c r="P28" i="53"/>
  <c r="O28" i="53"/>
  <c r="N28" i="53"/>
  <c r="M28" i="53"/>
  <c r="L28" i="53"/>
  <c r="P27" i="53"/>
  <c r="O27" i="53"/>
  <c r="N27" i="53"/>
  <c r="M27" i="53"/>
  <c r="L27" i="53"/>
  <c r="P26" i="53"/>
  <c r="O26" i="53"/>
  <c r="N26" i="53"/>
  <c r="M26" i="53"/>
  <c r="L26" i="53"/>
  <c r="P23" i="53"/>
  <c r="O23" i="53"/>
  <c r="N23" i="53"/>
  <c r="M23" i="53"/>
  <c r="L23" i="53"/>
  <c r="P22" i="53"/>
  <c r="O22" i="53"/>
  <c r="N22" i="53"/>
  <c r="M22" i="53"/>
  <c r="L22" i="53"/>
  <c r="P20" i="53"/>
  <c r="O20" i="53"/>
  <c r="N20" i="53"/>
  <c r="M20" i="53"/>
  <c r="L20" i="53"/>
  <c r="P19" i="53"/>
  <c r="O19" i="53"/>
  <c r="N19" i="53"/>
  <c r="M19" i="53"/>
  <c r="L19" i="53"/>
  <c r="L14" i="53"/>
  <c r="M14" i="53"/>
  <c r="N14" i="53"/>
  <c r="O14" i="53"/>
  <c r="P14" i="53"/>
  <c r="L15" i="53"/>
  <c r="M15" i="53"/>
  <c r="N15" i="53"/>
  <c r="O15" i="53"/>
  <c r="P15" i="53"/>
  <c r="L16" i="53"/>
  <c r="M16" i="53"/>
  <c r="N16" i="53"/>
  <c r="O16" i="53"/>
  <c r="P16" i="53"/>
  <c r="P13" i="53"/>
  <c r="O13" i="53"/>
  <c r="N13" i="53"/>
  <c r="M13" i="53"/>
  <c r="L13" i="53"/>
  <c r="D85" i="53"/>
  <c r="E85" i="53"/>
  <c r="F85" i="53"/>
  <c r="G85" i="53"/>
  <c r="H85" i="53"/>
  <c r="D86" i="53"/>
  <c r="E86" i="53"/>
  <c r="F86" i="53"/>
  <c r="G86" i="53"/>
  <c r="H86" i="53"/>
  <c r="H84" i="53"/>
  <c r="G84" i="53"/>
  <c r="F84" i="53"/>
  <c r="E84" i="53"/>
  <c r="D84" i="53"/>
  <c r="H82" i="53"/>
  <c r="G82" i="53"/>
  <c r="F82" i="53"/>
  <c r="E82" i="53"/>
  <c r="D82" i="53"/>
  <c r="H81" i="53"/>
  <c r="G81" i="53"/>
  <c r="F81" i="53"/>
  <c r="E81" i="53"/>
  <c r="D81" i="53"/>
  <c r="H80" i="53"/>
  <c r="G80" i="53"/>
  <c r="F80" i="53"/>
  <c r="E80" i="53"/>
  <c r="D80" i="53"/>
  <c r="H79" i="53"/>
  <c r="G79" i="53"/>
  <c r="F79" i="53"/>
  <c r="E79" i="53"/>
  <c r="D79" i="53"/>
  <c r="H78" i="53"/>
  <c r="G78" i="53"/>
  <c r="F78" i="53"/>
  <c r="E78" i="53"/>
  <c r="D78" i="53"/>
  <c r="H77" i="53"/>
  <c r="G77" i="53"/>
  <c r="F77" i="53"/>
  <c r="E77" i="53"/>
  <c r="D77" i="53"/>
  <c r="H75" i="53"/>
  <c r="G75" i="53"/>
  <c r="F75" i="53"/>
  <c r="E75" i="53"/>
  <c r="D75" i="53"/>
  <c r="H73" i="53"/>
  <c r="G73" i="53"/>
  <c r="F73" i="53"/>
  <c r="E73" i="53"/>
  <c r="D73" i="53"/>
  <c r="H72" i="53"/>
  <c r="G72" i="53"/>
  <c r="F72" i="53"/>
  <c r="E72" i="53"/>
  <c r="D72" i="53"/>
  <c r="H71" i="53"/>
  <c r="G71" i="53"/>
  <c r="F71" i="53"/>
  <c r="E71" i="53"/>
  <c r="D71" i="53"/>
  <c r="H54" i="53"/>
  <c r="G54" i="53"/>
  <c r="F54" i="53"/>
  <c r="E54" i="53"/>
  <c r="D54" i="53"/>
  <c r="H53" i="53"/>
  <c r="G53" i="53"/>
  <c r="F53" i="53"/>
  <c r="E53" i="53"/>
  <c r="D53" i="53"/>
  <c r="H52" i="53"/>
  <c r="G52" i="53"/>
  <c r="F52" i="53"/>
  <c r="E52" i="53"/>
  <c r="D52" i="53"/>
  <c r="H47" i="53"/>
  <c r="G47" i="53"/>
  <c r="F47" i="53"/>
  <c r="E47" i="53"/>
  <c r="D47" i="53"/>
  <c r="H46" i="53"/>
  <c r="G46" i="53"/>
  <c r="F46" i="53"/>
  <c r="E46" i="53"/>
  <c r="D46" i="53"/>
  <c r="H45" i="53"/>
  <c r="G45" i="53"/>
  <c r="F45" i="53"/>
  <c r="E45" i="53"/>
  <c r="D45" i="53"/>
  <c r="H44" i="53"/>
  <c r="G44" i="53"/>
  <c r="F44" i="53"/>
  <c r="E44" i="53"/>
  <c r="D44" i="53"/>
  <c r="H43" i="53"/>
  <c r="G43" i="53"/>
  <c r="F43" i="53"/>
  <c r="E43" i="53"/>
  <c r="D43" i="53"/>
  <c r="H42" i="53"/>
  <c r="G42" i="53"/>
  <c r="F42" i="53"/>
  <c r="E42" i="53"/>
  <c r="D42" i="53"/>
  <c r="H41" i="53"/>
  <c r="G41" i="53"/>
  <c r="F41" i="53"/>
  <c r="E41" i="53"/>
  <c r="D41" i="53"/>
  <c r="H40" i="53"/>
  <c r="G40" i="53"/>
  <c r="F40" i="53"/>
  <c r="E40" i="53"/>
  <c r="D40" i="53"/>
  <c r="H39" i="53"/>
  <c r="G39" i="53"/>
  <c r="F39" i="53"/>
  <c r="E39" i="53"/>
  <c r="D39" i="53"/>
  <c r="H37" i="53"/>
  <c r="G37" i="53"/>
  <c r="F37" i="53"/>
  <c r="E37" i="53"/>
  <c r="D37" i="53"/>
  <c r="H36" i="53"/>
  <c r="G36" i="53"/>
  <c r="F36" i="53"/>
  <c r="E36" i="53"/>
  <c r="D36" i="53"/>
  <c r="H35" i="53"/>
  <c r="G35" i="53"/>
  <c r="F35" i="53"/>
  <c r="E35" i="53"/>
  <c r="D35" i="53"/>
  <c r="H34" i="53"/>
  <c r="G34" i="53"/>
  <c r="F34" i="53"/>
  <c r="E34" i="53"/>
  <c r="D34" i="53"/>
  <c r="H33" i="53"/>
  <c r="G33" i="53"/>
  <c r="F33" i="53"/>
  <c r="E33" i="53"/>
  <c r="D33" i="53"/>
  <c r="H32" i="53"/>
  <c r="G32" i="53"/>
  <c r="F32" i="53"/>
  <c r="E32" i="53"/>
  <c r="D32" i="53"/>
  <c r="H31" i="53"/>
  <c r="G31" i="53"/>
  <c r="F31" i="53"/>
  <c r="E31" i="53"/>
  <c r="D31" i="53"/>
  <c r="H30" i="53"/>
  <c r="G30" i="53"/>
  <c r="F30" i="53"/>
  <c r="E30" i="53"/>
  <c r="D30" i="53"/>
  <c r="H28" i="53"/>
  <c r="G28" i="53"/>
  <c r="F28" i="53"/>
  <c r="E28" i="53"/>
  <c r="D28" i="53"/>
  <c r="H27" i="53"/>
  <c r="G27" i="53"/>
  <c r="F27" i="53"/>
  <c r="E27" i="53"/>
  <c r="D27" i="53"/>
  <c r="H26" i="53"/>
  <c r="G26" i="53"/>
  <c r="F26" i="53"/>
  <c r="E26" i="53"/>
  <c r="D26" i="53"/>
  <c r="H23" i="53"/>
  <c r="G23" i="53"/>
  <c r="F23" i="53"/>
  <c r="E23" i="53"/>
  <c r="D23" i="53"/>
  <c r="H22" i="53"/>
  <c r="G22" i="53"/>
  <c r="F22" i="53"/>
  <c r="E22" i="53"/>
  <c r="D22" i="53"/>
  <c r="G20" i="53"/>
  <c r="F20" i="53"/>
  <c r="E20" i="53"/>
  <c r="D20" i="53"/>
  <c r="H19" i="53"/>
  <c r="G19" i="53"/>
  <c r="F19" i="53"/>
  <c r="E19" i="53"/>
  <c r="D19" i="53"/>
  <c r="D14" i="53"/>
  <c r="E14" i="53"/>
  <c r="F14" i="53"/>
  <c r="G14" i="53"/>
  <c r="H14" i="53"/>
  <c r="D15" i="53"/>
  <c r="E15" i="53"/>
  <c r="F15" i="53"/>
  <c r="G15" i="53"/>
  <c r="H15" i="53"/>
  <c r="D16" i="53"/>
  <c r="E16" i="53"/>
  <c r="F16" i="53"/>
  <c r="G16" i="53"/>
  <c r="H16" i="53"/>
  <c r="E13" i="53"/>
  <c r="F13" i="53"/>
  <c r="G13" i="53"/>
  <c r="H13" i="53"/>
  <c r="D13" i="53"/>
  <c r="B37" i="48" l="1"/>
  <c r="C30" i="48"/>
  <c r="D30" i="48" s="1"/>
  <c r="E30" i="48" s="1"/>
  <c r="F30" i="48" s="1"/>
  <c r="G30" i="48" s="1"/>
  <c r="C41" i="48"/>
  <c r="D41" i="48" s="1"/>
  <c r="E41" i="48" s="1"/>
  <c r="F41" i="48" s="1"/>
  <c r="G41" i="48" s="1"/>
  <c r="C38" i="47"/>
  <c r="D38" i="47" s="1"/>
  <c r="E38" i="47" s="1"/>
  <c r="F38" i="47" s="1"/>
  <c r="G38" i="47" s="1"/>
  <c r="C28" i="47" l="1"/>
  <c r="D28" i="47" s="1"/>
  <c r="E28" i="47" s="1"/>
  <c r="F28" i="47" s="1"/>
  <c r="G28" i="47" s="1"/>
  <c r="C33" i="47"/>
  <c r="D33" i="47" s="1"/>
  <c r="E33" i="47" s="1"/>
  <c r="F33" i="47" s="1"/>
  <c r="G33" i="47" s="1"/>
  <c r="B29" i="47"/>
  <c r="C12" i="47" l="1"/>
  <c r="D12" i="47" s="1"/>
  <c r="E12" i="47" s="1"/>
  <c r="F12" i="47" s="1"/>
  <c r="G12" i="47" s="1"/>
  <c r="C11" i="48"/>
  <c r="D11" i="48" s="1"/>
  <c r="E11" i="48" s="1"/>
  <c r="F11" i="48" s="1"/>
  <c r="G11" i="48" s="1"/>
  <c r="F61" i="1" l="1"/>
  <c r="G61" i="1"/>
  <c r="H61" i="1"/>
  <c r="I61" i="1"/>
  <c r="J61" i="1"/>
  <c r="E61" i="1"/>
  <c r="F60" i="1"/>
  <c r="G60" i="1"/>
  <c r="H60" i="1"/>
  <c r="I60" i="1"/>
  <c r="J60" i="1"/>
  <c r="E60" i="1"/>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K102" i="74" l="1"/>
  <c r="K103" i="74" s="1"/>
  <c r="J102" i="74"/>
  <c r="J103" i="74" s="1"/>
  <c r="I102" i="74"/>
  <c r="I103" i="74" s="1"/>
  <c r="H102" i="74"/>
  <c r="H103" i="74" s="1"/>
  <c r="G102" i="74"/>
  <c r="K98" i="74"/>
  <c r="K99" i="74" s="1"/>
  <c r="J98" i="74"/>
  <c r="J99" i="74" s="1"/>
  <c r="I98" i="74"/>
  <c r="I99" i="74" s="1"/>
  <c r="H98" i="74"/>
  <c r="H99" i="74" s="1"/>
  <c r="G98" i="74"/>
  <c r="K94" i="74"/>
  <c r="J94" i="74"/>
  <c r="I94" i="74"/>
  <c r="H94" i="74"/>
  <c r="G94" i="74"/>
  <c r="K85" i="74"/>
  <c r="K86" i="74" s="1"/>
  <c r="K90" i="74" s="1"/>
  <c r="J85" i="74"/>
  <c r="J86" i="74" s="1"/>
  <c r="J90" i="74" s="1"/>
  <c r="I85" i="74"/>
  <c r="I86" i="74" s="1"/>
  <c r="I90" i="74" s="1"/>
  <c r="H85" i="74"/>
  <c r="H86" i="74" s="1"/>
  <c r="H90" i="74" s="1"/>
  <c r="G85" i="74"/>
  <c r="G86" i="74" s="1"/>
  <c r="G90" i="74" s="1"/>
  <c r="K81" i="74"/>
  <c r="K82" i="74" s="1"/>
  <c r="J81" i="74"/>
  <c r="J82" i="74" s="1"/>
  <c r="I81" i="74"/>
  <c r="I82" i="74" s="1"/>
  <c r="H81" i="74"/>
  <c r="H82" i="74" s="1"/>
  <c r="G81" i="74"/>
  <c r="G82" i="74" s="1"/>
  <c r="K69" i="74"/>
  <c r="J69" i="74"/>
  <c r="J70" i="74" s="1"/>
  <c r="I69" i="74"/>
  <c r="I70" i="74" s="1"/>
  <c r="H69" i="74"/>
  <c r="H70" i="74" s="1"/>
  <c r="G69" i="74"/>
  <c r="K65" i="74"/>
  <c r="K66" i="74" s="1"/>
  <c r="J65" i="74"/>
  <c r="J66" i="74" s="1"/>
  <c r="I65" i="74"/>
  <c r="I66" i="74" s="1"/>
  <c r="H65" i="74"/>
  <c r="H66" i="74" s="1"/>
  <c r="G65" i="74"/>
  <c r="K61" i="74"/>
  <c r="J61" i="74"/>
  <c r="I61" i="74"/>
  <c r="H61" i="74"/>
  <c r="G61" i="74"/>
  <c r="K52" i="74"/>
  <c r="K53" i="74" s="1"/>
  <c r="K57" i="74" s="1"/>
  <c r="J52" i="74"/>
  <c r="J53" i="74" s="1"/>
  <c r="J57" i="74" s="1"/>
  <c r="I52" i="74"/>
  <c r="I53" i="74" s="1"/>
  <c r="I57" i="74" s="1"/>
  <c r="H52" i="74"/>
  <c r="H53" i="74" s="1"/>
  <c r="H57" i="74" s="1"/>
  <c r="G52" i="74"/>
  <c r="G53" i="74" s="1"/>
  <c r="G57" i="74" s="1"/>
  <c r="K48" i="74"/>
  <c r="K49" i="74" s="1"/>
  <c r="J48" i="74"/>
  <c r="J49" i="74" s="1"/>
  <c r="I48" i="74"/>
  <c r="I49" i="74" s="1"/>
  <c r="H48" i="74"/>
  <c r="H49" i="74" s="1"/>
  <c r="G48" i="74"/>
  <c r="G49" i="74" s="1"/>
  <c r="K33" i="74"/>
  <c r="J33" i="74"/>
  <c r="I33" i="74"/>
  <c r="H33" i="74"/>
  <c r="G33" i="74"/>
  <c r="K29" i="74"/>
  <c r="K30" i="74" s="1"/>
  <c r="J29" i="74"/>
  <c r="J30" i="74" s="1"/>
  <c r="I29" i="74"/>
  <c r="H29" i="74"/>
  <c r="H30" i="74" s="1"/>
  <c r="G29" i="74"/>
  <c r="K25" i="74"/>
  <c r="J25" i="74"/>
  <c r="I25" i="74"/>
  <c r="H25" i="74"/>
  <c r="G25" i="74"/>
  <c r="K16" i="74"/>
  <c r="K17" i="74" s="1"/>
  <c r="K21" i="74" s="1"/>
  <c r="J16" i="74"/>
  <c r="J17" i="74" s="1"/>
  <c r="J21" i="74" s="1"/>
  <c r="I16" i="74"/>
  <c r="I17" i="74" s="1"/>
  <c r="I21" i="74" s="1"/>
  <c r="H16" i="74"/>
  <c r="H17" i="74" s="1"/>
  <c r="H21" i="74" s="1"/>
  <c r="G16" i="74"/>
  <c r="G17" i="74" s="1"/>
  <c r="G21" i="74" s="1"/>
  <c r="K12" i="74"/>
  <c r="K13" i="74" s="1"/>
  <c r="J12" i="74"/>
  <c r="J13" i="74" s="1"/>
  <c r="I12" i="74"/>
  <c r="I13" i="74" s="1"/>
  <c r="H12" i="74"/>
  <c r="H13" i="74" s="1"/>
  <c r="G12" i="74"/>
  <c r="G13" i="74" s="1"/>
  <c r="G106" i="74" l="1"/>
  <c r="J73" i="74"/>
  <c r="J106" i="74"/>
  <c r="K106" i="74"/>
  <c r="H73" i="74"/>
  <c r="H106" i="74"/>
  <c r="J37" i="74"/>
  <c r="I73" i="74"/>
  <c r="G73" i="74"/>
  <c r="K73" i="74"/>
  <c r="I106" i="74"/>
  <c r="K70" i="74"/>
  <c r="I37" i="74"/>
  <c r="H37" i="74"/>
  <c r="G37" i="74"/>
  <c r="K37" i="74"/>
  <c r="I30" i="74"/>
  <c r="D8" i="16" l="1"/>
  <c r="M35" i="2"/>
  <c r="M36" i="2"/>
  <c r="M34" i="2"/>
  <c r="M28" i="2"/>
  <c r="M29" i="2"/>
  <c r="M30" i="2"/>
  <c r="M27" i="2"/>
  <c r="M22" i="2"/>
  <c r="M19" i="2"/>
  <c r="M20" i="2"/>
  <c r="M18" i="2"/>
  <c r="M10" i="2"/>
  <c r="M11" i="2"/>
  <c r="M12" i="2"/>
  <c r="M13" i="2"/>
  <c r="M9" i="2"/>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K66" i="53"/>
  <c r="H66" i="53"/>
  <c r="G66" i="53"/>
  <c r="F66" i="53"/>
  <c r="E66" i="53"/>
  <c r="D66" i="53"/>
  <c r="C66" i="53"/>
  <c r="H69" i="53"/>
  <c r="G69" i="53"/>
  <c r="F69" i="53"/>
  <c r="E69" i="53"/>
  <c r="D69" i="53"/>
  <c r="C69" i="53"/>
  <c r="C69" i="73" s="1"/>
  <c r="I66" i="53" l="1"/>
  <c r="AB69" i="73"/>
  <c r="AY69" i="73"/>
  <c r="BE66" i="53"/>
  <c r="Q69" i="53"/>
  <c r="AP69" i="73"/>
  <c r="I69" i="53"/>
  <c r="V69" i="73"/>
  <c r="R69" i="53"/>
  <c r="BB69" i="73"/>
  <c r="J69" i="73"/>
  <c r="O66" i="73"/>
  <c r="R69" i="73"/>
  <c r="AM69" i="73"/>
  <c r="J69" i="53"/>
  <c r="U66" i="73"/>
  <c r="AX69" i="73"/>
  <c r="N69" i="73"/>
  <c r="G69" i="73"/>
  <c r="AW66" i="53"/>
  <c r="BA66" i="53"/>
  <c r="U69" i="73"/>
  <c r="Z66" i="73"/>
  <c r="AH66" i="73"/>
  <c r="AF69" i="73"/>
  <c r="AK66" i="73"/>
  <c r="AS66" i="73"/>
  <c r="AQ69" i="73"/>
  <c r="AV66" i="73"/>
  <c r="AO66" i="53"/>
  <c r="BC69" i="73"/>
  <c r="K69" i="73"/>
  <c r="D69" i="73"/>
  <c r="S69" i="73"/>
  <c r="AE69" i="73"/>
  <c r="AO69" i="73"/>
  <c r="AZ69" i="73"/>
  <c r="AZ69" i="53"/>
  <c r="Y69" i="53"/>
  <c r="H69" i="73"/>
  <c r="J66" i="5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s="1"/>
  <c r="AC36" i="79" l="1"/>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AA130"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0"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H8" i="7"/>
  <c r="H58" i="7" s="1"/>
  <c r="G8" i="7"/>
  <c r="F8" i="7"/>
  <c r="F58" i="7" s="1"/>
  <c r="E8" i="7"/>
  <c r="D8" i="7"/>
  <c r="D58" i="7" s="1"/>
  <c r="C8" i="7"/>
  <c r="C58" i="7" s="1"/>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l="1"/>
  <c r="N58" i="7" s="1"/>
  <c r="G58" i="7"/>
  <c r="E36" i="7"/>
  <c r="E69" i="7" s="1"/>
  <c r="E58" i="7"/>
  <c r="I36" i="7"/>
  <c r="I69" i="7" s="1"/>
  <c r="I58" i="7"/>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L8" i="7"/>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U8" i="7"/>
  <c r="U58" i="7" s="1"/>
  <c r="S43" i="7"/>
  <c r="S41" i="7"/>
  <c r="AM43" i="7"/>
  <c r="AN37" i="7" s="1"/>
  <c r="AM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E47" i="7" l="1"/>
  <c r="L36" i="7"/>
  <c r="L69" i="7" s="1"/>
  <c r="L58" i="7"/>
  <c r="W8" i="7"/>
  <c r="W58" i="7" s="1"/>
  <c r="P58" i="7"/>
  <c r="F8" i="20"/>
  <c r="E9" i="20"/>
  <c r="J36" i="7"/>
  <c r="J69" i="7" s="1"/>
  <c r="Q8" i="7"/>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4" i="7"/>
  <c r="T48" i="7" s="1"/>
  <c r="S52" i="7"/>
  <c r="L47" i="7"/>
  <c r="T8" i="7"/>
  <c r="T58" i="7" s="1"/>
  <c r="M36" i="7"/>
  <c r="M69" i="7" s="1"/>
  <c r="AG54" i="7"/>
  <c r="AH48" i="7" s="1"/>
  <c r="AG52" i="7"/>
  <c r="AC54" i="7"/>
  <c r="AD48" i="7" s="1"/>
  <c r="AC52" i="7"/>
  <c r="AN43" i="7"/>
  <c r="AO37" i="7" s="1"/>
  <c r="AN41" i="7"/>
  <c r="N47" i="7"/>
  <c r="K36" i="7"/>
  <c r="K69" i="7" s="1"/>
  <c r="R8" i="7"/>
  <c r="R58" i="7" s="1"/>
  <c r="L43" i="7"/>
  <c r="L41" i="7"/>
  <c r="E54" i="7"/>
  <c r="F48" i="7" s="1"/>
  <c r="E52" i="7"/>
  <c r="O36" i="7"/>
  <c r="O69" i="7" s="1"/>
  <c r="V8" i="7"/>
  <c r="V58" i="7" s="1"/>
  <c r="D47" i="7"/>
  <c r="F47" i="7"/>
  <c r="C47" i="7"/>
  <c r="G47" i="7"/>
  <c r="M54" i="7"/>
  <c r="N48" i="7" s="1"/>
  <c r="M52" i="7"/>
  <c r="Z43" i="7"/>
  <c r="Z41" i="7"/>
  <c r="U36" i="7"/>
  <c r="U69" i="7" s="1"/>
  <c r="AB8" i="7"/>
  <c r="AB58" i="7" s="1"/>
  <c r="H47" i="7"/>
  <c r="AH43" i="7" l="1"/>
  <c r="AD8" i="7"/>
  <c r="AD58" i="7" s="1"/>
  <c r="W36" i="7"/>
  <c r="W69" i="7" s="1"/>
  <c r="J47" i="7"/>
  <c r="Q36" i="7"/>
  <c r="Q69" i="7" s="1"/>
  <c r="Q58" i="7"/>
  <c r="Z8" i="7"/>
  <c r="Z58" i="7" s="1"/>
  <c r="S58" i="7"/>
  <c r="AN52" i="7"/>
  <c r="T43" i="7"/>
  <c r="U37" i="7" s="1"/>
  <c r="P47" i="7"/>
  <c r="G8" i="20"/>
  <c r="F9" i="20"/>
  <c r="F41" i="7"/>
  <c r="F43" i="7"/>
  <c r="G37" i="7" s="1"/>
  <c r="AH41" i="7"/>
  <c r="X8" i="7"/>
  <c r="T41" i="7"/>
  <c r="AA37" i="7"/>
  <c r="D59" i="49" s="1"/>
  <c r="C60" i="49"/>
  <c r="AI37" i="7"/>
  <c r="E73" i="49" s="1"/>
  <c r="D74" i="49"/>
  <c r="H15" i="21"/>
  <c r="AQ51" i="67" s="1"/>
  <c r="AP51" i="67"/>
  <c r="M37" i="7"/>
  <c r="D31" i="49" s="1"/>
  <c r="C32" i="49"/>
  <c r="C30" i="49" s="1"/>
  <c r="H14" i="21"/>
  <c r="AQ50" i="67" s="1"/>
  <c r="AP50" i="67"/>
  <c r="F13" i="21"/>
  <c r="AO49" i="67" s="1"/>
  <c r="AN49" i="67"/>
  <c r="G12" i="21"/>
  <c r="AO48" i="67"/>
  <c r="E16" i="21"/>
  <c r="AN52" i="67" s="1"/>
  <c r="S36" i="7"/>
  <c r="S69" i="7" s="1"/>
  <c r="AD36" i="7"/>
  <c r="AD69" i="7" s="1"/>
  <c r="AK8" i="7"/>
  <c r="AK58" i="7" s="1"/>
  <c r="T36" i="7"/>
  <c r="T69" i="7" s="1"/>
  <c r="AA8" i="7"/>
  <c r="AA58" i="7" s="1"/>
  <c r="O47" i="7"/>
  <c r="F54" i="7"/>
  <c r="G48" i="7" s="1"/>
  <c r="F52" i="7"/>
  <c r="AD54" i="7"/>
  <c r="AD52" i="7"/>
  <c r="W47" i="7"/>
  <c r="N54" i="7"/>
  <c r="O48" i="7" s="1"/>
  <c r="N52" i="7"/>
  <c r="Z36" i="7"/>
  <c r="Z69" i="7" s="1"/>
  <c r="V36" i="7"/>
  <c r="V69" i="7" s="1"/>
  <c r="AC8" i="7"/>
  <c r="AC58" i="7" s="1"/>
  <c r="K47" i="7"/>
  <c r="AB36" i="7"/>
  <c r="AB69" i="7" s="1"/>
  <c r="AI8" i="7"/>
  <c r="AI58" i="7" s="1"/>
  <c r="U47" i="7"/>
  <c r="AO54" i="7"/>
  <c r="AP48" i="7" s="1"/>
  <c r="AO52" i="7"/>
  <c r="R36" i="7"/>
  <c r="R69" i="7" s="1"/>
  <c r="Y8" i="7"/>
  <c r="Y58" i="7" s="1"/>
  <c r="AO43" i="7"/>
  <c r="AP37" i="7" s="1"/>
  <c r="AO41" i="7"/>
  <c r="AH54" i="7"/>
  <c r="AI48" i="7" s="1"/>
  <c r="AH52" i="7"/>
  <c r="M47" i="7"/>
  <c r="T54" i="7"/>
  <c r="U48" i="7" s="1"/>
  <c r="T52" i="7"/>
  <c r="Q47" i="7" l="1"/>
  <c r="AI43" i="7"/>
  <c r="E74" i="49" s="1"/>
  <c r="AG8" i="7"/>
  <c r="AG58" i="7" s="1"/>
  <c r="E45" i="49"/>
  <c r="U43" i="7"/>
  <c r="V37" i="7" s="1"/>
  <c r="F45" i="49" s="1"/>
  <c r="AA41" i="7"/>
  <c r="AA43" i="7"/>
  <c r="D60" i="49" s="1"/>
  <c r="D46" i="49"/>
  <c r="M43" i="7"/>
  <c r="N37" i="7" s="1"/>
  <c r="E31" i="49" s="1"/>
  <c r="X36" i="7"/>
  <c r="X69" i="7" s="1"/>
  <c r="X58" i="7"/>
  <c r="D18" i="49"/>
  <c r="E17" i="49"/>
  <c r="G41" i="7"/>
  <c r="H8" i="20"/>
  <c r="H9" i="20" s="1"/>
  <c r="G9" i="20"/>
  <c r="M41" i="7"/>
  <c r="U41" i="7"/>
  <c r="AI41" i="7"/>
  <c r="G43" i="7"/>
  <c r="E18" i="49" s="1"/>
  <c r="AE8" i="7"/>
  <c r="S47" i="7"/>
  <c r="AB37" i="7"/>
  <c r="E59" i="49" s="1"/>
  <c r="E46" i="49"/>
  <c r="AJ37" i="7"/>
  <c r="F73" i="49" s="1"/>
  <c r="F16" i="21"/>
  <c r="AO52" i="67" s="1"/>
  <c r="G13" i="21"/>
  <c r="AP49" i="67" s="1"/>
  <c r="H12" i="21"/>
  <c r="AQ48" i="67" s="1"/>
  <c r="AP48" i="67"/>
  <c r="R47" i="7"/>
  <c r="AP43" i="7"/>
  <c r="AQ37" i="7" s="1"/>
  <c r="AP41" i="7"/>
  <c r="Z47" i="7"/>
  <c r="AR8" i="7"/>
  <c r="AR58" i="7" s="1"/>
  <c r="AK36" i="7"/>
  <c r="AK69" i="7" s="1"/>
  <c r="AP54" i="7"/>
  <c r="AQ48" i="7" s="1"/>
  <c r="AP52" i="7"/>
  <c r="AB47" i="7"/>
  <c r="U54" i="7"/>
  <c r="V48" i="7" s="1"/>
  <c r="U52"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AG36" i="7"/>
  <c r="AG69" i="7" s="1"/>
  <c r="AN8" i="7"/>
  <c r="AN58" i="7" s="1"/>
  <c r="O54" i="7"/>
  <c r="P48" i="7" s="1"/>
  <c r="O52" i="7"/>
  <c r="T47" i="7"/>
  <c r="AD47" i="7"/>
  <c r="D32" i="49" l="1"/>
  <c r="D30" i="49" s="1"/>
  <c r="X47" i="7"/>
  <c r="AL8" i="7"/>
  <c r="AL58" i="7" s="1"/>
  <c r="AE58" i="7"/>
  <c r="AE36" i="7"/>
  <c r="AE69" i="7" s="1"/>
  <c r="H37" i="7"/>
  <c r="F17" i="49" s="1"/>
  <c r="N43" i="7"/>
  <c r="O37" i="7" s="1"/>
  <c r="F31" i="49" s="1"/>
  <c r="AJ43" i="7"/>
  <c r="AK37" i="7" s="1"/>
  <c r="AJ41" i="7"/>
  <c r="N41" i="7"/>
  <c r="V43" i="7"/>
  <c r="AB43" i="7"/>
  <c r="V41" i="7"/>
  <c r="AB41" i="7"/>
  <c r="G16" i="21"/>
  <c r="AP52" i="67" s="1"/>
  <c r="H13" i="21"/>
  <c r="AQ49" i="67" s="1"/>
  <c r="AJ36" i="7"/>
  <c r="AJ69" i="7" s="1"/>
  <c r="AQ8" i="7"/>
  <c r="AQ58" i="7" s="1"/>
  <c r="Y47" i="7"/>
  <c r="AH36" i="7"/>
  <c r="AH69" i="7" s="1"/>
  <c r="AO8" i="7"/>
  <c r="AO58" i="7" s="1"/>
  <c r="AK47" i="7"/>
  <c r="AJ54" i="7"/>
  <c r="AK48" i="7" s="1"/>
  <c r="AJ52" i="7"/>
  <c r="AC47" i="7"/>
  <c r="AA47" i="7"/>
  <c r="V54" i="7"/>
  <c r="W48" i="7" s="1"/>
  <c r="V52" i="7"/>
  <c r="AR36" i="7"/>
  <c r="AR69" i="7" s="1"/>
  <c r="P54" i="7"/>
  <c r="P52" i="7"/>
  <c r="AP36" i="7"/>
  <c r="AP69" i="7" s="1"/>
  <c r="AF36" i="7"/>
  <c r="AF69" i="7" s="1"/>
  <c r="AM8" i="7"/>
  <c r="AM58" i="7" s="1"/>
  <c r="H54" i="7"/>
  <c r="I48" i="7" s="1"/>
  <c r="H52" i="7"/>
  <c r="AL36" i="7"/>
  <c r="AL69" i="7" s="1"/>
  <c r="AQ43" i="7"/>
  <c r="AR37" i="7" s="1"/>
  <c r="AQ41" i="7"/>
  <c r="AG47" i="7"/>
  <c r="AN36" i="7"/>
  <c r="AN69" i="7" s="1"/>
  <c r="AI47" i="7"/>
  <c r="AQ54" i="7"/>
  <c r="AR48" i="7" s="1"/>
  <c r="AQ52" i="7"/>
  <c r="AE47" i="7"/>
  <c r="H41" i="7" l="1"/>
  <c r="H43" i="7"/>
  <c r="E32" i="49"/>
  <c r="F74" i="49"/>
  <c r="G73" i="49"/>
  <c r="AK43" i="7"/>
  <c r="G74" i="49" s="1"/>
  <c r="O41" i="7"/>
  <c r="AK41" i="7"/>
  <c r="O43" i="7"/>
  <c r="F32" i="49" s="1"/>
  <c r="W37" i="7"/>
  <c r="F46" i="49"/>
  <c r="AC37" i="7"/>
  <c r="E60" i="49"/>
  <c r="H16" i="21"/>
  <c r="AQ52" i="67" s="1"/>
  <c r="AN47" i="7"/>
  <c r="AQ36" i="7"/>
  <c r="AQ69" i="7" s="1"/>
  <c r="AF47" i="7"/>
  <c r="AR47" i="7"/>
  <c r="AH47" i="7"/>
  <c r="AJ47" i="7"/>
  <c r="AR41" i="7"/>
  <c r="AR43" i="7"/>
  <c r="AM36" i="7"/>
  <c r="AM69" i="7" s="1"/>
  <c r="AR54" i="7"/>
  <c r="AR52" i="7"/>
  <c r="AL47" i="7"/>
  <c r="I54" i="7"/>
  <c r="I52" i="7"/>
  <c r="AP47" i="7"/>
  <c r="W54" i="7"/>
  <c r="W52" i="7"/>
  <c r="AK54" i="7"/>
  <c r="AK52" i="7"/>
  <c r="AO36" i="7"/>
  <c r="AO69" i="7" s="1"/>
  <c r="F18" i="49" l="1"/>
  <c r="I37" i="7"/>
  <c r="P37" i="7"/>
  <c r="G31" i="49" s="1"/>
  <c r="F59" i="49"/>
  <c r="AC43" i="7"/>
  <c r="AC41" i="7"/>
  <c r="G45" i="49"/>
  <c r="W43" i="7"/>
  <c r="G46" i="49" s="1"/>
  <c r="W41" i="7"/>
  <c r="AQ47" i="7"/>
  <c r="AM47" i="7"/>
  <c r="AO47" i="7"/>
  <c r="P43" i="7" l="1"/>
  <c r="G32" i="49" s="1"/>
  <c r="G17" i="49"/>
  <c r="I41" i="7"/>
  <c r="I43" i="7"/>
  <c r="G18" i="49" s="1"/>
  <c r="P41" i="7"/>
  <c r="AD37" i="7"/>
  <c r="F60" i="49"/>
  <c r="G114" i="41"/>
  <c r="AK15" i="7"/>
  <c r="AJ15" i="7"/>
  <c r="AI15" i="7"/>
  <c r="AH15" i="7"/>
  <c r="AG15" i="7"/>
  <c r="AF15" i="7"/>
  <c r="AE15"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R99" i="41"/>
  <c r="R144" i="41" s="1"/>
  <c r="R157" i="41" s="1"/>
  <c r="Q99" i="41"/>
  <c r="Q144" i="41" s="1"/>
  <c r="Q157" i="41" s="1"/>
  <c r="P99" i="41"/>
  <c r="P144" i="41" s="1"/>
  <c r="P157" i="41" s="1"/>
  <c r="O99" i="41"/>
  <c r="O144" i="41" s="1"/>
  <c r="O157"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Q73" i="41"/>
  <c r="Q143" i="41" s="1"/>
  <c r="P73" i="41"/>
  <c r="P143" i="41" s="1"/>
  <c r="P156" i="41" s="1"/>
  <c r="O73" i="41"/>
  <c r="O143" i="41" s="1"/>
  <c r="O156" i="41" s="1"/>
  <c r="N73" i="41"/>
  <c r="N143"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H57" i="41" l="1"/>
  <c r="J74" i="67" s="1"/>
  <c r="H150" i="41"/>
  <c r="L151" i="41"/>
  <c r="K151" i="41"/>
  <c r="G150" i="41"/>
  <c r="F151" i="41"/>
  <c r="K150" i="41"/>
  <c r="G151" i="41"/>
  <c r="AF10" i="7" s="1"/>
  <c r="L150" i="41"/>
  <c r="N38" i="67" s="1"/>
  <c r="H151" i="41"/>
  <c r="Q156" i="41"/>
  <c r="AA18" i="7" s="1"/>
  <c r="AB60" i="7"/>
  <c r="Y156" i="41"/>
  <c r="Y71" i="7"/>
  <c r="AC156" i="41"/>
  <c r="AC71" i="7"/>
  <c r="AG156" i="41"/>
  <c r="F150" i="41"/>
  <c r="J150" i="41"/>
  <c r="L38" i="67" s="1"/>
  <c r="AH60" i="7"/>
  <c r="X157" i="41"/>
  <c r="AI71" i="7"/>
  <c r="AF157" i="41"/>
  <c r="L84" i="67"/>
  <c r="J151" i="41"/>
  <c r="I33" i="67"/>
  <c r="I6" i="67" s="1"/>
  <c r="E149" i="41"/>
  <c r="E155" i="41"/>
  <c r="N156" i="41"/>
  <c r="X18" i="7" s="1"/>
  <c r="R156" i="41"/>
  <c r="AB18" i="7" s="1"/>
  <c r="Y60" i="7"/>
  <c r="V156" i="41"/>
  <c r="AC60" i="7"/>
  <c r="Z156" i="41"/>
  <c r="Z71" i="7"/>
  <c r="AD156" i="41"/>
  <c r="AD71" i="7"/>
  <c r="AH156" i="41"/>
  <c r="AI60" i="7"/>
  <c r="Y157" i="41"/>
  <c r="AF71" i="7"/>
  <c r="AC157" i="41"/>
  <c r="AJ71" i="7"/>
  <c r="AG157" i="41"/>
  <c r="Z60" i="7"/>
  <c r="W156" i="41"/>
  <c r="AD60" i="7"/>
  <c r="AA156" i="41"/>
  <c r="AE156" i="41"/>
  <c r="AA71" i="7"/>
  <c r="V157" i="41"/>
  <c r="AF60" i="7"/>
  <c r="Z157" i="41"/>
  <c r="AJ60" i="7"/>
  <c r="AG71" i="7"/>
  <c r="AD157" i="41"/>
  <c r="AK71" i="7"/>
  <c r="AH157" i="41"/>
  <c r="I27" i="67"/>
  <c r="I4" i="67" s="1"/>
  <c r="E153" i="41"/>
  <c r="E147" i="41"/>
  <c r="X156" i="41"/>
  <c r="AA60" i="7"/>
  <c r="AF156" i="41"/>
  <c r="AB71" i="7"/>
  <c r="I150" i="41"/>
  <c r="S157" i="41"/>
  <c r="AJ18" i="7" s="1"/>
  <c r="AG60" i="7"/>
  <c r="W157" i="41"/>
  <c r="AA157" i="41"/>
  <c r="AK60" i="7"/>
  <c r="AH71" i="7"/>
  <c r="AE157" i="41"/>
  <c r="I151" i="41"/>
  <c r="I30" i="67"/>
  <c r="I5" i="67" s="1"/>
  <c r="E154" i="41"/>
  <c r="E148" i="41"/>
  <c r="J73" i="41"/>
  <c r="J143" i="41" s="1"/>
  <c r="AB9" i="7" s="1"/>
  <c r="J53" i="67"/>
  <c r="L54" i="67"/>
  <c r="J77" i="67"/>
  <c r="N80" i="67"/>
  <c r="N53" i="67"/>
  <c r="J55" i="67"/>
  <c r="AF18" i="7"/>
  <c r="M78" i="67"/>
  <c r="L77" i="67"/>
  <c r="J80" i="67"/>
  <c r="L81" i="67"/>
  <c r="M83" i="67"/>
  <c r="AC134" i="41"/>
  <c r="N55" i="67"/>
  <c r="X16" i="7"/>
  <c r="X14" i="7" s="1"/>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L82" i="67" s="1"/>
  <c r="J81" i="67"/>
  <c r="N81" i="67"/>
  <c r="AE18" i="7"/>
  <c r="AI18" i="7"/>
  <c r="K83" i="67"/>
  <c r="J84" i="67"/>
  <c r="N84" i="67"/>
  <c r="O75" i="67"/>
  <c r="J11" i="41"/>
  <c r="L48" i="67"/>
  <c r="J48" i="67"/>
  <c r="N48" i="67"/>
  <c r="O49" i="67"/>
  <c r="L51" i="67"/>
  <c r="L58" i="67"/>
  <c r="O64" i="67"/>
  <c r="K67" i="67"/>
  <c r="J72" i="67"/>
  <c r="N72" i="67"/>
  <c r="G57" i="41"/>
  <c r="K57" i="41"/>
  <c r="M74" i="67" s="1"/>
  <c r="L78" i="67"/>
  <c r="K77" i="67"/>
  <c r="M80" i="67"/>
  <c r="K81" i="67"/>
  <c r="F99" i="41"/>
  <c r="F144" i="41" s="1"/>
  <c r="J99" i="41"/>
  <c r="J144" i="41" s="1"/>
  <c r="L83" i="67"/>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AF9" i="7" s="1"/>
  <c r="M102" i="41"/>
  <c r="I99" i="41"/>
  <c r="I144" i="41" s="1"/>
  <c r="AH9" i="7" s="1"/>
  <c r="M106" i="41"/>
  <c r="M110" i="41"/>
  <c r="M117" i="41"/>
  <c r="AE10" i="7"/>
  <c r="AH18" i="7"/>
  <c r="AG16" i="7"/>
  <c r="AK16" i="7"/>
  <c r="AB16" i="7"/>
  <c r="AB14" i="7" s="1"/>
  <c r="Y16" i="7"/>
  <c r="G73" i="41"/>
  <c r="G143" i="41" s="1"/>
  <c r="K73" i="41"/>
  <c r="K143" i="41" s="1"/>
  <c r="M76" i="41"/>
  <c r="L73" i="41"/>
  <c r="L143" i="41" s="1"/>
  <c r="AD9" i="7" s="1"/>
  <c r="I73" i="41"/>
  <c r="I143" i="41" s="1"/>
  <c r="M80" i="41"/>
  <c r="M84" i="41"/>
  <c r="M88" i="41"/>
  <c r="M92" i="41"/>
  <c r="M96" i="41"/>
  <c r="Z16" i="7"/>
  <c r="Z14" i="7" s="1"/>
  <c r="AD16" i="7"/>
  <c r="AD14" i="7" s="1"/>
  <c r="AC16" i="7"/>
  <c r="AA16" i="7"/>
  <c r="Q134" i="41"/>
  <c r="U134" i="41"/>
  <c r="Y134" i="41"/>
  <c r="AG134" i="41"/>
  <c r="H60" i="4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M95" i="41"/>
  <c r="M101" i="41"/>
  <c r="M105" i="41"/>
  <c r="M109" i="41"/>
  <c r="M113" i="41"/>
  <c r="M116" i="41"/>
  <c r="M120" i="41"/>
  <c r="M13" i="41"/>
  <c r="M17" i="41"/>
  <c r="M21" i="41"/>
  <c r="M25" i="41"/>
  <c r="M29" i="41"/>
  <c r="M33" i="41"/>
  <c r="H36" i="41"/>
  <c r="M37" i="41"/>
  <c r="M41" i="41"/>
  <c r="M45" i="41"/>
  <c r="H125" i="41"/>
  <c r="M54" i="41"/>
  <c r="P134" i="41"/>
  <c r="T134" i="41"/>
  <c r="X134" i="41"/>
  <c r="AB134" i="41"/>
  <c r="AF134" i="41"/>
  <c r="M59" i="41"/>
  <c r="I60" i="41"/>
  <c r="M61" i="41"/>
  <c r="M65" i="41"/>
  <c r="M69" i="41"/>
  <c r="H73" i="41"/>
  <c r="H143" i="41" s="1"/>
  <c r="H156" i="41" s="1"/>
  <c r="M74" i="41"/>
  <c r="M78" i="41"/>
  <c r="M82" i="41"/>
  <c r="M86" i="41"/>
  <c r="M90" i="41"/>
  <c r="M94" i="41"/>
  <c r="H99" i="41"/>
  <c r="H144" i="41" s="1"/>
  <c r="H157" i="41" s="1"/>
  <c r="M100" i="41"/>
  <c r="M104" i="41"/>
  <c r="M108" i="41"/>
  <c r="M112" i="41"/>
  <c r="M115" i="41"/>
  <c r="N41" i="67"/>
  <c r="M123" i="41"/>
  <c r="M12" i="41"/>
  <c r="M16" i="41"/>
  <c r="M20" i="41"/>
  <c r="M24" i="41"/>
  <c r="M28" i="41"/>
  <c r="M32" i="41"/>
  <c r="M40" i="41"/>
  <c r="M44" i="41"/>
  <c r="H48" i="41"/>
  <c r="H126" i="41"/>
  <c r="M53" i="41"/>
  <c r="M58" i="41"/>
  <c r="M57" i="41" s="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L79" i="67" l="1"/>
  <c r="AC66" i="7"/>
  <c r="J82" i="67"/>
  <c r="AI19" i="7"/>
  <c r="AI17" i="7" s="1"/>
  <c r="AI13" i="7" s="1"/>
  <c r="Y19" i="7"/>
  <c r="Y17" i="7" s="1"/>
  <c r="M73" i="67"/>
  <c r="L73" i="67"/>
  <c r="O53" i="67"/>
  <c r="L85" i="67"/>
  <c r="M85" i="67"/>
  <c r="I126" i="41"/>
  <c r="D29" i="47" s="1"/>
  <c r="J126" i="41"/>
  <c r="E13" i="47" s="1"/>
  <c r="N82" i="67"/>
  <c r="J157" i="41"/>
  <c r="O77" i="67"/>
  <c r="I157" i="41"/>
  <c r="L156" i="41"/>
  <c r="G157" i="41"/>
  <c r="AF11" i="7" s="1"/>
  <c r="AK77" i="7"/>
  <c r="AI77" i="7"/>
  <c r="AH77" i="7"/>
  <c r="AK78" i="7"/>
  <c r="AJ77" i="7"/>
  <c r="AF77" i="7"/>
  <c r="AI78" i="7"/>
  <c r="AG78" i="7"/>
  <c r="AF78" i="7"/>
  <c r="AJ78" i="7"/>
  <c r="AG77" i="7"/>
  <c r="AH78" i="7"/>
  <c r="AC9" i="7"/>
  <c r="K156" i="41"/>
  <c r="AJ9" i="7"/>
  <c r="K157" i="41"/>
  <c r="AJ11" i="7" s="1"/>
  <c r="I156" i="41"/>
  <c r="L157" i="41"/>
  <c r="M150" i="41"/>
  <c r="J156" i="41"/>
  <c r="Y9" i="7"/>
  <c r="G156" i="41"/>
  <c r="Y11" i="7" s="1"/>
  <c r="M151" i="41"/>
  <c r="AK66" i="7"/>
  <c r="AG66" i="7"/>
  <c r="AG67" i="7"/>
  <c r="AK67" i="7"/>
  <c r="AI66" i="7"/>
  <c r="AH67" i="7"/>
  <c r="AF67" i="7"/>
  <c r="AI67" i="7"/>
  <c r="AF66" i="7"/>
  <c r="AH66" i="7"/>
  <c r="AJ66" i="7"/>
  <c r="AJ67" i="7"/>
  <c r="AC77" i="7"/>
  <c r="AB66" i="7"/>
  <c r="AD66" i="7"/>
  <c r="Z67" i="7"/>
  <c r="AC67" i="7"/>
  <c r="Y67" i="7"/>
  <c r="AD67" i="7"/>
  <c r="Y66" i="7"/>
  <c r="AA66" i="7"/>
  <c r="AB67" i="7"/>
  <c r="Z66" i="7"/>
  <c r="AA67" i="7"/>
  <c r="F156" i="41"/>
  <c r="AB77" i="7"/>
  <c r="Z78" i="7"/>
  <c r="AA77" i="7"/>
  <c r="AB78" i="7"/>
  <c r="Y78" i="7"/>
  <c r="Y77" i="7"/>
  <c r="Z77" i="7"/>
  <c r="AA78" i="7"/>
  <c r="AD78" i="7"/>
  <c r="AC78" i="7"/>
  <c r="AD77" i="7"/>
  <c r="AE9" i="7"/>
  <c r="F157" i="41"/>
  <c r="AE11" i="7" s="1"/>
  <c r="N79" i="67"/>
  <c r="M79" i="67"/>
  <c r="K126" i="41"/>
  <c r="F13" i="47" s="1"/>
  <c r="L68" i="67"/>
  <c r="O55" i="67"/>
  <c r="M57" i="67"/>
  <c r="M59" i="67" s="1"/>
  <c r="J134" i="41"/>
  <c r="F125" i="41"/>
  <c r="K125" i="41"/>
  <c r="H134" i="41"/>
  <c r="L125" i="41"/>
  <c r="G125" i="41"/>
  <c r="O60" i="67"/>
  <c r="N68" i="67"/>
  <c r="F124" i="41"/>
  <c r="L126" i="41"/>
  <c r="G13" i="47" s="1"/>
  <c r="K134" i="41"/>
  <c r="AA19" i="7"/>
  <c r="AA17" i="7" s="1"/>
  <c r="F134" i="41"/>
  <c r="AK19" i="7"/>
  <c r="AK22" i="7" s="1"/>
  <c r="K57" i="67"/>
  <c r="K59" i="67" s="1"/>
  <c r="AI11" i="7"/>
  <c r="G134" i="41"/>
  <c r="O62" i="67"/>
  <c r="M87" i="67"/>
  <c r="J57" i="67"/>
  <c r="J59" i="67" s="1"/>
  <c r="L134" i="41"/>
  <c r="M66" i="67"/>
  <c r="M68" i="67" s="1"/>
  <c r="O72" i="67"/>
  <c r="O78" i="67"/>
  <c r="M82" i="67"/>
  <c r="L57" i="67"/>
  <c r="L59" i="67" s="1"/>
  <c r="K82" i="67"/>
  <c r="K66" i="67"/>
  <c r="K68" i="67" s="1"/>
  <c r="O74" i="67"/>
  <c r="J73" i="67"/>
  <c r="L40" i="67"/>
  <c r="AC10" i="7"/>
  <c r="M38" i="67"/>
  <c r="AI10" i="7"/>
  <c r="L41" i="67"/>
  <c r="J87" i="67"/>
  <c r="O58" i="67"/>
  <c r="J125" i="41"/>
  <c r="G131" i="41"/>
  <c r="G148" i="41" s="1"/>
  <c r="AB19" i="7"/>
  <c r="AB17" i="7" s="1"/>
  <c r="AB13" i="7" s="1"/>
  <c r="AB21" i="7" s="1"/>
  <c r="AI9" i="7"/>
  <c r="O84" i="67"/>
  <c r="K87" i="67"/>
  <c r="O54" i="67"/>
  <c r="J85" i="67"/>
  <c r="O83" i="67"/>
  <c r="K79" i="67"/>
  <c r="O80" i="67"/>
  <c r="AG10" i="7"/>
  <c r="J41" i="67"/>
  <c r="J124" i="41"/>
  <c r="G126" i="41"/>
  <c r="K124" i="41"/>
  <c r="N57" i="67"/>
  <c r="J79" i="67"/>
  <c r="K85" i="67"/>
  <c r="O81" i="67"/>
  <c r="N73" i="67"/>
  <c r="O51" i="67"/>
  <c r="N85" i="67"/>
  <c r="AH10" i="7"/>
  <c r="K41" i="67"/>
  <c r="Z10" i="7"/>
  <c r="J38" i="67"/>
  <c r="I134" i="41"/>
  <c r="AJ10" i="7"/>
  <c r="M41" i="67"/>
  <c r="AA10" i="7"/>
  <c r="K38" i="67"/>
  <c r="L87" i="67"/>
  <c r="O67" i="67"/>
  <c r="N87" i="67"/>
  <c r="O48" i="67"/>
  <c r="G132" i="41"/>
  <c r="G149" i="41" s="1"/>
  <c r="G130" i="41"/>
  <c r="G147" i="41" s="1"/>
  <c r="O70" i="67"/>
  <c r="K71" i="67"/>
  <c r="J68" i="67"/>
  <c r="M144" i="41"/>
  <c r="AG9" i="7"/>
  <c r="AK10" i="7"/>
  <c r="AG19" i="7"/>
  <c r="AG17" i="7" s="1"/>
  <c r="AG14" i="7"/>
  <c r="AF19" i="7"/>
  <c r="AF17" i="7" s="1"/>
  <c r="AF13" i="7" s="1"/>
  <c r="AF21" i="7" s="1"/>
  <c r="AH19" i="7"/>
  <c r="AH17" i="7" s="1"/>
  <c r="AH13" i="7" s="1"/>
  <c r="AH21" i="7" s="1"/>
  <c r="AI22" i="7"/>
  <c r="AK14" i="7"/>
  <c r="AJ19" i="7"/>
  <c r="AJ17" i="7" s="1"/>
  <c r="AJ14" i="7"/>
  <c r="AE19" i="7"/>
  <c r="AE17" i="7" s="1"/>
  <c r="AE13" i="7" s="1"/>
  <c r="X22" i="7"/>
  <c r="X17" i="7"/>
  <c r="X13" i="7" s="1"/>
  <c r="X21" i="7" s="1"/>
  <c r="AD10" i="7"/>
  <c r="AA14" i="7"/>
  <c r="G124" i="41"/>
  <c r="M143" i="41"/>
  <c r="Z9" i="7"/>
  <c r="AB10" i="7"/>
  <c r="Z19" i="7"/>
  <c r="Z22" i="7" s="1"/>
  <c r="Y14" i="7"/>
  <c r="Y22" i="7"/>
  <c r="AC14" i="7"/>
  <c r="AA9" i="7"/>
  <c r="AD19" i="7"/>
  <c r="AD17" i="7" s="1"/>
  <c r="AD13" i="7" s="1"/>
  <c r="AD21" i="7" s="1"/>
  <c r="H124" i="41"/>
  <c r="Y10" i="7"/>
  <c r="X11" i="7"/>
  <c r="X10" i="7"/>
  <c r="AC19" i="7"/>
  <c r="AC17" i="7" s="1"/>
  <c r="L124" i="41"/>
  <c r="I125" i="41"/>
  <c r="C29" i="47"/>
  <c r="C13" i="47"/>
  <c r="AF9" i="41"/>
  <c r="U9" i="41"/>
  <c r="M60" i="41"/>
  <c r="M73" i="41"/>
  <c r="M36" i="41"/>
  <c r="M99" i="41"/>
  <c r="M11" i="41"/>
  <c r="I124" i="41"/>
  <c r="W9" i="41"/>
  <c r="AD9" i="41"/>
  <c r="AE9" i="41"/>
  <c r="X9" i="41"/>
  <c r="M48" i="41"/>
  <c r="Z9" i="41"/>
  <c r="AG9" i="41"/>
  <c r="V9" i="41"/>
  <c r="AC9" i="41"/>
  <c r="F29" i="47" l="1"/>
  <c r="E29" i="47"/>
  <c r="M156" i="41"/>
  <c r="D13" i="47"/>
  <c r="AE21" i="7"/>
  <c r="J86" i="67"/>
  <c r="J88" i="67" s="1"/>
  <c r="M157" i="41"/>
  <c r="G146" i="41"/>
  <c r="AA22" i="7"/>
  <c r="M126" i="41"/>
  <c r="AD22" i="7"/>
  <c r="L86" i="67"/>
  <c r="L88" i="67" s="1"/>
  <c r="M92" i="67"/>
  <c r="Y13" i="7"/>
  <c r="Y21" i="7" s="1"/>
  <c r="O79" i="67"/>
  <c r="M40" i="67"/>
  <c r="M14" i="67" s="1"/>
  <c r="M134" i="41"/>
  <c r="L92" i="67"/>
  <c r="O57" i="67"/>
  <c r="M125" i="41"/>
  <c r="O82" i="67"/>
  <c r="AA13" i="7"/>
  <c r="AA21" i="7" s="1"/>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L14" i="67"/>
  <c r="L39" i="67"/>
  <c r="L23" i="67" s="1"/>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39" i="67" l="1"/>
  <c r="M23" i="67" s="1"/>
  <c r="V146" i="41"/>
  <c r="O146" i="41"/>
  <c r="AC146" i="41"/>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AF72" i="77"/>
  <c r="Z72" i="77"/>
  <c r="T72" i="77"/>
  <c r="N72" i="77"/>
  <c r="H72" i="77"/>
  <c r="AF71" i="77"/>
  <c r="Z71" i="77"/>
  <c r="T71" i="77"/>
  <c r="N71" i="77"/>
  <c r="H71" i="77"/>
  <c r="AF70" i="77"/>
  <c r="Z70" i="77"/>
  <c r="T70" i="77"/>
  <c r="N70" i="77"/>
  <c r="H70" i="77"/>
  <c r="AF69" i="77"/>
  <c r="Z69" i="77"/>
  <c r="T69" i="77"/>
  <c r="N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V173" i="67" l="1"/>
  <c r="W173" i="67"/>
  <c r="X173" i="67"/>
  <c r="U173" i="67"/>
  <c r="Y173" i="67"/>
  <c r="AF44" i="77"/>
  <c r="AF106" i="73"/>
  <c r="Z115" i="77"/>
  <c r="AF138" i="77"/>
  <c r="Z91" i="77"/>
  <c r="AB106" i="73"/>
  <c r="Z68" i="77"/>
  <c r="H91" i="77"/>
  <c r="AD106" i="73"/>
  <c r="N115" i="77"/>
  <c r="T115" i="77"/>
  <c r="Z106" i="73"/>
  <c r="AH106" i="73"/>
  <c r="T44" i="77"/>
  <c r="H44"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l="1"/>
  <c r="E40" i="58" s="1"/>
  <c r="E37" i="58"/>
  <c r="U16" i="2"/>
  <c r="T16" i="2"/>
  <c r="Q16" i="2"/>
  <c r="D87" i="78" l="1"/>
  <c r="R16" i="2"/>
  <c r="S16" i="2"/>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AR63" i="53" l="1"/>
  <c r="AS63" i="53"/>
  <c r="AV63" i="53"/>
  <c r="Y147" i="67"/>
  <c r="AT63" i="53"/>
  <c r="AQ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H70" i="76"/>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F104" i="76" l="1"/>
  <c r="I104" i="76"/>
  <c r="H104" i="76"/>
  <c r="D106" i="76"/>
  <c r="H106" i="76"/>
  <c r="G104" i="76"/>
  <c r="I106"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F106" i="76"/>
  <c r="H22" i="76"/>
  <c r="H24" i="76"/>
  <c r="I24" i="76"/>
  <c r="I22" i="76"/>
  <c r="G106" i="76"/>
  <c r="I65" i="76"/>
  <c r="C34" i="5"/>
  <c r="C35" i="5"/>
  <c r="D46" i="76"/>
  <c r="C33" i="5"/>
  <c r="D27" i="76"/>
  <c r="E46" i="76"/>
  <c r="I46" i="76"/>
  <c r="F107" i="76" l="1"/>
  <c r="I107" i="76"/>
  <c r="G107" i="76"/>
  <c r="D107" i="76"/>
  <c r="H107" i="76"/>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4" i="1"/>
  <c r="F22" i="2" s="1"/>
  <c r="AC17" i="78" s="1"/>
  <c r="L19" i="74"/>
  <c r="L20" i="74"/>
  <c r="L22" i="74"/>
  <c r="G22" i="74" s="1"/>
  <c r="G26" i="74" s="1"/>
  <c r="G36" i="74"/>
  <c r="L27" i="74"/>
  <c r="G27" i="74" s="1"/>
  <c r="G30" i="74" s="1"/>
  <c r="H36" i="74"/>
  <c r="K36" i="74"/>
  <c r="L31" i="74"/>
  <c r="G31" i="74" s="1"/>
  <c r="I36" i="74"/>
  <c r="J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8" i="74"/>
  <c r="L89" i="74"/>
  <c r="L91" i="74"/>
  <c r="G91" i="74" s="1"/>
  <c r="G95" i="74" s="1"/>
  <c r="L96" i="74"/>
  <c r="G96" i="74" s="1"/>
  <c r="H118" i="74"/>
  <c r="I118" i="74"/>
  <c r="J118" i="74"/>
  <c r="K118" i="74"/>
  <c r="L100" i="74"/>
  <c r="G100" i="74" s="1"/>
  <c r="G103" i="74" s="1"/>
  <c r="G105" i="74"/>
  <c r="H105" i="74"/>
  <c r="I105" i="74"/>
  <c r="J105" i="74"/>
  <c r="K105" i="74"/>
  <c r="D107" i="74"/>
  <c r="E107" i="74"/>
  <c r="F107" i="74"/>
  <c r="G34" i="74" l="1"/>
  <c r="H31" i="74"/>
  <c r="G99" i="74"/>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E23" i="65"/>
  <c r="G116" i="74"/>
  <c r="H23" i="65"/>
  <c r="J116" i="74"/>
  <c r="G23" i="65"/>
  <c r="I116" i="74"/>
  <c r="E128" i="74"/>
  <c r="E129" i="74"/>
  <c r="D128" i="74"/>
  <c r="D129" i="74"/>
  <c r="F128" i="74"/>
  <c r="F129" i="74"/>
  <c r="D127" i="74"/>
  <c r="D126" i="74"/>
  <c r="E126" i="74"/>
  <c r="E127" i="74"/>
  <c r="F12" i="1"/>
  <c r="D6" i="78" s="1"/>
  <c r="F10" i="1"/>
  <c r="G125" i="74"/>
  <c r="G124" i="74"/>
  <c r="J43" i="74"/>
  <c r="H22" i="74"/>
  <c r="G16" i="1"/>
  <c r="G12" i="1"/>
  <c r="G15" i="1"/>
  <c r="I76" i="74"/>
  <c r="K76" i="74"/>
  <c r="H58" i="74"/>
  <c r="H62" i="74" s="1"/>
  <c r="I11" i="1"/>
  <c r="G5" i="78" s="1"/>
  <c r="G43" i="74"/>
  <c r="L104" i="74"/>
  <c r="E16" i="1"/>
  <c r="K43" i="74"/>
  <c r="E15" i="1"/>
  <c r="L35" i="74"/>
  <c r="G112" i="74"/>
  <c r="H91" i="74"/>
  <c r="G104" i="74"/>
  <c r="G107" i="74" s="1"/>
  <c r="G114" i="74"/>
  <c r="H43" i="74"/>
  <c r="H76" i="74"/>
  <c r="G71" i="74"/>
  <c r="G74" i="74" s="1"/>
  <c r="G110" i="74"/>
  <c r="G35" i="74"/>
  <c r="G39" i="74" s="1"/>
  <c r="E20" i="65" s="1"/>
  <c r="L50" i="74"/>
  <c r="O74" i="39"/>
  <c r="I31" i="74" l="1"/>
  <c r="H34" i="74"/>
  <c r="H92" i="74"/>
  <c r="H95" i="74"/>
  <c r="H59" i="74"/>
  <c r="H23" i="74"/>
  <c r="H26" i="74"/>
  <c r="AC9" i="79"/>
  <c r="F53" i="78"/>
  <c r="AD9" i="79"/>
  <c r="G53" i="78"/>
  <c r="AE13" i="78"/>
  <c r="S18" i="2"/>
  <c r="AD13" i="78"/>
  <c r="G19" i="2"/>
  <c r="E6" i="78"/>
  <c r="D4" i="78"/>
  <c r="J91" i="67"/>
  <c r="AE9" i="79"/>
  <c r="H53" i="78"/>
  <c r="AB9" i="79"/>
  <c r="E53" i="78"/>
  <c r="AG13" i="78"/>
  <c r="V18" i="2"/>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H15" i="1"/>
  <c r="I15" i="1"/>
  <c r="I91" i="74"/>
  <c r="H104" i="74"/>
  <c r="H107" i="74" s="1"/>
  <c r="H35" i="74"/>
  <c r="H39" i="74" s="1"/>
  <c r="F20" i="65" s="1"/>
  <c r="I22" i="74"/>
  <c r="I13" i="39"/>
  <c r="J12" i="39"/>
  <c r="C61" i="39"/>
  <c r="F24" i="65" l="1"/>
  <c r="H119" i="74"/>
  <c r="J31" i="74"/>
  <c r="I34" i="74"/>
  <c r="I92" i="74"/>
  <c r="I95" i="74"/>
  <c r="I23" i="74"/>
  <c r="I26" i="74"/>
  <c r="L15" i="78"/>
  <c r="C64" i="39"/>
  <c r="F4" i="78"/>
  <c r="L91" i="67"/>
  <c r="L93" i="67" s="1"/>
  <c r="AA13" i="79"/>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J62" i="74" s="1"/>
  <c r="I12" i="1"/>
  <c r="G6" i="78" s="1"/>
  <c r="H16" i="1"/>
  <c r="J15" i="1"/>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61" i="60" l="1"/>
  <c r="AU57" i="60"/>
  <c r="BD83" i="53"/>
  <c r="AU55" i="60"/>
  <c r="G24" i="65"/>
  <c r="I119" i="74"/>
  <c r="K31" i="74"/>
  <c r="K34" i="74" s="1"/>
  <c r="J34" i="74"/>
  <c r="AA7" i="79"/>
  <c r="BH83" i="53"/>
  <c r="BH76" i="53" s="1"/>
  <c r="AX38" i="53"/>
  <c r="AT53" i="60"/>
  <c r="AT58" i="60"/>
  <c r="J92" i="74"/>
  <c r="J95" i="74"/>
  <c r="J59" i="74"/>
  <c r="J23" i="74"/>
  <c r="J26" i="74"/>
  <c r="AU59" i="60"/>
  <c r="AW38" i="53"/>
  <c r="BG12" i="53"/>
  <c r="BE38" i="53"/>
  <c r="BC38" i="53"/>
  <c r="BG38" i="53"/>
  <c r="BC70" i="53"/>
  <c r="BG70" i="53"/>
  <c r="BE83" i="53"/>
  <c r="BE76" i="53" s="1"/>
  <c r="BC83" i="53"/>
  <c r="BC76" i="53" s="1"/>
  <c r="BG83" i="53"/>
  <c r="BG76" i="53" s="1"/>
  <c r="AX83" i="53"/>
  <c r="AX76" i="53" s="1"/>
  <c r="BB83" i="53"/>
  <c r="BB76" i="53" s="1"/>
  <c r="BF38" i="53"/>
  <c r="BD38" i="53"/>
  <c r="BH38" i="53"/>
  <c r="BD70" i="53"/>
  <c r="BH70" i="53"/>
  <c r="BF83" i="53"/>
  <c r="BF76" i="53" s="1"/>
  <c r="AW51" i="53"/>
  <c r="AM55" i="60"/>
  <c r="AM59" i="60"/>
  <c r="AB13" i="79"/>
  <c r="E57" i="78"/>
  <c r="R9" i="2"/>
  <c r="AD4" i="78"/>
  <c r="R22" i="2"/>
  <c r="AD17" i="78"/>
  <c r="BA51" i="53"/>
  <c r="BF70" i="53"/>
  <c r="AB8" i="79"/>
  <c r="AB7" i="79" s="1"/>
  <c r="E52" i="78"/>
  <c r="AX51" i="53"/>
  <c r="BB51" i="53"/>
  <c r="G4" i="78"/>
  <c r="M91" i="67"/>
  <c r="M93" i="67" s="1"/>
  <c r="AE14" i="78"/>
  <c r="S19" i="2"/>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J119" i="74" l="1"/>
  <c r="H24" i="65"/>
  <c r="I24" i="65"/>
  <c r="K119" i="74"/>
  <c r="K92" i="74"/>
  <c r="K95" i="74"/>
  <c r="K23" i="74"/>
  <c r="K26" i="74"/>
  <c r="AC4" i="79"/>
  <c r="F35" i="78"/>
  <c r="T22" i="2"/>
  <c r="AE17" i="78"/>
  <c r="T9" i="2"/>
  <c r="AF4" i="78"/>
  <c r="N91" i="67"/>
  <c r="H4" i="78"/>
  <c r="AC8" i="79"/>
  <c r="AC7" i="79" s="1"/>
  <c r="F52" i="78"/>
  <c r="AF14" i="78"/>
  <c r="T19" i="2"/>
  <c r="J19" i="2"/>
  <c r="H6" i="78"/>
  <c r="AC13" i="79"/>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C73" i="77" s="1"/>
  <c r="O12" i="39"/>
  <c r="O11" i="39"/>
  <c r="C69" i="77" l="1"/>
  <c r="I72" i="39"/>
  <c r="D82" i="39"/>
  <c r="E82" i="39"/>
  <c r="F82" i="39"/>
  <c r="G82" i="39"/>
  <c r="H82" i="39"/>
  <c r="C82" i="39"/>
  <c r="O100" i="73" l="1"/>
  <c r="C68" i="77"/>
  <c r="AV90" i="53"/>
  <c r="AU90" i="53"/>
  <c r="AT90" i="53"/>
  <c r="AS90" i="53"/>
  <c r="AR90" i="53"/>
  <c r="AQ90" i="53"/>
  <c r="U150" i="67" l="1"/>
  <c r="U160" i="67" s="1"/>
  <c r="O106" i="73"/>
  <c r="AQ17" i="53"/>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Q32" i="51"/>
  <c r="AQ31" i="51" s="1"/>
  <c r="AP32" i="51"/>
  <c r="AP31" i="51" s="1"/>
  <c r="AO32" i="51"/>
  <c r="AM32" i="51"/>
  <c r="AL32" i="51"/>
  <c r="AK32" i="51"/>
  <c r="AJ32" i="51"/>
  <c r="AI32" i="51"/>
  <c r="AH32" i="51"/>
  <c r="AH119" i="50" s="1"/>
  <c r="AF32" i="51"/>
  <c r="AF31" i="51" s="1"/>
  <c r="AE32" i="51"/>
  <c r="AD32" i="51"/>
  <c r="AC32" i="51"/>
  <c r="AB32" i="51"/>
  <c r="AA32" i="51"/>
  <c r="AA119" i="50" s="1"/>
  <c r="Y32" i="51"/>
  <c r="X32" i="51"/>
  <c r="X31" i="51" s="1"/>
  <c r="W32" i="51"/>
  <c r="W31" i="51" s="1"/>
  <c r="V32" i="51"/>
  <c r="U32" i="51"/>
  <c r="T32" i="51"/>
  <c r="R32" i="51"/>
  <c r="Q32" i="51"/>
  <c r="P32" i="51"/>
  <c r="O32" i="51"/>
  <c r="N32" i="51"/>
  <c r="M32" i="51"/>
  <c r="K32" i="5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R23" i="51"/>
  <c r="AQ23" i="51"/>
  <c r="AP23" i="5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S12" i="51" s="1"/>
  <c r="AR13" i="51"/>
  <c r="AQ13" i="51"/>
  <c r="AP13" i="51"/>
  <c r="AO13" i="51"/>
  <c r="AM13" i="51"/>
  <c r="AL13" i="51"/>
  <c r="AK13" i="51"/>
  <c r="AJ13" i="51"/>
  <c r="AJ12" i="51" s="1"/>
  <c r="AI13" i="51"/>
  <c r="AI12" i="51" s="1"/>
  <c r="AH13" i="51"/>
  <c r="AF13" i="51"/>
  <c r="AE13" i="51"/>
  <c r="AD13" i="51"/>
  <c r="AC13" i="51"/>
  <c r="AB13" i="51"/>
  <c r="AA13" i="51"/>
  <c r="AA11" i="50" s="1"/>
  <c r="Y13" i="51"/>
  <c r="Y12" i="51" s="1"/>
  <c r="X13" i="51"/>
  <c r="W13" i="51"/>
  <c r="V13" i="51"/>
  <c r="U13" i="51"/>
  <c r="T13" i="51"/>
  <c r="R13" i="51"/>
  <c r="Q13" i="51"/>
  <c r="P13" i="51"/>
  <c r="O13" i="51"/>
  <c r="N13" i="51"/>
  <c r="M13" i="51"/>
  <c r="K13" i="51"/>
  <c r="J13" i="51"/>
  <c r="I13" i="51"/>
  <c r="H13" i="5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Z80" i="51"/>
  <c r="AN80" i="51"/>
  <c r="L80" i="51"/>
  <c r="S74" i="51"/>
  <c r="AN64" i="51"/>
  <c r="AG64" i="51"/>
  <c r="Z64" i="51"/>
  <c r="S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I30" i="62" s="1"/>
  <c r="AH31" i="62"/>
  <c r="AG31" i="62"/>
  <c r="AF31" i="62"/>
  <c r="AE31" i="62"/>
  <c r="AD31" i="62"/>
  <c r="AC31" i="62"/>
  <c r="AB31" i="62"/>
  <c r="AA31" i="62"/>
  <c r="AA30" i="62" s="1"/>
  <c r="Z31" i="62"/>
  <c r="Y31" i="62"/>
  <c r="X31" i="62"/>
  <c r="W31" i="62"/>
  <c r="V31" i="62"/>
  <c r="U31" i="62"/>
  <c r="T31" i="62"/>
  <c r="S31" i="62"/>
  <c r="S30" i="62" s="1"/>
  <c r="R31" i="62"/>
  <c r="Q31" i="62"/>
  <c r="P31" i="62"/>
  <c r="O31" i="62"/>
  <c r="N31" i="62"/>
  <c r="M31" i="62"/>
  <c r="L31" i="62"/>
  <c r="K31" i="62"/>
  <c r="K30" i="62" s="1"/>
  <c r="J31" i="62"/>
  <c r="I31" i="62"/>
  <c r="H31" i="62"/>
  <c r="G31" i="62"/>
  <c r="F31" i="62"/>
  <c r="E31"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F22" i="62"/>
  <c r="AE22" i="62"/>
  <c r="AD22" i="62"/>
  <c r="AC22" i="62"/>
  <c r="AB22" i="62"/>
  <c r="AA22" i="62"/>
  <c r="Z22" i="62"/>
  <c r="Y22" i="62"/>
  <c r="X22" i="62"/>
  <c r="W22" i="62"/>
  <c r="V22" i="62"/>
  <c r="U22" i="62"/>
  <c r="T22" i="62"/>
  <c r="S22" i="62"/>
  <c r="R22" i="62"/>
  <c r="Q22" i="62"/>
  <c r="P22" i="62"/>
  <c r="O22" i="62"/>
  <c r="N22" i="62"/>
  <c r="M22" i="62"/>
  <c r="L22" i="62"/>
  <c r="K22" i="62"/>
  <c r="J22" i="62"/>
  <c r="I22" i="62"/>
  <c r="H22" i="62"/>
  <c r="G22" i="62"/>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AM30" i="62" l="1"/>
  <c r="AR12" i="51"/>
  <c r="E80" i="51"/>
  <c r="W30" i="62"/>
  <c r="E15" i="51"/>
  <c r="E31" i="51"/>
  <c r="E61" i="51"/>
  <c r="AJ18" i="62"/>
  <c r="T18" i="62"/>
  <c r="J30" i="62"/>
  <c r="Z30" i="62"/>
  <c r="R30" i="62"/>
  <c r="AH30" i="62"/>
  <c r="AC30" i="62"/>
  <c r="AF12" i="51"/>
  <c r="U31" i="51"/>
  <c r="AD31" i="51"/>
  <c r="AM31" i="51"/>
  <c r="Q12" i="51"/>
  <c r="O31" i="51"/>
  <c r="N31" i="51"/>
  <c r="N12" i="51"/>
  <c r="O15" i="51"/>
  <c r="W12" i="51"/>
  <c r="AP12" i="51"/>
  <c r="AR22" i="51"/>
  <c r="P12" i="51"/>
  <c r="G12" i="51"/>
  <c r="H12" i="51"/>
  <c r="K31" i="51"/>
  <c r="U30" i="62"/>
  <c r="AK30" i="62"/>
  <c r="Q18" i="62"/>
  <c r="AG18" i="62"/>
  <c r="AL30" i="62"/>
  <c r="AJ31" i="51"/>
  <c r="AS31" i="51"/>
  <c r="S61" i="51"/>
  <c r="AG61" i="51"/>
  <c r="Y18" i="62"/>
  <c r="V30" i="62"/>
  <c r="AF30" i="62"/>
  <c r="X30" i="62"/>
  <c r="AN30" i="62"/>
  <c r="AI18" i="62"/>
  <c r="E71" i="51"/>
  <c r="AD30" i="62"/>
  <c r="AE30" i="62"/>
  <c r="E25" i="51"/>
  <c r="L74" i="51"/>
  <c r="S99" i="51"/>
  <c r="Z94" i="51"/>
  <c r="AG80" i="51"/>
  <c r="AN74" i="51"/>
  <c r="I30" i="62"/>
  <c r="Q30" i="62"/>
  <c r="Y30" i="62"/>
  <c r="AG30" i="62"/>
  <c r="F12" i="51"/>
  <c r="O12" i="51"/>
  <c r="X12" i="51"/>
  <c r="AQ12" i="51"/>
  <c r="AS22" i="51"/>
  <c r="V31" i="51"/>
  <c r="AE31" i="51"/>
  <c r="L61" i="51"/>
  <c r="Z61" i="51"/>
  <c r="AN61" i="51"/>
  <c r="I12" i="51"/>
  <c r="R12" i="51"/>
  <c r="AB12" i="51"/>
  <c r="AK12" i="51"/>
  <c r="AT12" i="51"/>
  <c r="P31" i="51"/>
  <c r="Y31" i="51"/>
  <c r="AI31" i="51"/>
  <c r="AR31" i="51"/>
  <c r="L30" i="62"/>
  <c r="T30" i="62"/>
  <c r="AJ30" i="62"/>
  <c r="R18" i="62"/>
  <c r="AH18" i="62"/>
  <c r="K12" i="51"/>
  <c r="U12" i="51"/>
  <c r="AD12" i="51"/>
  <c r="AM12" i="51"/>
  <c r="AP22" i="51"/>
  <c r="I31" i="51"/>
  <c r="R31" i="51"/>
  <c r="AB31" i="51"/>
  <c r="AK31" i="51"/>
  <c r="AT31" i="51"/>
  <c r="AB30" i="62"/>
  <c r="Z18" i="62"/>
  <c r="N30" i="62"/>
  <c r="S18" i="62"/>
  <c r="S11" i="62" s="1"/>
  <c r="AA18" i="62"/>
  <c r="AB174" i="62"/>
  <c r="M12" i="51"/>
  <c r="V12" i="51"/>
  <c r="AE12" i="51"/>
  <c r="AO12" i="51"/>
  <c r="AQ22" i="51"/>
  <c r="J31" i="51"/>
  <c r="T31" i="51"/>
  <c r="AC31" i="51"/>
  <c r="AL31" i="51"/>
  <c r="S80" i="51"/>
  <c r="N18" i="62"/>
  <c r="AL18" i="62"/>
  <c r="E22" i="51"/>
  <c r="L71" i="51"/>
  <c r="Z71" i="51"/>
  <c r="AN31" i="51"/>
  <c r="M18" i="62"/>
  <c r="U18" i="62"/>
  <c r="AC18" i="62"/>
  <c r="AK18" i="62"/>
  <c r="AK11" i="62" s="1"/>
  <c r="E30" i="62"/>
  <c r="M30" i="62"/>
  <c r="AG71" i="51"/>
  <c r="AD18" i="62"/>
  <c r="F18" i="62"/>
  <c r="G18" i="62"/>
  <c r="O18" i="62"/>
  <c r="W18" i="62"/>
  <c r="W11" i="62" s="1"/>
  <c r="AE18" i="62"/>
  <c r="AM18" i="62"/>
  <c r="AM11" i="62" s="1"/>
  <c r="G30" i="62"/>
  <c r="O30" i="62"/>
  <c r="V18" i="62"/>
  <c r="H18" i="62"/>
  <c r="P18" i="62"/>
  <c r="X18" i="62"/>
  <c r="AF18" i="62"/>
  <c r="AN18" i="62"/>
  <c r="H30" i="62"/>
  <c r="F30" i="62"/>
  <c r="K18" i="62"/>
  <c r="E34" i="51"/>
  <c r="E30" i="51" s="1"/>
  <c r="E45" i="51"/>
  <c r="L83" i="51"/>
  <c r="AG94" i="51"/>
  <c r="AN83" i="51"/>
  <c r="AN79" i="51" s="1"/>
  <c r="P30" i="62"/>
  <c r="Z83" i="51"/>
  <c r="E94" i="51"/>
  <c r="L94" i="51"/>
  <c r="S94" i="51"/>
  <c r="E64" i="51"/>
  <c r="E74" i="51"/>
  <c r="E83" i="51"/>
  <c r="E99" i="51"/>
  <c r="L64" i="51"/>
  <c r="L99" i="51"/>
  <c r="S71" i="51"/>
  <c r="S67" i="51" s="1"/>
  <c r="Z99" i="51"/>
  <c r="AG74" i="51"/>
  <c r="AG67" i="51" s="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J129" i="50" s="1"/>
  <c r="AK129" i="50" s="1"/>
  <c r="AL129" i="50" s="1"/>
  <c r="AM129" i="50" s="1"/>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I169" i="62"/>
  <c r="U169" i="62"/>
  <c r="V169" i="62" s="1"/>
  <c r="W169" i="62" s="1"/>
  <c r="U171" i="62"/>
  <c r="V171" i="62" s="1"/>
  <c r="N156" i="62"/>
  <c r="O156" i="62" s="1"/>
  <c r="AA278" i="50"/>
  <c r="M268" i="50"/>
  <c r="AG31" i="51"/>
  <c r="Z35" i="50"/>
  <c r="Z281" i="50" s="1"/>
  <c r="AH192" i="50"/>
  <c r="L35" i="50"/>
  <c r="AG35" i="50"/>
  <c r="N62" i="62"/>
  <c r="Z67" i="62"/>
  <c r="L67" i="62"/>
  <c r="AN67" i="62"/>
  <c r="Z79" i="62"/>
  <c r="U163" i="62"/>
  <c r="U223" i="50" s="1"/>
  <c r="U245" i="50" s="1"/>
  <c r="L79" i="51"/>
  <c r="L60" i="50"/>
  <c r="E69" i="50"/>
  <c r="E60" i="50" s="1"/>
  <c r="B8" i="67" s="1"/>
  <c r="E79" i="62"/>
  <c r="E60" i="62" s="1"/>
  <c r="E89" i="50"/>
  <c r="AH91" i="51"/>
  <c r="AH148" i="50" s="1"/>
  <c r="AH168" i="50" s="1"/>
  <c r="Z31" i="51"/>
  <c r="J12" i="51"/>
  <c r="AC12" i="51"/>
  <c r="AL12" i="51"/>
  <c r="AO22" i="51"/>
  <c r="H31" i="51"/>
  <c r="Q31" i="51"/>
  <c r="Q50" i="51"/>
  <c r="S31" i="51"/>
  <c r="AN22" i="51"/>
  <c r="T64" i="62"/>
  <c r="AH71" i="62"/>
  <c r="G75" i="62"/>
  <c r="H75" i="62" s="1"/>
  <c r="F74" i="62"/>
  <c r="S79" i="62"/>
  <c r="S60" i="62" s="1"/>
  <c r="AC81" i="62"/>
  <c r="AD81" i="62" s="1"/>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Q22" i="51"/>
  <c r="V22" i="51"/>
  <c r="U82" i="62"/>
  <c r="U80" i="62" s="1"/>
  <c r="T80" i="62"/>
  <c r="T217" i="50"/>
  <c r="T239" i="50" s="1"/>
  <c r="T261" i="50" s="1"/>
  <c r="U157" i="62"/>
  <c r="AA266" i="50"/>
  <c r="M270" i="50"/>
  <c r="T233" i="50"/>
  <c r="T255" i="50" s="1"/>
  <c r="T277"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N167" i="62"/>
  <c r="M227" i="50"/>
  <c r="M249" i="50" s="1"/>
  <c r="M271" i="50" s="1"/>
  <c r="U231" i="50"/>
  <c r="U253" i="50" s="1"/>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T11" i="62"/>
  <c r="AF11" i="62"/>
  <c r="AJ11" i="62"/>
  <c r="AG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M79" i="62" s="1"/>
  <c r="AI156" i="62"/>
  <c r="AH216" i="50"/>
  <c r="AH238" i="50" s="1"/>
  <c r="AB159" i="62"/>
  <c r="AA219" i="50"/>
  <c r="AA241" i="50" s="1"/>
  <c r="N161" i="62"/>
  <c r="M221" i="50"/>
  <c r="M243"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J169" i="62"/>
  <c r="AI229" i="50"/>
  <c r="AI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M265" i="50"/>
  <c r="AH273" i="50"/>
  <c r="AH277"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V62" i="62"/>
  <c r="U6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K11" i="62"/>
  <c r="AA11" i="62"/>
  <c r="AE11" i="62"/>
  <c r="AI11" i="62"/>
  <c r="O62" i="62"/>
  <c r="N61" i="62"/>
  <c r="AD65" i="62"/>
  <c r="I72" i="62"/>
  <c r="H71" i="62"/>
  <c r="AC72" i="62"/>
  <c r="AB71" i="62"/>
  <c r="AC75" i="62"/>
  <c r="AB74" i="62"/>
  <c r="N80" i="62"/>
  <c r="O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E71" i="49"/>
  <c r="U11" i="62" l="1"/>
  <c r="M64" i="51"/>
  <c r="AN11" i="62"/>
  <c r="AL11" i="62"/>
  <c r="AN60" i="62"/>
  <c r="Y11" i="62"/>
  <c r="E67" i="51"/>
  <c r="AC11" i="62"/>
  <c r="AG60" i="51"/>
  <c r="AC172" i="62"/>
  <c r="X11" i="62"/>
  <c r="Z30" i="51"/>
  <c r="W64" i="51"/>
  <c r="L11" i="62"/>
  <c r="H11" i="62"/>
  <c r="G11" i="62"/>
  <c r="Q64" i="51"/>
  <c r="U229" i="50"/>
  <c r="U251" i="50" s="1"/>
  <c r="AN67" i="51"/>
  <c r="M11" i="62"/>
  <c r="Q11" i="62"/>
  <c r="G249" i="50"/>
  <c r="H249" i="50" s="1"/>
  <c r="I249" i="50" s="1"/>
  <c r="J249" i="50" s="1"/>
  <c r="K249" i="50" s="1"/>
  <c r="AI154" i="62"/>
  <c r="AG60" i="62"/>
  <c r="AT30" i="51"/>
  <c r="O155" i="62"/>
  <c r="O215" i="50" s="1"/>
  <c r="N216" i="50"/>
  <c r="N238" i="50" s="1"/>
  <c r="AC160" i="62"/>
  <c r="AF140" i="50"/>
  <c r="V163" i="62"/>
  <c r="O11" i="62"/>
  <c r="M61" i="51"/>
  <c r="AI235" i="50"/>
  <c r="AI257" i="50" s="1"/>
  <c r="AI279" i="50" s="1"/>
  <c r="P11" i="62"/>
  <c r="L30" i="51"/>
  <c r="AC140" i="50"/>
  <c r="AE140" i="50"/>
  <c r="AD140" i="50"/>
  <c r="L60" i="51"/>
  <c r="L60" i="62"/>
  <c r="S30" i="51"/>
  <c r="E60" i="51"/>
  <c r="AL28" i="7"/>
  <c r="Z282" i="50"/>
  <c r="G255" i="50"/>
  <c r="H255" i="50" s="1"/>
  <c r="I255" i="50" s="1"/>
  <c r="J255" i="50" s="1"/>
  <c r="K255" i="50" s="1"/>
  <c r="AB224" i="50"/>
  <c r="AB246" i="50" s="1"/>
  <c r="AB268" i="50" s="1"/>
  <c r="Y80" i="51"/>
  <c r="N218" i="50"/>
  <c r="N240" i="50" s="1"/>
  <c r="N262" i="50" s="1"/>
  <c r="U235" i="50"/>
  <c r="U257" i="50" s="1"/>
  <c r="U279" i="50" s="1"/>
  <c r="Z60" i="62"/>
  <c r="AK52" i="50"/>
  <c r="AJ50" i="50"/>
  <c r="S60" i="51"/>
  <c r="AA56" i="53"/>
  <c r="AJ56" i="73" s="1"/>
  <c r="E88" i="50"/>
  <c r="E85" i="50" s="1"/>
  <c r="B9" i="67" s="1"/>
  <c r="B108" i="67"/>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AH236" i="50"/>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V257" i="50" s="1"/>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T259" i="50"/>
  <c r="AI261" i="50"/>
  <c r="F277" i="50"/>
  <c r="N260" i="50"/>
  <c r="G256" i="50"/>
  <c r="F273" i="50"/>
  <c r="AB260" i="50"/>
  <c r="AB192" i="50"/>
  <c r="C70" i="67" s="1"/>
  <c r="C125" i="67" s="1"/>
  <c r="F259" i="50"/>
  <c r="F192" i="50"/>
  <c r="G271" i="50"/>
  <c r="U275" i="50"/>
  <c r="M275"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I77" i="50" l="1"/>
  <c r="V251" i="50"/>
  <c r="O256" i="50"/>
  <c r="AL30" i="7"/>
  <c r="AC160" i="50"/>
  <c r="AD160" i="50" s="1"/>
  <c r="AE160" i="50" s="1"/>
  <c r="AF160" i="50" s="1"/>
  <c r="O240" i="50"/>
  <c r="L11" i="51"/>
  <c r="S11" i="51"/>
  <c r="T81" i="67"/>
  <c r="AL26" i="7"/>
  <c r="B113" i="67"/>
  <c r="B104" i="67"/>
  <c r="O246" i="50"/>
  <c r="O268" i="50" s="1"/>
  <c r="AU58" i="73"/>
  <c r="T104" i="67"/>
  <c r="AJ58" i="73"/>
  <c r="T83" i="67"/>
  <c r="S283" i="50"/>
  <c r="S285" i="50" s="1"/>
  <c r="B45" i="67"/>
  <c r="Z283" i="50"/>
  <c r="Z285" i="50" s="1"/>
  <c r="B63" i="67"/>
  <c r="Y49" i="73"/>
  <c r="AW49" i="53"/>
  <c r="V79" i="62"/>
  <c r="AC248" i="50"/>
  <c r="W251" i="50"/>
  <c r="AG283" i="50"/>
  <c r="AG285" i="50" s="1"/>
  <c r="B87" i="67"/>
  <c r="L283" i="50"/>
  <c r="L285" i="50" s="1"/>
  <c r="B27" i="67"/>
  <c r="B102" i="67"/>
  <c r="AU56" i="73"/>
  <c r="T102" i="67"/>
  <c r="B103" i="67"/>
  <c r="G273" i="50"/>
  <c r="G260" i="50"/>
  <c r="E283" i="50"/>
  <c r="E285" i="50" s="1"/>
  <c r="AC242" i="50"/>
  <c r="AC264" i="50" s="1"/>
  <c r="H245" i="50"/>
  <c r="H267" i="50" s="1"/>
  <c r="AM30" i="7"/>
  <c r="V67" i="62"/>
  <c r="N67" i="62"/>
  <c r="N60" i="62" s="1"/>
  <c r="AC154" i="62"/>
  <c r="Z49" i="73"/>
  <c r="AA49" i="73"/>
  <c r="AF49" i="73"/>
  <c r="AG49" i="73"/>
  <c r="AD49" i="73"/>
  <c r="AE49"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G73" i="77" s="1"/>
  <c r="G69" i="77" s="1"/>
  <c r="L22" i="39"/>
  <c r="R22" i="39" s="1"/>
  <c r="F73" i="77" s="1"/>
  <c r="F69" i="77" s="1"/>
  <c r="K22" i="39"/>
  <c r="Q22" i="39" s="1"/>
  <c r="E73" i="77" s="1"/>
  <c r="E69" i="77" s="1"/>
  <c r="J22" i="39"/>
  <c r="P22" i="39" s="1"/>
  <c r="D73" i="77" s="1"/>
  <c r="P12" i="39"/>
  <c r="K12" i="39"/>
  <c r="Q12" i="39" s="1"/>
  <c r="L12" i="39"/>
  <c r="R12" i="39" s="1"/>
  <c r="M12" i="39"/>
  <c r="S12" i="39" s="1"/>
  <c r="N12" i="39"/>
  <c r="T12" i="39" s="1"/>
  <c r="J11" i="39"/>
  <c r="P11" i="39" s="1"/>
  <c r="K11" i="39"/>
  <c r="Q11" i="39" s="1"/>
  <c r="L11" i="39"/>
  <c r="R11" i="39" s="1"/>
  <c r="M11" i="39"/>
  <c r="S11" i="39" s="1"/>
  <c r="N11" i="39"/>
  <c r="T11" i="39" s="1"/>
  <c r="S100" i="73" l="1"/>
  <c r="E68" i="77"/>
  <c r="U100" i="73"/>
  <c r="F68" i="77"/>
  <c r="D69" i="77"/>
  <c r="H73" i="77"/>
  <c r="W100" i="73"/>
  <c r="G68" i="77"/>
  <c r="AE79" i="62"/>
  <c r="AD154" i="62"/>
  <c r="AD242" i="50"/>
  <c r="AD264" i="50" s="1"/>
  <c r="X251" i="50"/>
  <c r="Y251" i="50" s="1"/>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Y150" i="67" l="1"/>
  <c r="Y160" i="67" s="1"/>
  <c r="W106" i="73"/>
  <c r="Q100" i="73"/>
  <c r="D68" i="77"/>
  <c r="H69" i="77"/>
  <c r="X150" i="67"/>
  <c r="X160" i="67" s="1"/>
  <c r="U106" i="73"/>
  <c r="W150" i="67"/>
  <c r="W160" i="67" s="1"/>
  <c r="S106" i="73"/>
  <c r="AM249" i="50"/>
  <c r="Q246" i="50"/>
  <c r="R246" i="50" s="1"/>
  <c r="R268" i="50" s="1"/>
  <c r="W60" i="62"/>
  <c r="AE248" i="50"/>
  <c r="C114" i="67"/>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AE262" i="50"/>
  <c r="J277" i="50"/>
  <c r="K277" i="50"/>
  <c r="I274" i="50"/>
  <c r="J273" i="50"/>
  <c r="K273" i="50"/>
  <c r="AL271" i="50"/>
  <c r="AM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V150" i="67" l="1"/>
  <c r="V160" i="67" s="1"/>
  <c r="Q106" i="73"/>
  <c r="H68" i="77"/>
  <c r="J267" i="50"/>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G70"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C37" i="39"/>
  <c r="O34" i="39"/>
  <c r="I26" i="39"/>
  <c r="R8" i="78" s="1"/>
  <c r="H26" i="39"/>
  <c r="Q8" i="78" s="1"/>
  <c r="G26" i="39"/>
  <c r="P8" i="78" s="1"/>
  <c r="F26" i="39"/>
  <c r="O8" i="78" s="1"/>
  <c r="E26" i="39"/>
  <c r="N8" i="78" s="1"/>
  <c r="D26" i="39"/>
  <c r="M8" i="78" s="1"/>
  <c r="C26" i="39"/>
  <c r="L8" i="78" s="1"/>
  <c r="H32" i="39"/>
  <c r="G32" i="39"/>
  <c r="F32" i="39"/>
  <c r="D32" i="39"/>
  <c r="C32" i="39"/>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AM17" i="53"/>
  <c r="AM11" i="53" s="1"/>
  <c r="X99" i="67" s="1"/>
  <c r="V15" i="78"/>
  <c r="AS17" i="53"/>
  <c r="T21" i="78"/>
  <c r="D62" i="39"/>
  <c r="M16" i="78" s="1"/>
  <c r="M15" i="78"/>
  <c r="C39" i="39"/>
  <c r="L12" i="78" s="1"/>
  <c r="L10" i="78"/>
  <c r="AF17" i="53"/>
  <c r="AF89" i="53" s="1"/>
  <c r="Y91" i="67" s="1"/>
  <c r="W13" i="78"/>
  <c r="C73" i="39"/>
  <c r="AL17" i="53"/>
  <c r="AL89" i="53" s="1"/>
  <c r="W112" i="67" s="1"/>
  <c r="U15" i="78"/>
  <c r="D27" i="39"/>
  <c r="M9" i="78" s="1"/>
  <c r="D50" i="39"/>
  <c r="M14" i="78" s="1"/>
  <c r="AI17" i="53"/>
  <c r="AA17" i="53"/>
  <c r="P71" i="39"/>
  <c r="T71" i="39"/>
  <c r="S71"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K33" i="39"/>
  <c r="Q33" i="39" s="1"/>
  <c r="O49" i="39"/>
  <c r="E27" i="39"/>
  <c r="N9" i="78" s="1"/>
  <c r="O71" i="39"/>
  <c r="Q71" i="39"/>
  <c r="I70" i="39"/>
  <c r="O70" i="39" s="1"/>
  <c r="M34" i="39"/>
  <c r="S34" i="39" s="1"/>
  <c r="J21" i="39"/>
  <c r="P21" i="39" s="1"/>
  <c r="N21" i="39"/>
  <c r="T21" i="39" s="1"/>
  <c r="AL11" i="53"/>
  <c r="W99" i="67" s="1"/>
  <c r="G68" i="39"/>
  <c r="M32" i="39"/>
  <c r="S32" i="39" s="1"/>
  <c r="K26" i="39"/>
  <c r="T49" i="39"/>
  <c r="D68" i="39"/>
  <c r="J32" i="39"/>
  <c r="P32" i="39" s="1"/>
  <c r="H68" i="39"/>
  <c r="N32" i="39"/>
  <c r="T32" i="39" s="1"/>
  <c r="L21" i="39"/>
  <c r="R21" i="39" s="1"/>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I37" i="39"/>
  <c r="J49" i="39"/>
  <c r="E62" i="39"/>
  <c r="N16" i="78" s="1"/>
  <c r="R75" i="39"/>
  <c r="L75" i="39" s="1"/>
  <c r="J61" i="39"/>
  <c r="N61" i="39"/>
  <c r="F62" i="39"/>
  <c r="O16" i="78" s="1"/>
  <c r="S75" i="39"/>
  <c r="M75" i="39" s="1"/>
  <c r="O61" i="39"/>
  <c r="P75" i="39"/>
  <c r="J75" i="39" s="1"/>
  <c r="T75" i="39"/>
  <c r="N75" i="39" s="1"/>
  <c r="AF11" i="53" l="1"/>
  <c r="Y78" i="67" s="1"/>
  <c r="L18" i="78"/>
  <c r="AS17" i="73"/>
  <c r="AM89" i="53"/>
  <c r="X112" i="67"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AJ17" i="53"/>
  <c r="AW17" i="73" s="1"/>
  <c r="S15" i="78"/>
  <c r="S17" i="53"/>
  <c r="Y17" i="73" s="1"/>
  <c r="R10" i="78"/>
  <c r="AE17" i="53"/>
  <c r="AE89" i="53" s="1"/>
  <c r="X91" i="67" s="1"/>
  <c r="V13" i="78"/>
  <c r="P17" i="53"/>
  <c r="X17" i="73" s="1"/>
  <c r="W8" i="78"/>
  <c r="M17" i="53"/>
  <c r="Q17" i="73" s="1"/>
  <c r="T8" i="78"/>
  <c r="AA11" i="53"/>
  <c r="AT17" i="73"/>
  <c r="AI89" i="53"/>
  <c r="AU17" i="73"/>
  <c r="BB17" i="73"/>
  <c r="BA17" i="73"/>
  <c r="AG17" i="53"/>
  <c r="AJ17" i="73"/>
  <c r="BC17" i="73"/>
  <c r="AZ17" i="73"/>
  <c r="AI11" i="53"/>
  <c r="J50" i="39"/>
  <c r="S14" i="78" s="1"/>
  <c r="J27" i="39"/>
  <c r="S9" i="78" s="1"/>
  <c r="AK17" i="53"/>
  <c r="K62" i="39"/>
  <c r="T16" i="78" s="1"/>
  <c r="AH17" i="53"/>
  <c r="J62" i="39"/>
  <c r="S16" i="78" s="1"/>
  <c r="AA89" i="53"/>
  <c r="S62" i="39"/>
  <c r="R74" i="39"/>
  <c r="L74" i="39" s="1"/>
  <c r="U17" i="78" s="1"/>
  <c r="T74" i="39"/>
  <c r="N74" i="39" s="1"/>
  <c r="W17" i="78" s="1"/>
  <c r="S74" i="39"/>
  <c r="M74" i="39" s="1"/>
  <c r="V17" i="78" s="1"/>
  <c r="P74" i="39"/>
  <c r="J74" i="39" s="1"/>
  <c r="S17" i="78" s="1"/>
  <c r="G72" i="49"/>
  <c r="AP39" i="67" s="1"/>
  <c r="G58" i="49"/>
  <c r="AP31" i="67" s="1"/>
  <c r="L62" i="39"/>
  <c r="U16" i="78" s="1"/>
  <c r="L33" i="39"/>
  <c r="P61" i="39"/>
  <c r="P62" i="39" s="1"/>
  <c r="T26" i="39"/>
  <c r="N27" i="39"/>
  <c r="W9" i="78" s="1"/>
  <c r="P26" i="39"/>
  <c r="P27" i="39" s="1"/>
  <c r="N62" i="39"/>
  <c r="W16" i="78" s="1"/>
  <c r="T61" i="39"/>
  <c r="T62" i="39" s="1"/>
  <c r="L27" i="39"/>
  <c r="U9" i="78" s="1"/>
  <c r="R26" i="39"/>
  <c r="P49" i="39"/>
  <c r="P50" i="39" s="1"/>
  <c r="S49" i="39"/>
  <c r="M50" i="39"/>
  <c r="V14" i="78" s="1"/>
  <c r="Q61" i="39"/>
  <c r="R62" i="39" s="1"/>
  <c r="Q49" i="39"/>
  <c r="K50" i="39"/>
  <c r="T14" i="78" s="1"/>
  <c r="D80" i="39"/>
  <c r="J68" i="39"/>
  <c r="P68" i="39" s="1"/>
  <c r="O37" i="39"/>
  <c r="L50" i="39"/>
  <c r="U14" i="78" s="1"/>
  <c r="R49" i="39"/>
  <c r="N50" i="39"/>
  <c r="W14" i="78" s="1"/>
  <c r="K27" i="39"/>
  <c r="T9" i="78" s="1"/>
  <c r="Q26" i="39"/>
  <c r="C80" i="39"/>
  <c r="I68" i="39"/>
  <c r="O68" i="39" s="1"/>
  <c r="H80" i="39"/>
  <c r="N68" i="39"/>
  <c r="T68" i="39" s="1"/>
  <c r="F80" i="39"/>
  <c r="L68" i="39"/>
  <c r="R68" i="39" s="1"/>
  <c r="M27" i="39"/>
  <c r="V9" i="78" s="1"/>
  <c r="S26" i="39"/>
  <c r="E68" i="39"/>
  <c r="K32" i="39"/>
  <c r="Q32" i="39" s="1"/>
  <c r="G80" i="39"/>
  <c r="M68" i="39"/>
  <c r="S68" i="39" s="1"/>
  <c r="M70" i="39"/>
  <c r="S70" i="39" s="1"/>
  <c r="AT11" i="73" l="1"/>
  <c r="BE17" i="73"/>
  <c r="AO17" i="53"/>
  <c r="T17" i="73"/>
  <c r="W17" i="73"/>
  <c r="P17" i="73"/>
  <c r="AC11" i="53"/>
  <c r="V78" i="67" s="1"/>
  <c r="AM17" i="73"/>
  <c r="AD89" i="53"/>
  <c r="W91" i="67" s="1"/>
  <c r="AP17" i="73"/>
  <c r="AP17" i="53"/>
  <c r="AN11" i="53"/>
  <c r="Y99" i="67" s="1"/>
  <c r="AJ89" i="53"/>
  <c r="U112" i="67" s="1"/>
  <c r="AC89" i="53"/>
  <c r="V91" i="67" s="1"/>
  <c r="AE11" i="53"/>
  <c r="X78" i="67" s="1"/>
  <c r="AB89" i="53"/>
  <c r="U91" i="67" s="1"/>
  <c r="AQ17" i="73"/>
  <c r="AR17" i="73"/>
  <c r="R17" i="53"/>
  <c r="AN89" i="53"/>
  <c r="Y112" i="67" s="1"/>
  <c r="AD11" i="53"/>
  <c r="W78" i="67" s="1"/>
  <c r="Q17" i="53"/>
  <c r="AG11" i="53"/>
  <c r="AH11" i="53"/>
  <c r="AJ11" i="53"/>
  <c r="U99" i="67" s="1"/>
  <c r="AB11" i="53"/>
  <c r="U78" i="67" s="1"/>
  <c r="R17" i="73"/>
  <c r="AU89" i="73"/>
  <c r="T112" i="67"/>
  <c r="AL17" i="73"/>
  <c r="V17" i="73"/>
  <c r="AV17" i="73"/>
  <c r="AT89" i="73"/>
  <c r="T91" i="67"/>
  <c r="AA91" i="67" s="1"/>
  <c r="AJ11" i="73"/>
  <c r="T78" i="67"/>
  <c r="AU11" i="73"/>
  <c r="T99" i="67"/>
  <c r="AS11" i="73"/>
  <c r="AG89" i="53"/>
  <c r="AJ89" i="73"/>
  <c r="AS89" i="73"/>
  <c r="AK11" i="53"/>
  <c r="AY17" i="73"/>
  <c r="AX17" i="73"/>
  <c r="BC11" i="73"/>
  <c r="AZ11" i="73"/>
  <c r="BA89" i="73"/>
  <c r="BB89" i="73"/>
  <c r="AQ89" i="73"/>
  <c r="AR89" i="73"/>
  <c r="BB11" i="73"/>
  <c r="BA11" i="73"/>
  <c r="AZ89" i="73"/>
  <c r="BC89" i="73"/>
  <c r="AK89" i="53"/>
  <c r="V112" i="67" s="1"/>
  <c r="AH89" i="53"/>
  <c r="R33" i="39"/>
  <c r="R50" i="39"/>
  <c r="Q27" i="39"/>
  <c r="M33" i="39"/>
  <c r="S33" i="39" s="1"/>
  <c r="G37" i="39"/>
  <c r="Q50" i="39"/>
  <c r="Q62" i="39"/>
  <c r="S27" i="39"/>
  <c r="J80" i="39"/>
  <c r="D88" i="39"/>
  <c r="E80" i="39"/>
  <c r="K68" i="39"/>
  <c r="Q68" i="39" s="1"/>
  <c r="N80" i="39"/>
  <c r="H88" i="39"/>
  <c r="S50" i="39"/>
  <c r="G88" i="39"/>
  <c r="M80" i="39"/>
  <c r="F88" i="39"/>
  <c r="L80" i="39"/>
  <c r="T50" i="39"/>
  <c r="T27" i="39"/>
  <c r="C88" i="39"/>
  <c r="I80" i="39"/>
  <c r="R27" i="39"/>
  <c r="AV89" i="73" l="1"/>
  <c r="AP11" i="53"/>
  <c r="AO11" i="53"/>
  <c r="AL89" i="73"/>
  <c r="AN11" i="73"/>
  <c r="AM11" i="73"/>
  <c r="AA112" i="67"/>
  <c r="AQ11" i="73"/>
  <c r="AR11" i="73"/>
  <c r="AO89" i="73"/>
  <c r="AP89" i="73"/>
  <c r="AM89" i="73"/>
  <c r="AN89" i="73"/>
  <c r="BE11" i="73"/>
  <c r="BD11" i="73"/>
  <c r="AW89" i="73"/>
  <c r="Z112" i="67"/>
  <c r="AL11" i="73"/>
  <c r="AK11" i="73"/>
  <c r="AK89" i="73"/>
  <c r="AO89" i="53"/>
  <c r="AP11" i="73"/>
  <c r="AP89" i="53"/>
  <c r="AO11" i="73"/>
  <c r="BE89" i="73"/>
  <c r="Z99" i="67"/>
  <c r="AV11" i="73"/>
  <c r="BD89" i="73"/>
  <c r="Z91" i="67"/>
  <c r="G39" i="39"/>
  <c r="P12" i="78" s="1"/>
  <c r="P10" i="78"/>
  <c r="AW11" i="73"/>
  <c r="AA78" i="67"/>
  <c r="AY11" i="73"/>
  <c r="V99" i="67"/>
  <c r="AA99" i="67"/>
  <c r="Z78" i="67"/>
  <c r="AX11" i="73"/>
  <c r="AY89" i="73"/>
  <c r="AX89" i="73"/>
  <c r="N33" i="39"/>
  <c r="T33" i="39" s="1"/>
  <c r="M37" i="39"/>
  <c r="V10" i="78" s="1"/>
  <c r="K80" i="39"/>
  <c r="E88" i="39"/>
  <c r="W17" i="53" l="1"/>
  <c r="S37" i="39"/>
  <c r="AF17" i="73" l="1"/>
  <c r="AG17" i="73"/>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AB22" i="50"/>
  <c r="AB17" i="50"/>
  <c r="AC17" i="50" s="1"/>
  <c r="AD17" i="50" s="1"/>
  <c r="AE17" i="50" s="1"/>
  <c r="AF17" i="50" s="1"/>
  <c r="AI122" i="50"/>
  <c r="AJ122" i="50" s="1"/>
  <c r="AK122" i="50" s="1"/>
  <c r="AL122" i="50" s="1"/>
  <c r="AM122" i="50" s="1"/>
  <c r="AI113" i="50"/>
  <c r="AJ113" i="50" s="1"/>
  <c r="AK113" i="50" s="1"/>
  <c r="AL113" i="50" s="1"/>
  <c r="AM113" i="50" s="1"/>
  <c r="AI130" i="50"/>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J130" i="50"/>
  <c r="AK130" i="50" s="1"/>
  <c r="AL130" i="50" s="1"/>
  <c r="AM130" i="50" s="1"/>
  <c r="AJ20" i="50"/>
  <c r="AK20" i="50" s="1"/>
  <c r="AL20" i="50" s="1"/>
  <c r="AM20" i="50" s="1"/>
  <c r="AC22" i="50"/>
  <c r="AD22" i="50" s="1"/>
  <c r="AE22" i="50" s="1"/>
  <c r="AF22" i="50" s="1"/>
  <c r="AA27" i="51"/>
  <c r="AE27" i="51"/>
  <c r="AH41" i="51"/>
  <c r="AL41" i="51"/>
  <c r="AK27" i="51"/>
  <c r="AK25" i="51" s="1"/>
  <c r="AK18" i="51" s="1"/>
  <c r="AH26" i="51"/>
  <c r="AL26" i="51"/>
  <c r="AL25" i="51" s="1"/>
  <c r="AL18" i="51" s="1"/>
  <c r="AH39" i="51"/>
  <c r="AH125" i="50" s="1"/>
  <c r="AL39" i="51"/>
  <c r="AI27" i="51"/>
  <c r="AI76" i="51" s="1"/>
  <c r="AI137" i="50" s="1"/>
  <c r="AM27" i="51"/>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L35" i="50" l="1"/>
  <c r="AE74" i="51"/>
  <c r="AE67" i="51" s="1"/>
  <c r="AC74" i="51"/>
  <c r="AC67" i="51" s="1"/>
  <c r="AA74" i="51"/>
  <c r="AA67" i="51" s="1"/>
  <c r="AC11" i="51"/>
  <c r="AA177" i="50"/>
  <c r="AH38" i="50"/>
  <c r="AF74" i="51"/>
  <c r="AF67" i="51" s="1"/>
  <c r="AH83" i="51"/>
  <c r="AH79" i="51" s="1"/>
  <c r="AJ11" i="51"/>
  <c r="AB157" i="50"/>
  <c r="AJ26" i="7"/>
  <c r="AJ27" i="7" s="1"/>
  <c r="F85" i="67"/>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M56" i="53"/>
  <c r="X102" i="67"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H35" i="50" l="1"/>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P11"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P56" i="73" l="1"/>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AS24" i="60" l="1"/>
  <c r="R60" i="73"/>
  <c r="C38" i="79"/>
  <c r="C41" i="79" s="1"/>
  <c r="D28" i="79"/>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J111" i="51" l="1"/>
  <c r="Q140" i="50" s="1"/>
  <c r="F50" i="50"/>
  <c r="F75" i="50" s="1"/>
  <c r="AS25" i="60"/>
  <c r="J112" i="51"/>
  <c r="X136" i="50" s="1"/>
  <c r="F146" i="50"/>
  <c r="F166" i="50" s="1"/>
  <c r="F147" i="50"/>
  <c r="F167"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Q42" i="50"/>
  <c r="V49" i="50"/>
  <c r="V50" i="50"/>
  <c r="V53" i="50"/>
  <c r="V39" i="50"/>
  <c r="V57" i="50"/>
  <c r="V37" i="50"/>
  <c r="V134" i="50"/>
  <c r="J59" i="50"/>
  <c r="J138" i="50"/>
  <c r="J150" i="50"/>
  <c r="H60" i="62"/>
  <c r="P135" i="50"/>
  <c r="P132" i="50"/>
  <c r="P51" i="50"/>
  <c r="P40" i="50"/>
  <c r="P48" i="50"/>
  <c r="P142" i="50"/>
  <c r="P139" i="50"/>
  <c r="P143" i="50"/>
  <c r="P49" i="50"/>
  <c r="P58" i="50"/>
  <c r="P145" i="50"/>
  <c r="W136" i="50"/>
  <c r="Q56" i="50"/>
  <c r="P56" i="50"/>
  <c r="P137" i="50"/>
  <c r="P148" i="50"/>
  <c r="P57" i="50"/>
  <c r="P146" i="50"/>
  <c r="P42" i="50"/>
  <c r="P134"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I43" i="50"/>
  <c r="Q47" i="50"/>
  <c r="M53" i="50"/>
  <c r="M78" i="50" s="1"/>
  <c r="J46" i="50"/>
  <c r="J49" i="50"/>
  <c r="J133" i="50"/>
  <c r="J42" i="50"/>
  <c r="J146" i="50"/>
  <c r="J58" i="50"/>
  <c r="J57" i="50"/>
  <c r="J141" i="50"/>
  <c r="J48" i="50"/>
  <c r="J148" i="50"/>
  <c r="I42" i="50"/>
  <c r="Q150" i="50"/>
  <c r="AO51" i="60"/>
  <c r="AO52" i="60"/>
  <c r="AR52" i="60"/>
  <c r="AR51" i="60"/>
  <c r="J37" i="50"/>
  <c r="J135" i="50"/>
  <c r="J149" i="50"/>
  <c r="J39" i="50"/>
  <c r="J136" i="50"/>
  <c r="J36" i="50"/>
  <c r="J139" i="50"/>
  <c r="J144" i="50"/>
  <c r="J134" i="50"/>
  <c r="G112" i="51"/>
  <c r="U134" i="50" s="1"/>
  <c r="I147" i="50"/>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82" i="50" s="1"/>
  <c r="N143" i="50"/>
  <c r="N163" i="50" s="1"/>
  <c r="N51" i="50"/>
  <c r="N54" i="50"/>
  <c r="N138" i="50"/>
  <c r="N40" i="50"/>
  <c r="N134" i="50"/>
  <c r="N39" i="50"/>
  <c r="N142" i="50"/>
  <c r="N56" i="50"/>
  <c r="R142" i="50"/>
  <c r="J113" i="51"/>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41" i="50"/>
  <c r="P37" i="50"/>
  <c r="P133" i="50"/>
  <c r="P43" i="50"/>
  <c r="P59" i="50"/>
  <c r="P46" i="50"/>
  <c r="P47" i="50"/>
  <c r="P141" i="50"/>
  <c r="P50"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55" i="50"/>
  <c r="P149" i="50"/>
  <c r="P39" i="50"/>
  <c r="P150" i="50"/>
  <c r="P53" i="50"/>
  <c r="P138" i="50"/>
  <c r="P52" i="50"/>
  <c r="P144" i="50"/>
  <c r="P147"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5" i="50"/>
  <c r="X46" i="50"/>
  <c r="X133" i="50"/>
  <c r="X134" i="50"/>
  <c r="X138" i="50"/>
  <c r="X145" i="50"/>
  <c r="X140" i="50"/>
  <c r="X40" i="50"/>
  <c r="X47"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47" i="50"/>
  <c r="O37" i="50"/>
  <c r="O145" i="50"/>
  <c r="O42" i="50"/>
  <c r="O134" i="50"/>
  <c r="O148" i="50"/>
  <c r="O40" i="50"/>
  <c r="O58" i="50"/>
  <c r="I40" i="50"/>
  <c r="AD282" i="50"/>
  <c r="E55" i="49"/>
  <c r="AN30" i="67" s="1"/>
  <c r="AF70" i="50"/>
  <c r="AE69" i="50"/>
  <c r="AE60" i="50" s="1"/>
  <c r="AF153" i="50"/>
  <c r="AE151" i="50"/>
  <c r="F67" i="67" s="1"/>
  <c r="AE173" i="50"/>
  <c r="AE171" i="50" s="1"/>
  <c r="F68" i="67" s="1"/>
  <c r="AF111" i="50"/>
  <c r="G65" i="67" s="1"/>
  <c r="R39" i="50" l="1"/>
  <c r="I39" i="50"/>
  <c r="I55" i="50"/>
  <c r="I150" i="50"/>
  <c r="I59" i="50"/>
  <c r="I51" i="50"/>
  <c r="X141" i="50"/>
  <c r="X137" i="50"/>
  <c r="X58" i="50"/>
  <c r="X50" i="50"/>
  <c r="X52" i="50"/>
  <c r="I48" i="50"/>
  <c r="I56" i="50"/>
  <c r="I46" i="50"/>
  <c r="I41" i="50"/>
  <c r="X148" i="50"/>
  <c r="X42" i="50"/>
  <c r="X36" i="50"/>
  <c r="X51" i="50"/>
  <c r="X53" i="50"/>
  <c r="I148" i="50"/>
  <c r="I132" i="50"/>
  <c r="I146" i="50"/>
  <c r="I145" i="50"/>
  <c r="I47" i="50"/>
  <c r="I143" i="50"/>
  <c r="X150" i="50"/>
  <c r="X147" i="50"/>
  <c r="X143" i="50"/>
  <c r="X37" i="50"/>
  <c r="I141" i="50"/>
  <c r="I135" i="50"/>
  <c r="I37" i="50"/>
  <c r="I58" i="50"/>
  <c r="I140" i="50"/>
  <c r="I54" i="50"/>
  <c r="I53" i="50"/>
  <c r="I57" i="50"/>
  <c r="I52" i="50"/>
  <c r="X54" i="50"/>
  <c r="X48" i="50"/>
  <c r="X57" i="50"/>
  <c r="X56" i="50"/>
  <c r="X146" i="50"/>
  <c r="X43" i="50"/>
  <c r="X49" i="50"/>
  <c r="X149" i="50"/>
  <c r="X142" i="50"/>
  <c r="X39" i="50"/>
  <c r="X139" i="50"/>
  <c r="X59" i="50"/>
  <c r="X132" i="50"/>
  <c r="X144" i="50"/>
  <c r="X41" i="50"/>
  <c r="I113" i="51"/>
  <c r="I139" i="50"/>
  <c r="I36" i="50"/>
  <c r="I138" i="50"/>
  <c r="I144" i="50"/>
  <c r="I49" i="50"/>
  <c r="I134" i="50"/>
  <c r="I50" i="50"/>
  <c r="I133" i="50"/>
  <c r="O46" i="50"/>
  <c r="O50" i="50"/>
  <c r="O49" i="50"/>
  <c r="O135" i="50"/>
  <c r="O132" i="50"/>
  <c r="O47" i="50"/>
  <c r="O52" i="50"/>
  <c r="P136" i="50"/>
  <c r="P131" i="50" s="1"/>
  <c r="U136" i="50"/>
  <c r="U156" i="50" s="1"/>
  <c r="V156" i="50" s="1"/>
  <c r="W156" i="50" s="1"/>
  <c r="X156" i="50" s="1"/>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82" i="50" s="1"/>
  <c r="P82" i="50" s="1"/>
  <c r="Q82" i="50" s="1"/>
  <c r="O36" i="50"/>
  <c r="O137" i="50"/>
  <c r="O150" i="50"/>
  <c r="O143" i="50"/>
  <c r="O163" i="50" s="1"/>
  <c r="P163" i="50" s="1"/>
  <c r="Q163" i="50" s="1"/>
  <c r="R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66" i="50" s="1"/>
  <c r="V66" i="50" s="1"/>
  <c r="W66" i="50" s="1"/>
  <c r="X66" i="50" s="1"/>
  <c r="U142" i="50"/>
  <c r="U162" i="50" s="1"/>
  <c r="V162" i="50" s="1"/>
  <c r="W162" i="50" s="1"/>
  <c r="U37" i="50"/>
  <c r="U62" i="50" s="1"/>
  <c r="V62" i="50" s="1"/>
  <c r="W62" i="50" s="1"/>
  <c r="R140" i="50"/>
  <c r="R58" i="50"/>
  <c r="R136" i="50"/>
  <c r="R150" i="50"/>
  <c r="R47" i="50"/>
  <c r="R147" i="50"/>
  <c r="R53" i="50"/>
  <c r="R134" i="50"/>
  <c r="R51" i="50"/>
  <c r="G56" i="49"/>
  <c r="F62" i="67"/>
  <c r="G70" i="49"/>
  <c r="F86" i="67"/>
  <c r="U42" i="50"/>
  <c r="U67" i="50" s="1"/>
  <c r="V67" i="50" s="1"/>
  <c r="W67" i="50" s="1"/>
  <c r="U43" i="50"/>
  <c r="U68" i="50" s="1"/>
  <c r="V68" i="50" s="1"/>
  <c r="W68" i="50" s="1"/>
  <c r="U53" i="50"/>
  <c r="U78" i="50" s="1"/>
  <c r="V78" i="50" s="1"/>
  <c r="W78" i="50" s="1"/>
  <c r="X78" i="50" s="1"/>
  <c r="U56" i="50"/>
  <c r="U81" i="50" s="1"/>
  <c r="V81" i="50" s="1"/>
  <c r="W81" i="50" s="1"/>
  <c r="X81" i="50" s="1"/>
  <c r="U146" i="50"/>
  <c r="U166" i="50" s="1"/>
  <c r="V166" i="50" s="1"/>
  <c r="W166" i="50" s="1"/>
  <c r="U59" i="50"/>
  <c r="U84" i="50" s="1"/>
  <c r="V84" i="50" s="1"/>
  <c r="W84" i="50" s="1"/>
  <c r="X84" i="50" s="1"/>
  <c r="U139" i="50"/>
  <c r="U159" i="50" s="1"/>
  <c r="V159" i="50" s="1"/>
  <c r="W159" i="50" s="1"/>
  <c r="U49" i="50"/>
  <c r="U74" i="50" s="1"/>
  <c r="V74" i="50" s="1"/>
  <c r="W74" i="50" s="1"/>
  <c r="U50" i="50"/>
  <c r="U75" i="50" s="1"/>
  <c r="V75" i="50" s="1"/>
  <c r="W75" i="50" s="1"/>
  <c r="X75" i="50" s="1"/>
  <c r="U132" i="50"/>
  <c r="U152" i="50" s="1"/>
  <c r="N166" i="50"/>
  <c r="T131" i="50"/>
  <c r="R28" i="7" s="1"/>
  <c r="Y56" i="50"/>
  <c r="T38" i="50"/>
  <c r="G50" i="50"/>
  <c r="G75" i="50" s="1"/>
  <c r="Y40" i="50"/>
  <c r="G113" i="51"/>
  <c r="N83" i="50"/>
  <c r="O83" i="50" s="1"/>
  <c r="P83" i="50" s="1"/>
  <c r="Q83" i="50" s="1"/>
  <c r="N71" i="50"/>
  <c r="N167" i="50"/>
  <c r="O167" i="50" s="1"/>
  <c r="P167" i="50" s="1"/>
  <c r="Q167" i="50" s="1"/>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P168" i="50" s="1"/>
  <c r="Q168" i="50" s="1"/>
  <c r="Y134" i="50"/>
  <c r="Y132" i="50"/>
  <c r="G40" i="50"/>
  <c r="G65" i="50" s="1"/>
  <c r="G133" i="50"/>
  <c r="G153" i="50" s="1"/>
  <c r="G42" i="50"/>
  <c r="G67" i="50" s="1"/>
  <c r="G145" i="50"/>
  <c r="G165" i="50" s="1"/>
  <c r="Y48" i="50"/>
  <c r="Y138" i="50"/>
  <c r="U36" i="50"/>
  <c r="U61" i="50" s="1"/>
  <c r="V61" i="50" s="1"/>
  <c r="W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U133" i="50"/>
  <c r="U153" i="50" s="1"/>
  <c r="V153" i="50" s="1"/>
  <c r="W153" i="50" s="1"/>
  <c r="X153" i="50" s="1"/>
  <c r="U52" i="50"/>
  <c r="U77" i="50" s="1"/>
  <c r="V77" i="50" s="1"/>
  <c r="W77" i="50" s="1"/>
  <c r="X77" i="50" s="1"/>
  <c r="U51" i="50"/>
  <c r="U76" i="50" s="1"/>
  <c r="V76" i="50" s="1"/>
  <c r="W76" i="50" s="1"/>
  <c r="X76" i="50" s="1"/>
  <c r="U144" i="50"/>
  <c r="U164" i="50" s="1"/>
  <c r="V164" i="50" s="1"/>
  <c r="W164" i="50" s="1"/>
  <c r="U58" i="50"/>
  <c r="U83" i="50" s="1"/>
  <c r="V83" i="50" s="1"/>
  <c r="W83" i="50" s="1"/>
  <c r="N155" i="50"/>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P62" i="50" s="1"/>
  <c r="Q62" i="50" s="1"/>
  <c r="G47" i="50"/>
  <c r="G72" i="50" s="1"/>
  <c r="G146" i="50"/>
  <c r="G166" i="50" s="1"/>
  <c r="Y141" i="50"/>
  <c r="Y57" i="50"/>
  <c r="Y36" i="50"/>
  <c r="Y145" i="50"/>
  <c r="Y49" i="50"/>
  <c r="N157" i="50"/>
  <c r="G68" i="50"/>
  <c r="N153" i="50"/>
  <c r="Q131" i="50"/>
  <c r="N131" i="50"/>
  <c r="N76" i="50"/>
  <c r="N164" i="50"/>
  <c r="O164" i="50" s="1"/>
  <c r="P164" i="50" s="1"/>
  <c r="Q164" i="50" s="1"/>
  <c r="Y53" i="50"/>
  <c r="Y50" i="50"/>
  <c r="Y42" i="50"/>
  <c r="Y46" i="50"/>
  <c r="Y150" i="50"/>
  <c r="N154" i="50"/>
  <c r="O154" i="50" s="1"/>
  <c r="P154" i="50" s="1"/>
  <c r="Q154" i="50" s="1"/>
  <c r="N169" i="50"/>
  <c r="N159" i="50"/>
  <c r="N75" i="50"/>
  <c r="N158" i="50"/>
  <c r="N65" i="50"/>
  <c r="O65" i="50" s="1"/>
  <c r="P65" i="50" s="1"/>
  <c r="Q65" i="50" s="1"/>
  <c r="Q38" i="50"/>
  <c r="N74" i="50"/>
  <c r="N160" i="50"/>
  <c r="N66" i="50"/>
  <c r="N81" i="50"/>
  <c r="N72" i="50"/>
  <c r="N165" i="50"/>
  <c r="O165" i="50" s="1"/>
  <c r="P165" i="50" s="1"/>
  <c r="Q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P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I38" i="50" l="1"/>
  <c r="X162" i="50"/>
  <c r="Y162" i="50" s="1"/>
  <c r="X79" i="50"/>
  <c r="Y79" i="50" s="1"/>
  <c r="X157" i="50"/>
  <c r="Y157" i="50" s="1"/>
  <c r="X166" i="50"/>
  <c r="Y166" i="50" s="1"/>
  <c r="X167" i="50"/>
  <c r="Y167" i="50" s="1"/>
  <c r="X83" i="50"/>
  <c r="Y83" i="50" s="1"/>
  <c r="X67" i="50"/>
  <c r="X61" i="50"/>
  <c r="X164" i="50"/>
  <c r="Y164" i="50" s="1"/>
  <c r="X68" i="50"/>
  <c r="Y68" i="50" s="1"/>
  <c r="H75" i="50"/>
  <c r="I75" i="50" s="1"/>
  <c r="J75" i="50" s="1"/>
  <c r="K75" i="50" s="1"/>
  <c r="X163" i="50"/>
  <c r="Y163" i="50" s="1"/>
  <c r="O72" i="50"/>
  <c r="P72" i="50" s="1"/>
  <c r="Q72" i="50" s="1"/>
  <c r="R72" i="50" s="1"/>
  <c r="O81" i="50"/>
  <c r="P81" i="50" s="1"/>
  <c r="Q81" i="50" s="1"/>
  <c r="R81" i="50" s="1"/>
  <c r="X169" i="50"/>
  <c r="Y169" i="50" s="1"/>
  <c r="O75" i="50"/>
  <c r="P75" i="50" s="1"/>
  <c r="Q75" i="50" s="1"/>
  <c r="R75" i="50" s="1"/>
  <c r="O79" i="50"/>
  <c r="P79" i="50" s="1"/>
  <c r="Q79" i="50" s="1"/>
  <c r="R79" i="50" s="1"/>
  <c r="X73" i="50"/>
  <c r="Y73" i="50" s="1"/>
  <c r="O74" i="50"/>
  <c r="P74" i="50" s="1"/>
  <c r="Q74" i="50" s="1"/>
  <c r="R74" i="50" s="1"/>
  <c r="X38" i="50"/>
  <c r="X131" i="50"/>
  <c r="F48" i="67" s="1"/>
  <c r="X159" i="50"/>
  <c r="Y159" i="50" s="1"/>
  <c r="X62" i="50"/>
  <c r="Y62" i="50" s="1"/>
  <c r="X74" i="50"/>
  <c r="Y74" i="50" s="1"/>
  <c r="O77" i="50"/>
  <c r="P77" i="50" s="1"/>
  <c r="Q77" i="50" s="1"/>
  <c r="R77" i="50" s="1"/>
  <c r="H170" i="50"/>
  <c r="I170" i="50" s="1"/>
  <c r="J170" i="50" s="1"/>
  <c r="K170" i="50" s="1"/>
  <c r="H84" i="50"/>
  <c r="I84" i="50" s="1"/>
  <c r="J84" i="50" s="1"/>
  <c r="K84" i="50" s="1"/>
  <c r="O71" i="50"/>
  <c r="P71" i="50" s="1"/>
  <c r="Q71" i="50" s="1"/>
  <c r="R71" i="50" s="1"/>
  <c r="P156" i="50"/>
  <c r="Q156" i="50" s="1"/>
  <c r="R156" i="50" s="1"/>
  <c r="O169" i="50"/>
  <c r="P169" i="50" s="1"/>
  <c r="Q169" i="50" s="1"/>
  <c r="R169" i="50" s="1"/>
  <c r="O68" i="50"/>
  <c r="P68" i="50" s="1"/>
  <c r="Q68" i="50" s="1"/>
  <c r="R68" i="50" s="1"/>
  <c r="I162" i="50"/>
  <c r="J162" i="50" s="1"/>
  <c r="K162" i="50" s="1"/>
  <c r="H161" i="50"/>
  <c r="I161" i="50" s="1"/>
  <c r="J161" i="50" s="1"/>
  <c r="K161" i="50" s="1"/>
  <c r="O157" i="50"/>
  <c r="P157" i="50" s="1"/>
  <c r="Q157" i="50" s="1"/>
  <c r="R157" i="50" s="1"/>
  <c r="O155" i="50"/>
  <c r="P155" i="50" s="1"/>
  <c r="Q155" i="50" s="1"/>
  <c r="R155" i="50" s="1"/>
  <c r="O84" i="50"/>
  <c r="P84" i="50" s="1"/>
  <c r="Q84" i="50" s="1"/>
  <c r="R84" i="50" s="1"/>
  <c r="O162" i="50"/>
  <c r="P162" i="50" s="1"/>
  <c r="Q162" i="50" s="1"/>
  <c r="R162" i="50" s="1"/>
  <c r="O161" i="50"/>
  <c r="P161" i="50" s="1"/>
  <c r="Q161" i="50" s="1"/>
  <c r="R161" i="50" s="1"/>
  <c r="H164" i="50"/>
  <c r="I164" i="50" s="1"/>
  <c r="J164" i="50" s="1"/>
  <c r="K164" i="50" s="1"/>
  <c r="H156" i="50"/>
  <c r="I156" i="50" s="1"/>
  <c r="J156" i="50" s="1"/>
  <c r="K156" i="50" s="1"/>
  <c r="H66" i="50"/>
  <c r="I66" i="50" s="1"/>
  <c r="J66" i="50" s="1"/>
  <c r="K66" i="50" s="1"/>
  <c r="H64" i="50"/>
  <c r="I64" i="50" s="1"/>
  <c r="O166" i="50"/>
  <c r="P166" i="50" s="1"/>
  <c r="Q166" i="50" s="1"/>
  <c r="R166" i="50" s="1"/>
  <c r="I131" i="50"/>
  <c r="G28" i="7" s="1"/>
  <c r="O38" i="50"/>
  <c r="O76" i="50"/>
  <c r="P76" i="50" s="1"/>
  <c r="Q76" i="50" s="1"/>
  <c r="R76" i="50" s="1"/>
  <c r="O78" i="50"/>
  <c r="P78" i="50" s="1"/>
  <c r="Q78" i="50" s="1"/>
  <c r="R78" i="50" s="1"/>
  <c r="O66" i="50"/>
  <c r="P66" i="50" s="1"/>
  <c r="Q66" i="50" s="1"/>
  <c r="R66" i="50" s="1"/>
  <c r="H72" i="50"/>
  <c r="I72" i="50" s="1"/>
  <c r="J72" i="50" s="1"/>
  <c r="K72"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R82" i="50"/>
  <c r="H78" i="50"/>
  <c r="I78" i="50" s="1"/>
  <c r="J78" i="50" s="1"/>
  <c r="K78" i="50" s="1"/>
  <c r="H131" i="50"/>
  <c r="D12" i="67" s="1"/>
  <c r="H80" i="50"/>
  <c r="I80" i="50" s="1"/>
  <c r="J80" i="50" s="1"/>
  <c r="K80" i="50" s="1"/>
  <c r="R167" i="50"/>
  <c r="H73" i="50"/>
  <c r="I73" i="50" s="1"/>
  <c r="J73" i="50" s="1"/>
  <c r="K73" i="50" s="1"/>
  <c r="H153" i="50"/>
  <c r="I153" i="50" s="1"/>
  <c r="J153" i="50" s="1"/>
  <c r="K153" i="50" s="1"/>
  <c r="H79" i="50"/>
  <c r="I79" i="50" s="1"/>
  <c r="J79" i="50" s="1"/>
  <c r="K79" i="50" s="1"/>
  <c r="R62" i="50"/>
  <c r="H71" i="50"/>
  <c r="I71" i="50" s="1"/>
  <c r="J71" i="50" s="1"/>
  <c r="K71" i="50" s="1"/>
  <c r="H65" i="50"/>
  <c r="I65" i="50" s="1"/>
  <c r="J65" i="50" s="1"/>
  <c r="R83" i="50"/>
  <c r="R154" i="50"/>
  <c r="R38" i="50"/>
  <c r="R131" i="50"/>
  <c r="G30" i="67" s="1"/>
  <c r="R165" i="50"/>
  <c r="R65" i="50"/>
  <c r="Y76" i="50"/>
  <c r="R168" i="50"/>
  <c r="R164" i="50"/>
  <c r="N28" i="7"/>
  <c r="E30" i="67"/>
  <c r="T28" i="7"/>
  <c r="D48" i="67"/>
  <c r="U28" i="7"/>
  <c r="E48" i="67"/>
  <c r="L28" i="7"/>
  <c r="C30" i="67"/>
  <c r="I28" i="7"/>
  <c r="G12" i="67"/>
  <c r="O28" i="7"/>
  <c r="F30" i="67"/>
  <c r="H28" i="7"/>
  <c r="F12" i="67"/>
  <c r="U38" i="50"/>
  <c r="Y81" i="50"/>
  <c r="Y65" i="50"/>
  <c r="AM28" i="7"/>
  <c r="Y154" i="50"/>
  <c r="U64" i="50"/>
  <c r="U63" i="50" s="1"/>
  <c r="Y161" i="50"/>
  <c r="Y38" i="50"/>
  <c r="Y66" i="50"/>
  <c r="Y67" i="50"/>
  <c r="Y61" i="50"/>
  <c r="Y78" i="50"/>
  <c r="G131" i="50"/>
  <c r="U131" i="50"/>
  <c r="Y80" i="50"/>
  <c r="Y158" i="50"/>
  <c r="Y71" i="50"/>
  <c r="Y170" i="50"/>
  <c r="Y165" i="50"/>
  <c r="G63" i="50"/>
  <c r="Y84" i="50"/>
  <c r="Y82" i="50"/>
  <c r="G38" i="50"/>
  <c r="Y156" i="50"/>
  <c r="Y75" i="50"/>
  <c r="Y153" i="50"/>
  <c r="Y160" i="50"/>
  <c r="Y131" i="50"/>
  <c r="Y72" i="50"/>
  <c r="H82" i="50"/>
  <c r="I82" i="50" s="1"/>
  <c r="J82" i="50" s="1"/>
  <c r="K82" i="50" s="1"/>
  <c r="C15" i="49"/>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V28" i="7" l="1"/>
  <c r="AQ28" i="7" s="1"/>
  <c r="M28" i="7"/>
  <c r="E12" i="67"/>
  <c r="E108" i="67" s="1"/>
  <c r="P28" i="7"/>
  <c r="F28" i="7"/>
  <c r="H63" i="50"/>
  <c r="H151" i="50"/>
  <c r="D13" i="67" s="1"/>
  <c r="AP28" i="7"/>
  <c r="F108" i="6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F91" i="65"/>
  <c r="I111" i="65"/>
  <c r="H74" i="78" s="1"/>
  <c r="H73" i="78"/>
  <c r="E114" i="65"/>
  <c r="D73" i="78"/>
  <c r="H114" i="65"/>
  <c r="G73" i="78"/>
  <c r="G129" i="1"/>
  <c r="G40" i="2" s="1"/>
  <c r="G114" i="65"/>
  <c r="F73" i="78"/>
  <c r="D114" i="65"/>
  <c r="C73" i="78"/>
  <c r="I112" i="65"/>
  <c r="F37" i="17"/>
  <c r="G90" i="65"/>
  <c r="F68" i="78" s="1"/>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G41" i="2" l="1"/>
  <c r="AD38" i="78" s="1"/>
  <c r="AD37" i="78"/>
  <c r="I40" i="2"/>
  <c r="I41" i="2"/>
  <c r="H40" i="2"/>
  <c r="S40" i="2" s="1"/>
  <c r="H41" i="2"/>
  <c r="F41" i="2"/>
  <c r="F40" i="2"/>
  <c r="J41" i="2"/>
  <c r="J40" i="2"/>
  <c r="E40" i="2"/>
  <c r="AB37" i="78" s="1"/>
  <c r="E41" i="2"/>
  <c r="R41" i="2" l="1"/>
  <c r="S41" i="2"/>
  <c r="U41" i="2"/>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I88" i="53"/>
  <c r="AI95" i="53" s="1"/>
  <c r="AU95" i="73"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A106" i="67" l="1"/>
  <c r="AU88" i="73"/>
  <c r="Z106" i="67"/>
  <c r="AI91" i="53"/>
  <c r="AI93" i="53" s="1"/>
  <c r="AJ91" i="73"/>
  <c r="AU92" i="73"/>
  <c r="AO63" i="73"/>
  <c r="AP63" i="73"/>
  <c r="AW92" i="53"/>
  <c r="BE92" i="53"/>
  <c r="AH49" i="73"/>
  <c r="AI49" i="73"/>
  <c r="Z49" i="53"/>
  <c r="Y49" i="53"/>
  <c r="AU91" i="73" l="1"/>
  <c r="AU93" i="73"/>
  <c r="T50" i="53"/>
  <c r="AX50" i="53" s="1"/>
  <c r="U50" i="53"/>
  <c r="AY50" i="53" s="1"/>
  <c r="V50" i="53"/>
  <c r="AZ50" i="53" s="1"/>
  <c r="X50" i="53"/>
  <c r="BB50" i="53" s="1"/>
  <c r="AY29" i="53" l="1"/>
  <c r="AZ29" i="53"/>
  <c r="AX29" i="53"/>
  <c r="BB29"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AA4" i="79" l="1"/>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F41" i="58"/>
  <c r="E87" i="78" s="1"/>
  <c r="D41" i="58"/>
  <c r="C87" i="78" s="1"/>
  <c r="I41" i="58"/>
  <c r="H87" i="78" s="1"/>
  <c r="H86" i="78"/>
  <c r="G41" i="58"/>
  <c r="F87" i="78" s="1"/>
  <c r="F86" i="78"/>
  <c r="C80" i="78"/>
  <c r="H41" i="58"/>
  <c r="G87" i="78" s="1"/>
  <c r="G86" i="78"/>
  <c r="C84" i="78"/>
  <c r="F37" i="58"/>
  <c r="E80" i="78"/>
  <c r="F9" i="65"/>
  <c r="G9" i="65"/>
  <c r="H9" i="65"/>
  <c r="I9" i="65"/>
  <c r="D9" i="65"/>
  <c r="F40" i="58" l="1"/>
  <c r="G32" i="78"/>
  <c r="F32" i="78"/>
  <c r="H32" i="78"/>
  <c r="C32" i="78"/>
  <c r="E32" i="78"/>
  <c r="C16" i="39"/>
  <c r="L7" i="78" s="1"/>
  <c r="D34" i="65"/>
  <c r="C43" i="78" s="1"/>
  <c r="D21" i="65"/>
  <c r="C36" i="78" s="1"/>
  <c r="I21" i="65"/>
  <c r="H36" i="78" s="1"/>
  <c r="H21" i="65"/>
  <c r="G36" i="78" s="1"/>
  <c r="G21" i="65"/>
  <c r="F36" i="78" s="1"/>
  <c r="F21" i="65"/>
  <c r="E36" i="78" s="1"/>
  <c r="G106" i="53"/>
  <c r="F106" i="53"/>
  <c r="E106" i="53"/>
  <c r="C28" i="5"/>
  <c r="C106" i="53"/>
  <c r="H106" i="53"/>
  <c r="E34" i="1" l="1"/>
  <c r="F34" i="1"/>
  <c r="F71" i="1" l="1"/>
  <c r="G71" i="1"/>
  <c r="H71" i="1"/>
  <c r="I71" i="1"/>
  <c r="J71" i="1"/>
  <c r="E71" i="1"/>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D37" i="65"/>
  <c r="I33" i="65"/>
  <c r="H33" i="65"/>
  <c r="G33" i="65"/>
  <c r="F33" i="65"/>
  <c r="E33" i="65"/>
  <c r="I26" i="65"/>
  <c r="H26" i="65"/>
  <c r="G26" i="65"/>
  <c r="F26" i="65"/>
  <c r="E26" i="65"/>
  <c r="D26" i="65"/>
  <c r="F34" i="65" l="1"/>
  <c r="E43" i="78" s="1"/>
  <c r="E42" i="78"/>
  <c r="H27" i="65"/>
  <c r="G38" i="78" s="1"/>
  <c r="G37" i="78"/>
  <c r="D42" i="78"/>
  <c r="I34" i="65"/>
  <c r="H43" i="78" s="1"/>
  <c r="H42" i="78"/>
  <c r="G27" i="65"/>
  <c r="F38" i="78" s="1"/>
  <c r="F37" i="78"/>
  <c r="G34" i="65"/>
  <c r="F43" i="78" s="1"/>
  <c r="F42" i="78"/>
  <c r="D37" i="78"/>
  <c r="I27" i="65"/>
  <c r="H38" i="78" s="1"/>
  <c r="H37" i="78"/>
  <c r="H34" i="65"/>
  <c r="G43" i="78" s="1"/>
  <c r="G42" i="78"/>
  <c r="D27" i="65"/>
  <c r="C38" i="78" s="1"/>
  <c r="C37" i="78"/>
  <c r="F27" i="65"/>
  <c r="E38" i="78" s="1"/>
  <c r="E37" i="78"/>
  <c r="D38" i="65"/>
  <c r="C45" i="78" s="1"/>
  <c r="C44" i="78"/>
  <c r="J40" i="74"/>
  <c r="H40" i="74"/>
  <c r="I40" i="74"/>
  <c r="K40" i="74"/>
  <c r="D28" i="17"/>
  <c r="E53" i="65"/>
  <c r="H28" i="17"/>
  <c r="I53" i="65"/>
  <c r="E28" i="17"/>
  <c r="F53" i="65"/>
  <c r="F28" i="17"/>
  <c r="G53" i="65"/>
  <c r="G28" i="17"/>
  <c r="H53" i="65"/>
  <c r="D30" i="65"/>
  <c r="C39" i="78" s="1"/>
  <c r="I48" i="65"/>
  <c r="E48" i="65"/>
  <c r="F48" i="65"/>
  <c r="D53" i="65"/>
  <c r="D48" i="65"/>
  <c r="G48" i="65"/>
  <c r="H48" i="65"/>
  <c r="F130" i="41" l="1"/>
  <c r="F147" i="41" s="1"/>
  <c r="I130" i="41"/>
  <c r="I147" i="41" s="1"/>
  <c r="J130" i="41"/>
  <c r="J147" i="41" s="1"/>
  <c r="L130" i="41"/>
  <c r="L147" i="41" s="1"/>
  <c r="K130" i="41"/>
  <c r="K147" i="41" s="1"/>
  <c r="J131" i="41"/>
  <c r="J148" i="41" s="1"/>
  <c r="F50" i="78"/>
  <c r="J132" i="41"/>
  <c r="J149" i="41" s="1"/>
  <c r="F55" i="78"/>
  <c r="L132" i="41"/>
  <c r="L149" i="41" s="1"/>
  <c r="H55" i="78"/>
  <c r="F132" i="41"/>
  <c r="F149" i="41" s="1"/>
  <c r="C55" i="78"/>
  <c r="K132" i="41"/>
  <c r="K149" i="41" s="1"/>
  <c r="G55" i="78"/>
  <c r="I132" i="41"/>
  <c r="I149" i="41" s="1"/>
  <c r="E55" i="78"/>
  <c r="K131" i="41"/>
  <c r="K148" i="41" s="1"/>
  <c r="G50" i="78"/>
  <c r="L131" i="41"/>
  <c r="L148" i="41" s="1"/>
  <c r="H50" i="78"/>
  <c r="F131" i="41"/>
  <c r="F148" i="41" s="1"/>
  <c r="C50" i="78"/>
  <c r="I131" i="41"/>
  <c r="I148" i="41" s="1"/>
  <c r="E50" i="78"/>
  <c r="D55" i="78"/>
  <c r="D50" i="78"/>
  <c r="E28" i="39"/>
  <c r="F49" i="65"/>
  <c r="E51" i="78" s="1"/>
  <c r="F28" i="39"/>
  <c r="G49" i="65"/>
  <c r="F51" i="78" s="1"/>
  <c r="D32" i="65"/>
  <c r="C41" i="78" s="1"/>
  <c r="D31" i="65"/>
  <c r="C40" i="78" s="1"/>
  <c r="G54" i="65"/>
  <c r="F56" i="78" s="1"/>
  <c r="I54" i="65"/>
  <c r="H56" i="78" s="1"/>
  <c r="C28" i="39"/>
  <c r="D49" i="65"/>
  <c r="C51" i="78" s="1"/>
  <c r="C40" i="39"/>
  <c r="D54" i="65"/>
  <c r="C56" i="78" s="1"/>
  <c r="D28" i="39"/>
  <c r="E49" i="65"/>
  <c r="D51" i="78" s="1"/>
  <c r="G40" i="39"/>
  <c r="H54" i="65"/>
  <c r="G56" i="78" s="1"/>
  <c r="F54" i="65"/>
  <c r="E56" i="78" s="1"/>
  <c r="E54" i="65"/>
  <c r="D56" i="78" s="1"/>
  <c r="G28" i="39"/>
  <c r="H49" i="65"/>
  <c r="G51" i="78" s="1"/>
  <c r="H28" i="39"/>
  <c r="I49" i="65"/>
  <c r="H51" i="78" s="1"/>
  <c r="C29" i="5"/>
  <c r="K107" i="53"/>
  <c r="C30" i="5"/>
  <c r="P107" i="53"/>
  <c r="O107" i="53"/>
  <c r="M107" i="53"/>
  <c r="N107" i="53"/>
  <c r="L107" i="53"/>
  <c r="I64" i="1"/>
  <c r="G64" i="1"/>
  <c r="J64" i="1"/>
  <c r="E64" i="1"/>
  <c r="H64" i="1"/>
  <c r="F64" i="1"/>
  <c r="D43" i="65"/>
  <c r="C46" i="78" s="1"/>
  <c r="G18" i="65"/>
  <c r="F18" i="65"/>
  <c r="H18" i="65"/>
  <c r="E18" i="65"/>
  <c r="H63" i="1"/>
  <c r="J63" i="1"/>
  <c r="I63" i="1"/>
  <c r="E63" i="1"/>
  <c r="G63" i="1"/>
  <c r="I18" i="65"/>
  <c r="D18" i="65"/>
  <c r="AB130" i="41" l="1"/>
  <c r="AB147" i="41" s="1"/>
  <c r="Q130" i="41"/>
  <c r="Q147" i="41" s="1"/>
  <c r="L146" i="41"/>
  <c r="J146" i="41"/>
  <c r="I146" i="41"/>
  <c r="K146" i="41"/>
  <c r="F146" i="41"/>
  <c r="U130" i="41"/>
  <c r="U147" i="41" s="1"/>
  <c r="G19" i="65"/>
  <c r="F34" i="78" s="1"/>
  <c r="F33" i="78"/>
  <c r="H19" i="65"/>
  <c r="G34" i="78" s="1"/>
  <c r="G33" i="78"/>
  <c r="I19" i="65"/>
  <c r="H34" i="78" s="1"/>
  <c r="H33" i="78"/>
  <c r="D33" i="78"/>
  <c r="D19" i="65"/>
  <c r="C34" i="78" s="1"/>
  <c r="C33" i="78"/>
  <c r="F19" i="65"/>
  <c r="E34" i="78" s="1"/>
  <c r="E33" i="78"/>
  <c r="D46" i="65"/>
  <c r="G129" i="74"/>
  <c r="G128" i="74"/>
  <c r="D45" i="65"/>
  <c r="C48" i="78" s="1"/>
  <c r="D44" i="65"/>
  <c r="C47" i="78" s="1"/>
  <c r="I129" i="74"/>
  <c r="I128" i="74"/>
  <c r="J129" i="74"/>
  <c r="J128" i="74"/>
  <c r="H129" i="74"/>
  <c r="H128" i="74"/>
  <c r="K129" i="74"/>
  <c r="K128" i="74"/>
  <c r="E65" i="1"/>
  <c r="E14" i="2" l="1"/>
  <c r="AB9" i="78" s="1"/>
  <c r="E15" i="2"/>
  <c r="AB10" i="78" s="1"/>
  <c r="K129" i="41"/>
  <c r="S130" i="41"/>
  <c r="S147" i="41" s="1"/>
  <c r="AG135" i="41"/>
  <c r="AG140" i="41" s="1"/>
  <c r="AG130" i="41"/>
  <c r="AG147" i="41" s="1"/>
  <c r="Z135" i="41"/>
  <c r="Z140" i="41" s="1"/>
  <c r="H60" i="7" s="1"/>
  <c r="M29" i="67"/>
  <c r="S135" i="41"/>
  <c r="S140" i="41" s="1"/>
  <c r="K135" i="41"/>
  <c r="K140" i="41" s="1"/>
  <c r="K153" i="41" s="1"/>
  <c r="Z130" i="41"/>
  <c r="Z147" i="41" s="1"/>
  <c r="U137" i="41"/>
  <c r="U142" i="41" s="1"/>
  <c r="N137" i="41"/>
  <c r="N142" i="41" s="1"/>
  <c r="N132" i="41"/>
  <c r="N149" i="41" s="1"/>
  <c r="AB137" i="41"/>
  <c r="AB142" i="41" s="1"/>
  <c r="AB132" i="41"/>
  <c r="AB149" i="41" s="1"/>
  <c r="U132" i="41"/>
  <c r="U149" i="41" s="1"/>
  <c r="Q10" i="7"/>
  <c r="F137" i="41"/>
  <c r="F142" i="41" s="1"/>
  <c r="F155"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F129" i="41"/>
  <c r="N130" i="41"/>
  <c r="N147" i="41" s="1"/>
  <c r="F135" i="41"/>
  <c r="F140" i="41" s="1"/>
  <c r="F153" i="41" s="1"/>
  <c r="U135" i="41"/>
  <c r="U140" i="41" s="1"/>
  <c r="U153" i="41" s="1"/>
  <c r="N135" i="41"/>
  <c r="N140" i="41" s="1"/>
  <c r="AB135" i="41"/>
  <c r="AB140" i="41" s="1"/>
  <c r="AB153" i="41" s="1"/>
  <c r="I129" i="41"/>
  <c r="X135" i="41"/>
  <c r="X140" i="41" s="1"/>
  <c r="F60" i="7" s="1"/>
  <c r="X130" i="41"/>
  <c r="X147" i="41" s="1"/>
  <c r="AE135" i="41"/>
  <c r="AE140" i="41" s="1"/>
  <c r="K29" i="67"/>
  <c r="Q135" i="41"/>
  <c r="Q140" i="41" s="1"/>
  <c r="Q153" i="41" s="1"/>
  <c r="AE130" i="41"/>
  <c r="AE147" i="41" s="1"/>
  <c r="I135" i="41"/>
  <c r="I140" i="41" s="1"/>
  <c r="I153" i="41" s="1"/>
  <c r="AH131" i="41"/>
  <c r="AH148" i="41" s="1"/>
  <c r="AA131" i="41"/>
  <c r="AA148" i="41" s="1"/>
  <c r="T131" i="41"/>
  <c r="T136" i="41"/>
  <c r="T141" i="41" s="1"/>
  <c r="L136" i="41"/>
  <c r="L141" i="41" s="1"/>
  <c r="L154" i="41" s="1"/>
  <c r="AH136" i="41"/>
  <c r="AH141" i="41" s="1"/>
  <c r="P71" i="7" s="1"/>
  <c r="AA136" i="41"/>
  <c r="AA141" i="41" s="1"/>
  <c r="T130" i="41"/>
  <c r="T147" i="41" s="1"/>
  <c r="L129" i="41"/>
  <c r="AH135" i="41"/>
  <c r="AH140" i="41" s="1"/>
  <c r="I71" i="7" s="1"/>
  <c r="T135" i="41"/>
  <c r="T140" i="41" s="1"/>
  <c r="AH130" i="41"/>
  <c r="AH147" i="41" s="1"/>
  <c r="AA135" i="41"/>
  <c r="AA140" i="41" s="1"/>
  <c r="AA130" i="41"/>
  <c r="AA147" i="41" s="1"/>
  <c r="N29" i="67"/>
  <c r="L135" i="41"/>
  <c r="L140" i="41" s="1"/>
  <c r="L153" i="41" s="1"/>
  <c r="J129" i="41"/>
  <c r="Y130" i="41"/>
  <c r="Y147" i="41" s="1"/>
  <c r="R135" i="41"/>
  <c r="R140" i="41" s="1"/>
  <c r="J135" i="41"/>
  <c r="J140" i="41" s="1"/>
  <c r="J153" i="41" s="1"/>
  <c r="L29" i="67"/>
  <c r="Y135" i="41"/>
  <c r="Y140" i="41" s="1"/>
  <c r="G60" i="7" s="1"/>
  <c r="R130" i="41"/>
  <c r="R147" i="41" s="1"/>
  <c r="AF130" i="41"/>
  <c r="AF147" i="41" s="1"/>
  <c r="AF135" i="41"/>
  <c r="AF140" i="41" s="1"/>
  <c r="G71" i="7" s="1"/>
  <c r="Q131" i="41"/>
  <c r="Q136" i="41"/>
  <c r="Q141" i="41" s="1"/>
  <c r="AE131" i="41"/>
  <c r="AE148" i="41" s="1"/>
  <c r="X131" i="41"/>
  <c r="X148" i="41" s="1"/>
  <c r="X136" i="41"/>
  <c r="X141" i="41" s="1"/>
  <c r="M60" i="7" s="1"/>
  <c r="AE136" i="41"/>
  <c r="AE141" i="41" s="1"/>
  <c r="M71" i="7" s="1"/>
  <c r="I136" i="41"/>
  <c r="I141" i="41" s="1"/>
  <c r="I154" i="41" s="1"/>
  <c r="G129" i="41"/>
  <c r="V135" i="41"/>
  <c r="V140" i="41" s="1"/>
  <c r="AC140" i="41"/>
  <c r="G140" i="41"/>
  <c r="G153" i="41" s="1"/>
  <c r="O140" i="41"/>
  <c r="O153" i="41" s="1"/>
  <c r="K136" i="41"/>
  <c r="K141" i="41" s="1"/>
  <c r="K154" i="41" s="1"/>
  <c r="S131" i="41"/>
  <c r="Z131" i="41"/>
  <c r="Z148" i="41" s="1"/>
  <c r="AG136" i="41"/>
  <c r="AG141" i="41" s="1"/>
  <c r="O71" i="7" s="1"/>
  <c r="Z136" i="41"/>
  <c r="Z141" i="41" s="1"/>
  <c r="O60" i="7" s="1"/>
  <c r="S136" i="41"/>
  <c r="S141" i="41" s="1"/>
  <c r="AG131" i="41"/>
  <c r="AG148" i="41" s="1"/>
  <c r="Z132" i="41"/>
  <c r="Z149" i="41" s="1"/>
  <c r="S137" i="41"/>
  <c r="S142" i="41" s="1"/>
  <c r="S132" i="41"/>
  <c r="S149" i="41" s="1"/>
  <c r="AG137" i="41"/>
  <c r="AG142" i="41" s="1"/>
  <c r="V71" i="7" s="1"/>
  <c r="Z137" i="41"/>
  <c r="Z142" i="41" s="1"/>
  <c r="V60" i="7" s="1"/>
  <c r="AG132" i="41"/>
  <c r="AG149" i="41" s="1"/>
  <c r="K137" i="41"/>
  <c r="K142" i="41" s="1"/>
  <c r="K155" i="41" s="1"/>
  <c r="Y132" i="41"/>
  <c r="Y149" i="41" s="1"/>
  <c r="Y137" i="41"/>
  <c r="Y142" i="41" s="1"/>
  <c r="U60" i="7" s="1"/>
  <c r="R137" i="41"/>
  <c r="R142" i="41" s="1"/>
  <c r="AF137" i="41"/>
  <c r="AF142" i="41" s="1"/>
  <c r="AF132" i="41"/>
  <c r="AF149" i="41" s="1"/>
  <c r="J137" i="41"/>
  <c r="J142" i="41" s="1"/>
  <c r="J155" i="41" s="1"/>
  <c r="R132" i="41"/>
  <c r="R149" i="41" s="1"/>
  <c r="U131" i="41"/>
  <c r="U148" i="41" s="1"/>
  <c r="J10" i="7"/>
  <c r="U136" i="41"/>
  <c r="U141" i="41" s="1"/>
  <c r="N131" i="41"/>
  <c r="F136" i="41"/>
  <c r="F141" i="41" s="1"/>
  <c r="F154" i="41" s="1"/>
  <c r="AB131" i="41"/>
  <c r="AB148" i="41" s="1"/>
  <c r="N136" i="41"/>
  <c r="N141" i="41" s="1"/>
  <c r="AB136" i="41"/>
  <c r="AB141" i="41" s="1"/>
  <c r="T132" i="41"/>
  <c r="T149" i="41" s="1"/>
  <c r="L137" i="41"/>
  <c r="L142" i="41" s="1"/>
  <c r="L155" i="41" s="1"/>
  <c r="AA132" i="41"/>
  <c r="AA149" i="41" s="1"/>
  <c r="AH137" i="41"/>
  <c r="AH142" i="41" s="1"/>
  <c r="W71" i="7" s="1"/>
  <c r="T137" i="41"/>
  <c r="T142" i="41" s="1"/>
  <c r="AH132" i="41"/>
  <c r="AH149" i="41" s="1"/>
  <c r="AA137" i="41"/>
  <c r="AA142" i="41" s="1"/>
  <c r="W60" i="7" s="1"/>
  <c r="Y136" i="41"/>
  <c r="Y141" i="41" s="1"/>
  <c r="N60" i="7" s="1"/>
  <c r="R136" i="41"/>
  <c r="R141" i="41" s="1"/>
  <c r="Y131" i="41"/>
  <c r="Y148" i="41" s="1"/>
  <c r="AF136" i="41"/>
  <c r="AF141" i="41" s="1"/>
  <c r="N71" i="7" s="1"/>
  <c r="J136" i="41"/>
  <c r="J141" i="41" s="1"/>
  <c r="J154" i="41" s="1"/>
  <c r="AF131" i="41"/>
  <c r="AF148" i="41" s="1"/>
  <c r="R131" i="41"/>
  <c r="X137" i="41"/>
  <c r="X142" i="41" s="1"/>
  <c r="T60" i="7" s="1"/>
  <c r="X132" i="41"/>
  <c r="X149" i="41" s="1"/>
  <c r="AE132" i="41"/>
  <c r="AE149" i="41" s="1"/>
  <c r="Q132" i="41"/>
  <c r="Q149" i="41" s="1"/>
  <c r="Q137" i="41"/>
  <c r="Q142" i="41" s="1"/>
  <c r="I137" i="41"/>
  <c r="I142" i="41" s="1"/>
  <c r="I155" i="41" s="1"/>
  <c r="AE137" i="41"/>
  <c r="AE142" i="41" s="1"/>
  <c r="T71" i="7" s="1"/>
  <c r="O152" i="41" l="1"/>
  <c r="N155" i="41"/>
  <c r="AG154" i="41"/>
  <c r="AE154" i="41"/>
  <c r="X155" i="41"/>
  <c r="R155" i="41"/>
  <c r="AH155" i="41"/>
  <c r="Q155" i="41"/>
  <c r="Y154" i="41"/>
  <c r="Y155" i="41"/>
  <c r="G152" i="41"/>
  <c r="Z154" i="41"/>
  <c r="F152" i="41"/>
  <c r="U155" i="41"/>
  <c r="S153" i="41"/>
  <c r="AB155" i="41"/>
  <c r="N148" i="41"/>
  <c r="N154" i="41" s="1"/>
  <c r="J18" i="7" s="1"/>
  <c r="J29" i="7" s="1"/>
  <c r="AG155" i="41"/>
  <c r="D60" i="7"/>
  <c r="V153" i="41"/>
  <c r="Q148" i="41"/>
  <c r="AP60" i="7"/>
  <c r="Y153" i="41"/>
  <c r="Y146" i="41"/>
  <c r="AA146" i="41"/>
  <c r="AR71" i="7"/>
  <c r="AO60" i="7"/>
  <c r="AC155" i="41"/>
  <c r="R71" i="7"/>
  <c r="AA155" i="41"/>
  <c r="Z155" i="41"/>
  <c r="X154" i="41"/>
  <c r="I60" i="7"/>
  <c r="AA153" i="41"/>
  <c r="AH154" i="41"/>
  <c r="Z153" i="41"/>
  <c r="Z146" i="41"/>
  <c r="AQ60" i="7"/>
  <c r="R148" i="41"/>
  <c r="R154" i="41" s="1"/>
  <c r="N18" i="7" s="1"/>
  <c r="AF153" i="41"/>
  <c r="AF146" i="41"/>
  <c r="J152" i="41"/>
  <c r="L152" i="41"/>
  <c r="AH153" i="41"/>
  <c r="AH146" i="41"/>
  <c r="T153" i="41"/>
  <c r="I152" i="41"/>
  <c r="F71" i="7"/>
  <c r="AO71" i="7" s="1"/>
  <c r="AE153" i="41"/>
  <c r="N153" i="41"/>
  <c r="K71" i="7"/>
  <c r="AC154" i="41"/>
  <c r="K152" i="41"/>
  <c r="AG146" i="41"/>
  <c r="AB154" i="41"/>
  <c r="AB146" i="41"/>
  <c r="AE155" i="41"/>
  <c r="AF154" i="41"/>
  <c r="T155" i="41"/>
  <c r="U154" i="41"/>
  <c r="U71" i="7"/>
  <c r="AP71" i="7" s="1"/>
  <c r="AF155" i="41"/>
  <c r="S155" i="41"/>
  <c r="S148" i="41"/>
  <c r="S154" i="41" s="1"/>
  <c r="O18" i="7" s="1"/>
  <c r="AC153" i="41"/>
  <c r="D71" i="7"/>
  <c r="R153" i="41"/>
  <c r="P60" i="7"/>
  <c r="AA154" i="41"/>
  <c r="T148" i="41"/>
  <c r="T154" i="41" s="1"/>
  <c r="P18" i="7" s="1"/>
  <c r="AE146" i="41"/>
  <c r="X153" i="41"/>
  <c r="X146" i="41"/>
  <c r="K60" i="7"/>
  <c r="V154" i="41"/>
  <c r="R60" i="7"/>
  <c r="V155" i="41"/>
  <c r="H71" i="7"/>
  <c r="AQ71" i="7" s="1"/>
  <c r="AG153" i="41"/>
  <c r="U146" i="41"/>
  <c r="U15" i="7"/>
  <c r="W15" i="7"/>
  <c r="V15" i="7"/>
  <c r="Q15" i="7"/>
  <c r="Q27" i="7" s="1"/>
  <c r="W10" i="7"/>
  <c r="N35" i="67"/>
  <c r="T10" i="7"/>
  <c r="K35" i="67"/>
  <c r="V10" i="7"/>
  <c r="M35" i="67"/>
  <c r="M10" i="7"/>
  <c r="K32" i="67"/>
  <c r="P10" i="7"/>
  <c r="N32" i="67"/>
  <c r="N10" i="7"/>
  <c r="L32" i="67"/>
  <c r="U10" i="7"/>
  <c r="L35" i="67"/>
  <c r="O10" i="7"/>
  <c r="M32" i="67"/>
  <c r="P16" i="7"/>
  <c r="J16" i="7"/>
  <c r="K16" i="7"/>
  <c r="R16" i="7"/>
  <c r="Q16" i="7"/>
  <c r="AC139" i="41"/>
  <c r="AE129" i="41"/>
  <c r="X129" i="41"/>
  <c r="T9" i="7"/>
  <c r="U9" i="7"/>
  <c r="AC129" i="41"/>
  <c r="G10" i="7"/>
  <c r="L98" i="67"/>
  <c r="C10" i="7"/>
  <c r="AL10" i="7" s="1"/>
  <c r="N129" i="41"/>
  <c r="Q129" i="41"/>
  <c r="T15" i="7"/>
  <c r="J11" i="7"/>
  <c r="J9" i="7"/>
  <c r="V16" i="7"/>
  <c r="V129" i="41"/>
  <c r="R129" i="41"/>
  <c r="R139" i="41"/>
  <c r="I10" i="7"/>
  <c r="N98" i="67"/>
  <c r="T139" i="41"/>
  <c r="F9" i="7"/>
  <c r="I139" i="41"/>
  <c r="K28" i="67"/>
  <c r="K10" i="67" s="1"/>
  <c r="AE139" i="41"/>
  <c r="F15" i="7"/>
  <c r="U139" i="41"/>
  <c r="AB129" i="41"/>
  <c r="K9" i="7"/>
  <c r="K11" i="7"/>
  <c r="H9" i="7"/>
  <c r="K139" i="41"/>
  <c r="M28" i="67"/>
  <c r="M10" i="67" s="1"/>
  <c r="AG129" i="41"/>
  <c r="AH139" i="41"/>
  <c r="AB139" i="41"/>
  <c r="R9" i="7"/>
  <c r="R11" i="7"/>
  <c r="S139" i="41"/>
  <c r="AG139" i="41"/>
  <c r="X139" i="41"/>
  <c r="H10" i="7"/>
  <c r="M98" i="67"/>
  <c r="S129" i="41"/>
  <c r="V9" i="7"/>
  <c r="O16" i="7"/>
  <c r="O139" i="41"/>
  <c r="O129" i="41"/>
  <c r="M16" i="7"/>
  <c r="Y139" i="41"/>
  <c r="Y129" i="41"/>
  <c r="AA129" i="41"/>
  <c r="C9" i="7"/>
  <c r="F139" i="41"/>
  <c r="T16" i="7"/>
  <c r="N16" i="7"/>
  <c r="W16" i="7"/>
  <c r="D10" i="7"/>
  <c r="AM10" i="7" s="1"/>
  <c r="M9" i="7"/>
  <c r="AF139" i="41"/>
  <c r="AA139" i="41"/>
  <c r="P9" i="7"/>
  <c r="Q139" i="41"/>
  <c r="N9" i="7"/>
  <c r="W9" i="7"/>
  <c r="U16" i="7"/>
  <c r="O9" i="7"/>
  <c r="D9" i="7"/>
  <c r="G139" i="41"/>
  <c r="V139" i="41"/>
  <c r="AF129" i="41"/>
  <c r="G9" i="7"/>
  <c r="J139" i="41"/>
  <c r="L28" i="67"/>
  <c r="L10" i="67" s="1"/>
  <c r="I9" i="7"/>
  <c r="L139" i="41"/>
  <c r="N28" i="67"/>
  <c r="N10" i="67" s="1"/>
  <c r="AH129" i="41"/>
  <c r="T129" i="41"/>
  <c r="F10" i="7"/>
  <c r="K98" i="67"/>
  <c r="N139" i="41"/>
  <c r="U129" i="41"/>
  <c r="K18" i="7"/>
  <c r="R18" i="7"/>
  <c r="Q9" i="7"/>
  <c r="Q11" i="7"/>
  <c r="Z129" i="41"/>
  <c r="Z139" i="41"/>
  <c r="V152" i="41" l="1"/>
  <c r="AC152" i="41"/>
  <c r="AB152" i="41"/>
  <c r="AG152" i="41"/>
  <c r="R146" i="41"/>
  <c r="Y152" i="41"/>
  <c r="X152" i="41"/>
  <c r="N146" i="41"/>
  <c r="N152" i="41"/>
  <c r="R152" i="41"/>
  <c r="Z152" i="41"/>
  <c r="U152" i="41"/>
  <c r="AE152" i="41"/>
  <c r="S152" i="41"/>
  <c r="D78" i="7"/>
  <c r="AM71" i="7"/>
  <c r="D77" i="7"/>
  <c r="T146" i="41"/>
  <c r="Q154" i="41"/>
  <c r="Q146" i="41"/>
  <c r="AM60" i="7"/>
  <c r="D67" i="7"/>
  <c r="D66" i="7"/>
  <c r="K67" i="7"/>
  <c r="K66" i="7"/>
  <c r="K78" i="7"/>
  <c r="K77" i="7"/>
  <c r="T152" i="41"/>
  <c r="N15" i="7"/>
  <c r="N14" i="7" s="1"/>
  <c r="AA152" i="41"/>
  <c r="M15" i="7"/>
  <c r="AO15" i="7" s="1"/>
  <c r="K99" i="67" s="1"/>
  <c r="P15" i="7"/>
  <c r="P14" i="7" s="1"/>
  <c r="AR60" i="7"/>
  <c r="S146" i="41"/>
  <c r="R67" i="7"/>
  <c r="R66" i="7"/>
  <c r="O15" i="7"/>
  <c r="O14" i="7" s="1"/>
  <c r="AH152" i="41"/>
  <c r="AF152" i="41"/>
  <c r="R78" i="7"/>
  <c r="R77" i="7"/>
  <c r="J15" i="7"/>
  <c r="J27" i="7" s="1"/>
  <c r="U18" i="7"/>
  <c r="V18" i="7"/>
  <c r="K44" i="67"/>
  <c r="W18" i="7"/>
  <c r="Q18" i="7"/>
  <c r="Q29" i="7" s="1"/>
  <c r="Q33" i="7" s="1"/>
  <c r="AO10" i="7"/>
  <c r="AR10" i="7"/>
  <c r="AQ10" i="7"/>
  <c r="AP10" i="7"/>
  <c r="N44" i="67"/>
  <c r="M44" i="67"/>
  <c r="L44" i="67"/>
  <c r="N27" i="67"/>
  <c r="N19" i="67" s="1"/>
  <c r="O11" i="7"/>
  <c r="M31" i="67"/>
  <c r="N11" i="7"/>
  <c r="L31" i="67"/>
  <c r="P11" i="7"/>
  <c r="N31" i="67"/>
  <c r="U11" i="7"/>
  <c r="L34" i="67"/>
  <c r="W11" i="7"/>
  <c r="N34" i="67"/>
  <c r="M11" i="7"/>
  <c r="K31" i="67"/>
  <c r="L27" i="67"/>
  <c r="L19" i="67" s="1"/>
  <c r="V11" i="7"/>
  <c r="M34" i="67"/>
  <c r="K27" i="67"/>
  <c r="K19" i="67" s="1"/>
  <c r="M27" i="67"/>
  <c r="M19" i="67" s="1"/>
  <c r="T11" i="7"/>
  <c r="K34" i="67"/>
  <c r="U14" i="7"/>
  <c r="Q14" i="7"/>
  <c r="R14" i="7"/>
  <c r="K14" i="7"/>
  <c r="J19" i="7"/>
  <c r="J22" i="7" s="1"/>
  <c r="AO9" i="7"/>
  <c r="T18" i="7"/>
  <c r="H16" i="7"/>
  <c r="N122" i="67"/>
  <c r="I11" i="7"/>
  <c r="AL9" i="7"/>
  <c r="I16" i="7"/>
  <c r="H15" i="7"/>
  <c r="R19" i="7"/>
  <c r="R22" i="7" s="1"/>
  <c r="C18" i="7"/>
  <c r="I15" i="7"/>
  <c r="U19" i="7"/>
  <c r="W14" i="7"/>
  <c r="D15" i="7"/>
  <c r="T19" i="7"/>
  <c r="T22" i="7" s="1"/>
  <c r="M122" i="67"/>
  <c r="H11" i="7"/>
  <c r="G18" i="7"/>
  <c r="V14" i="7"/>
  <c r="D11" i="7"/>
  <c r="AM11" i="7" s="1"/>
  <c r="O19" i="7"/>
  <c r="O22" i="7" s="1"/>
  <c r="Q19" i="7"/>
  <c r="Q22" i="7" s="1"/>
  <c r="G16" i="7"/>
  <c r="K19" i="7"/>
  <c r="K22" i="7" s="1"/>
  <c r="M19" i="7"/>
  <c r="V19" i="7"/>
  <c r="AP9" i="7"/>
  <c r="F16" i="7"/>
  <c r="W19" i="7"/>
  <c r="C16" i="7"/>
  <c r="G11" i="7"/>
  <c r="L122" i="67"/>
  <c r="AM9" i="7"/>
  <c r="AR9" i="7"/>
  <c r="F18" i="7"/>
  <c r="C11" i="7"/>
  <c r="AL11" i="7" s="1"/>
  <c r="AQ9" i="7"/>
  <c r="F11" i="7"/>
  <c r="K122" i="67"/>
  <c r="P19" i="7"/>
  <c r="P22" i="7" s="1"/>
  <c r="N19" i="7"/>
  <c r="N17" i="7" s="1"/>
  <c r="T14" i="7"/>
  <c r="C15" i="7"/>
  <c r="F19" i="7"/>
  <c r="G15" i="7"/>
  <c r="D16" i="7"/>
  <c r="J33" i="7"/>
  <c r="E81" i="1"/>
  <c r="E24" i="2" s="1"/>
  <c r="AB19" i="78" s="1"/>
  <c r="I81" i="1"/>
  <c r="H10" i="53"/>
  <c r="H98" i="53" s="1"/>
  <c r="G10" i="53"/>
  <c r="G98" i="53" s="1"/>
  <c r="F10" i="53"/>
  <c r="F98" i="53" s="1"/>
  <c r="E10" i="53"/>
  <c r="E98" i="53" s="1"/>
  <c r="D10" i="53"/>
  <c r="D98" i="53" s="1"/>
  <c r="C10" i="53"/>
  <c r="C98" i="53" s="1"/>
  <c r="K72" i="7" l="1"/>
  <c r="K76" i="7" s="1"/>
  <c r="L70" i="7" s="1"/>
  <c r="R72" i="7"/>
  <c r="R76" i="7" s="1"/>
  <c r="S70" i="7" s="1"/>
  <c r="D72" i="7"/>
  <c r="D76" i="7" s="1"/>
  <c r="E70" i="7" s="1"/>
  <c r="K61" i="7"/>
  <c r="K65" i="7" s="1"/>
  <c r="L59" i="7" s="1"/>
  <c r="R61" i="7"/>
  <c r="R65" i="7" s="1"/>
  <c r="S59" i="7" s="1"/>
  <c r="M14" i="7"/>
  <c r="J14" i="7"/>
  <c r="AP18" i="7"/>
  <c r="L123" i="67" s="1"/>
  <c r="L127" i="67" s="1"/>
  <c r="U17" i="7"/>
  <c r="U13" i="7" s="1"/>
  <c r="U21" i="7" s="1"/>
  <c r="AM77" i="7"/>
  <c r="AM66" i="7"/>
  <c r="V17" i="7"/>
  <c r="V13" i="7" s="1"/>
  <c r="V21" i="7" s="1"/>
  <c r="AM65" i="7"/>
  <c r="AN59" i="7" s="1"/>
  <c r="AM63" i="7"/>
  <c r="AM67" i="7"/>
  <c r="Y61" i="7"/>
  <c r="Y65" i="7" s="1"/>
  <c r="AF61" i="7"/>
  <c r="AF65" i="7" s="1"/>
  <c r="AG59" i="7" s="1"/>
  <c r="Q152" i="41"/>
  <c r="M18" i="7"/>
  <c r="M17" i="7" s="1"/>
  <c r="D61" i="7"/>
  <c r="D65" i="7" s="1"/>
  <c r="E59" i="7" s="1"/>
  <c r="AM76" i="7"/>
  <c r="AN70" i="7" s="1"/>
  <c r="AM74" i="7"/>
  <c r="AM78" i="7"/>
  <c r="AF72" i="7"/>
  <c r="AF76" i="7" s="1"/>
  <c r="Y72" i="7"/>
  <c r="Y76" i="7" s="1"/>
  <c r="W17" i="7"/>
  <c r="W13" i="7" s="1"/>
  <c r="W21" i="7" s="1"/>
  <c r="AP11" i="7"/>
  <c r="AQ11" i="7"/>
  <c r="AR11" i="7"/>
  <c r="N30" i="67"/>
  <c r="N20" i="67" s="1"/>
  <c r="N11" i="67"/>
  <c r="M30" i="67"/>
  <c r="M20" i="67" s="1"/>
  <c r="M11" i="67"/>
  <c r="K30" i="67"/>
  <c r="K20" i="67" s="1"/>
  <c r="K11" i="67"/>
  <c r="L33" i="67"/>
  <c r="L21" i="67" s="1"/>
  <c r="L12" i="67"/>
  <c r="K33" i="67"/>
  <c r="K21" i="67" s="1"/>
  <c r="K12" i="67"/>
  <c r="M33" i="67"/>
  <c r="M21" i="67" s="1"/>
  <c r="M12" i="67"/>
  <c r="L30" i="67"/>
  <c r="L20" i="67" s="1"/>
  <c r="L11" i="67"/>
  <c r="N33" i="67"/>
  <c r="N21" i="67" s="1"/>
  <c r="N12" i="67"/>
  <c r="L43" i="67"/>
  <c r="M43" i="67"/>
  <c r="AO11" i="7"/>
  <c r="N43" i="67"/>
  <c r="K43" i="67"/>
  <c r="I24" i="2"/>
  <c r="AM16" i="7"/>
  <c r="AL16" i="7"/>
  <c r="N22" i="7"/>
  <c r="M22" i="7"/>
  <c r="W22" i="7"/>
  <c r="F14" i="7"/>
  <c r="F22" i="7"/>
  <c r="AQ16" i="7"/>
  <c r="M100" i="67" s="1"/>
  <c r="V22" i="7"/>
  <c r="U22" i="7"/>
  <c r="J17" i="7"/>
  <c r="T17" i="7"/>
  <c r="T13" i="7" s="1"/>
  <c r="T21" i="7" s="1"/>
  <c r="N13" i="7"/>
  <c r="N21" i="7" s="1"/>
  <c r="AO19" i="7"/>
  <c r="K124" i="67" s="1"/>
  <c r="P17" i="7"/>
  <c r="P13" i="7" s="1"/>
  <c r="P21" i="7" s="1"/>
  <c r="C19" i="7"/>
  <c r="C22" i="7" s="1"/>
  <c r="H18" i="7"/>
  <c r="R17" i="7"/>
  <c r="R13" i="7" s="1"/>
  <c r="R21" i="7" s="1"/>
  <c r="AQ15" i="7"/>
  <c r="H14" i="7"/>
  <c r="AO16" i="7"/>
  <c r="D18" i="7"/>
  <c r="AP16" i="7"/>
  <c r="L100" i="67" s="1"/>
  <c r="C29" i="7"/>
  <c r="AL18" i="7"/>
  <c r="AR16" i="7"/>
  <c r="N100" i="67" s="1"/>
  <c r="J32" i="7"/>
  <c r="K58" i="53"/>
  <c r="G14" i="7"/>
  <c r="AP15" i="7"/>
  <c r="L99" i="67" s="1"/>
  <c r="Q32" i="7"/>
  <c r="S58" i="53"/>
  <c r="I18" i="7"/>
  <c r="I19" i="7"/>
  <c r="AR19" i="7" s="1"/>
  <c r="N124" i="67" s="1"/>
  <c r="Q17" i="7"/>
  <c r="Q13" i="7" s="1"/>
  <c r="Q21" i="7" s="1"/>
  <c r="H19" i="7"/>
  <c r="H22" i="7" s="1"/>
  <c r="G19" i="7"/>
  <c r="G22" i="7" s="1"/>
  <c r="C27" i="7"/>
  <c r="AL15" i="7"/>
  <c r="C14" i="7"/>
  <c r="F17" i="7"/>
  <c r="K17" i="7"/>
  <c r="K13" i="7" s="1"/>
  <c r="K21" i="7" s="1"/>
  <c r="O17" i="7"/>
  <c r="O13" i="7" s="1"/>
  <c r="O21" i="7" s="1"/>
  <c r="D19" i="7"/>
  <c r="D22" i="7" s="1"/>
  <c r="AM15" i="7"/>
  <c r="D14" i="7"/>
  <c r="AR15" i="7"/>
  <c r="N99" i="67" s="1"/>
  <c r="I14" i="7"/>
  <c r="J13" i="7" l="1"/>
  <c r="J21" i="7" s="1"/>
  <c r="AO18" i="7"/>
  <c r="K123" i="67" s="1"/>
  <c r="K127" i="67" s="1"/>
  <c r="M13" i="7"/>
  <c r="M21" i="7" s="1"/>
  <c r="Z70" i="7"/>
  <c r="K63" i="7"/>
  <c r="K62" i="7" s="1"/>
  <c r="K64" i="7" s="1"/>
  <c r="AF63" i="7"/>
  <c r="AF62" i="7" s="1"/>
  <c r="AF64" i="7" s="1"/>
  <c r="Y63" i="7"/>
  <c r="Y62" i="7" s="1"/>
  <c r="Y64" i="7" s="1"/>
  <c r="R63" i="7"/>
  <c r="R62" i="7" s="1"/>
  <c r="R64" i="7" s="1"/>
  <c r="D63" i="7"/>
  <c r="D62" i="7" s="1"/>
  <c r="D64" i="7" s="1"/>
  <c r="R74" i="7"/>
  <c r="R73" i="7" s="1"/>
  <c r="R75" i="7" s="1"/>
  <c r="K74" i="7"/>
  <c r="K73" i="7" s="1"/>
  <c r="K75" i="7" s="1"/>
  <c r="Y74" i="7"/>
  <c r="Y73" i="7" s="1"/>
  <c r="Y75" i="7" s="1"/>
  <c r="AF74" i="7"/>
  <c r="AF73" i="7" s="1"/>
  <c r="AF75" i="7" s="1"/>
  <c r="D74" i="7"/>
  <c r="D73" i="7" s="1"/>
  <c r="D75" i="7" s="1"/>
  <c r="AG70" i="7"/>
  <c r="Z59" i="7"/>
  <c r="N24" i="67"/>
  <c r="K42" i="67"/>
  <c r="K24" i="67"/>
  <c r="L24" i="67"/>
  <c r="N58" i="73"/>
  <c r="T31" i="67"/>
  <c r="Y58" i="73"/>
  <c r="T52" i="67"/>
  <c r="AF19" i="78"/>
  <c r="M24" i="67"/>
  <c r="M42" i="67"/>
  <c r="L42" i="67"/>
  <c r="N42" i="67"/>
  <c r="M15" i="67"/>
  <c r="M16" i="67" s="1"/>
  <c r="L15" i="67"/>
  <c r="L16" i="67" s="1"/>
  <c r="K15" i="67"/>
  <c r="K16" i="67" s="1"/>
  <c r="N15" i="67"/>
  <c r="N16" i="67" s="1"/>
  <c r="AQ14" i="7"/>
  <c r="M99" i="67"/>
  <c r="AO22" i="7"/>
  <c r="K100" i="67"/>
  <c r="AM14" i="7"/>
  <c r="R24" i="7"/>
  <c r="R29" i="7" s="1"/>
  <c r="R31" i="7" s="1"/>
  <c r="F13" i="7"/>
  <c r="F21" i="7" s="1"/>
  <c r="D24" i="7"/>
  <c r="AR22" i="7"/>
  <c r="K24" i="7"/>
  <c r="K29" i="7" s="1"/>
  <c r="I22" i="7"/>
  <c r="AO14" i="7"/>
  <c r="AR14" i="7"/>
  <c r="AP19" i="7"/>
  <c r="AP14" i="7"/>
  <c r="G17" i="7"/>
  <c r="G13" i="7" s="1"/>
  <c r="G21" i="7" s="1"/>
  <c r="AM18" i="7"/>
  <c r="D17" i="7"/>
  <c r="D13" i="7" s="1"/>
  <c r="D21" i="7" s="1"/>
  <c r="AM19" i="7"/>
  <c r="AM22" i="7" s="1"/>
  <c r="AR18" i="7"/>
  <c r="I17" i="7"/>
  <c r="I13" i="7" s="1"/>
  <c r="I21" i="7" s="1"/>
  <c r="AL29" i="7"/>
  <c r="C33" i="7"/>
  <c r="AL14" i="7"/>
  <c r="AL27" i="7"/>
  <c r="Y24" i="7"/>
  <c r="Y29" i="7" s="1"/>
  <c r="Y31" i="7" s="1"/>
  <c r="AL19" i="7"/>
  <c r="AL22" i="7" s="1"/>
  <c r="AQ18" i="7"/>
  <c r="M123" i="67" s="1"/>
  <c r="M127" i="67" s="1"/>
  <c r="H17" i="7"/>
  <c r="H13" i="7" s="1"/>
  <c r="H21" i="7" s="1"/>
  <c r="AF24" i="7"/>
  <c r="AF29" i="7" s="1"/>
  <c r="AQ19" i="7"/>
  <c r="C17" i="7"/>
  <c r="C13" i="7" s="1"/>
  <c r="C21" i="7" s="1"/>
  <c r="C10" i="5"/>
  <c r="K31" i="7" l="1"/>
  <c r="K32" i="7" s="1"/>
  <c r="AO17" i="7"/>
  <c r="AO13" i="7" s="1"/>
  <c r="AO21" i="7" s="1"/>
  <c r="D29" i="7"/>
  <c r="AM24" i="7"/>
  <c r="AR17" i="7"/>
  <c r="AR13" i="7" s="1"/>
  <c r="AR21" i="7" s="1"/>
  <c r="N123" i="67"/>
  <c r="N127" i="67" s="1"/>
  <c r="AP22" i="7"/>
  <c r="L124" i="67"/>
  <c r="AQ22" i="7"/>
  <c r="M124" i="67"/>
  <c r="AG32" i="7"/>
  <c r="AJ32" i="7"/>
  <c r="K33" i="7"/>
  <c r="AP17" i="7"/>
  <c r="AP13" i="7" s="1"/>
  <c r="AP21" i="7" s="1"/>
  <c r="AI32" i="7"/>
  <c r="AL58" i="53"/>
  <c r="W104" i="67" s="1"/>
  <c r="AM17" i="7"/>
  <c r="AM13" i="7" s="1"/>
  <c r="AM21" i="7" s="1"/>
  <c r="AL31" i="7"/>
  <c r="C32" i="7"/>
  <c r="AK32" i="7"/>
  <c r="AN58" i="53"/>
  <c r="Y104" i="67" s="1"/>
  <c r="AA104" i="67" s="1"/>
  <c r="AQ17" i="7"/>
  <c r="AQ13" i="7" s="1"/>
  <c r="AQ21" i="7" s="1"/>
  <c r="AL17" i="7"/>
  <c r="AL13" i="7" s="1"/>
  <c r="AL21" i="7" s="1"/>
  <c r="AH32" i="7"/>
  <c r="AK58" i="53"/>
  <c r="V104" i="67" s="1"/>
  <c r="AF32" i="7"/>
  <c r="Y32" i="7"/>
  <c r="R32" i="7"/>
  <c r="C51" i="53"/>
  <c r="C51" i="73" s="1"/>
  <c r="K18" i="53"/>
  <c r="N18" i="73" s="1"/>
  <c r="S18" i="53"/>
  <c r="Y18" i="73" s="1"/>
  <c r="W18" i="53"/>
  <c r="X18" i="53"/>
  <c r="O18" i="53"/>
  <c r="P18" i="53"/>
  <c r="AM29" i="7" l="1"/>
  <c r="D31" i="7"/>
  <c r="Y33" i="7"/>
  <c r="AF33" i="7"/>
  <c r="R33" i="7"/>
  <c r="D32" i="7"/>
  <c r="AM31" i="7"/>
  <c r="AM32" i="7" s="1"/>
  <c r="AK55" i="53"/>
  <c r="V101" i="67" s="1"/>
  <c r="V109" i="67" s="1"/>
  <c r="V110" i="67" s="1"/>
  <c r="AX58" i="73"/>
  <c r="AY58" i="73"/>
  <c r="AN55" i="53"/>
  <c r="Y101" i="67" s="1"/>
  <c r="AP58" i="53"/>
  <c r="AO58" i="53"/>
  <c r="BD58" i="73"/>
  <c r="BE58" i="73"/>
  <c r="AL55" i="53"/>
  <c r="W101" i="67" s="1"/>
  <c r="W109" i="67" s="1"/>
  <c r="W110" i="67" s="1"/>
  <c r="BA58" i="73"/>
  <c r="AZ58" i="73"/>
  <c r="D33" i="7"/>
  <c r="AL33" i="7"/>
  <c r="AL32" i="7"/>
  <c r="AF18" i="73"/>
  <c r="AG18" i="73"/>
  <c r="X18" i="73"/>
  <c r="W18" i="73"/>
  <c r="V18" i="73"/>
  <c r="U18" i="73"/>
  <c r="AH18" i="73"/>
  <c r="AI18" i="73"/>
  <c r="R18" i="53"/>
  <c r="Q18" i="53"/>
  <c r="Y18" i="53"/>
  <c r="Z18" i="53"/>
  <c r="L18" i="53"/>
  <c r="T18" i="53"/>
  <c r="H18" i="53"/>
  <c r="C18" i="53"/>
  <c r="C18" i="73" s="1"/>
  <c r="M18" i="53"/>
  <c r="N18" i="53"/>
  <c r="U18" i="53"/>
  <c r="V18" i="53"/>
  <c r="T12" i="67"/>
  <c r="E18" i="53"/>
  <c r="G18" i="53"/>
  <c r="AA101" i="67" l="1"/>
  <c r="Y109" i="67"/>
  <c r="BA55" i="73"/>
  <c r="AZ55" i="73"/>
  <c r="F24" i="20"/>
  <c r="AL88" i="53"/>
  <c r="H24" i="20"/>
  <c r="BD55" i="73"/>
  <c r="AO55" i="53"/>
  <c r="AP55" i="53"/>
  <c r="BE55" i="73"/>
  <c r="AN88" i="53"/>
  <c r="AY55" i="73"/>
  <c r="AX55" i="73"/>
  <c r="E24" i="20"/>
  <c r="AK88" i="53"/>
  <c r="AM33" i="7"/>
  <c r="C63" i="73"/>
  <c r="AE18" i="73"/>
  <c r="AD18" i="73"/>
  <c r="AB18" i="73"/>
  <c r="AC18" i="73"/>
  <c r="T18" i="73"/>
  <c r="S18" i="73"/>
  <c r="Z18" i="73"/>
  <c r="AA18" i="73"/>
  <c r="Q18" i="73"/>
  <c r="R18" i="73"/>
  <c r="P18" i="73"/>
  <c r="O18" i="73"/>
  <c r="J18" i="73"/>
  <c r="K18" i="73"/>
  <c r="M18" i="73"/>
  <c r="L18" i="73"/>
  <c r="F18" i="73"/>
  <c r="G18" i="73"/>
  <c r="J18" i="53"/>
  <c r="I18" i="53"/>
  <c r="D18" i="53"/>
  <c r="F18" i="53"/>
  <c r="Y110" i="67" l="1"/>
  <c r="AA110" i="67" s="1"/>
  <c r="AA109" i="67"/>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L95" i="53"/>
  <c r="BA88" i="73"/>
  <c r="AZ88" i="73"/>
  <c r="F23" i="20"/>
  <c r="F22" i="20" s="1"/>
  <c r="F29" i="20" s="1"/>
  <c r="F41" i="17"/>
  <c r="AU26" i="67" s="1"/>
  <c r="AL91" i="53"/>
  <c r="AL93" i="53" s="1"/>
  <c r="I18" i="73"/>
  <c r="H18" i="73"/>
  <c r="E18" i="73"/>
  <c r="D18" i="73"/>
  <c r="BA93" i="73" l="1"/>
  <c r="AZ93" i="73"/>
  <c r="BE93" i="73"/>
  <c r="AO93" i="53"/>
  <c r="BD93" i="73"/>
  <c r="AP93" i="53"/>
  <c r="AX93" i="73"/>
  <c r="AY93" i="73"/>
  <c r="AX95" i="73"/>
  <c r="AY95" i="73"/>
  <c r="AV92" i="73"/>
  <c r="AW92" i="73"/>
  <c r="BC92" i="73"/>
  <c r="BB92" i="73"/>
  <c r="BA91" i="73"/>
  <c r="AZ91" i="73"/>
  <c r="AO95" i="53"/>
  <c r="BE95" i="73"/>
  <c r="BD95" i="73"/>
  <c r="AP95" i="53"/>
  <c r="BA95" i="73"/>
  <c r="AZ95" i="73"/>
  <c r="AP91" i="53"/>
  <c r="AO91" i="53"/>
  <c r="BE91" i="73"/>
  <c r="BD91" i="73"/>
  <c r="AY91" i="73"/>
  <c r="AX91" i="73"/>
  <c r="F82" i="1"/>
  <c r="I82" i="1"/>
  <c r="J82" i="1"/>
  <c r="F83" i="1"/>
  <c r="I83" i="1"/>
  <c r="J83" i="1"/>
  <c r="D26" i="58"/>
  <c r="D25" i="58"/>
  <c r="D9" i="58"/>
  <c r="F25" i="2" l="1"/>
  <c r="AC20" i="78" s="1"/>
  <c r="J25" i="2"/>
  <c r="I25" i="2"/>
  <c r="AK92" i="73"/>
  <c r="AL92" i="73"/>
  <c r="BF92" i="53"/>
  <c r="AX92" i="53"/>
  <c r="AQ92" i="73"/>
  <c r="BA92" i="53"/>
  <c r="AR92" i="73"/>
  <c r="BA92" i="73"/>
  <c r="AZ92" i="73"/>
  <c r="AY92" i="73"/>
  <c r="AX92" i="73"/>
  <c r="BD92" i="73"/>
  <c r="AP92" i="53"/>
  <c r="AO92" i="53"/>
  <c r="BE92" i="73"/>
  <c r="BB92" i="53"/>
  <c r="AS92" i="73"/>
  <c r="AT92" i="73"/>
  <c r="E11" i="58"/>
  <c r="F10" i="58"/>
  <c r="F34" i="58" s="1"/>
  <c r="E10" i="58"/>
  <c r="D24" i="58"/>
  <c r="F32" i="58"/>
  <c r="E81" i="78" s="1"/>
  <c r="Q25" i="2" l="1"/>
  <c r="R25" i="2"/>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F26" i="58" l="1"/>
  <c r="G11" i="58" s="1"/>
  <c r="G35" i="58" s="1"/>
  <c r="G33" i="58" s="1"/>
  <c r="F9" i="58"/>
  <c r="F24" i="58" s="1"/>
  <c r="E33" i="58"/>
  <c r="G25" i="58"/>
  <c r="H10" i="58" s="1"/>
  <c r="H34" i="58" s="1"/>
  <c r="G9" i="58" l="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N89" i="53"/>
  <c r="W42" i="67" s="1"/>
  <c r="M25" i="73"/>
  <c r="L25" i="73"/>
  <c r="F12" i="73"/>
  <c r="G12" i="73"/>
  <c r="F29" i="53"/>
  <c r="W6" i="67" s="1"/>
  <c r="S100" i="53"/>
  <c r="S111" i="53" s="1"/>
  <c r="J25" i="53"/>
  <c r="I25" i="53"/>
  <c r="R70" i="53"/>
  <c r="Q70" i="53"/>
  <c r="R12" i="53"/>
  <c r="Q12" i="53"/>
  <c r="AR29" i="53"/>
  <c r="AV29" i="53"/>
  <c r="AU29" i="53"/>
  <c r="K29" i="53"/>
  <c r="U29" i="53"/>
  <c r="V48" i="67" s="1"/>
  <c r="AQ29" i="53"/>
  <c r="AT29" i="53"/>
  <c r="AS29" i="53"/>
  <c r="K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T76" i="53"/>
  <c r="U56" i="67" s="1"/>
  <c r="F76" i="53"/>
  <c r="W14" i="67" s="1"/>
  <c r="L83" i="53"/>
  <c r="P83" i="53"/>
  <c r="V83" i="53"/>
  <c r="D83" i="53"/>
  <c r="H83" i="53"/>
  <c r="N83" i="53"/>
  <c r="X83" i="53"/>
  <c r="G25" i="53"/>
  <c r="G12" i="53"/>
  <c r="W76" i="53"/>
  <c r="X56" i="67" s="1"/>
  <c r="AA55" i="67" l="1"/>
  <c r="Z55" i="67"/>
  <c r="Z34" i="67"/>
  <c r="V124" i="67"/>
  <c r="F30" i="47"/>
  <c r="X13" i="67"/>
  <c r="X124" i="67" s="1"/>
  <c r="T124" i="67"/>
  <c r="N57" i="73"/>
  <c r="T30" i="67"/>
  <c r="N89" i="73"/>
  <c r="T42" i="67"/>
  <c r="AA42" i="67" s="1"/>
  <c r="Y124" i="67"/>
  <c r="AA13" i="67"/>
  <c r="C57" i="73"/>
  <c r="T9" i="67"/>
  <c r="N76" i="73"/>
  <c r="T35" i="67"/>
  <c r="U124" i="67"/>
  <c r="E30" i="47"/>
  <c r="W34" i="67"/>
  <c r="W124" i="67" s="1"/>
  <c r="Y57" i="73"/>
  <c r="T51" i="67"/>
  <c r="Y76" i="73"/>
  <c r="T56" i="67"/>
  <c r="Z56" i="67" s="1"/>
  <c r="Z54" i="67"/>
  <c r="AA54" i="67"/>
  <c r="Y11" i="73"/>
  <c r="T47" i="67"/>
  <c r="N29" i="73"/>
  <c r="T27" i="67"/>
  <c r="C29" i="73"/>
  <c r="T6" i="67"/>
  <c r="C76" i="73"/>
  <c r="B31" i="47"/>
  <c r="B28" i="48" s="1"/>
  <c r="C30" i="47"/>
  <c r="G30" i="47"/>
  <c r="D30" i="47"/>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O63" i="73"/>
  <c r="P103" i="73" s="1"/>
  <c r="P63" i="73"/>
  <c r="AB63" i="73"/>
  <c r="AC103" i="73" s="1"/>
  <c r="AC63" i="73"/>
  <c r="AE63" i="73"/>
  <c r="AD63" i="73"/>
  <c r="AE103" i="73" s="1"/>
  <c r="S63" i="73"/>
  <c r="T103" i="73" s="1"/>
  <c r="T63" i="73"/>
  <c r="Q63" i="73"/>
  <c r="R103" i="73" s="1"/>
  <c r="R63"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K99" i="53"/>
  <c r="K110" i="53" s="1"/>
  <c r="K102" i="53"/>
  <c r="K113"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AA35" i="67"/>
  <c r="Z35" i="67"/>
  <c r="Z42" i="67"/>
  <c r="Z124" i="67"/>
  <c r="AA56" i="67"/>
  <c r="W125" i="67"/>
  <c r="T125" i="67"/>
  <c r="T120" i="67"/>
  <c r="AA14" i="67"/>
  <c r="Y125" i="67"/>
  <c r="D31" i="47"/>
  <c r="D28" i="48" s="1"/>
  <c r="V14" i="67"/>
  <c r="V125" i="67" s="1"/>
  <c r="C56" i="73"/>
  <c r="T8" i="67"/>
  <c r="C31" i="47"/>
  <c r="C28" i="48" s="1"/>
  <c r="U14" i="67"/>
  <c r="AA124" i="67"/>
  <c r="Z27" i="67"/>
  <c r="AA27" i="67"/>
  <c r="Y117" i="67"/>
  <c r="AA6" i="67"/>
  <c r="X48" i="67"/>
  <c r="X117" i="67" s="1"/>
  <c r="V117" i="67"/>
  <c r="W48" i="67"/>
  <c r="W117" i="67" s="1"/>
  <c r="E29" i="73"/>
  <c r="U6"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G99" i="53"/>
  <c r="G110" i="53" s="1"/>
  <c r="K29" i="73"/>
  <c r="J29" i="73"/>
  <c r="K101" i="73" s="1"/>
  <c r="Q29" i="73"/>
  <c r="R101" i="73" s="1"/>
  <c r="R29" i="73"/>
  <c r="W29" i="73"/>
  <c r="X101" i="73" s="1"/>
  <c r="X29" i="73"/>
  <c r="N99" i="53"/>
  <c r="N110" i="53" s="1"/>
  <c r="S29" i="73"/>
  <c r="T101" i="73" s="1"/>
  <c r="T29" i="73"/>
  <c r="M29" i="73"/>
  <c r="L29" i="73"/>
  <c r="M101" i="73" s="1"/>
  <c r="O29" i="73"/>
  <c r="P101" i="73" s="1"/>
  <c r="P29" i="73"/>
  <c r="E99" i="53"/>
  <c r="E110" i="53" s="1"/>
  <c r="G29" i="73"/>
  <c r="F29" i="73"/>
  <c r="G101" i="73" s="1"/>
  <c r="U29" i="73"/>
  <c r="V101" i="73" s="1"/>
  <c r="V29" i="73"/>
  <c r="A4" i="76"/>
  <c r="BC56" i="53"/>
  <c r="AW56" i="53"/>
  <c r="I76" i="53"/>
  <c r="J76" i="53"/>
  <c r="Z76" i="53"/>
  <c r="Y76"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Z6" i="67"/>
  <c r="U117" i="67"/>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BF57" i="53"/>
  <c r="BD57" i="53"/>
  <c r="AX57" i="53"/>
  <c r="J130" i="67" s="1"/>
  <c r="BE57" i="53"/>
  <c r="AY57" i="53"/>
  <c r="K130" i="67" s="1"/>
  <c r="BH57" i="53"/>
  <c r="Z57" i="53"/>
  <c r="Y57" i="53"/>
  <c r="J57" i="53"/>
  <c r="I57" i="53"/>
  <c r="N57" i="53"/>
  <c r="W30" i="67" s="1"/>
  <c r="W120" i="67" s="1"/>
  <c r="P57" i="53"/>
  <c r="Y30" i="67" s="1"/>
  <c r="AA30" i="67" s="1"/>
  <c r="D43" i="49"/>
  <c r="C43" i="49"/>
  <c r="C29" i="49"/>
  <c r="Y120" i="67" l="1"/>
  <c r="AA120" i="67" s="1"/>
  <c r="BB57" i="53"/>
  <c r="N130" i="67" s="1"/>
  <c r="W57" i="73"/>
  <c r="X57" i="73"/>
  <c r="AZ57" i="53"/>
  <c r="L130" i="67" s="1"/>
  <c r="S57" i="73"/>
  <c r="T57" i="73"/>
  <c r="R57" i="53"/>
  <c r="Q57" i="53"/>
  <c r="D15" i="49"/>
  <c r="E15" i="49"/>
  <c r="D29" i="49"/>
  <c r="O130" i="67" l="1"/>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F18" i="17" l="1"/>
  <c r="E18" i="17"/>
  <c r="H18" i="17"/>
  <c r="D18" i="17"/>
  <c r="G18" i="17"/>
  <c r="E76" i="49" l="1"/>
  <c r="AN41"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00" i="73" s="1"/>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W11" i="53" l="1"/>
  <c r="X47" i="67" s="1"/>
  <c r="W89" i="53"/>
  <c r="X63" i="67" s="1"/>
  <c r="AG11" i="73" l="1"/>
  <c r="AF11" i="73"/>
  <c r="AG100" i="73" s="1"/>
  <c r="W102" i="53"/>
  <c r="W113" i="53" s="1"/>
  <c r="E80" i="1"/>
  <c r="E23" i="2" l="1"/>
  <c r="AB18" i="78" l="1"/>
  <c r="AR11" i="53" l="1"/>
  <c r="AR88" i="53" s="1"/>
  <c r="AV11" i="53"/>
  <c r="AV88" i="53" s="1"/>
  <c r="AU89" i="53"/>
  <c r="AV95" i="53" l="1"/>
  <c r="G32" i="47"/>
  <c r="G15" i="47" s="1"/>
  <c r="G13" i="48" s="1"/>
  <c r="AR95" i="53"/>
  <c r="C32" i="47"/>
  <c r="C15" i="47" s="1"/>
  <c r="C13" i="48" s="1"/>
  <c r="AV91" i="53"/>
  <c r="AV93" i="53" s="1"/>
  <c r="AR91" i="53"/>
  <c r="AR93" i="53" s="1"/>
  <c r="AU11" i="53"/>
  <c r="AU88" i="53" s="1"/>
  <c r="AS11" i="53"/>
  <c r="AS88" i="53" s="1"/>
  <c r="AS89" i="53"/>
  <c r="AV89" i="53"/>
  <c r="AR89" i="53"/>
  <c r="AS95" i="53" l="1"/>
  <c r="D32" i="47"/>
  <c r="D15" i="47" s="1"/>
  <c r="D13" i="48" s="1"/>
  <c r="C29" i="48"/>
  <c r="AU95" i="53"/>
  <c r="F32" i="47"/>
  <c r="G29" i="48"/>
  <c r="AS91" i="53"/>
  <c r="AS93" i="53" s="1"/>
  <c r="AU91" i="53"/>
  <c r="AU93" i="53" s="1"/>
  <c r="AT89" i="53"/>
  <c r="AT11" i="53"/>
  <c r="AT88" i="53" s="1"/>
  <c r="F29" i="48" l="1"/>
  <c r="F15" i="47"/>
  <c r="F13" i="48" s="1"/>
  <c r="AT95" i="53"/>
  <c r="E32" i="47"/>
  <c r="E15" i="47" s="1"/>
  <c r="E13" i="48" s="1"/>
  <c r="D29" i="48"/>
  <c r="AT91" i="53"/>
  <c r="AT93" i="53" s="1"/>
  <c r="E29" i="48" l="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N45" i="50"/>
  <c r="N44" i="50" s="1"/>
  <c r="N35" i="50" s="1"/>
  <c r="C25" i="67" s="1"/>
  <c r="AP94" i="51"/>
  <c r="AP60" i="51" s="1"/>
  <c r="J45" i="50"/>
  <c r="J44" i="50" s="1"/>
  <c r="J35" i="50" s="1"/>
  <c r="F7" i="67" s="1"/>
  <c r="E31" i="48"/>
  <c r="C31" i="48"/>
  <c r="G31" i="48"/>
  <c r="D31" i="48"/>
  <c r="F31"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C43" i="67"/>
  <c r="C103" i="67" s="1"/>
  <c r="O26" i="7"/>
  <c r="O27" i="7" s="1"/>
  <c r="F25" i="67"/>
  <c r="F103" i="67" s="1"/>
  <c r="AM26" i="7"/>
  <c r="AM27" i="7" s="1"/>
  <c r="D27" i="7"/>
  <c r="N281" i="50"/>
  <c r="L26" i="7"/>
  <c r="X281" i="50"/>
  <c r="V26" i="7"/>
  <c r="V27" i="7" s="1"/>
  <c r="J281" i="50"/>
  <c r="H26" i="7"/>
  <c r="Q281" i="50"/>
  <c r="R281" i="50"/>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P56" i="73"/>
  <c r="AO26" i="7"/>
  <c r="AO27" i="7" s="1"/>
  <c r="AR26" i="7"/>
  <c r="AR27" i="7" s="1"/>
  <c r="AP26" i="7"/>
  <c r="AP27" i="7" s="1"/>
  <c r="G103" i="67"/>
  <c r="W119" i="67"/>
  <c r="X119" i="67"/>
  <c r="V119" i="67"/>
  <c r="U119" i="67"/>
  <c r="Z119" i="67" s="1"/>
  <c r="AA8" i="67"/>
  <c r="Y119" i="67"/>
  <c r="AA119" i="67" s="1"/>
  <c r="E103" i="67"/>
  <c r="AQ26" i="7"/>
  <c r="AQ27" i="7" s="1"/>
  <c r="H27" i="7"/>
  <c r="AN26" i="7"/>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T113" i="50"/>
  <c r="M23" i="50"/>
  <c r="M98" i="50" s="1"/>
  <c r="M29" i="50"/>
  <c r="F21" i="50"/>
  <c r="F96" i="50" s="1"/>
  <c r="T121" i="50"/>
  <c r="T181" i="50" s="1"/>
  <c r="M114" i="50"/>
  <c r="M174" i="50" s="1"/>
  <c r="M25" i="50"/>
  <c r="M100" i="50" s="1"/>
  <c r="F118" i="50"/>
  <c r="F178" i="50" s="1"/>
  <c r="M117" i="50"/>
  <c r="M115" i="50"/>
  <c r="M175" i="50" s="1"/>
  <c r="T17" i="50"/>
  <c r="M12" i="50"/>
  <c r="M87" i="50" s="1"/>
  <c r="F114" i="50"/>
  <c r="F174" i="50" s="1"/>
  <c r="F34" i="50"/>
  <c r="F109" i="50" s="1"/>
  <c r="F126" i="50"/>
  <c r="F186" i="50" s="1"/>
  <c r="F119" i="50"/>
  <c r="F179" i="50" s="1"/>
  <c r="T118" i="50"/>
  <c r="T178" i="50" s="1"/>
  <c r="M21" i="50"/>
  <c r="M96" i="50" s="1"/>
  <c r="M27" i="50"/>
  <c r="M22" i="50"/>
  <c r="M20" i="50"/>
  <c r="F24" i="50"/>
  <c r="T16" i="50"/>
  <c r="T91" i="50" s="1"/>
  <c r="F115" i="50"/>
  <c r="F15" i="50"/>
  <c r="T32" i="50"/>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T123" i="50"/>
  <c r="M127" i="50"/>
  <c r="M187" i="50" s="1"/>
  <c r="M116" i="50"/>
  <c r="M176" i="50" s="1"/>
  <c r="T27" i="50"/>
  <c r="T115" i="50"/>
  <c r="F33" i="50"/>
  <c r="F108" i="50" s="1"/>
  <c r="F18" i="50"/>
  <c r="M34" i="50"/>
  <c r="M109" i="50" s="1"/>
  <c r="F120" i="50"/>
  <c r="F180" i="50" s="1"/>
  <c r="F23" i="50"/>
  <c r="F30" i="50"/>
  <c r="M123" i="50"/>
  <c r="F20" i="50"/>
  <c r="T29" i="50"/>
  <c r="T104" i="50" s="1"/>
  <c r="T28" i="50"/>
  <c r="M31" i="50"/>
  <c r="M120" i="50"/>
  <c r="F127" i="50"/>
  <c r="T124" i="50"/>
  <c r="T184" i="50" s="1"/>
  <c r="F121" i="50"/>
  <c r="F181" i="50" s="1"/>
  <c r="F17" i="50"/>
  <c r="T127" i="50"/>
  <c r="T187" i="50" s="1"/>
  <c r="M28" i="50"/>
  <c r="M103" i="50" s="1"/>
  <c r="T25" i="50"/>
  <c r="T100" i="50" s="1"/>
  <c r="M122" i="50"/>
  <c r="F128" i="50"/>
  <c r="F188" i="50" s="1"/>
  <c r="T12" i="50"/>
  <c r="M118" i="50"/>
  <c r="M128" i="50"/>
  <c r="T22" i="50"/>
  <c r="F112" i="50"/>
  <c r="F172" i="50" s="1"/>
  <c r="M14" i="50"/>
  <c r="T18" i="50"/>
  <c r="T93" i="50" s="1"/>
  <c r="F14" i="50"/>
  <c r="T119" i="50"/>
  <c r="T179" i="50" s="1"/>
  <c r="M129" i="50"/>
  <c r="M189" i="50" s="1"/>
  <c r="F16" i="50"/>
  <c r="F91" i="50" s="1"/>
  <c r="T26" i="50"/>
  <c r="T101" i="50" s="1"/>
  <c r="M16" i="50"/>
  <c r="M91" i="50" s="1"/>
  <c r="T116" i="50"/>
  <c r="T176" i="50" s="1"/>
  <c r="T125" i="50"/>
  <c r="T185" i="50" s="1"/>
  <c r="M15" i="50"/>
  <c r="M90" i="50" s="1"/>
  <c r="T31" i="50"/>
  <c r="T21" i="50"/>
  <c r="T96" i="50" s="1"/>
  <c r="F117" i="50"/>
  <c r="F177" i="50" s="1"/>
  <c r="F123" i="50"/>
  <c r="F183" i="50" s="1"/>
  <c r="M124" i="50"/>
  <c r="M184" i="50" s="1"/>
  <c r="T30" i="50"/>
  <c r="T105" i="50" s="1"/>
  <c r="F113" i="50"/>
  <c r="F173" i="50" s="1"/>
  <c r="T14" i="50"/>
  <c r="M113" i="50"/>
  <c r="T126" i="50"/>
  <c r="T186" i="50" s="1"/>
  <c r="M119" i="50"/>
  <c r="M179" i="50" s="1"/>
  <c r="F25" i="50"/>
  <c r="F32" i="50"/>
  <c r="T24" i="50"/>
  <c r="F22" i="50"/>
  <c r="M11" i="50"/>
  <c r="M86" i="50" s="1"/>
  <c r="T112" i="50"/>
  <c r="T11" i="50"/>
  <c r="T86" i="50" s="1"/>
  <c r="M112" i="50"/>
  <c r="F26" i="50"/>
  <c r="F101" i="50" s="1"/>
  <c r="F11" i="50"/>
  <c r="F86" i="50" s="1"/>
  <c r="G104" i="67" l="1"/>
  <c r="T13" i="50"/>
  <c r="F105" i="50"/>
  <c r="T97" i="50"/>
  <c r="M106" i="50"/>
  <c r="T92" i="50"/>
  <c r="T102" i="50"/>
  <c r="M183" i="50"/>
  <c r="F99" i="50"/>
  <c r="F93" i="50"/>
  <c r="F97" i="50"/>
  <c r="F100" i="50"/>
  <c r="T99" i="50"/>
  <c r="F107" i="50"/>
  <c r="D47" i="49"/>
  <c r="AM24" i="67" s="1"/>
  <c r="F13" i="50"/>
  <c r="F89" i="50"/>
  <c r="M188" i="50"/>
  <c r="M182" i="50"/>
  <c r="M173" i="50"/>
  <c r="T175" i="50"/>
  <c r="F90" i="50"/>
  <c r="T111" i="50"/>
  <c r="T172" i="50"/>
  <c r="T106" i="50"/>
  <c r="F111" i="50"/>
  <c r="T87" i="50"/>
  <c r="G33" i="49"/>
  <c r="AP16" i="67" s="1"/>
  <c r="M13" i="50"/>
  <c r="M89" i="50"/>
  <c r="M88" i="50" s="1"/>
  <c r="M178" i="50"/>
  <c r="T103" i="50"/>
  <c r="F98" i="50"/>
  <c r="T174" i="50"/>
  <c r="E47" i="49"/>
  <c r="AN24" i="67" s="1"/>
  <c r="M111" i="50"/>
  <c r="M172" i="50"/>
  <c r="F92" i="50"/>
  <c r="F187" i="50"/>
  <c r="M180" i="50"/>
  <c r="T89" i="50"/>
  <c r="T183" i="50"/>
  <c r="T19" i="50"/>
  <c r="T95" i="50"/>
  <c r="M102" i="50"/>
  <c r="F19" i="49"/>
  <c r="AO8" i="67" s="1"/>
  <c r="F175" i="50"/>
  <c r="F19" i="50"/>
  <c r="F95" i="50"/>
  <c r="M97" i="50"/>
  <c r="M19" i="50"/>
  <c r="G47" i="49"/>
  <c r="AP24" i="67" s="1"/>
  <c r="T107" i="50"/>
  <c r="M177" i="50"/>
  <c r="T188" i="50"/>
  <c r="M104" i="50"/>
  <c r="T173" i="50"/>
  <c r="F47" i="49"/>
  <c r="AO24" i="67" s="1"/>
  <c r="M95" i="50"/>
  <c r="F176" i="50"/>
  <c r="G19" i="49"/>
  <c r="AP8" i="67" s="1"/>
  <c r="E33" i="49"/>
  <c r="AN16" i="67" s="1"/>
  <c r="M186" i="50"/>
  <c r="M107" i="50"/>
  <c r="E19" i="49"/>
  <c r="AN8" i="67" s="1"/>
  <c r="F33" i="49"/>
  <c r="AO16" i="67" s="1"/>
  <c r="D19" i="49"/>
  <c r="AM8" i="67" s="1"/>
  <c r="D33" i="49"/>
  <c r="AM16" i="67" s="1"/>
  <c r="T10" i="50" l="1"/>
  <c r="T280" i="50" s="1"/>
  <c r="F10" i="50"/>
  <c r="C11" i="49" s="1"/>
  <c r="T94" i="50"/>
  <c r="M10" i="50"/>
  <c r="C25" i="49" s="1"/>
  <c r="M94" i="50"/>
  <c r="M85" i="50" s="1"/>
  <c r="T88" i="50"/>
  <c r="F94" i="50"/>
  <c r="F171" i="50"/>
  <c r="T171" i="50"/>
  <c r="M171" i="50"/>
  <c r="F88" i="50"/>
  <c r="F280" i="50" l="1"/>
  <c r="C39" i="49"/>
  <c r="M280" i="50"/>
  <c r="T85" i="50"/>
  <c r="T283" i="50" s="1"/>
  <c r="T285" i="50" s="1"/>
  <c r="M283" i="50"/>
  <c r="F85" i="50"/>
  <c r="F283" i="50" s="1"/>
  <c r="F285" i="50" l="1"/>
  <c r="M285" i="50"/>
  <c r="AA102" i="50" l="1"/>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AB93" i="50" l="1"/>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G16" i="48"/>
  <c r="F16" i="48"/>
  <c r="AJ105" i="50"/>
  <c r="AH283" i="50"/>
  <c r="AH285" i="50" s="1"/>
  <c r="AJ182" i="50"/>
  <c r="AJ189" i="50"/>
  <c r="AC13" i="50"/>
  <c r="AC89" i="50"/>
  <c r="AE91" i="50"/>
  <c r="AI10" i="50"/>
  <c r="AK90" i="50"/>
  <c r="AM97" i="50"/>
  <c r="AB94" i="50"/>
  <c r="AB85" i="50" s="1"/>
  <c r="AJ13" i="50"/>
  <c r="AI94" i="50"/>
  <c r="AC19" i="50"/>
  <c r="AI171" i="50"/>
  <c r="C92"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AC96" i="50"/>
  <c r="AK89" i="50"/>
  <c r="AK99" i="50"/>
  <c r="AJ98" i="50"/>
  <c r="AC109" i="50"/>
  <c r="AL96" i="50"/>
  <c r="AM96" i="50"/>
  <c r="AK189" i="50"/>
  <c r="AD106" i="50"/>
  <c r="AD100" i="50"/>
  <c r="AC87" i="50"/>
  <c r="AK174" i="50"/>
  <c r="AC97" i="50"/>
  <c r="AJ103" i="50"/>
  <c r="AJ185" i="50"/>
  <c r="AL104" i="50"/>
  <c r="AM104" i="50"/>
  <c r="AC102" i="50"/>
  <c r="AK101" i="50"/>
  <c r="AK184" i="50"/>
  <c r="AJ86" i="50"/>
  <c r="AK105" i="50"/>
  <c r="AJ19" i="50"/>
  <c r="AJ95" i="50"/>
  <c r="AJ109" i="50"/>
  <c r="AC98" i="50"/>
  <c r="AK172" i="50"/>
  <c r="AC92" i="50"/>
  <c r="AL106" i="50"/>
  <c r="AM106" i="50"/>
  <c r="AK92" i="50"/>
  <c r="AC104" i="50"/>
  <c r="AC105" i="50"/>
  <c r="AE86" i="50"/>
  <c r="AD95" i="50"/>
  <c r="AJ91" i="50"/>
  <c r="AJ88" i="50" s="1"/>
  <c r="AJ177" i="50"/>
  <c r="AJ111" i="50"/>
  <c r="D89" i="67" s="1"/>
  <c r="AJ181" i="50"/>
  <c r="D54" i="49"/>
  <c r="AC107" i="50"/>
  <c r="AI280" i="50" l="1"/>
  <c r="D67" i="49"/>
  <c r="C84" i="67"/>
  <c r="AB283" i="50"/>
  <c r="C63" i="67"/>
  <c r="C52" i="49"/>
  <c r="D53" i="49"/>
  <c r="AI85" i="50"/>
  <c r="AB280" i="50"/>
  <c r="AM179" i="50"/>
  <c r="AJ10" i="50"/>
  <c r="AK180" i="50"/>
  <c r="AF91" i="50"/>
  <c r="AK100" i="50"/>
  <c r="AC10" i="50"/>
  <c r="D60" i="67" s="1"/>
  <c r="C66" i="49"/>
  <c r="AC88" i="50"/>
  <c r="AJ94" i="50"/>
  <c r="AJ85" i="50" s="1"/>
  <c r="D87" i="67" s="1"/>
  <c r="AD91" i="50"/>
  <c r="AL90" i="50"/>
  <c r="AD89" i="50"/>
  <c r="AD19" i="50"/>
  <c r="AJ171" i="50"/>
  <c r="D92" i="67" s="1"/>
  <c r="AK87" i="50"/>
  <c r="AK93" i="50"/>
  <c r="AM186" i="50"/>
  <c r="AL186" i="50"/>
  <c r="AK102" i="50"/>
  <c r="AK173" i="50"/>
  <c r="AK111" i="50"/>
  <c r="E89"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AD92" i="50"/>
  <c r="AK86" i="50"/>
  <c r="AD102" i="50"/>
  <c r="AK185" i="50"/>
  <c r="AM174" i="50"/>
  <c r="AL174" i="50"/>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AD107" i="50"/>
  <c r="E54" i="49"/>
  <c r="C58" i="53"/>
  <c r="AE95" i="50"/>
  <c r="AL172" i="50"/>
  <c r="AD98" i="50"/>
  <c r="AK109" i="50"/>
  <c r="AL101" i="50"/>
  <c r="AM101" i="50"/>
  <c r="AL189" i="50"/>
  <c r="AM189" i="50"/>
  <c r="AL99" i="50"/>
  <c r="AM99" i="50"/>
  <c r="AK13" i="50"/>
  <c r="AD13" i="50"/>
  <c r="AB285" i="50" l="1"/>
  <c r="C58" i="73"/>
  <c r="T10" i="67"/>
  <c r="T121" i="67" s="1"/>
  <c r="AI283" i="50"/>
  <c r="AI285" i="50" s="1"/>
  <c r="C87" i="67"/>
  <c r="D66" i="49"/>
  <c r="D77" i="49" s="1"/>
  <c r="E21" i="21" s="1"/>
  <c r="E67" i="49"/>
  <c r="D84" i="67"/>
  <c r="AC280" i="50"/>
  <c r="E53" i="49"/>
  <c r="AL29" i="67"/>
  <c r="AL37" i="67"/>
  <c r="AJ280" i="50"/>
  <c r="D52" i="49"/>
  <c r="AJ283" i="50"/>
  <c r="AC85" i="50"/>
  <c r="AD88" i="50"/>
  <c r="AM90" i="50"/>
  <c r="AL13" i="50"/>
  <c r="AE89" i="50"/>
  <c r="AF89" i="50"/>
  <c r="AD10" i="50"/>
  <c r="E60" i="67" s="1"/>
  <c r="AK171" i="50"/>
  <c r="E92" i="67" s="1"/>
  <c r="AL111" i="50"/>
  <c r="F89" i="67" s="1"/>
  <c r="C55" i="53"/>
  <c r="T7" i="67" s="1"/>
  <c r="BC58" i="53"/>
  <c r="BC55" i="53" s="1"/>
  <c r="AW58" i="53"/>
  <c r="AW55" i="53" s="1"/>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AE105" i="50"/>
  <c r="AF105" i="50"/>
  <c r="AF98" i="50"/>
  <c r="AE98" i="50"/>
  <c r="AM89" i="50"/>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T118" i="67" l="1"/>
  <c r="AJ285" i="50"/>
  <c r="AM37" i="67"/>
  <c r="AM42" i="67" s="1"/>
  <c r="AN57" i="67"/>
  <c r="E40" i="17"/>
  <c r="E42" i="17" s="1"/>
  <c r="E19" i="22" s="1"/>
  <c r="AK17" i="79" s="1"/>
  <c r="E66" i="49"/>
  <c r="AN37" i="67" s="1"/>
  <c r="AN42" i="67" s="1"/>
  <c r="F67" i="49"/>
  <c r="E84" i="67"/>
  <c r="AK283" i="50"/>
  <c r="E87" i="67"/>
  <c r="AD280" i="50"/>
  <c r="F53" i="49"/>
  <c r="AC283" i="50"/>
  <c r="AC285" i="50" s="1"/>
  <c r="D63" i="67"/>
  <c r="AM29" i="67"/>
  <c r="B27" i="47"/>
  <c r="AL10" i="50"/>
  <c r="AE88" i="50"/>
  <c r="AE10" i="50"/>
  <c r="F60" i="67" s="1"/>
  <c r="AD85" i="50"/>
  <c r="C55" i="73"/>
  <c r="E52" i="49"/>
  <c r="AK280" i="50"/>
  <c r="AF94" i="50"/>
  <c r="AF13" i="50"/>
  <c r="AE94" i="50"/>
  <c r="AF88" i="50"/>
  <c r="AL171" i="50"/>
  <c r="F92" i="67" s="1"/>
  <c r="AF19" i="50"/>
  <c r="AF87" i="50"/>
  <c r="AM19" i="50"/>
  <c r="AM95" i="50"/>
  <c r="AM94" i="50" s="1"/>
  <c r="G54" i="49"/>
  <c r="AF107" i="50"/>
  <c r="AM88" i="50"/>
  <c r="AM13" i="50"/>
  <c r="AM86" i="50"/>
  <c r="AM171" i="50"/>
  <c r="G92" i="67" s="1"/>
  <c r="G68" i="49"/>
  <c r="AM107" i="50"/>
  <c r="AM111" i="50"/>
  <c r="G89" i="67" s="1"/>
  <c r="AL94" i="50"/>
  <c r="AL85" i="50" s="1"/>
  <c r="F87" i="67" s="1"/>
  <c r="E77" i="49" l="1"/>
  <c r="F21" i="21" s="1"/>
  <c r="F40" i="17" s="1"/>
  <c r="F42" i="17" s="1"/>
  <c r="F19" i="22" s="1"/>
  <c r="AL17" i="79" s="1"/>
  <c r="AK285" i="50"/>
  <c r="F66" i="49"/>
  <c r="G67" i="49"/>
  <c r="F84" i="67"/>
  <c r="AT25" i="67"/>
  <c r="AT27" i="67" s="1"/>
  <c r="F52" i="49"/>
  <c r="G53" i="49"/>
  <c r="AD283" i="50"/>
  <c r="AD285" i="50" s="1"/>
  <c r="E63" i="67"/>
  <c r="AN29" i="67"/>
  <c r="AE280" i="50"/>
  <c r="AL280" i="50"/>
  <c r="AE85" i="50"/>
  <c r="AF10" i="50"/>
  <c r="AL283" i="50"/>
  <c r="AF85" i="50"/>
  <c r="AM10" i="50"/>
  <c r="AM85" i="50"/>
  <c r="AO57" i="67" l="1"/>
  <c r="AU25" i="67"/>
  <c r="AU27" i="67" s="1"/>
  <c r="AO29" i="67"/>
  <c r="G52" i="49"/>
  <c r="AP29" i="67" s="1"/>
  <c r="G60" i="67"/>
  <c r="AO37" i="67"/>
  <c r="AM283" i="50"/>
  <c r="G87" i="67"/>
  <c r="AM280" i="50"/>
  <c r="G84" i="67"/>
  <c r="AE283" i="50"/>
  <c r="AE285" i="50" s="1"/>
  <c r="F63" i="67"/>
  <c r="AF283" i="50"/>
  <c r="G63" i="67"/>
  <c r="AL285" i="50"/>
  <c r="AF280" i="50"/>
  <c r="G66" i="49"/>
  <c r="AM285" i="50" l="1"/>
  <c r="AF285" i="50"/>
  <c r="G77" i="49"/>
  <c r="H21" i="21" s="1"/>
  <c r="AQ57" i="67" s="1"/>
  <c r="AP37" i="67"/>
  <c r="AP42" i="67" s="1"/>
  <c r="B10" i="48"/>
  <c r="B12" i="48" l="1"/>
  <c r="B9" i="48" s="1"/>
  <c r="B8" i="48" s="1"/>
  <c r="H40" i="17"/>
  <c r="H42" i="17" s="1"/>
  <c r="H19" i="22" s="1"/>
  <c r="AN17" i="79" s="1"/>
  <c r="AW25" i="67" l="1"/>
  <c r="AW27" i="67" s="1"/>
  <c r="D42" i="58" l="1"/>
  <c r="C85" i="78" s="1"/>
  <c r="D27" i="58"/>
  <c r="D32" i="58" s="1"/>
  <c r="C81" i="78" s="1"/>
  <c r="S50" i="53"/>
  <c r="AA50" i="73" s="1"/>
  <c r="S29" i="53" l="1"/>
  <c r="AG29" i="73" s="1"/>
  <c r="D40" i="58"/>
  <c r="AE50" i="73"/>
  <c r="Z50" i="53"/>
  <c r="AI50" i="73"/>
  <c r="AW50" i="53"/>
  <c r="AD50" i="73"/>
  <c r="Z50" i="73"/>
  <c r="AB50" i="73"/>
  <c r="AC50" i="73"/>
  <c r="Y50" i="53"/>
  <c r="AF50" i="73"/>
  <c r="Y50" i="73"/>
  <c r="S89" i="53"/>
  <c r="AH50" i="73"/>
  <c r="AG50" i="73"/>
  <c r="B24" i="47" l="1"/>
  <c r="B22" i="48" s="1"/>
  <c r="AB29" i="73"/>
  <c r="AC101" i="73" s="1"/>
  <c r="AE29" i="73"/>
  <c r="T48" i="67"/>
  <c r="Z48" i="67" s="1"/>
  <c r="AI29" i="73"/>
  <c r="Z29" i="53"/>
  <c r="AA29" i="73"/>
  <c r="AH29" i="73"/>
  <c r="AI101" i="73" s="1"/>
  <c r="Y29" i="53"/>
  <c r="S88" i="53"/>
  <c r="AD29" i="73"/>
  <c r="AE101" i="73" s="1"/>
  <c r="Y29" i="73"/>
  <c r="AC29" i="73"/>
  <c r="S99" i="53"/>
  <c r="S110" i="53" s="1"/>
  <c r="AF29" i="73"/>
  <c r="AG101" i="73" s="1"/>
  <c r="Z29" i="73"/>
  <c r="AA101" i="73" s="1"/>
  <c r="AW29" i="53"/>
  <c r="Y89" i="73"/>
  <c r="S102" i="53"/>
  <c r="S113" i="53" s="1"/>
  <c r="AG89" i="73"/>
  <c r="T63" i="67"/>
  <c r="AF89" i="73"/>
  <c r="T57" i="67"/>
  <c r="Y88" i="73" l="1"/>
  <c r="AA48" i="67"/>
  <c r="T117" i="67"/>
  <c r="Z117" i="67" s="1"/>
  <c r="S91" i="53"/>
  <c r="S95" i="53"/>
  <c r="Y95" i="73" s="1"/>
  <c r="E89" i="1"/>
  <c r="E30" i="2" s="1"/>
  <c r="AB25" i="78" s="1"/>
  <c r="Y91" i="73" l="1"/>
  <c r="AA117" i="67"/>
  <c r="S93" i="53"/>
  <c r="Y93" i="73" l="1"/>
  <c r="T60" i="67"/>
  <c r="F113" i="74"/>
  <c r="L18" i="74"/>
  <c r="F17" i="74"/>
  <c r="E14" i="1" s="1"/>
  <c r="E22" i="2" s="1"/>
  <c r="L14" i="74" l="1"/>
  <c r="Q22" i="2"/>
  <c r="AB17" i="78"/>
  <c r="F127" i="74"/>
  <c r="F126" i="74"/>
  <c r="F37" i="65"/>
  <c r="F38" i="65" s="1"/>
  <c r="E45" i="78" s="1"/>
  <c r="H37" i="65"/>
  <c r="G44" i="78" s="1"/>
  <c r="I37" i="65"/>
  <c r="I38" i="65" s="1"/>
  <c r="H45" i="78" s="1"/>
  <c r="G37" i="65"/>
  <c r="G38" i="65" s="1"/>
  <c r="F45" i="78" s="1"/>
  <c r="E37" i="65"/>
  <c r="E30" i="65" s="1"/>
  <c r="G30" i="65" l="1"/>
  <c r="F39" i="78" s="1"/>
  <c r="D39" i="78"/>
  <c r="E43" i="65"/>
  <c r="E32" i="65"/>
  <c r="D41" i="78" s="1"/>
  <c r="D44" i="78"/>
  <c r="H44" i="78"/>
  <c r="H30" i="65"/>
  <c r="F30" i="65"/>
  <c r="E44" i="78"/>
  <c r="I30" i="65"/>
  <c r="H38" i="65"/>
  <c r="G45" i="78" s="1"/>
  <c r="F44" i="78"/>
  <c r="G32" i="65" l="1"/>
  <c r="F41" i="78" s="1"/>
  <c r="G43" i="65"/>
  <c r="G46" i="65" s="1"/>
  <c r="G31" i="65"/>
  <c r="F40" i="78" s="1"/>
  <c r="I32" i="65"/>
  <c r="H41" i="78" s="1"/>
  <c r="I31" i="65"/>
  <c r="H40" i="78" s="1"/>
  <c r="I43" i="65"/>
  <c r="H39" i="78"/>
  <c r="F12" i="17"/>
  <c r="F65" i="1"/>
  <c r="E45" i="65"/>
  <c r="D48" i="78" s="1"/>
  <c r="D46" i="78"/>
  <c r="F32" i="65"/>
  <c r="E41" i="78" s="1"/>
  <c r="F31" i="65"/>
  <c r="E40" i="78" s="1"/>
  <c r="F43" i="65"/>
  <c r="E39" i="78"/>
  <c r="G39" i="78"/>
  <c r="H43" i="65"/>
  <c r="H32" i="65"/>
  <c r="G41" i="78" s="1"/>
  <c r="H31" i="65"/>
  <c r="G40" i="78" s="1"/>
  <c r="G44" i="65" l="1"/>
  <c r="F47" i="78" s="1"/>
  <c r="F46" i="78"/>
  <c r="G45" i="65"/>
  <c r="F48" i="78" s="1"/>
  <c r="H65" i="1"/>
  <c r="H15" i="2" s="1"/>
  <c r="G12" i="17"/>
  <c r="H46" i="65"/>
  <c r="G46" i="78"/>
  <c r="I65" i="1"/>
  <c r="H45" i="65"/>
  <c r="G48" i="78" s="1"/>
  <c r="H44" i="65"/>
  <c r="G47" i="78" s="1"/>
  <c r="E46" i="78"/>
  <c r="G65" i="1"/>
  <c r="F46" i="65"/>
  <c r="F44" i="65"/>
  <c r="E47" i="78" s="1"/>
  <c r="F45" i="65"/>
  <c r="E48" i="78" s="1"/>
  <c r="E12" i="17"/>
  <c r="F14" i="2"/>
  <c r="J65" i="1"/>
  <c r="I44" i="65"/>
  <c r="H47" i="78" s="1"/>
  <c r="I45" i="65"/>
  <c r="H48" i="78" s="1"/>
  <c r="H46" i="78"/>
  <c r="I46" i="65"/>
  <c r="H12" i="17"/>
  <c r="H14" i="2"/>
  <c r="G14" i="2" l="1"/>
  <c r="S14" i="2" s="1"/>
  <c r="G15" i="2"/>
  <c r="S15" i="2" s="1"/>
  <c r="Q14" i="2"/>
  <c r="AC9" i="78"/>
  <c r="J14" i="2"/>
  <c r="J15" i="2"/>
  <c r="I15" i="2"/>
  <c r="I14" i="2"/>
  <c r="AE10" i="78"/>
  <c r="AE9" i="78"/>
  <c r="U14" i="2" l="1"/>
  <c r="AG9" i="78"/>
  <c r="V14" i="2"/>
  <c r="U15" i="2"/>
  <c r="V15" i="2"/>
  <c r="AG10" i="78"/>
  <c r="AF10" i="78"/>
  <c r="T15" i="2"/>
  <c r="AD10" i="78"/>
  <c r="AF9" i="78"/>
  <c r="T14" i="2"/>
  <c r="R14" i="2"/>
  <c r="AD9" i="78"/>
  <c r="M100" i="73" l="1"/>
  <c r="K100" i="73"/>
  <c r="H70" i="39" l="1"/>
  <c r="D70" i="39"/>
  <c r="F70" i="39"/>
  <c r="F37" i="39"/>
  <c r="F40" i="39" s="1"/>
  <c r="D37" i="39"/>
  <c r="F81" i="1" s="1"/>
  <c r="F24" i="2" s="1"/>
  <c r="E70" i="39"/>
  <c r="E37" i="39"/>
  <c r="N10" i="78" s="1"/>
  <c r="K34" i="39"/>
  <c r="Q34" i="39" s="1"/>
  <c r="N34" i="39"/>
  <c r="T34" i="39" s="1"/>
  <c r="L34" i="39"/>
  <c r="L37" i="39" s="1"/>
  <c r="V17" i="53" s="1"/>
  <c r="V11" i="53" s="1"/>
  <c r="J34" i="39"/>
  <c r="J37" i="39" s="1"/>
  <c r="H37" i="39"/>
  <c r="J81" i="1" s="1"/>
  <c r="J24" i="2" s="1"/>
  <c r="Q10" i="78" l="1"/>
  <c r="M10" i="78"/>
  <c r="D40" i="39"/>
  <c r="M38" i="39"/>
  <c r="V11" i="78" s="1"/>
  <c r="N70" i="39"/>
  <c r="T70" i="39" s="1"/>
  <c r="N37" i="39"/>
  <c r="X17" i="53" s="1"/>
  <c r="D38" i="39"/>
  <c r="M11" i="78" s="1"/>
  <c r="O10" i="78"/>
  <c r="W47" i="67"/>
  <c r="AE11" i="73"/>
  <c r="AD11" i="73"/>
  <c r="AE100" i="73" s="1"/>
  <c r="U24" i="2"/>
  <c r="AG19" i="78"/>
  <c r="V24" i="2"/>
  <c r="S10" i="78"/>
  <c r="J38" i="39"/>
  <c r="S11" i="78" s="1"/>
  <c r="T17" i="53"/>
  <c r="P37" i="39"/>
  <c r="P38" i="39" s="1"/>
  <c r="AE17" i="73"/>
  <c r="AD17" i="73"/>
  <c r="V89" i="53"/>
  <c r="K70" i="39"/>
  <c r="Q70" i="39" s="1"/>
  <c r="Q24" i="2"/>
  <c r="AC19" i="78"/>
  <c r="K37" i="39"/>
  <c r="P34" i="39"/>
  <c r="J70" i="39"/>
  <c r="P70" i="39" s="1"/>
  <c r="E39" i="39"/>
  <c r="N12" i="78" s="1"/>
  <c r="G81" i="1"/>
  <c r="G24" i="2" s="1"/>
  <c r="E38" i="39"/>
  <c r="N11" i="78" s="1"/>
  <c r="E40" i="39"/>
  <c r="R37" i="39"/>
  <c r="U10" i="78"/>
  <c r="R34" i="39"/>
  <c r="L70" i="39"/>
  <c r="R70" i="39" s="1"/>
  <c r="H40" i="39"/>
  <c r="H39" i="39"/>
  <c r="Q12" i="78" s="1"/>
  <c r="H38" i="39"/>
  <c r="Q11" i="78" s="1"/>
  <c r="D39" i="39"/>
  <c r="M12" i="78" s="1"/>
  <c r="H81" i="1"/>
  <c r="H24" i="2" s="1"/>
  <c r="F39" i="39"/>
  <c r="O12" i="78" s="1"/>
  <c r="F38" i="39"/>
  <c r="O11" i="78" s="1"/>
  <c r="G38" i="39"/>
  <c r="P11" i="78" s="1"/>
  <c r="W10" i="78" l="1"/>
  <c r="T37" i="39"/>
  <c r="T38" i="39" s="1"/>
  <c r="N38" i="39"/>
  <c r="W11" i="78" s="1"/>
  <c r="Q37" i="39"/>
  <c r="Q38" i="39" s="1"/>
  <c r="K38" i="39"/>
  <c r="T11" i="78" s="1"/>
  <c r="T10" i="78"/>
  <c r="L38" i="39"/>
  <c r="U11" i="78" s="1"/>
  <c r="U17" i="53"/>
  <c r="T89" i="53"/>
  <c r="Z17" i="73"/>
  <c r="AA17" i="73"/>
  <c r="T11" i="53"/>
  <c r="S38" i="39"/>
  <c r="AE89" i="73"/>
  <c r="V102" i="53"/>
  <c r="V113" i="53" s="1"/>
  <c r="W63" i="67"/>
  <c r="AD89" i="73"/>
  <c r="T24" i="2"/>
  <c r="AE19" i="78"/>
  <c r="S24" i="2"/>
  <c r="AH17" i="73"/>
  <c r="AI17" i="73"/>
  <c r="Y17" i="53"/>
  <c r="Z17" i="53"/>
  <c r="X11" i="53"/>
  <c r="X89" i="53"/>
  <c r="R24" i="2"/>
  <c r="AD19" i="78"/>
  <c r="R38" i="39" l="1"/>
  <c r="Z89" i="53"/>
  <c r="AI89" i="73"/>
  <c r="X102" i="53"/>
  <c r="X113" i="53" s="1"/>
  <c r="AH89" i="73"/>
  <c r="Y89" i="53"/>
  <c r="Y63" i="67"/>
  <c r="AA63" i="67" s="1"/>
  <c r="U89" i="53"/>
  <c r="AC17" i="73"/>
  <c r="AB17" i="73"/>
  <c r="U11" i="53"/>
  <c r="Y11" i="53"/>
  <c r="AI11" i="73"/>
  <c r="AH11" i="73"/>
  <c r="AI100" i="73" s="1"/>
  <c r="Y47" i="67"/>
  <c r="Z11" i="53"/>
  <c r="Z89" i="73"/>
  <c r="T102" i="53"/>
  <c r="T113" i="53" s="1"/>
  <c r="U63" i="67"/>
  <c r="Z63" i="67" s="1"/>
  <c r="AA89" i="73"/>
  <c r="AA11" i="73"/>
  <c r="Z11" i="73"/>
  <c r="AA100" i="73" s="1"/>
  <c r="U47" i="67"/>
  <c r="AA47" i="67" l="1"/>
  <c r="Z47" i="67"/>
  <c r="AC11" i="73"/>
  <c r="AB11" i="73"/>
  <c r="AC100" i="73" s="1"/>
  <c r="V47" i="67"/>
  <c r="AC89" i="73"/>
  <c r="AB89" i="73"/>
  <c r="V63" i="67"/>
  <c r="U102" i="53"/>
  <c r="U113" i="53" s="1"/>
  <c r="G69" i="39" l="1"/>
  <c r="G73" i="39" s="1"/>
  <c r="G14" i="39"/>
  <c r="G16" i="39" s="1"/>
  <c r="P7" i="78" s="1"/>
  <c r="G76" i="39" l="1"/>
  <c r="G17" i="39"/>
  <c r="P5" i="78"/>
  <c r="P18" i="78" s="1"/>
  <c r="I80" i="1"/>
  <c r="I23" i="2" s="1"/>
  <c r="AF18" i="78" l="1"/>
  <c r="P20" i="78"/>
  <c r="O10" i="39"/>
  <c r="I69" i="39"/>
  <c r="I76" i="39" s="1"/>
  <c r="O76" i="39" s="1"/>
  <c r="I14" i="39"/>
  <c r="O14" i="39" s="1"/>
  <c r="M10" i="39"/>
  <c r="C17" i="53" l="1"/>
  <c r="C11" i="53" s="1"/>
  <c r="B23" i="47" s="1"/>
  <c r="B21" i="48" s="1"/>
  <c r="B20" i="48" s="1"/>
  <c r="R5" i="78"/>
  <c r="R18" i="78" s="1"/>
  <c r="M69" i="39"/>
  <c r="M76" i="39" s="1"/>
  <c r="S76" i="39" s="1"/>
  <c r="M14" i="39"/>
  <c r="C17" i="73"/>
  <c r="C89" i="53"/>
  <c r="BC17" i="53"/>
  <c r="I73" i="39"/>
  <c r="O73" i="39" s="1"/>
  <c r="O69" i="39"/>
  <c r="S10" i="39"/>
  <c r="B22" i="47" l="1"/>
  <c r="AD7" i="67" s="1"/>
  <c r="T5" i="67"/>
  <c r="T116" i="67" s="1"/>
  <c r="T126" i="67" s="1"/>
  <c r="C11" i="73"/>
  <c r="C88" i="53"/>
  <c r="C95" i="53" s="1"/>
  <c r="C95" i="73" s="1"/>
  <c r="AW17" i="53"/>
  <c r="AW11" i="53" s="1"/>
  <c r="AW88" i="53" s="1"/>
  <c r="M73" i="39"/>
  <c r="S73" i="39" s="1"/>
  <c r="S69" i="39"/>
  <c r="E69" i="39"/>
  <c r="E14" i="39"/>
  <c r="K10" i="39"/>
  <c r="S14" i="39"/>
  <c r="V5" i="78"/>
  <c r="V18" i="78" s="1"/>
  <c r="G17" i="53"/>
  <c r="C89" i="73"/>
  <c r="T21" i="67"/>
  <c r="T132" i="67" s="1"/>
  <c r="C102" i="53"/>
  <c r="C113" i="53" s="1"/>
  <c r="BC89" i="53"/>
  <c r="BC11" i="53"/>
  <c r="BC88" i="53" s="1"/>
  <c r="B42" i="48"/>
  <c r="B43" i="48" s="1"/>
  <c r="B44" i="48" s="1"/>
  <c r="B46" i="48" s="1"/>
  <c r="B19" i="48"/>
  <c r="T15" i="67" l="1"/>
  <c r="B21" i="47"/>
  <c r="B40" i="47" s="1"/>
  <c r="B43" i="47" s="1"/>
  <c r="B39" i="47"/>
  <c r="AW89" i="53"/>
  <c r="E85" i="1"/>
  <c r="E28" i="2" s="1"/>
  <c r="AB23" i="78" s="1"/>
  <c r="C91" i="53"/>
  <c r="C91" i="73" s="1"/>
  <c r="C88" i="73"/>
  <c r="K14" i="39"/>
  <c r="K69" i="39"/>
  <c r="Q10" i="39"/>
  <c r="G80" i="1"/>
  <c r="G23" i="2" s="1"/>
  <c r="E16" i="39"/>
  <c r="N7" i="78" s="1"/>
  <c r="N5" i="78"/>
  <c r="N18" i="78" s="1"/>
  <c r="E17" i="39"/>
  <c r="E76" i="39"/>
  <c r="E73" i="39"/>
  <c r="BC91" i="53"/>
  <c r="BC93" i="53" s="1"/>
  <c r="BC95" i="53"/>
  <c r="V20" i="78"/>
  <c r="J17" i="73"/>
  <c r="K17" i="73"/>
  <c r="G89" i="53"/>
  <c r="BA17" i="53"/>
  <c r="G11" i="53"/>
  <c r="BG17" i="53"/>
  <c r="AD10" i="67"/>
  <c r="AD14" i="67" s="1"/>
  <c r="AD9" i="67"/>
  <c r="AD11" i="67" s="1"/>
  <c r="AW91" i="53"/>
  <c r="AW93" i="53" s="1"/>
  <c r="AW95" i="53"/>
  <c r="AD18" i="67"/>
  <c r="C45" i="48"/>
  <c r="AE17" i="67" s="1"/>
  <c r="C93" i="53" l="1"/>
  <c r="C93" i="73" s="1"/>
  <c r="AD18" i="78"/>
  <c r="N20" i="78"/>
  <c r="Q69" i="39"/>
  <c r="K73" i="39"/>
  <c r="Q73" i="39" s="1"/>
  <c r="K76" i="39"/>
  <c r="Q76" i="39" s="1"/>
  <c r="Q14" i="39"/>
  <c r="E17" i="53"/>
  <c r="T5" i="78"/>
  <c r="T18" i="78" s="1"/>
  <c r="F23" i="47"/>
  <c r="K11" i="73"/>
  <c r="J11" i="73"/>
  <c r="X5" i="67"/>
  <c r="BG89" i="53"/>
  <c r="BG11" i="53"/>
  <c r="BA89" i="53"/>
  <c r="BA11" i="53"/>
  <c r="G102" i="53"/>
  <c r="G113" i="53" s="1"/>
  <c r="X21" i="67"/>
  <c r="X132" i="67" s="1"/>
  <c r="J89" i="73"/>
  <c r="K89" i="73"/>
  <c r="T18" i="67" l="1"/>
  <c r="T129" i="67" s="1"/>
  <c r="T20" i="78"/>
  <c r="AY17" i="53"/>
  <c r="G17" i="73"/>
  <c r="E11" i="53"/>
  <c r="F17" i="73"/>
  <c r="BE17" i="53"/>
  <c r="E89" i="53"/>
  <c r="X116" i="67"/>
  <c r="F21" i="48"/>
  <c r="E102" i="53" l="1"/>
  <c r="E113" i="53" s="1"/>
  <c r="V21" i="67"/>
  <c r="V132" i="67" s="1"/>
  <c r="F89" i="73"/>
  <c r="G89" i="73"/>
  <c r="V5" i="67"/>
  <c r="F11" i="73"/>
  <c r="G100" i="73" s="1"/>
  <c r="G11" i="73"/>
  <c r="D23" i="47"/>
  <c r="AY89" i="53"/>
  <c r="AY11" i="53"/>
  <c r="BE11" i="53"/>
  <c r="BE89" i="53"/>
  <c r="F39" i="48"/>
  <c r="F20" i="48"/>
  <c r="V116" i="67" l="1"/>
  <c r="D21" i="48"/>
  <c r="D39" i="48" l="1"/>
  <c r="D20" i="48"/>
  <c r="F69" i="39" l="1"/>
  <c r="F73" i="39" s="1"/>
  <c r="H69" i="39"/>
  <c r="H76" i="39" s="1"/>
  <c r="H14" i="39"/>
  <c r="H17" i="39" s="1"/>
  <c r="F14" i="39"/>
  <c r="G15" i="39" s="1"/>
  <c r="P6" i="78" s="1"/>
  <c r="D69" i="39"/>
  <c r="D73" i="39" s="1"/>
  <c r="D14" i="39"/>
  <c r="D15" i="39" s="1"/>
  <c r="M6" i="78" s="1"/>
  <c r="L10" i="39"/>
  <c r="R10" i="39" s="1"/>
  <c r="J10" i="39"/>
  <c r="J14" i="39" s="1"/>
  <c r="N10" i="39"/>
  <c r="T10" i="39" s="1"/>
  <c r="H73" i="39" l="1"/>
  <c r="N14" i="39"/>
  <c r="W5" i="78" s="1"/>
  <c r="W18" i="78" s="1"/>
  <c r="L14" i="39"/>
  <c r="M15" i="39" s="1"/>
  <c r="V6" i="78" s="1"/>
  <c r="H16" i="39"/>
  <c r="Q7" i="78" s="1"/>
  <c r="H80" i="1"/>
  <c r="H23" i="2" s="1"/>
  <c r="T23" i="2" s="1"/>
  <c r="J15" i="39"/>
  <c r="S6" i="78" s="1"/>
  <c r="P14" i="39"/>
  <c r="D17" i="53"/>
  <c r="K15" i="39"/>
  <c r="T6" i="78" s="1"/>
  <c r="S5" i="78"/>
  <c r="S18" i="78" s="1"/>
  <c r="P10" i="39"/>
  <c r="J80" i="1"/>
  <c r="J23" i="2" s="1"/>
  <c r="T14" i="39"/>
  <c r="T15" i="39" s="1"/>
  <c r="F80" i="1"/>
  <c r="F76" i="39"/>
  <c r="M5" i="78"/>
  <c r="M18" i="78" s="1"/>
  <c r="D17" i="39"/>
  <c r="E15" i="39"/>
  <c r="N6" i="78" s="1"/>
  <c r="D76" i="39"/>
  <c r="L69" i="39"/>
  <c r="F15" i="39"/>
  <c r="O6" i="78" s="1"/>
  <c r="O5" i="78"/>
  <c r="O18" i="78" s="1"/>
  <c r="H15" i="39"/>
  <c r="Q6" i="78" s="1"/>
  <c r="J69" i="39"/>
  <c r="F16" i="39"/>
  <c r="O7" i="78" s="1"/>
  <c r="F17" i="39"/>
  <c r="N69" i="39"/>
  <c r="L15" i="39"/>
  <c r="U6" i="78" s="1"/>
  <c r="Q5" i="78"/>
  <c r="Q18" i="78" s="1"/>
  <c r="F17" i="53" l="1"/>
  <c r="U5" i="78"/>
  <c r="U18" i="78" s="1"/>
  <c r="U19" i="78" s="1"/>
  <c r="S23" i="2"/>
  <c r="R14" i="39"/>
  <c r="R15" i="39" s="1"/>
  <c r="AE18" i="78"/>
  <c r="N15" i="39"/>
  <c r="W6" i="78" s="1"/>
  <c r="H17" i="53"/>
  <c r="J73" i="39"/>
  <c r="P73" i="39" s="1"/>
  <c r="P69" i="39"/>
  <c r="J76" i="39"/>
  <c r="P76" i="39" s="1"/>
  <c r="R69" i="39"/>
  <c r="L73" i="39"/>
  <c r="R73" i="39" s="1"/>
  <c r="L76" i="39"/>
  <c r="R76" i="39" s="1"/>
  <c r="S20" i="78"/>
  <c r="S19" i="78"/>
  <c r="T19" i="78"/>
  <c r="AG18" i="78"/>
  <c r="V23" i="2"/>
  <c r="U23" i="2"/>
  <c r="D89" i="53"/>
  <c r="AX17" i="53"/>
  <c r="D11" i="53"/>
  <c r="BD17" i="53"/>
  <c r="E17" i="73"/>
  <c r="D17" i="73"/>
  <c r="W19" i="78"/>
  <c r="W20" i="78"/>
  <c r="S15" i="39"/>
  <c r="O19" i="78"/>
  <c r="P19" i="78"/>
  <c r="O20" i="78"/>
  <c r="F11" i="53"/>
  <c r="AZ17" i="53"/>
  <c r="F89" i="53"/>
  <c r="H17" i="73"/>
  <c r="I17" i="73"/>
  <c r="BF17" i="53"/>
  <c r="P15" i="39"/>
  <c r="Q15" i="39"/>
  <c r="N73" i="39"/>
  <c r="T73" i="39" s="1"/>
  <c r="T69" i="39"/>
  <c r="N76" i="39"/>
  <c r="T76" i="39" s="1"/>
  <c r="Q20" i="78"/>
  <c r="Q19" i="78"/>
  <c r="M20" i="78"/>
  <c r="M19" i="78"/>
  <c r="N19" i="78"/>
  <c r="V19" i="78" l="1"/>
  <c r="U20" i="78"/>
  <c r="M17" i="73"/>
  <c r="H11" i="53"/>
  <c r="L17" i="73"/>
  <c r="H89" i="53"/>
  <c r="BH17" i="53"/>
  <c r="I17" i="53"/>
  <c r="J17" i="53"/>
  <c r="BB17" i="53"/>
  <c r="BF89" i="53"/>
  <c r="BF11" i="53"/>
  <c r="E11" i="73"/>
  <c r="C23" i="47"/>
  <c r="D11" i="73"/>
  <c r="E100" i="73" s="1"/>
  <c r="U5" i="67"/>
  <c r="F102" i="53"/>
  <c r="F113" i="53" s="1"/>
  <c r="H89" i="73"/>
  <c r="I89" i="73"/>
  <c r="W21" i="67"/>
  <c r="W132" i="67" s="1"/>
  <c r="AX89" i="53"/>
  <c r="AX11" i="53"/>
  <c r="I11" i="73"/>
  <c r="E23" i="47"/>
  <c r="W5" i="67"/>
  <c r="H11" i="73"/>
  <c r="I100" i="73" s="1"/>
  <c r="BD89" i="53"/>
  <c r="BD11" i="53"/>
  <c r="AZ11" i="53"/>
  <c r="AZ89" i="53"/>
  <c r="E89" i="73"/>
  <c r="D102" i="53"/>
  <c r="U21" i="67"/>
  <c r="D89" i="73"/>
  <c r="BB89" i="53" l="1"/>
  <c r="BB11" i="53"/>
  <c r="BH89" i="53"/>
  <c r="BH11" i="53"/>
  <c r="J89" i="53"/>
  <c r="M89" i="73"/>
  <c r="H102" i="53"/>
  <c r="H113" i="53" s="1"/>
  <c r="Y21" i="67"/>
  <c r="L89" i="73"/>
  <c r="I89" i="53"/>
  <c r="M11" i="73"/>
  <c r="L11" i="73"/>
  <c r="Y5" i="67"/>
  <c r="J11" i="53"/>
  <c r="I11" i="53"/>
  <c r="G23" i="47"/>
  <c r="C21" i="48"/>
  <c r="W116" i="67"/>
  <c r="E21" i="48"/>
  <c r="U132" i="67"/>
  <c r="Z132" i="67" s="1"/>
  <c r="Z21" i="67"/>
  <c r="U116" i="67"/>
  <c r="Z5" i="67"/>
  <c r="AA21" i="67" l="1"/>
  <c r="Y132" i="67"/>
  <c r="AA132" i="67" s="1"/>
  <c r="Y116" i="67"/>
  <c r="AA5" i="67"/>
  <c r="G21" i="48"/>
  <c r="C20" i="48"/>
  <c r="C39" i="48"/>
  <c r="Z116" i="67"/>
  <c r="E39" i="48"/>
  <c r="E20" i="48"/>
  <c r="AA116" i="67" l="1"/>
  <c r="G20" i="48"/>
  <c r="G39" i="48"/>
  <c r="AM58" i="53" l="1"/>
  <c r="AJ58" i="53"/>
  <c r="E9" i="65"/>
  <c r="E27" i="65" s="1"/>
  <c r="D38" i="78" s="1"/>
  <c r="E113" i="65"/>
  <c r="AW58" i="73" l="1"/>
  <c r="AV58" i="73"/>
  <c r="AJ55" i="53"/>
  <c r="U104" i="67"/>
  <c r="Z104" i="67" s="1"/>
  <c r="BB58" i="73"/>
  <c r="BC58" i="73"/>
  <c r="AM55" i="53"/>
  <c r="X104" i="67"/>
  <c r="E46" i="65"/>
  <c r="E21" i="65"/>
  <c r="D36" i="78" s="1"/>
  <c r="H131" i="41"/>
  <c r="E44" i="65"/>
  <c r="D47" i="78" s="1"/>
  <c r="D32" i="78"/>
  <c r="F63" i="1"/>
  <c r="D106" i="53"/>
  <c r="D113" i="53" s="1"/>
  <c r="E31" i="65"/>
  <c r="D40" i="78" s="1"/>
  <c r="E34" i="65"/>
  <c r="D43" i="78" s="1"/>
  <c r="D12" i="17"/>
  <c r="H130" i="41"/>
  <c r="E19" i="65"/>
  <c r="D34" i="78" s="1"/>
  <c r="H132" i="41"/>
  <c r="D16" i="39"/>
  <c r="M7" i="78" s="1"/>
  <c r="E38" i="65"/>
  <c r="D45" i="78" s="1"/>
  <c r="X101" i="67" l="1"/>
  <c r="X109" i="67" s="1"/>
  <c r="X110" i="67" s="1"/>
  <c r="BB55" i="73"/>
  <c r="G24" i="20"/>
  <c r="AM88" i="53"/>
  <c r="BC55" i="73"/>
  <c r="U101" i="67"/>
  <c r="AW55" i="73"/>
  <c r="AJ88" i="53"/>
  <c r="AV55" i="73"/>
  <c r="D24" i="20"/>
  <c r="G112" i="50"/>
  <c r="G11" i="50"/>
  <c r="G21" i="50"/>
  <c r="G16" i="50"/>
  <c r="G12" i="50"/>
  <c r="G15" i="50"/>
  <c r="G117" i="50"/>
  <c r="G114" i="50"/>
  <c r="G123" i="50"/>
  <c r="G118" i="50"/>
  <c r="G129" i="50"/>
  <c r="G121" i="50"/>
  <c r="G130" i="50"/>
  <c r="G126" i="50"/>
  <c r="G119" i="50"/>
  <c r="G27" i="50"/>
  <c r="G14" i="50"/>
  <c r="G116" i="50"/>
  <c r="G20" i="50"/>
  <c r="G122" i="50"/>
  <c r="G34" i="50"/>
  <c r="G24" i="50"/>
  <c r="G113" i="50"/>
  <c r="G31" i="50"/>
  <c r="G17" i="50"/>
  <c r="G128" i="50"/>
  <c r="G33" i="50"/>
  <c r="G32" i="50"/>
  <c r="G22" i="50"/>
  <c r="G25" i="50"/>
  <c r="G124" i="50"/>
  <c r="G125" i="50"/>
  <c r="G120" i="50"/>
  <c r="G127" i="50"/>
  <c r="G115" i="50"/>
  <c r="G29" i="50"/>
  <c r="G26" i="50"/>
  <c r="G23" i="50"/>
  <c r="W130" i="41"/>
  <c r="G18" i="50"/>
  <c r="AD130" i="41"/>
  <c r="G30" i="50"/>
  <c r="H129" i="41"/>
  <c r="P135" i="41"/>
  <c r="P140" i="41" s="1"/>
  <c r="AD135" i="41"/>
  <c r="AD140" i="41" s="1"/>
  <c r="H147" i="41"/>
  <c r="W135" i="41"/>
  <c r="W140" i="41" s="1"/>
  <c r="G28" i="50"/>
  <c r="P130" i="41"/>
  <c r="H135" i="41"/>
  <c r="N23" i="50"/>
  <c r="N33" i="50"/>
  <c r="N30" i="50"/>
  <c r="N115" i="50"/>
  <c r="N15" i="50"/>
  <c r="N21" i="50"/>
  <c r="N126" i="50"/>
  <c r="N29" i="50"/>
  <c r="N11" i="50"/>
  <c r="N16" i="50"/>
  <c r="N125" i="50"/>
  <c r="N17" i="50"/>
  <c r="N127" i="50"/>
  <c r="N34" i="50"/>
  <c r="N112" i="50"/>
  <c r="N114" i="50"/>
  <c r="N121" i="50"/>
  <c r="N18" i="50"/>
  <c r="N22" i="50"/>
  <c r="N14" i="50"/>
  <c r="N129" i="50"/>
  <c r="N119" i="50"/>
  <c r="N124" i="50"/>
  <c r="N120" i="50"/>
  <c r="N32" i="50"/>
  <c r="N123" i="50"/>
  <c r="N27" i="50"/>
  <c r="N116" i="50"/>
  <c r="N122" i="50"/>
  <c r="N117" i="50"/>
  <c r="N26" i="50"/>
  <c r="N12" i="50"/>
  <c r="N31" i="50"/>
  <c r="N130" i="50"/>
  <c r="N28" i="50"/>
  <c r="N113" i="50"/>
  <c r="N25" i="50"/>
  <c r="N118" i="50"/>
  <c r="N128" i="50"/>
  <c r="N20" i="50"/>
  <c r="P136" i="41"/>
  <c r="P141" i="41" s="1"/>
  <c r="H136" i="41"/>
  <c r="AD131" i="41"/>
  <c r="AD148" i="41" s="1"/>
  <c r="AD136" i="41"/>
  <c r="AD141" i="41" s="1"/>
  <c r="W136" i="41"/>
  <c r="W141" i="41" s="1"/>
  <c r="H148" i="41"/>
  <c r="P131" i="41"/>
  <c r="P148" i="41" s="1"/>
  <c r="L15" i="7" s="1"/>
  <c r="N24" i="50"/>
  <c r="W131" i="41"/>
  <c r="W148" i="41" s="1"/>
  <c r="F15" i="2"/>
  <c r="F23" i="2"/>
  <c r="U125" i="50"/>
  <c r="U11" i="50"/>
  <c r="U126" i="50"/>
  <c r="U16" i="50"/>
  <c r="U117" i="50"/>
  <c r="U115" i="50"/>
  <c r="U14" i="50"/>
  <c r="U29" i="50"/>
  <c r="U15" i="50"/>
  <c r="U116" i="50"/>
  <c r="U130" i="50"/>
  <c r="U25" i="50"/>
  <c r="U113" i="50"/>
  <c r="U129" i="50"/>
  <c r="U112" i="50"/>
  <c r="U17" i="50"/>
  <c r="U23" i="50"/>
  <c r="U30" i="50"/>
  <c r="U18" i="50"/>
  <c r="U118" i="50"/>
  <c r="U21" i="50"/>
  <c r="U114" i="50"/>
  <c r="U20" i="50"/>
  <c r="U32" i="50"/>
  <c r="U124" i="50"/>
  <c r="U120" i="50"/>
  <c r="U122" i="50"/>
  <c r="U26" i="50"/>
  <c r="U119" i="50"/>
  <c r="U123" i="50"/>
  <c r="U31" i="50"/>
  <c r="U28" i="50"/>
  <c r="U121" i="50"/>
  <c r="U27" i="50"/>
  <c r="U127" i="50"/>
  <c r="U22" i="50"/>
  <c r="P132" i="41"/>
  <c r="P149" i="41" s="1"/>
  <c r="S15" i="7" s="1"/>
  <c r="W137" i="41"/>
  <c r="W142" i="41" s="1"/>
  <c r="AD132" i="41"/>
  <c r="AD149" i="41" s="1"/>
  <c r="AD137" i="41"/>
  <c r="AD142" i="41" s="1"/>
  <c r="U128" i="50"/>
  <c r="P137" i="41"/>
  <c r="P142" i="41" s="1"/>
  <c r="H149" i="41"/>
  <c r="U12" i="50"/>
  <c r="U24" i="50"/>
  <c r="W132" i="41"/>
  <c r="W149" i="41" s="1"/>
  <c r="U33" i="50"/>
  <c r="U34" i="50"/>
  <c r="H137" i="41"/>
  <c r="AW88" i="73" l="1"/>
  <c r="AJ95" i="53"/>
  <c r="D23" i="20"/>
  <c r="D22" i="20" s="1"/>
  <c r="D29" i="20" s="1"/>
  <c r="C76" i="49" s="1"/>
  <c r="AV88" i="73"/>
  <c r="AJ91" i="53"/>
  <c r="D41" i="17"/>
  <c r="AS26" i="67" s="1"/>
  <c r="U109" i="67"/>
  <c r="Z101" i="67"/>
  <c r="AM95" i="53"/>
  <c r="BC88" i="73"/>
  <c r="G41" i="17"/>
  <c r="AV26" i="67" s="1"/>
  <c r="AM91" i="53"/>
  <c r="BB88" i="73"/>
  <c r="G23" i="20"/>
  <c r="G22" i="20" s="1"/>
  <c r="G29" i="20" s="1"/>
  <c r="F76" i="49" s="1"/>
  <c r="P155" i="41"/>
  <c r="S18" i="7" s="1"/>
  <c r="P154" i="41"/>
  <c r="L18" i="7" s="1"/>
  <c r="V24" i="50"/>
  <c r="U99" i="50"/>
  <c r="O24" i="50"/>
  <c r="N99" i="50"/>
  <c r="N92" i="50"/>
  <c r="O17" i="50"/>
  <c r="M135" i="41"/>
  <c r="H140" i="41"/>
  <c r="J35" i="67"/>
  <c r="O35" i="67" s="1"/>
  <c r="S10" i="7"/>
  <c r="M149" i="41"/>
  <c r="V31" i="50"/>
  <c r="U106" i="50"/>
  <c r="V18" i="50"/>
  <c r="U93" i="50"/>
  <c r="U89" i="50"/>
  <c r="V14" i="50"/>
  <c r="U13" i="50"/>
  <c r="J32" i="67"/>
  <c r="O32" i="67" s="1"/>
  <c r="L10" i="7"/>
  <c r="M148" i="41"/>
  <c r="O130" i="50"/>
  <c r="N190" i="50"/>
  <c r="O119" i="50"/>
  <c r="N179" i="50"/>
  <c r="O16" i="50"/>
  <c r="N91" i="50"/>
  <c r="H28" i="50"/>
  <c r="G103" i="50"/>
  <c r="H29" i="50"/>
  <c r="G104" i="50"/>
  <c r="H31" i="50"/>
  <c r="G106" i="50"/>
  <c r="H121" i="50"/>
  <c r="G181" i="50"/>
  <c r="V115" i="50"/>
  <c r="U175" i="50"/>
  <c r="U177" i="50"/>
  <c r="V117" i="50"/>
  <c r="AD154" i="41"/>
  <c r="L71" i="7"/>
  <c r="O77" i="7" s="1"/>
  <c r="O12" i="50"/>
  <c r="N87" i="50"/>
  <c r="N89" i="50"/>
  <c r="N13" i="50"/>
  <c r="O14" i="50"/>
  <c r="N104" i="50"/>
  <c r="O29" i="50"/>
  <c r="H146" i="41"/>
  <c r="J29" i="67"/>
  <c r="E10" i="7"/>
  <c r="M147" i="41"/>
  <c r="H127" i="50"/>
  <c r="G187" i="50"/>
  <c r="H24" i="50"/>
  <c r="G99" i="50"/>
  <c r="G178" i="50"/>
  <c r="H118" i="50"/>
  <c r="V123" i="50"/>
  <c r="U183" i="50"/>
  <c r="O11" i="50"/>
  <c r="N86" i="50"/>
  <c r="E60" i="7"/>
  <c r="W139" i="41"/>
  <c r="H129" i="50"/>
  <c r="G189" i="50"/>
  <c r="U98" i="50"/>
  <c r="V23" i="50"/>
  <c r="S71" i="7"/>
  <c r="AD155" i="41"/>
  <c r="U101" i="50"/>
  <c r="V26" i="50"/>
  <c r="V17" i="50"/>
  <c r="U92" i="50"/>
  <c r="V16" i="50"/>
  <c r="U91" i="50"/>
  <c r="M77" i="7"/>
  <c r="O26" i="50"/>
  <c r="N101" i="50"/>
  <c r="O22" i="50"/>
  <c r="N97" i="50"/>
  <c r="O126" i="50"/>
  <c r="N186" i="50"/>
  <c r="AD139" i="41"/>
  <c r="E71" i="7"/>
  <c r="G180" i="50"/>
  <c r="H120" i="50"/>
  <c r="G109" i="50"/>
  <c r="H34" i="50"/>
  <c r="H123" i="50"/>
  <c r="G183" i="50"/>
  <c r="O31" i="50"/>
  <c r="N106" i="50"/>
  <c r="H113" i="50"/>
  <c r="G173" i="50"/>
  <c r="V128" i="50"/>
  <c r="U188" i="50"/>
  <c r="V122" i="50"/>
  <c r="U182" i="50"/>
  <c r="V112" i="50"/>
  <c r="U172" i="50"/>
  <c r="U111" i="50"/>
  <c r="C47" i="67" s="1"/>
  <c r="V126" i="50"/>
  <c r="U186" i="50"/>
  <c r="M136" i="41"/>
  <c r="H141" i="41"/>
  <c r="O117" i="50"/>
  <c r="N177" i="50"/>
  <c r="N93" i="50"/>
  <c r="O18" i="50"/>
  <c r="N96" i="50"/>
  <c r="O21" i="50"/>
  <c r="P139" i="41"/>
  <c r="H125" i="50"/>
  <c r="G185" i="50"/>
  <c r="H122" i="50"/>
  <c r="G182" i="50"/>
  <c r="H114" i="50"/>
  <c r="G174" i="50"/>
  <c r="U181" i="50"/>
  <c r="V121" i="50"/>
  <c r="O129" i="50"/>
  <c r="N189" i="50"/>
  <c r="H115" i="50"/>
  <c r="G175" i="50"/>
  <c r="U179" i="50"/>
  <c r="V119" i="50"/>
  <c r="W155" i="41"/>
  <c r="S60" i="7"/>
  <c r="W66" i="7" s="1"/>
  <c r="V120" i="50"/>
  <c r="U180" i="50"/>
  <c r="V129" i="50"/>
  <c r="U189" i="50"/>
  <c r="V11" i="50"/>
  <c r="U86" i="50"/>
  <c r="O122" i="50"/>
  <c r="N182" i="50"/>
  <c r="N181" i="50"/>
  <c r="O121" i="50"/>
  <c r="O15" i="50"/>
  <c r="N90" i="50"/>
  <c r="H124" i="50"/>
  <c r="G184" i="50"/>
  <c r="H20" i="50"/>
  <c r="G95" i="50"/>
  <c r="G19" i="50"/>
  <c r="H117" i="50"/>
  <c r="G177" i="50"/>
  <c r="V21" i="50"/>
  <c r="U96" i="50"/>
  <c r="V124" i="50"/>
  <c r="U184" i="50"/>
  <c r="V125" i="50"/>
  <c r="U185" i="50"/>
  <c r="N95" i="50"/>
  <c r="N19" i="50"/>
  <c r="O20" i="50"/>
  <c r="N176" i="50"/>
  <c r="O116" i="50"/>
  <c r="O114" i="50"/>
  <c r="N174" i="50"/>
  <c r="N175" i="50"/>
  <c r="O115" i="50"/>
  <c r="H30" i="50"/>
  <c r="G105" i="50"/>
  <c r="H25" i="50"/>
  <c r="G100" i="50"/>
  <c r="H116" i="50"/>
  <c r="G176" i="50"/>
  <c r="H15" i="50"/>
  <c r="G90" i="50"/>
  <c r="V30" i="50"/>
  <c r="U105" i="50"/>
  <c r="W154" i="41"/>
  <c r="L60" i="7"/>
  <c r="M66" i="7" s="1"/>
  <c r="M137" i="41"/>
  <c r="H142" i="41"/>
  <c r="S27" i="7"/>
  <c r="V113" i="50"/>
  <c r="U173" i="50"/>
  <c r="V34" i="50"/>
  <c r="U109" i="50"/>
  <c r="V22" i="50"/>
  <c r="U97" i="50"/>
  <c r="C40" i="49"/>
  <c r="C38" i="49" s="1"/>
  <c r="V32" i="50"/>
  <c r="U107" i="50"/>
  <c r="V25" i="50"/>
  <c r="U100" i="50"/>
  <c r="Q23" i="2"/>
  <c r="R23" i="2"/>
  <c r="AC18" i="78"/>
  <c r="O128" i="50"/>
  <c r="N188" i="50"/>
  <c r="N102" i="50"/>
  <c r="O27" i="50"/>
  <c r="N172" i="50"/>
  <c r="N111" i="50"/>
  <c r="C29" i="67" s="1"/>
  <c r="O112" i="50"/>
  <c r="O30" i="50"/>
  <c r="N105" i="50"/>
  <c r="AD147" i="41"/>
  <c r="AD153" i="41" s="1"/>
  <c r="AD129" i="41"/>
  <c r="H22" i="50"/>
  <c r="G97" i="50"/>
  <c r="G89" i="50"/>
  <c r="H14" i="50"/>
  <c r="G13" i="50"/>
  <c r="G87" i="50"/>
  <c r="H12" i="50"/>
  <c r="V33" i="50"/>
  <c r="U108" i="50"/>
  <c r="U95" i="50"/>
  <c r="U19" i="50"/>
  <c r="V20" i="50"/>
  <c r="N178" i="50"/>
  <c r="O118" i="50"/>
  <c r="N109" i="50"/>
  <c r="O34" i="50"/>
  <c r="O33" i="50"/>
  <c r="N108" i="50"/>
  <c r="H18" i="50"/>
  <c r="G93" i="50"/>
  <c r="C12" i="49"/>
  <c r="C10" i="49" s="1"/>
  <c r="H32" i="50"/>
  <c r="G107" i="50"/>
  <c r="H27" i="50"/>
  <c r="G102" i="50"/>
  <c r="G91" i="50"/>
  <c r="H16" i="50"/>
  <c r="V127" i="50"/>
  <c r="U187" i="50"/>
  <c r="V130" i="50"/>
  <c r="U190" i="50"/>
  <c r="AC10" i="78"/>
  <c r="Q15" i="2"/>
  <c r="R15" i="2"/>
  <c r="O123" i="50"/>
  <c r="N183" i="50"/>
  <c r="S16" i="7"/>
  <c r="V27" i="50"/>
  <c r="U102" i="50"/>
  <c r="V114" i="50"/>
  <c r="U174" i="50"/>
  <c r="V116" i="50"/>
  <c r="U176" i="50"/>
  <c r="L16" i="7"/>
  <c r="L14" i="7" s="1"/>
  <c r="N100" i="50"/>
  <c r="O25" i="50"/>
  <c r="C26" i="49"/>
  <c r="C24" i="49" s="1"/>
  <c r="O32" i="50"/>
  <c r="N107" i="50"/>
  <c r="O127" i="50"/>
  <c r="N187" i="50"/>
  <c r="N98" i="50"/>
  <c r="O23" i="50"/>
  <c r="W129" i="41"/>
  <c r="W147" i="41"/>
  <c r="H33" i="50"/>
  <c r="G108" i="50"/>
  <c r="G179" i="50"/>
  <c r="H119" i="50"/>
  <c r="H21" i="50"/>
  <c r="G96" i="50"/>
  <c r="V15" i="50"/>
  <c r="U90" i="50"/>
  <c r="H128" i="50"/>
  <c r="G188" i="50"/>
  <c r="G186" i="50"/>
  <c r="H126" i="50"/>
  <c r="H11" i="50"/>
  <c r="G86" i="50"/>
  <c r="O113" i="50"/>
  <c r="N173" i="50"/>
  <c r="O120" i="50"/>
  <c r="N180" i="50"/>
  <c r="H23" i="50"/>
  <c r="G98" i="50"/>
  <c r="V12" i="50"/>
  <c r="U87" i="50"/>
  <c r="V28" i="50"/>
  <c r="U103" i="50"/>
  <c r="V118" i="50"/>
  <c r="U178" i="50"/>
  <c r="V29" i="50"/>
  <c r="U104" i="50"/>
  <c r="L27" i="7"/>
  <c r="O28" i="50"/>
  <c r="N103" i="50"/>
  <c r="O124" i="50"/>
  <c r="N184" i="50"/>
  <c r="O125" i="50"/>
  <c r="N185" i="50"/>
  <c r="P129" i="41"/>
  <c r="P147" i="41"/>
  <c r="P153" i="41" s="1"/>
  <c r="H26" i="50"/>
  <c r="G101" i="50"/>
  <c r="H17" i="50"/>
  <c r="G92" i="50"/>
  <c r="H130" i="50"/>
  <c r="G190" i="50"/>
  <c r="G111" i="50"/>
  <c r="C11" i="67" s="1"/>
  <c r="C107" i="67" s="1"/>
  <c r="G172" i="50"/>
  <c r="H112" i="50"/>
  <c r="L19" i="7" l="1"/>
  <c r="L17" i="7" s="1"/>
  <c r="N77" i="7"/>
  <c r="U110" i="67"/>
  <c r="Z110" i="67" s="1"/>
  <c r="Z109" i="67"/>
  <c r="AO41" i="67"/>
  <c r="AO42" i="67" s="1"/>
  <c r="F77" i="49"/>
  <c r="G21" i="21" s="1"/>
  <c r="AJ93" i="53"/>
  <c r="AW91" i="73"/>
  <c r="AV91" i="73"/>
  <c r="AM93" i="53"/>
  <c r="BB91" i="73"/>
  <c r="BC91" i="73"/>
  <c r="AL41" i="67"/>
  <c r="AL42" i="67" s="1"/>
  <c r="C77" i="49"/>
  <c r="D21" i="21" s="1"/>
  <c r="AV95" i="73"/>
  <c r="AW95" i="73"/>
  <c r="BB95" i="73"/>
  <c r="BC95" i="73"/>
  <c r="G10" i="50"/>
  <c r="V66" i="7"/>
  <c r="AN10" i="7"/>
  <c r="S66" i="7"/>
  <c r="AD152" i="41"/>
  <c r="L77" i="7"/>
  <c r="U10" i="50"/>
  <c r="C42" i="67" s="1"/>
  <c r="N66" i="7"/>
  <c r="O66" i="7"/>
  <c r="N10" i="50"/>
  <c r="C24" i="67" s="1"/>
  <c r="L66" i="7"/>
  <c r="E18" i="7"/>
  <c r="P152" i="41"/>
  <c r="W130" i="50"/>
  <c r="V190" i="50"/>
  <c r="N171" i="50"/>
  <c r="C32" i="67" s="1"/>
  <c r="P15" i="50"/>
  <c r="O90" i="50"/>
  <c r="H175" i="50"/>
  <c r="I115" i="50"/>
  <c r="U171" i="50"/>
  <c r="C50" i="67" s="1"/>
  <c r="H109" i="50"/>
  <c r="I34" i="50"/>
  <c r="P26" i="50"/>
  <c r="O101" i="50"/>
  <c r="O104" i="50"/>
  <c r="P29" i="50"/>
  <c r="W115" i="50"/>
  <c r="V175" i="50"/>
  <c r="P119" i="50"/>
  <c r="O179" i="50"/>
  <c r="W31" i="50"/>
  <c r="V106" i="50"/>
  <c r="V180" i="50"/>
  <c r="W120" i="50"/>
  <c r="P21" i="50"/>
  <c r="O96" i="50"/>
  <c r="W112" i="50"/>
  <c r="V172" i="50"/>
  <c r="V111" i="50"/>
  <c r="D47" i="67" s="1"/>
  <c r="U78" i="7"/>
  <c r="W78" i="7"/>
  <c r="S78" i="7"/>
  <c r="T78" i="7"/>
  <c r="V78" i="7"/>
  <c r="W123" i="50"/>
  <c r="V183" i="50"/>
  <c r="W28" i="50"/>
  <c r="V103" i="50"/>
  <c r="O181" i="50"/>
  <c r="P121" i="50"/>
  <c r="G171" i="50"/>
  <c r="C14" i="67" s="1"/>
  <c r="W22" i="50"/>
  <c r="V97" i="50"/>
  <c r="V105" i="50"/>
  <c r="W30" i="50"/>
  <c r="P114" i="50"/>
  <c r="O174" i="50"/>
  <c r="T67" i="7"/>
  <c r="W67" i="7"/>
  <c r="U67" i="7"/>
  <c r="S67" i="7"/>
  <c r="V67" i="7"/>
  <c r="P129" i="50"/>
  <c r="O189" i="50"/>
  <c r="I120" i="50"/>
  <c r="H180" i="50"/>
  <c r="V98" i="50"/>
  <c r="W23" i="50"/>
  <c r="I118" i="50"/>
  <c r="H178" i="50"/>
  <c r="O13" i="50"/>
  <c r="P14" i="50"/>
  <c r="O89" i="50"/>
  <c r="I121" i="50"/>
  <c r="H181" i="50"/>
  <c r="P130" i="50"/>
  <c r="O190" i="50"/>
  <c r="I26" i="50"/>
  <c r="H101" i="50"/>
  <c r="P125" i="50"/>
  <c r="O185" i="50"/>
  <c r="O108" i="50"/>
  <c r="P33" i="50"/>
  <c r="P34" i="50"/>
  <c r="O109" i="50"/>
  <c r="P124" i="50"/>
  <c r="O184" i="50"/>
  <c r="W12" i="50"/>
  <c r="V87" i="50"/>
  <c r="O98" i="50"/>
  <c r="P23" i="50"/>
  <c r="P66" i="7"/>
  <c r="U66" i="7"/>
  <c r="H91" i="50"/>
  <c r="I16" i="50"/>
  <c r="G88" i="50"/>
  <c r="O176" i="50"/>
  <c r="P116" i="50"/>
  <c r="W21" i="50"/>
  <c r="V96" i="50"/>
  <c r="S19" i="7"/>
  <c r="S17" i="7" s="1"/>
  <c r="W121" i="50"/>
  <c r="V181" i="50"/>
  <c r="O93" i="50"/>
  <c r="P18" i="50"/>
  <c r="V182" i="50"/>
  <c r="W122" i="50"/>
  <c r="P77" i="7"/>
  <c r="Q21" i="67"/>
  <c r="P27" i="50"/>
  <c r="O102" i="50"/>
  <c r="I14" i="50"/>
  <c r="H89" i="50"/>
  <c r="H13" i="50"/>
  <c r="I128" i="50"/>
  <c r="H188" i="50"/>
  <c r="P118" i="50"/>
  <c r="O178" i="50"/>
  <c r="P128" i="50"/>
  <c r="O188" i="50"/>
  <c r="V109" i="50"/>
  <c r="W34" i="50"/>
  <c r="H90" i="50"/>
  <c r="I15" i="50"/>
  <c r="P122" i="50"/>
  <c r="O182" i="50"/>
  <c r="W77" i="7"/>
  <c r="F78" i="7"/>
  <c r="I78" i="7"/>
  <c r="E78" i="7"/>
  <c r="H78" i="7"/>
  <c r="AN71" i="7"/>
  <c r="E72" i="7" s="1"/>
  <c r="G78" i="7"/>
  <c r="N88" i="50"/>
  <c r="I31" i="50"/>
  <c r="H106" i="50"/>
  <c r="M140" i="41"/>
  <c r="H153" i="41"/>
  <c r="E9" i="7"/>
  <c r="C19" i="49"/>
  <c r="AL8" i="67" s="1"/>
  <c r="H139" i="41"/>
  <c r="M139" i="41" s="1"/>
  <c r="I11" i="50"/>
  <c r="H86" i="50"/>
  <c r="AL21" i="67"/>
  <c r="H186" i="50"/>
  <c r="I126" i="50"/>
  <c r="E16" i="7"/>
  <c r="H66" i="7"/>
  <c r="E66" i="7"/>
  <c r="F66" i="7"/>
  <c r="W146" i="41"/>
  <c r="I66" i="7"/>
  <c r="G66" i="7"/>
  <c r="W127" i="50"/>
  <c r="V187" i="50"/>
  <c r="I130" i="50"/>
  <c r="H190" i="50"/>
  <c r="P28" i="50"/>
  <c r="O103" i="50"/>
  <c r="I23" i="50"/>
  <c r="H98" i="50"/>
  <c r="L22" i="7"/>
  <c r="T66" i="7"/>
  <c r="H97" i="50"/>
  <c r="I22" i="50"/>
  <c r="P20" i="50"/>
  <c r="O95" i="50"/>
  <c r="O19" i="50"/>
  <c r="I117" i="50"/>
  <c r="H177" i="50"/>
  <c r="S77" i="7"/>
  <c r="V188" i="50"/>
  <c r="W128" i="50"/>
  <c r="I129" i="50"/>
  <c r="H189" i="50"/>
  <c r="I24" i="50"/>
  <c r="H99" i="50"/>
  <c r="Q20" i="67"/>
  <c r="H172" i="50"/>
  <c r="I112" i="50"/>
  <c r="H111" i="50"/>
  <c r="D11" i="67" s="1"/>
  <c r="V90" i="50"/>
  <c r="W15" i="50"/>
  <c r="W20" i="50"/>
  <c r="V95" i="50"/>
  <c r="V19" i="50"/>
  <c r="W113" i="50"/>
  <c r="V173" i="50"/>
  <c r="I116" i="50"/>
  <c r="H176" i="50"/>
  <c r="U77" i="7"/>
  <c r="H174" i="50"/>
  <c r="I114" i="50"/>
  <c r="P117" i="50"/>
  <c r="O177" i="50"/>
  <c r="P12" i="50"/>
  <c r="O87" i="50"/>
  <c r="H104" i="50"/>
  <c r="I29" i="50"/>
  <c r="O92" i="50"/>
  <c r="P17" i="50"/>
  <c r="E15" i="7"/>
  <c r="P146" i="41"/>
  <c r="H92" i="50"/>
  <c r="I17" i="50"/>
  <c r="P120" i="50"/>
  <c r="O180" i="50"/>
  <c r="W116" i="50"/>
  <c r="V176" i="50"/>
  <c r="P123" i="50"/>
  <c r="O183" i="50"/>
  <c r="AD146" i="41"/>
  <c r="H77" i="7"/>
  <c r="F77" i="7"/>
  <c r="I77" i="7"/>
  <c r="E77" i="7"/>
  <c r="G77" i="7"/>
  <c r="N94" i="50"/>
  <c r="G94" i="50"/>
  <c r="V77" i="7"/>
  <c r="L9" i="7"/>
  <c r="H154" i="41"/>
  <c r="C33" i="49"/>
  <c r="AL16" i="67" s="1"/>
  <c r="M141" i="41"/>
  <c r="H173" i="50"/>
  <c r="I113" i="50"/>
  <c r="V91" i="50"/>
  <c r="W16" i="50"/>
  <c r="W153" i="41"/>
  <c r="H187" i="50"/>
  <c r="I127" i="50"/>
  <c r="N78" i="7"/>
  <c r="L78" i="7"/>
  <c r="P78" i="7"/>
  <c r="M78" i="7"/>
  <c r="O78" i="7"/>
  <c r="V13" i="50"/>
  <c r="W14" i="50"/>
  <c r="V89" i="50"/>
  <c r="H108" i="50"/>
  <c r="I33" i="50"/>
  <c r="L13" i="7"/>
  <c r="P127" i="50"/>
  <c r="O187" i="50"/>
  <c r="I27" i="50"/>
  <c r="H102" i="50"/>
  <c r="H96" i="50"/>
  <c r="I21" i="50"/>
  <c r="P32" i="50"/>
  <c r="D26" i="49"/>
  <c r="O107" i="50"/>
  <c r="H107" i="50"/>
  <c r="D12" i="49"/>
  <c r="I32" i="50"/>
  <c r="U94" i="50"/>
  <c r="S14" i="7"/>
  <c r="H100" i="50"/>
  <c r="I25" i="50"/>
  <c r="H95" i="50"/>
  <c r="I20" i="50"/>
  <c r="H19" i="50"/>
  <c r="H10" i="50" s="1"/>
  <c r="T77" i="7"/>
  <c r="I122" i="50"/>
  <c r="H182" i="50"/>
  <c r="P126" i="50"/>
  <c r="O186" i="50"/>
  <c r="G67" i="7"/>
  <c r="I67" i="7"/>
  <c r="E67" i="7"/>
  <c r="H67" i="7"/>
  <c r="AN60" i="7"/>
  <c r="V61" i="7" s="1"/>
  <c r="F67" i="7"/>
  <c r="H103" i="50"/>
  <c r="I28" i="50"/>
  <c r="U88" i="50"/>
  <c r="V104" i="50"/>
  <c r="W29" i="50"/>
  <c r="P113" i="50"/>
  <c r="O173" i="50"/>
  <c r="I119" i="50"/>
  <c r="H179" i="50"/>
  <c r="AL13" i="67"/>
  <c r="W114" i="50"/>
  <c r="V174" i="50"/>
  <c r="AL5" i="67"/>
  <c r="P30" i="50"/>
  <c r="O105" i="50"/>
  <c r="V100" i="50"/>
  <c r="W25" i="50"/>
  <c r="S9" i="7"/>
  <c r="H155" i="41"/>
  <c r="C47" i="49"/>
  <c r="AL24" i="67" s="1"/>
  <c r="M142" i="41"/>
  <c r="W125" i="50"/>
  <c r="V185" i="50"/>
  <c r="W11" i="50"/>
  <c r="V86" i="50"/>
  <c r="W119" i="50"/>
  <c r="V179" i="50"/>
  <c r="O106" i="50"/>
  <c r="P31" i="50"/>
  <c r="V92" i="50"/>
  <c r="W17" i="50"/>
  <c r="W117" i="50"/>
  <c r="V177" i="50"/>
  <c r="P24" i="50"/>
  <c r="O99" i="50"/>
  <c r="P25" i="50"/>
  <c r="O100" i="50"/>
  <c r="W33" i="50"/>
  <c r="V108" i="50"/>
  <c r="O172" i="50"/>
  <c r="P112" i="50"/>
  <c r="O111" i="50"/>
  <c r="D29" i="67" s="1"/>
  <c r="I30" i="50"/>
  <c r="H105" i="50"/>
  <c r="H184" i="50"/>
  <c r="I124" i="50"/>
  <c r="I125" i="50"/>
  <c r="H185" i="50"/>
  <c r="V186" i="50"/>
  <c r="W126" i="50"/>
  <c r="O97" i="50"/>
  <c r="P22" i="50"/>
  <c r="W26" i="50"/>
  <c r="V101" i="50"/>
  <c r="J44" i="67"/>
  <c r="O29" i="67"/>
  <c r="P16" i="50"/>
  <c r="O91" i="50"/>
  <c r="W18" i="50"/>
  <c r="V93" i="50"/>
  <c r="W118" i="50"/>
  <c r="V178" i="50"/>
  <c r="C6" i="67"/>
  <c r="G280" i="50"/>
  <c r="D11" i="49"/>
  <c r="W27" i="50"/>
  <c r="V102" i="50"/>
  <c r="I18" i="50"/>
  <c r="H93" i="50"/>
  <c r="H87" i="50"/>
  <c r="I12" i="50"/>
  <c r="W32" i="50"/>
  <c r="D40" i="49"/>
  <c r="V107" i="50"/>
  <c r="L67" i="7"/>
  <c r="M67" i="7"/>
  <c r="N67" i="7"/>
  <c r="P67" i="7"/>
  <c r="O67" i="7"/>
  <c r="P115" i="50"/>
  <c r="O175" i="50"/>
  <c r="V184" i="50"/>
  <c r="W124" i="50"/>
  <c r="V189" i="50"/>
  <c r="W129" i="50"/>
  <c r="H183" i="50"/>
  <c r="I123" i="50"/>
  <c r="P11" i="50"/>
  <c r="O86" i="50"/>
  <c r="J98" i="67"/>
  <c r="O98" i="67" s="1"/>
  <c r="M146" i="41"/>
  <c r="V99" i="50"/>
  <c r="W24" i="50"/>
  <c r="O10" i="50" l="1"/>
  <c r="S22" i="7"/>
  <c r="BB93" i="73"/>
  <c r="BC93" i="73"/>
  <c r="AV93" i="73"/>
  <c r="AW93" i="73"/>
  <c r="D40" i="17"/>
  <c r="AM57" i="67"/>
  <c r="AP57" i="67"/>
  <c r="G40" i="17"/>
  <c r="U280" i="50"/>
  <c r="S13" i="7"/>
  <c r="S21" i="7" s="1"/>
  <c r="D10" i="49"/>
  <c r="AM5" i="67" s="1"/>
  <c r="D39" i="49"/>
  <c r="M61" i="7"/>
  <c r="C110" i="67"/>
  <c r="N280" i="50"/>
  <c r="V10" i="50"/>
  <c r="D42" i="67" s="1"/>
  <c r="AP66" i="7"/>
  <c r="AO77" i="7"/>
  <c r="K115" i="67" s="1"/>
  <c r="AQ66" i="7"/>
  <c r="M106" i="67" s="1"/>
  <c r="M72" i="7"/>
  <c r="P72" i="7"/>
  <c r="O72" i="7"/>
  <c r="L72" i="7"/>
  <c r="L76" i="7" s="1"/>
  <c r="AP77" i="7"/>
  <c r="L114" i="67" s="1"/>
  <c r="N85" i="50"/>
  <c r="C27" i="67" s="1"/>
  <c r="AQ77" i="7"/>
  <c r="M116" i="67" s="1"/>
  <c r="U85" i="50"/>
  <c r="V94" i="50"/>
  <c r="H94" i="50"/>
  <c r="D25" i="49"/>
  <c r="D24" i="49" s="1"/>
  <c r="L21" i="7"/>
  <c r="N61" i="7"/>
  <c r="O61" i="7"/>
  <c r="AR66" i="7"/>
  <c r="N108" i="67" s="1"/>
  <c r="G61" i="7"/>
  <c r="P61" i="7"/>
  <c r="F61" i="7"/>
  <c r="AN66" i="7"/>
  <c r="J105" i="67" s="1"/>
  <c r="AO66" i="7"/>
  <c r="K110" i="67" s="1"/>
  <c r="C102" i="67"/>
  <c r="AN77" i="7"/>
  <c r="J113" i="67" s="1"/>
  <c r="L61" i="7"/>
  <c r="L65" i="7" s="1"/>
  <c r="M59" i="7" s="1"/>
  <c r="E61" i="7"/>
  <c r="E65" i="7" s="1"/>
  <c r="AR77" i="7"/>
  <c r="N116" i="67" s="1"/>
  <c r="G85" i="50"/>
  <c r="C9" i="67" s="1"/>
  <c r="I61" i="7"/>
  <c r="E76" i="7"/>
  <c r="D6" i="67"/>
  <c r="H280" i="50"/>
  <c r="E11" i="49"/>
  <c r="J125" i="50"/>
  <c r="I185" i="50"/>
  <c r="X124" i="50"/>
  <c r="W184" i="50"/>
  <c r="J34" i="67"/>
  <c r="S11" i="7"/>
  <c r="M155" i="41"/>
  <c r="J113" i="50"/>
  <c r="I173" i="50"/>
  <c r="H171" i="50"/>
  <c r="D14" i="67" s="1"/>
  <c r="J130" i="50"/>
  <c r="I190" i="50"/>
  <c r="J31" i="50"/>
  <c r="I106" i="50"/>
  <c r="X34" i="50"/>
  <c r="W109" i="50"/>
  <c r="Q27" i="50"/>
  <c r="P102" i="50"/>
  <c r="X21" i="50"/>
  <c r="W96" i="50"/>
  <c r="Q129" i="50"/>
  <c r="P189" i="50"/>
  <c r="S72" i="7"/>
  <c r="Q15" i="50"/>
  <c r="P90" i="50"/>
  <c r="P172" i="50"/>
  <c r="P111" i="50"/>
  <c r="E29" i="67" s="1"/>
  <c r="Q112" i="50"/>
  <c r="Q31" i="50"/>
  <c r="P106" i="50"/>
  <c r="J119" i="50"/>
  <c r="I179" i="50"/>
  <c r="Q127" i="50"/>
  <c r="P187" i="50"/>
  <c r="AN15" i="7"/>
  <c r="E27" i="7"/>
  <c r="E14" i="7"/>
  <c r="O94" i="50"/>
  <c r="Q116" i="50"/>
  <c r="P176" i="50"/>
  <c r="P184" i="50"/>
  <c r="Q124" i="50"/>
  <c r="J121" i="50"/>
  <c r="I181" i="50"/>
  <c r="S61" i="7"/>
  <c r="Q114" i="50"/>
  <c r="P174" i="50"/>
  <c r="X123" i="50"/>
  <c r="W183" i="50"/>
  <c r="W175" i="50"/>
  <c r="X115" i="50"/>
  <c r="X26" i="50"/>
  <c r="W101" i="50"/>
  <c r="Q22" i="50"/>
  <c r="P97" i="50"/>
  <c r="O171" i="50"/>
  <c r="D32" i="67" s="1"/>
  <c r="X25" i="50"/>
  <c r="W100" i="50"/>
  <c r="J32" i="50"/>
  <c r="I107" i="50"/>
  <c r="E12" i="49"/>
  <c r="Q17" i="50"/>
  <c r="P92" i="50"/>
  <c r="I176" i="50"/>
  <c r="J116" i="50"/>
  <c r="P95" i="50"/>
  <c r="P19" i="50"/>
  <c r="Q20" i="50"/>
  <c r="W187" i="50"/>
  <c r="X127" i="50"/>
  <c r="F72" i="7"/>
  <c r="O88" i="50"/>
  <c r="W105" i="50"/>
  <c r="X30" i="50"/>
  <c r="V171" i="50"/>
  <c r="D50" i="67" s="1"/>
  <c r="Q29" i="50"/>
  <c r="P104" i="50"/>
  <c r="P175" i="50"/>
  <c r="Q115" i="50"/>
  <c r="P173" i="50"/>
  <c r="Q113" i="50"/>
  <c r="Q126" i="50"/>
  <c r="P186" i="50"/>
  <c r="J33" i="50"/>
  <c r="I108" i="50"/>
  <c r="I97" i="50"/>
  <c r="J22" i="50"/>
  <c r="P188" i="50"/>
  <c r="Q128" i="50"/>
  <c r="P109" i="50"/>
  <c r="Q34" i="50"/>
  <c r="P89" i="50"/>
  <c r="P13" i="50"/>
  <c r="Q14" i="50"/>
  <c r="X112" i="50"/>
  <c r="W172" i="50"/>
  <c r="W111" i="50"/>
  <c r="E47" i="67" s="1"/>
  <c r="X130" i="50"/>
  <c r="W190" i="50"/>
  <c r="W186" i="50"/>
  <c r="X126" i="50"/>
  <c r="X119" i="50"/>
  <c r="W179" i="50"/>
  <c r="X29" i="50"/>
  <c r="W104" i="50"/>
  <c r="J107" i="67"/>
  <c r="J31" i="67"/>
  <c r="L11" i="7"/>
  <c r="M154" i="41"/>
  <c r="J29" i="50"/>
  <c r="I104" i="50"/>
  <c r="X113" i="50"/>
  <c r="W173" i="50"/>
  <c r="J24" i="50"/>
  <c r="I99" i="50"/>
  <c r="J11" i="50"/>
  <c r="I86" i="50"/>
  <c r="X122" i="50"/>
  <c r="W182" i="50"/>
  <c r="J16" i="50"/>
  <c r="I91" i="50"/>
  <c r="Q33" i="50"/>
  <c r="P108" i="50"/>
  <c r="X118" i="50"/>
  <c r="W178" i="50"/>
  <c r="X33" i="50"/>
  <c r="W108" i="50"/>
  <c r="E40" i="49"/>
  <c r="X32" i="50"/>
  <c r="W107" i="50"/>
  <c r="Q30" i="50"/>
  <c r="P105" i="50"/>
  <c r="J122" i="50"/>
  <c r="I182" i="50"/>
  <c r="V88" i="50"/>
  <c r="P183" i="50"/>
  <c r="Q123" i="50"/>
  <c r="AK72" i="7"/>
  <c r="AN74" i="7"/>
  <c r="AR78" i="7"/>
  <c r="AJ72" i="7"/>
  <c r="AD72" i="7"/>
  <c r="AP78" i="7"/>
  <c r="AH72" i="7"/>
  <c r="AA72" i="7"/>
  <c r="AI72" i="7"/>
  <c r="AO78" i="7"/>
  <c r="AN76" i="7"/>
  <c r="J114" i="67"/>
  <c r="AQ78" i="7"/>
  <c r="AC72" i="7"/>
  <c r="AN78" i="7"/>
  <c r="AB72" i="7"/>
  <c r="Z72" i="7"/>
  <c r="AG72" i="7"/>
  <c r="G72" i="7"/>
  <c r="P178" i="50"/>
  <c r="Q118" i="50"/>
  <c r="W97" i="50"/>
  <c r="X22" i="50"/>
  <c r="T72" i="7"/>
  <c r="Q21" i="50"/>
  <c r="P96" i="50"/>
  <c r="Q26" i="50"/>
  <c r="P101" i="50"/>
  <c r="X24" i="50"/>
  <c r="W99" i="50"/>
  <c r="O280" i="50"/>
  <c r="D24" i="67"/>
  <c r="E25" i="49"/>
  <c r="J12" i="50"/>
  <c r="I87" i="50"/>
  <c r="X18" i="50"/>
  <c r="W93" i="50"/>
  <c r="P100" i="50"/>
  <c r="Q25" i="50"/>
  <c r="X14" i="50"/>
  <c r="W13" i="50"/>
  <c r="W89" i="50"/>
  <c r="J129" i="50"/>
  <c r="I189" i="50"/>
  <c r="I72" i="7"/>
  <c r="Q18" i="50"/>
  <c r="P93" i="50"/>
  <c r="I178" i="50"/>
  <c r="J118" i="50"/>
  <c r="W180" i="50"/>
  <c r="X120" i="50"/>
  <c r="J34" i="50"/>
  <c r="I109" i="50"/>
  <c r="Q11" i="50"/>
  <c r="P86" i="50"/>
  <c r="E26" i="49"/>
  <c r="P107" i="50"/>
  <c r="Q32" i="50"/>
  <c r="J127" i="50"/>
  <c r="I187" i="50"/>
  <c r="U283" i="50"/>
  <c r="C45" i="67"/>
  <c r="X116" i="50"/>
  <c r="W176" i="50"/>
  <c r="P87" i="50"/>
  <c r="Q12" i="50"/>
  <c r="W19" i="50"/>
  <c r="W95" i="50"/>
  <c r="X20" i="50"/>
  <c r="X128" i="50"/>
  <c r="W188" i="50"/>
  <c r="H72" i="7"/>
  <c r="J128" i="50"/>
  <c r="I188" i="50"/>
  <c r="Q125" i="50"/>
  <c r="P185" i="50"/>
  <c r="X23" i="50"/>
  <c r="W98" i="50"/>
  <c r="T61" i="7"/>
  <c r="Q121" i="50"/>
  <c r="P181" i="50"/>
  <c r="J28" i="50"/>
  <c r="I103" i="50"/>
  <c r="I183" i="50"/>
  <c r="J123" i="50"/>
  <c r="Q16" i="50"/>
  <c r="P91" i="50"/>
  <c r="J124" i="50"/>
  <c r="I184" i="50"/>
  <c r="P99" i="50"/>
  <c r="Q24" i="50"/>
  <c r="H61" i="7"/>
  <c r="J20" i="50"/>
  <c r="I95" i="50"/>
  <c r="I19" i="50"/>
  <c r="I96" i="50"/>
  <c r="J21" i="50"/>
  <c r="N72" i="7"/>
  <c r="W90" i="50"/>
  <c r="X15" i="50"/>
  <c r="J23" i="50"/>
  <c r="I98" i="50"/>
  <c r="AN9" i="7"/>
  <c r="Q23" i="50"/>
  <c r="P98" i="50"/>
  <c r="AN18" i="7"/>
  <c r="X11" i="50"/>
  <c r="W86" i="50"/>
  <c r="I93" i="50"/>
  <c r="J18" i="50"/>
  <c r="O44" i="67"/>
  <c r="Q19" i="67"/>
  <c r="W185" i="50"/>
  <c r="X125" i="50"/>
  <c r="X114" i="50"/>
  <c r="W174" i="50"/>
  <c r="E19" i="7"/>
  <c r="AN19" i="7" s="1"/>
  <c r="J124" i="67" s="1"/>
  <c r="O124" i="67" s="1"/>
  <c r="W152" i="41"/>
  <c r="Q120" i="50"/>
  <c r="P180" i="50"/>
  <c r="Q117" i="50"/>
  <c r="P177" i="50"/>
  <c r="M153" i="41"/>
  <c r="E11" i="7"/>
  <c r="H152" i="41"/>
  <c r="J28" i="67"/>
  <c r="Q122" i="50"/>
  <c r="P182" i="50"/>
  <c r="H88" i="50"/>
  <c r="X121" i="50"/>
  <c r="W181" i="50"/>
  <c r="J26" i="50"/>
  <c r="I101" i="50"/>
  <c r="U61" i="7"/>
  <c r="W72" i="7"/>
  <c r="X31" i="50"/>
  <c r="W106" i="50"/>
  <c r="J115" i="50"/>
  <c r="I175" i="50"/>
  <c r="X129" i="50"/>
  <c r="W189" i="50"/>
  <c r="W177" i="50"/>
  <c r="X117" i="50"/>
  <c r="L107" i="67"/>
  <c r="L110" i="67"/>
  <c r="L106" i="67"/>
  <c r="L108" i="67"/>
  <c r="J25" i="50"/>
  <c r="I100" i="50"/>
  <c r="X16" i="50"/>
  <c r="W91" i="50"/>
  <c r="I92" i="50"/>
  <c r="J17" i="50"/>
  <c r="J114" i="50"/>
  <c r="I174" i="50"/>
  <c r="D107" i="67"/>
  <c r="Q28" i="50"/>
  <c r="P103" i="50"/>
  <c r="AN16" i="7"/>
  <c r="J15" i="50"/>
  <c r="I90" i="50"/>
  <c r="I89" i="50"/>
  <c r="J14" i="50"/>
  <c r="I13" i="50"/>
  <c r="I180" i="50"/>
  <c r="J120" i="50"/>
  <c r="X28" i="50"/>
  <c r="W103" i="50"/>
  <c r="V72" i="7"/>
  <c r="V24" i="7" s="1"/>
  <c r="V29" i="7" s="1"/>
  <c r="D38" i="49"/>
  <c r="W102" i="50"/>
  <c r="X27" i="50"/>
  <c r="N283" i="50"/>
  <c r="N285" i="50" s="1"/>
  <c r="J30" i="50"/>
  <c r="I105" i="50"/>
  <c r="X17" i="50"/>
  <c r="W92" i="50"/>
  <c r="AJ61" i="7"/>
  <c r="AN65" i="7"/>
  <c r="AA61" i="7"/>
  <c r="AP67" i="7"/>
  <c r="AK61" i="7"/>
  <c r="AN63" i="7"/>
  <c r="AO67" i="7"/>
  <c r="AC61" i="7"/>
  <c r="AH61" i="7"/>
  <c r="AI61" i="7"/>
  <c r="Z61" i="7"/>
  <c r="AQ67" i="7"/>
  <c r="AR67" i="7"/>
  <c r="AB61" i="7"/>
  <c r="AG61" i="7"/>
  <c r="AD61" i="7"/>
  <c r="AN67" i="7"/>
  <c r="I102" i="50"/>
  <c r="J27" i="50"/>
  <c r="I172" i="50"/>
  <c r="I111" i="50"/>
  <c r="E11" i="67" s="1"/>
  <c r="J112" i="50"/>
  <c r="J117" i="50"/>
  <c r="I177" i="50"/>
  <c r="J126" i="50"/>
  <c r="I186" i="50"/>
  <c r="X12" i="50"/>
  <c r="W87" i="50"/>
  <c r="Q130" i="50"/>
  <c r="P190" i="50"/>
  <c r="W61" i="7"/>
  <c r="U72" i="7"/>
  <c r="Q119" i="50"/>
  <c r="P179" i="50"/>
  <c r="J108" i="67" l="1"/>
  <c r="J110" i="67"/>
  <c r="J106" i="67"/>
  <c r="AN11" i="7"/>
  <c r="U285" i="50"/>
  <c r="F24" i="7"/>
  <c r="G42" i="17"/>
  <c r="G19" i="22" s="1"/>
  <c r="AM17" i="79" s="1"/>
  <c r="AV25" i="67"/>
  <c r="AV27" i="67" s="1"/>
  <c r="D42" i="17"/>
  <c r="D19" i="22" s="1"/>
  <c r="AJ17" i="79" s="1"/>
  <c r="AS25" i="67"/>
  <c r="AS27" i="67" s="1"/>
  <c r="K108" i="67"/>
  <c r="E107" i="67"/>
  <c r="V85" i="50"/>
  <c r="V283" i="50" s="1"/>
  <c r="V31" i="7"/>
  <c r="H85" i="50"/>
  <c r="H283" i="50" s="1"/>
  <c r="H285" i="50" s="1"/>
  <c r="I10" i="50"/>
  <c r="I280" i="50" s="1"/>
  <c r="K107" i="67"/>
  <c r="K106" i="67"/>
  <c r="O85" i="50"/>
  <c r="O283" i="50" s="1"/>
  <c r="O285" i="50" s="1"/>
  <c r="M118" i="67"/>
  <c r="O24" i="7"/>
  <c r="O29" i="7" s="1"/>
  <c r="E24" i="7"/>
  <c r="E29" i="7" s="1"/>
  <c r="E31" i="7" s="1"/>
  <c r="L115" i="67"/>
  <c r="M24" i="7"/>
  <c r="M29" i="7" s="1"/>
  <c r="M65" i="7"/>
  <c r="N59" i="7" s="1"/>
  <c r="N65" i="7" s="1"/>
  <c r="M110" i="67"/>
  <c r="L118" i="67"/>
  <c r="M107" i="67"/>
  <c r="L116" i="67"/>
  <c r="P10" i="50"/>
  <c r="F25" i="49" s="1"/>
  <c r="V280" i="50"/>
  <c r="E39" i="49"/>
  <c r="E38" i="49" s="1"/>
  <c r="M108" i="67"/>
  <c r="M114" i="67"/>
  <c r="K118" i="67"/>
  <c r="W10" i="50"/>
  <c r="F39" i="49" s="1"/>
  <c r="K114" i="67"/>
  <c r="K116" i="67"/>
  <c r="P24" i="7"/>
  <c r="P29" i="7" s="1"/>
  <c r="G283" i="50"/>
  <c r="G285" i="50" s="1"/>
  <c r="M115" i="67"/>
  <c r="J115" i="67"/>
  <c r="I24" i="7"/>
  <c r="I29" i="7" s="1"/>
  <c r="I31" i="7" s="1"/>
  <c r="N114" i="67"/>
  <c r="N110" i="67"/>
  <c r="N107" i="67"/>
  <c r="N118" i="67"/>
  <c r="N106" i="67"/>
  <c r="N115" i="67"/>
  <c r="I88" i="50"/>
  <c r="E22" i="7"/>
  <c r="C16" i="48"/>
  <c r="J116" i="67"/>
  <c r="L24" i="7"/>
  <c r="L29" i="7" s="1"/>
  <c r="J118" i="67"/>
  <c r="J180" i="50"/>
  <c r="K120" i="50"/>
  <c r="K180" i="50" s="1"/>
  <c r="U24" i="7"/>
  <c r="U29" i="7" s="1"/>
  <c r="Q98" i="50"/>
  <c r="R23" i="50"/>
  <c r="R98" i="50" s="1"/>
  <c r="H24" i="7"/>
  <c r="K28" i="50"/>
  <c r="K103" i="50" s="1"/>
  <c r="J103" i="50"/>
  <c r="X188" i="50"/>
  <c r="Y128" i="50"/>
  <c r="Y188" i="50" s="1"/>
  <c r="R32" i="50"/>
  <c r="Q107" i="50"/>
  <c r="F26" i="49"/>
  <c r="X180" i="50"/>
  <c r="Y120" i="50"/>
  <c r="Y180" i="50" s="1"/>
  <c r="Y14" i="50"/>
  <c r="X89" i="50"/>
  <c r="X13" i="50"/>
  <c r="Y130" i="50"/>
  <c r="Y190" i="50" s="1"/>
  <c r="X190" i="50"/>
  <c r="J97" i="50"/>
  <c r="K22" i="50"/>
  <c r="K97" i="50" s="1"/>
  <c r="R31" i="50"/>
  <c r="R106" i="50" s="1"/>
  <c r="Q106" i="50"/>
  <c r="R27" i="50"/>
  <c r="R102" i="50" s="1"/>
  <c r="Q102" i="50"/>
  <c r="E10" i="49"/>
  <c r="K30" i="50"/>
  <c r="K105" i="50" s="1"/>
  <c r="J105" i="50"/>
  <c r="R117" i="50"/>
  <c r="R177" i="50" s="1"/>
  <c r="Q177" i="50"/>
  <c r="R24" i="50"/>
  <c r="R99" i="50" s="1"/>
  <c r="Q99" i="50"/>
  <c r="X95" i="50"/>
  <c r="Y20" i="50"/>
  <c r="X19" i="50"/>
  <c r="Q100" i="50"/>
  <c r="R25" i="50"/>
  <c r="R100" i="50" s="1"/>
  <c r="Y24" i="50"/>
  <c r="Y99" i="50" s="1"/>
  <c r="X99" i="50"/>
  <c r="AG76" i="7"/>
  <c r="J182" i="50"/>
  <c r="K122" i="50"/>
  <c r="K182" i="50" s="1"/>
  <c r="J86" i="50"/>
  <c r="K11" i="50"/>
  <c r="P94" i="50"/>
  <c r="Q172" i="50"/>
  <c r="R112" i="50"/>
  <c r="Q111" i="50"/>
  <c r="F29" i="67" s="1"/>
  <c r="K125" i="50"/>
  <c r="K185" i="50" s="1"/>
  <c r="J185" i="50"/>
  <c r="Y12" i="50"/>
  <c r="Y87" i="50" s="1"/>
  <c r="X87" i="50"/>
  <c r="AK24" i="7"/>
  <c r="AK29" i="7" s="1"/>
  <c r="AK33" i="7" s="1"/>
  <c r="K114" i="50"/>
  <c r="K174" i="50" s="1"/>
  <c r="J174" i="50"/>
  <c r="K26" i="50"/>
  <c r="K101" i="50" s="1"/>
  <c r="J101" i="50"/>
  <c r="Q24" i="67"/>
  <c r="Q181" i="50"/>
  <c r="R121" i="50"/>
  <c r="R181" i="50" s="1"/>
  <c r="W94" i="50"/>
  <c r="K118" i="50"/>
  <c r="K178" i="50" s="1"/>
  <c r="J178" i="50"/>
  <c r="AM13" i="67"/>
  <c r="Z76" i="7"/>
  <c r="L148" i="67"/>
  <c r="L147" i="67"/>
  <c r="L149" i="67"/>
  <c r="L151" i="67"/>
  <c r="Y33" i="50"/>
  <c r="Y108" i="50" s="1"/>
  <c r="X108" i="50"/>
  <c r="W171" i="50"/>
  <c r="E50" i="67" s="1"/>
  <c r="Q104" i="50"/>
  <c r="R29" i="50"/>
  <c r="R104" i="50" s="1"/>
  <c r="J176" i="50"/>
  <c r="K116" i="50"/>
  <c r="K176" i="50" s="1"/>
  <c r="Y123" i="50"/>
  <c r="Y183" i="50" s="1"/>
  <c r="X183" i="50"/>
  <c r="Y34" i="50"/>
  <c r="Y109" i="50" s="1"/>
  <c r="X109" i="50"/>
  <c r="D102" i="67"/>
  <c r="F59" i="7"/>
  <c r="F65" i="7" s="1"/>
  <c r="J138" i="67"/>
  <c r="J143" i="67"/>
  <c r="J140" i="67"/>
  <c r="J141" i="67"/>
  <c r="L63" i="7"/>
  <c r="L62" i="7" s="1"/>
  <c r="L64" i="7" s="1"/>
  <c r="S63" i="7"/>
  <c r="E63" i="7"/>
  <c r="E62" i="7" s="1"/>
  <c r="E64" i="7" s="1"/>
  <c r="J109" i="67"/>
  <c r="J142" i="67"/>
  <c r="Z63" i="7"/>
  <c r="AG63" i="7"/>
  <c r="AD24" i="7"/>
  <c r="AD29" i="7" s="1"/>
  <c r="J139" i="67"/>
  <c r="J89" i="50"/>
  <c r="J13" i="50"/>
  <c r="K14" i="50"/>
  <c r="J92" i="50"/>
  <c r="K17" i="50"/>
  <c r="K92" i="50" s="1"/>
  <c r="Y117" i="50"/>
  <c r="Y177" i="50" s="1"/>
  <c r="X177" i="50"/>
  <c r="R120" i="50"/>
  <c r="R180" i="50" s="1"/>
  <c r="Q180" i="50"/>
  <c r="J93" i="50"/>
  <c r="K18" i="50"/>
  <c r="K93" i="50" s="1"/>
  <c r="K23" i="50"/>
  <c r="K98" i="50" s="1"/>
  <c r="J98" i="50"/>
  <c r="T24" i="7"/>
  <c r="T29" i="7" s="1"/>
  <c r="J99" i="50"/>
  <c r="K24" i="50"/>
  <c r="K99" i="50" s="1"/>
  <c r="Y112" i="50"/>
  <c r="X172" i="50"/>
  <c r="X111" i="50"/>
  <c r="F47" i="67" s="1"/>
  <c r="Y25" i="50"/>
  <c r="Y100" i="50" s="1"/>
  <c r="X100" i="50"/>
  <c r="P171" i="50"/>
  <c r="E32" i="67" s="1"/>
  <c r="C105" i="67"/>
  <c r="Y27" i="50"/>
  <c r="Y102" i="50" s="1"/>
  <c r="X102" i="50"/>
  <c r="Y121" i="50"/>
  <c r="Y181" i="50" s="1"/>
  <c r="X181" i="50"/>
  <c r="K124" i="50"/>
  <c r="K184" i="50" s="1"/>
  <c r="J184" i="50"/>
  <c r="Y18" i="50"/>
  <c r="Y93" i="50" s="1"/>
  <c r="X93" i="50"/>
  <c r="R26" i="50"/>
  <c r="R101" i="50" s="1"/>
  <c r="Q101" i="50"/>
  <c r="J151" i="67"/>
  <c r="J146" i="67"/>
  <c r="J149" i="67"/>
  <c r="J148" i="67"/>
  <c r="Y118" i="50"/>
  <c r="Y178" i="50" s="1"/>
  <c r="X178" i="50"/>
  <c r="Q89" i="50"/>
  <c r="R14" i="50"/>
  <c r="Q13" i="50"/>
  <c r="K33" i="50"/>
  <c r="K108" i="50" s="1"/>
  <c r="J108" i="50"/>
  <c r="X105" i="50"/>
  <c r="Y30" i="50"/>
  <c r="Y105" i="50" s="1"/>
  <c r="Q174" i="50"/>
  <c r="R114" i="50"/>
  <c r="R174" i="50" s="1"/>
  <c r="J99" i="67"/>
  <c r="AN27" i="7"/>
  <c r="AN14" i="7"/>
  <c r="J106" i="50"/>
  <c r="K31" i="50"/>
  <c r="K106" i="50" s="1"/>
  <c r="K126" i="50"/>
  <c r="K186" i="50" s="1"/>
  <c r="J186" i="50"/>
  <c r="AG24" i="7"/>
  <c r="AG29" i="7" s="1"/>
  <c r="AG33" i="7" s="1"/>
  <c r="AG65" i="7"/>
  <c r="L141" i="67"/>
  <c r="L143" i="67"/>
  <c r="L139" i="67"/>
  <c r="L140" i="67"/>
  <c r="X90" i="50"/>
  <c r="Y15" i="50"/>
  <c r="Y90" i="50" s="1"/>
  <c r="R12" i="50"/>
  <c r="R87" i="50" s="1"/>
  <c r="Q87" i="50"/>
  <c r="AB24" i="7"/>
  <c r="AB29" i="7" s="1"/>
  <c r="AA24" i="7"/>
  <c r="AA29" i="7" s="1"/>
  <c r="X98" i="50"/>
  <c r="Y23" i="50"/>
  <c r="Y98" i="50" s="1"/>
  <c r="R18" i="50"/>
  <c r="R93" i="50" s="1"/>
  <c r="Q93" i="50"/>
  <c r="N148" i="67"/>
  <c r="N149" i="67"/>
  <c r="N151" i="67"/>
  <c r="N147" i="67"/>
  <c r="Y113" i="50"/>
  <c r="Y173" i="50" s="1"/>
  <c r="X173" i="50"/>
  <c r="Y29" i="50"/>
  <c r="Y104" i="50" s="1"/>
  <c r="X104" i="50"/>
  <c r="R17" i="50"/>
  <c r="R92" i="50" s="1"/>
  <c r="Q92" i="50"/>
  <c r="S24" i="7"/>
  <c r="S29" i="7" s="1"/>
  <c r="S65" i="7"/>
  <c r="Q90" i="50"/>
  <c r="R15" i="50"/>
  <c r="R90" i="50" s="1"/>
  <c r="J33" i="67"/>
  <c r="O34" i="67"/>
  <c r="J12" i="67"/>
  <c r="O12" i="67" s="1"/>
  <c r="F70" i="7"/>
  <c r="F76" i="7" s="1"/>
  <c r="Y16" i="50"/>
  <c r="Y91" i="50" s="1"/>
  <c r="X91" i="50"/>
  <c r="Y129" i="50"/>
  <c r="Y189" i="50" s="1"/>
  <c r="X189" i="50"/>
  <c r="R16" i="50"/>
  <c r="R91" i="50" s="1"/>
  <c r="Q91" i="50"/>
  <c r="J87" i="50"/>
  <c r="K12" i="50"/>
  <c r="K87" i="50" s="1"/>
  <c r="Q96" i="50"/>
  <c r="R21" i="50"/>
  <c r="R96" i="50" s="1"/>
  <c r="M147" i="67"/>
  <c r="M151" i="67"/>
  <c r="M148" i="67"/>
  <c r="M149" i="67"/>
  <c r="Z74" i="7"/>
  <c r="AG74" i="7"/>
  <c r="J117" i="67"/>
  <c r="S74" i="7"/>
  <c r="E74" i="7"/>
  <c r="E73" i="7" s="1"/>
  <c r="E75" i="7" s="1"/>
  <c r="L74" i="7"/>
  <c r="L73" i="7" s="1"/>
  <c r="L75" i="7" s="1"/>
  <c r="J150" i="67"/>
  <c r="R33" i="50"/>
  <c r="R108" i="50" s="1"/>
  <c r="Q108" i="50"/>
  <c r="P88" i="50"/>
  <c r="Q186" i="50"/>
  <c r="R126" i="50"/>
  <c r="R186" i="50" s="1"/>
  <c r="R22" i="50"/>
  <c r="R97" i="50" s="1"/>
  <c r="Q97" i="50"/>
  <c r="Q187" i="50"/>
  <c r="R127" i="50"/>
  <c r="R187" i="50" s="1"/>
  <c r="S76" i="7"/>
  <c r="K130" i="50"/>
  <c r="K190" i="50" s="1"/>
  <c r="J190" i="50"/>
  <c r="J90" i="50"/>
  <c r="K15" i="50"/>
  <c r="K90" i="50" s="1"/>
  <c r="AJ24" i="7"/>
  <c r="AJ29" i="7" s="1"/>
  <c r="AJ33" i="7" s="1"/>
  <c r="J100" i="67"/>
  <c r="O100" i="67" s="1"/>
  <c r="AN22" i="7"/>
  <c r="J96" i="50"/>
  <c r="K21" i="50"/>
  <c r="K96" i="50" s="1"/>
  <c r="Q185" i="50"/>
  <c r="R125" i="50"/>
  <c r="R185" i="50" s="1"/>
  <c r="X176" i="50"/>
  <c r="Y116" i="50"/>
  <c r="Y176" i="50" s="1"/>
  <c r="Q86" i="50"/>
  <c r="R11" i="50"/>
  <c r="J147" i="67"/>
  <c r="R30" i="50"/>
  <c r="R105" i="50" s="1"/>
  <c r="Q105" i="50"/>
  <c r="K29" i="50"/>
  <c r="K104" i="50" s="1"/>
  <c r="J104" i="50"/>
  <c r="X179" i="50"/>
  <c r="Y119" i="50"/>
  <c r="Y179" i="50" s="1"/>
  <c r="R34" i="50"/>
  <c r="R109" i="50" s="1"/>
  <c r="Q109" i="50"/>
  <c r="J181" i="50"/>
  <c r="K121" i="50"/>
  <c r="K181" i="50" s="1"/>
  <c r="D110" i="67"/>
  <c r="K117" i="50"/>
  <c r="K177" i="50" s="1"/>
  <c r="J177" i="50"/>
  <c r="Y11" i="50"/>
  <c r="X86" i="50"/>
  <c r="K25" i="50"/>
  <c r="K100" i="50" s="1"/>
  <c r="J100" i="50"/>
  <c r="J175" i="50"/>
  <c r="K115" i="50"/>
  <c r="K175" i="50" s="1"/>
  <c r="O28" i="67"/>
  <c r="J10" i="67"/>
  <c r="J43" i="67"/>
  <c r="J27" i="67"/>
  <c r="E17" i="7"/>
  <c r="E13" i="7" s="1"/>
  <c r="E21" i="7" s="1"/>
  <c r="K129" i="50"/>
  <c r="K189" i="50" s="1"/>
  <c r="J189" i="50"/>
  <c r="Y22" i="50"/>
  <c r="Y97" i="50" s="1"/>
  <c r="X97" i="50"/>
  <c r="R123" i="50"/>
  <c r="R183" i="50" s="1"/>
  <c r="Q183" i="50"/>
  <c r="K16" i="50"/>
  <c r="K91" i="50" s="1"/>
  <c r="J91" i="50"/>
  <c r="Y126" i="50"/>
  <c r="Y186" i="50" s="1"/>
  <c r="X186" i="50"/>
  <c r="F29" i="7"/>
  <c r="F31" i="7" s="1"/>
  <c r="Q184" i="50"/>
  <c r="R124" i="50"/>
  <c r="R184" i="50" s="1"/>
  <c r="G24" i="7"/>
  <c r="Q189" i="50"/>
  <c r="R129" i="50"/>
  <c r="R189" i="50" s="1"/>
  <c r="K112" i="50"/>
  <c r="J172" i="50"/>
  <c r="J111" i="50"/>
  <c r="F11" i="67" s="1"/>
  <c r="M141" i="67"/>
  <c r="M139" i="67"/>
  <c r="M140" i="67"/>
  <c r="M143" i="67"/>
  <c r="R119" i="50"/>
  <c r="R179" i="50" s="1"/>
  <c r="Q179" i="50"/>
  <c r="Z24" i="7"/>
  <c r="Z29" i="7" s="1"/>
  <c r="Z65" i="7"/>
  <c r="AM21" i="67"/>
  <c r="I171" i="50"/>
  <c r="E14" i="67" s="1"/>
  <c r="AI24" i="7"/>
  <c r="AI29" i="7" s="1"/>
  <c r="AI33" i="7" s="1"/>
  <c r="J122" i="67"/>
  <c r="O122" i="67" s="1"/>
  <c r="M152" i="41"/>
  <c r="Y114" i="50"/>
  <c r="Y174" i="50" s="1"/>
  <c r="X174" i="50"/>
  <c r="J123" i="67"/>
  <c r="AN17" i="7"/>
  <c r="K123" i="50"/>
  <c r="K183" i="50" s="1"/>
  <c r="J183" i="50"/>
  <c r="K128" i="50"/>
  <c r="K188" i="50" s="1"/>
  <c r="J188" i="50"/>
  <c r="M70" i="7"/>
  <c r="M76" i="7" s="1"/>
  <c r="E24" i="49"/>
  <c r="J152" i="67"/>
  <c r="J119" i="67"/>
  <c r="AO70" i="7"/>
  <c r="R128" i="50"/>
  <c r="R188" i="50" s="1"/>
  <c r="Q188" i="50"/>
  <c r="R113" i="50"/>
  <c r="R173" i="50" s="1"/>
  <c r="Q173" i="50"/>
  <c r="Y127" i="50"/>
  <c r="Y187" i="50" s="1"/>
  <c r="X187" i="50"/>
  <c r="K32" i="50"/>
  <c r="F12" i="49"/>
  <c r="J107" i="50"/>
  <c r="K113" i="50"/>
  <c r="K173" i="50" s="1"/>
  <c r="J173" i="50"/>
  <c r="N24" i="7"/>
  <c r="N29" i="7" s="1"/>
  <c r="Q190" i="50"/>
  <c r="R130" i="50"/>
  <c r="R190" i="50" s="1"/>
  <c r="K141" i="67"/>
  <c r="K139" i="67"/>
  <c r="K143" i="67"/>
  <c r="K140" i="67"/>
  <c r="N140" i="67"/>
  <c r="N143" i="67"/>
  <c r="N141" i="67"/>
  <c r="N139" i="67"/>
  <c r="J144" i="67"/>
  <c r="AO59" i="7"/>
  <c r="J111" i="67"/>
  <c r="R122" i="50"/>
  <c r="R182" i="50" s="1"/>
  <c r="Q182" i="50"/>
  <c r="W24" i="7"/>
  <c r="W29" i="7" s="1"/>
  <c r="J102" i="50"/>
  <c r="K27" i="50"/>
  <c r="K102" i="50" s="1"/>
  <c r="AH24" i="7"/>
  <c r="AH29" i="7" s="1"/>
  <c r="AH33" i="7" s="1"/>
  <c r="Y31" i="50"/>
  <c r="Y106" i="50" s="1"/>
  <c r="X106" i="50"/>
  <c r="Y125" i="50"/>
  <c r="Y185" i="50" s="1"/>
  <c r="X185" i="50"/>
  <c r="I94" i="50"/>
  <c r="W88" i="50"/>
  <c r="R118" i="50"/>
  <c r="R178" i="50" s="1"/>
  <c r="Q178" i="50"/>
  <c r="K148" i="67"/>
  <c r="K147" i="67"/>
  <c r="K149" i="67"/>
  <c r="K151" i="67"/>
  <c r="Y32" i="50"/>
  <c r="X107" i="50"/>
  <c r="F40" i="49"/>
  <c r="X182" i="50"/>
  <c r="Y122" i="50"/>
  <c r="Y182" i="50" s="1"/>
  <c r="J30" i="67"/>
  <c r="O31" i="67"/>
  <c r="J11" i="67"/>
  <c r="O11" i="67" s="1"/>
  <c r="X101" i="50"/>
  <c r="Y26" i="50"/>
  <c r="Y101" i="50" s="1"/>
  <c r="K119" i="50"/>
  <c r="K179" i="50" s="1"/>
  <c r="J179" i="50"/>
  <c r="Y21" i="50"/>
  <c r="Y96" i="50" s="1"/>
  <c r="X96" i="50"/>
  <c r="AC24" i="7"/>
  <c r="AC29" i="7" s="1"/>
  <c r="X92" i="50"/>
  <c r="Y17" i="50"/>
  <c r="Y92" i="50" s="1"/>
  <c r="X103" i="50"/>
  <c r="Y28" i="50"/>
  <c r="Y103" i="50" s="1"/>
  <c r="Q103" i="50"/>
  <c r="R28" i="50"/>
  <c r="R103" i="50" s="1"/>
  <c r="K20" i="50"/>
  <c r="J19" i="50"/>
  <c r="J95" i="50"/>
  <c r="K127" i="50"/>
  <c r="K187" i="50" s="1"/>
  <c r="J187" i="50"/>
  <c r="J109" i="50"/>
  <c r="K34" i="50"/>
  <c r="K109" i="50" s="1"/>
  <c r="Q175" i="50"/>
  <c r="R115" i="50"/>
  <c r="R175" i="50" s="1"/>
  <c r="R20" i="50"/>
  <c r="Q95" i="50"/>
  <c r="Q19" i="50"/>
  <c r="X175" i="50"/>
  <c r="Y115" i="50"/>
  <c r="Y175" i="50" s="1"/>
  <c r="R116" i="50"/>
  <c r="R176" i="50" s="1"/>
  <c r="Q176" i="50"/>
  <c r="Y124" i="50"/>
  <c r="Y184" i="50" s="1"/>
  <c r="X184" i="50"/>
  <c r="AA31" i="7" l="1"/>
  <c r="Z31" i="7"/>
  <c r="AC31" i="7"/>
  <c r="AB31" i="7"/>
  <c r="AB33" i="7" s="1"/>
  <c r="P280" i="50"/>
  <c r="D45" i="67"/>
  <c r="AD31" i="7"/>
  <c r="D9" i="67"/>
  <c r="F11" i="49"/>
  <c r="E6" i="67"/>
  <c r="S31" i="7"/>
  <c r="I32" i="7"/>
  <c r="H58" i="53"/>
  <c r="M31" i="7"/>
  <c r="U31" i="7"/>
  <c r="O31" i="7"/>
  <c r="E32" i="7"/>
  <c r="D58" i="53"/>
  <c r="W31" i="7"/>
  <c r="N31" i="7"/>
  <c r="N33" i="7" s="1"/>
  <c r="T31" i="7"/>
  <c r="T33" i="7" s="1"/>
  <c r="P31" i="7"/>
  <c r="P33" i="7" s="1"/>
  <c r="W58" i="53"/>
  <c r="V32" i="7"/>
  <c r="F32" i="7"/>
  <c r="E58" i="53"/>
  <c r="L31" i="7"/>
  <c r="V33" i="7"/>
  <c r="D27" i="67"/>
  <c r="J10" i="50"/>
  <c r="G11" i="49" s="1"/>
  <c r="V285" i="50"/>
  <c r="E24" i="67"/>
  <c r="P85" i="50"/>
  <c r="E27" i="67" s="1"/>
  <c r="X10" i="50"/>
  <c r="F42" i="67" s="1"/>
  <c r="E110" i="67"/>
  <c r="W85" i="50"/>
  <c r="W283" i="50" s="1"/>
  <c r="W280" i="50"/>
  <c r="E42" i="67"/>
  <c r="F107" i="67"/>
  <c r="F24" i="49"/>
  <c r="I85" i="50"/>
  <c r="E9" i="67" s="1"/>
  <c r="Q10" i="50"/>
  <c r="Q280" i="50" s="1"/>
  <c r="AN24" i="7"/>
  <c r="J128" i="67" s="1"/>
  <c r="J171" i="50"/>
  <c r="F14" i="67" s="1"/>
  <c r="AN13" i="7"/>
  <c r="AN21" i="7" s="1"/>
  <c r="AN13" i="67"/>
  <c r="K111" i="50"/>
  <c r="G11" i="67" s="1"/>
  <c r="K172" i="50"/>
  <c r="K171" i="50" s="1"/>
  <c r="G14" i="67" s="1"/>
  <c r="O10" i="67"/>
  <c r="O15" i="67" s="1"/>
  <c r="O16" i="67" s="1"/>
  <c r="J15" i="67"/>
  <c r="J16" i="67" s="1"/>
  <c r="P20" i="67"/>
  <c r="AR29" i="7"/>
  <c r="I33" i="7"/>
  <c r="AA59" i="7"/>
  <c r="AA65" i="7" s="1"/>
  <c r="Z62" i="7"/>
  <c r="Z64" i="7" s="1"/>
  <c r="O43" i="67"/>
  <c r="P19" i="67"/>
  <c r="P21" i="67"/>
  <c r="F38" i="49"/>
  <c r="J102" i="67"/>
  <c r="O99" i="67"/>
  <c r="O102" i="67" s="1"/>
  <c r="AH70" i="7"/>
  <c r="AH76" i="7" s="1"/>
  <c r="AG73" i="7"/>
  <c r="AG75" i="7" s="1"/>
  <c r="K146" i="67"/>
  <c r="K113" i="67"/>
  <c r="AO74" i="7"/>
  <c r="AO76" i="7"/>
  <c r="O30" i="67"/>
  <c r="J20" i="67"/>
  <c r="O20" i="67" s="1"/>
  <c r="G12" i="49"/>
  <c r="K107" i="50"/>
  <c r="N70" i="7"/>
  <c r="N76" i="7" s="1"/>
  <c r="AR24" i="7"/>
  <c r="N128" i="67" s="1"/>
  <c r="N129" i="67" s="1"/>
  <c r="N131" i="67" s="1"/>
  <c r="R86" i="50"/>
  <c r="J21" i="67"/>
  <c r="O21" i="67" s="1"/>
  <c r="O33" i="67"/>
  <c r="R172" i="50"/>
  <c r="R171" i="50" s="1"/>
  <c r="G32" i="67" s="1"/>
  <c r="R111" i="50"/>
  <c r="G29" i="67" s="1"/>
  <c r="O59" i="7"/>
  <c r="O65" i="7" s="1"/>
  <c r="G26" i="49"/>
  <c r="R107" i="50"/>
  <c r="AG62" i="7"/>
  <c r="AG64" i="7" s="1"/>
  <c r="AH59" i="7"/>
  <c r="AH65" i="7" s="1"/>
  <c r="K89" i="50"/>
  <c r="K88" i="50" s="1"/>
  <c r="K13" i="50"/>
  <c r="Q171" i="50"/>
  <c r="F32" i="67" s="1"/>
  <c r="AP24" i="7"/>
  <c r="L128" i="67" s="1"/>
  <c r="L129" i="67" s="1"/>
  <c r="L131" i="67" s="1"/>
  <c r="G29" i="7"/>
  <c r="G31" i="7" s="1"/>
  <c r="J94" i="50"/>
  <c r="AN21" i="67"/>
  <c r="E33" i="7"/>
  <c r="AN29" i="7"/>
  <c r="T59" i="7"/>
  <c r="T65" i="7" s="1"/>
  <c r="S62" i="7"/>
  <c r="S64" i="7" s="1"/>
  <c r="AA70" i="7"/>
  <c r="AA76" i="7" s="1"/>
  <c r="Z73" i="7"/>
  <c r="Z75" i="7" s="1"/>
  <c r="AN5" i="67"/>
  <c r="K95" i="50"/>
  <c r="K94" i="50" s="1"/>
  <c r="K19" i="50"/>
  <c r="Q94" i="50"/>
  <c r="AO29" i="7"/>
  <c r="F33" i="7"/>
  <c r="J88" i="50"/>
  <c r="K86" i="50"/>
  <c r="F10" i="49"/>
  <c r="Y107" i="50"/>
  <c r="G40" i="49"/>
  <c r="Y19" i="50"/>
  <c r="Y95" i="50"/>
  <c r="Y94" i="50" s="1"/>
  <c r="AO24" i="7"/>
  <c r="K128" i="67" s="1"/>
  <c r="K129" i="67" s="1"/>
  <c r="K131" i="67" s="1"/>
  <c r="K138" i="67"/>
  <c r="AO63" i="7"/>
  <c r="K105" i="67"/>
  <c r="AO65" i="7"/>
  <c r="O123" i="67"/>
  <c r="J127" i="67"/>
  <c r="Y86" i="50"/>
  <c r="X94" i="50"/>
  <c r="R89" i="50"/>
  <c r="R88" i="50" s="1"/>
  <c r="R13" i="50"/>
  <c r="X171" i="50"/>
  <c r="F50" i="67" s="1"/>
  <c r="X88" i="50"/>
  <c r="AQ24" i="7"/>
  <c r="M128" i="67" s="1"/>
  <c r="M129" i="67" s="1"/>
  <c r="M131" i="67" s="1"/>
  <c r="H29" i="7"/>
  <c r="H31" i="7" s="1"/>
  <c r="R95" i="50"/>
  <c r="R94" i="50" s="1"/>
  <c r="R19" i="50"/>
  <c r="O27" i="67"/>
  <c r="J19" i="67"/>
  <c r="J42" i="67"/>
  <c r="S73" i="7"/>
  <c r="S75" i="7" s="1"/>
  <c r="T70" i="7"/>
  <c r="T76" i="7" s="1"/>
  <c r="G70" i="7"/>
  <c r="G76" i="7" s="1"/>
  <c r="Q88" i="50"/>
  <c r="Y111" i="50"/>
  <c r="G47" i="67" s="1"/>
  <c r="Y172" i="50"/>
  <c r="Y171" i="50" s="1"/>
  <c r="G50" i="67" s="1"/>
  <c r="G59" i="7"/>
  <c r="G65" i="7" s="1"/>
  <c r="Y13" i="50"/>
  <c r="Y89" i="50"/>
  <c r="Y88" i="50" s="1"/>
  <c r="D105" i="67" l="1"/>
  <c r="AN31" i="7"/>
  <c r="J133" i="67" s="1"/>
  <c r="E102" i="67"/>
  <c r="AC32" i="7"/>
  <c r="AE58" i="53"/>
  <c r="AC33" i="7"/>
  <c r="AD32" i="7"/>
  <c r="AF58" i="53"/>
  <c r="BH58" i="53" s="1"/>
  <c r="BH55" i="53" s="1"/>
  <c r="BH88" i="53" s="1"/>
  <c r="Z32" i="7"/>
  <c r="AB58" i="53"/>
  <c r="AD33" i="7"/>
  <c r="Z33" i="7"/>
  <c r="G39" i="49"/>
  <c r="G38" i="49" s="1"/>
  <c r="AP21" i="67" s="1"/>
  <c r="AA32" i="7"/>
  <c r="AC58" i="53"/>
  <c r="BE58" i="53" s="1"/>
  <c r="BE55" i="53" s="1"/>
  <c r="BE88" i="53" s="1"/>
  <c r="AD58" i="53"/>
  <c r="AB32" i="7"/>
  <c r="AA33" i="7"/>
  <c r="X280" i="50"/>
  <c r="P283" i="50"/>
  <c r="P285" i="50" s="1"/>
  <c r="AR31" i="7"/>
  <c r="N133" i="67" s="1"/>
  <c r="N134" i="67" s="1"/>
  <c r="L33" i="7"/>
  <c r="W33" i="7"/>
  <c r="J280" i="50"/>
  <c r="X52" i="67"/>
  <c r="W55" i="53"/>
  <c r="AG58" i="73"/>
  <c r="AF58" i="73"/>
  <c r="O58" i="53"/>
  <c r="O32" i="7"/>
  <c r="M58" i="53"/>
  <c r="M32" i="7"/>
  <c r="V10" i="67"/>
  <c r="G58" i="73"/>
  <c r="E55" i="53"/>
  <c r="F58" i="73"/>
  <c r="G32" i="7"/>
  <c r="AP31" i="7"/>
  <c r="F58" i="53"/>
  <c r="F6" i="67"/>
  <c r="L58" i="53"/>
  <c r="L32" i="7"/>
  <c r="AO31" i="7"/>
  <c r="AO33" i="7" s="1"/>
  <c r="P58" i="53"/>
  <c r="P32" i="7"/>
  <c r="N58" i="53"/>
  <c r="N32" i="7"/>
  <c r="U10" i="67"/>
  <c r="E58" i="73"/>
  <c r="D58" i="73"/>
  <c r="D55" i="53"/>
  <c r="O33" i="7"/>
  <c r="M33" i="7"/>
  <c r="V58" i="53"/>
  <c r="U32" i="7"/>
  <c r="S32" i="7"/>
  <c r="T58" i="53"/>
  <c r="AQ31" i="7"/>
  <c r="H32" i="7"/>
  <c r="G58" i="53"/>
  <c r="U58" i="53"/>
  <c r="T32" i="7"/>
  <c r="W32" i="7"/>
  <c r="X58" i="53"/>
  <c r="U33" i="7"/>
  <c r="Y10" i="67"/>
  <c r="H55" i="53"/>
  <c r="I58" i="53"/>
  <c r="J58" i="53"/>
  <c r="M58" i="73"/>
  <c r="L58" i="73"/>
  <c r="S33" i="7"/>
  <c r="AO13" i="67"/>
  <c r="E45" i="67"/>
  <c r="E105" i="67" s="1"/>
  <c r="W285" i="50"/>
  <c r="G25" i="49"/>
  <c r="G24" i="49" s="1"/>
  <c r="F24" i="67"/>
  <c r="I283" i="50"/>
  <c r="I285" i="50" s="1"/>
  <c r="X85" i="50"/>
  <c r="X283" i="50" s="1"/>
  <c r="R10" i="50"/>
  <c r="R280" i="50" s="1"/>
  <c r="K10" i="50"/>
  <c r="G6" i="67" s="1"/>
  <c r="Q85" i="50"/>
  <c r="Q283" i="50" s="1"/>
  <c r="Q285" i="50" s="1"/>
  <c r="J85" i="50"/>
  <c r="J283" i="50" s="1"/>
  <c r="K85" i="50"/>
  <c r="G9" i="67" s="1"/>
  <c r="Y10" i="50"/>
  <c r="Y280" i="50" s="1"/>
  <c r="O70" i="7"/>
  <c r="O76" i="7" s="1"/>
  <c r="AO21" i="67"/>
  <c r="J129" i="67"/>
  <c r="O127" i="67"/>
  <c r="AP59" i="7"/>
  <c r="K144" i="67"/>
  <c r="K111" i="67"/>
  <c r="H33" i="7"/>
  <c r="AQ29" i="7"/>
  <c r="H70" i="7"/>
  <c r="H76" i="7" s="1"/>
  <c r="P59" i="7"/>
  <c r="P65" i="7" s="1"/>
  <c r="F110" i="67"/>
  <c r="H59" i="7"/>
  <c r="H65" i="7" s="1"/>
  <c r="U70" i="7"/>
  <c r="U76" i="7" s="1"/>
  <c r="G33" i="7"/>
  <c r="AP29" i="7"/>
  <c r="K152" i="67"/>
  <c r="K119" i="67"/>
  <c r="AP70" i="7"/>
  <c r="M74" i="7"/>
  <c r="M73" i="7" s="1"/>
  <c r="M75" i="7" s="1"/>
  <c r="AH74" i="7"/>
  <c r="AH73" i="7" s="1"/>
  <c r="AH75" i="7" s="1"/>
  <c r="AA74" i="7"/>
  <c r="AA73" i="7" s="1"/>
  <c r="AA75" i="7" s="1"/>
  <c r="F74" i="7"/>
  <c r="F73" i="7" s="1"/>
  <c r="F75" i="7" s="1"/>
  <c r="T74" i="7"/>
  <c r="T73" i="7" s="1"/>
  <c r="T75" i="7" s="1"/>
  <c r="K150" i="67"/>
  <c r="K117" i="67"/>
  <c r="T63" i="7"/>
  <c r="T62" i="7" s="1"/>
  <c r="T64" i="7" s="1"/>
  <c r="AH63" i="7"/>
  <c r="AH62" i="7" s="1"/>
  <c r="AH64" i="7" s="1"/>
  <c r="M63" i="7"/>
  <c r="M62" i="7" s="1"/>
  <c r="M64" i="7" s="1"/>
  <c r="K109" i="67"/>
  <c r="AA63" i="7"/>
  <c r="AA62" i="7" s="1"/>
  <c r="AA64" i="7" s="1"/>
  <c r="F63" i="7"/>
  <c r="F62" i="7" s="1"/>
  <c r="F64" i="7" s="1"/>
  <c r="K142" i="67"/>
  <c r="G110" i="67"/>
  <c r="J24" i="67"/>
  <c r="O19" i="67"/>
  <c r="O24" i="67" s="1"/>
  <c r="O128" i="67"/>
  <c r="AB70" i="7"/>
  <c r="AB76" i="7" s="1"/>
  <c r="P24" i="67"/>
  <c r="G107" i="67"/>
  <c r="O42" i="67"/>
  <c r="P27" i="67" s="1"/>
  <c r="Y85" i="50"/>
  <c r="R85" i="50"/>
  <c r="AO5" i="67"/>
  <c r="U59" i="7"/>
  <c r="U65" i="7" s="1"/>
  <c r="AI59" i="7"/>
  <c r="AI65" i="7" s="1"/>
  <c r="AI70" i="7"/>
  <c r="AI76" i="7" s="1"/>
  <c r="AB59" i="7"/>
  <c r="AB65" i="7" s="1"/>
  <c r="G10" i="49"/>
  <c r="AN33" i="7" l="1"/>
  <c r="AN32" i="7"/>
  <c r="AP33" i="7"/>
  <c r="U83" i="67"/>
  <c r="Z83" i="67" s="1"/>
  <c r="AB55" i="53"/>
  <c r="AL58" i="73"/>
  <c r="AK58" i="73"/>
  <c r="W83" i="67"/>
  <c r="AO58" i="73"/>
  <c r="AD55" i="53"/>
  <c r="AP58" i="73"/>
  <c r="Y83" i="67"/>
  <c r="AA83" i="67" s="1"/>
  <c r="AH58" i="53"/>
  <c r="AS58" i="73"/>
  <c r="AT58" i="73"/>
  <c r="AF55" i="53"/>
  <c r="AG58" i="53"/>
  <c r="V83" i="67"/>
  <c r="AC55" i="53"/>
  <c r="AN58" i="73"/>
  <c r="AM58" i="73"/>
  <c r="AX58" i="53"/>
  <c r="AX55" i="53" s="1"/>
  <c r="AX88" i="53" s="1"/>
  <c r="AX95" i="53" s="1"/>
  <c r="BD58" i="53"/>
  <c r="BD55" i="53" s="1"/>
  <c r="BD88" i="53" s="1"/>
  <c r="BD91" i="53" s="1"/>
  <c r="BD93" i="53" s="1"/>
  <c r="X285" i="50"/>
  <c r="X83" i="67"/>
  <c r="AR58" i="73"/>
  <c r="AQ58" i="73"/>
  <c r="AE55" i="53"/>
  <c r="F102" i="67"/>
  <c r="AR32" i="7"/>
  <c r="AR33" i="7"/>
  <c r="AY58" i="53"/>
  <c r="AY55" i="53" s="1"/>
  <c r="AY88" i="53" s="1"/>
  <c r="AY95" i="53" s="1"/>
  <c r="J285" i="50"/>
  <c r="AA10" i="67"/>
  <c r="M133" i="67"/>
  <c r="AQ32" i="7"/>
  <c r="D12" i="20"/>
  <c r="E55" i="73"/>
  <c r="U7" i="67"/>
  <c r="D55" i="73"/>
  <c r="D88" i="53"/>
  <c r="Z10" i="67"/>
  <c r="Y31" i="67"/>
  <c r="AA31" i="67" s="1"/>
  <c r="X58" i="73"/>
  <c r="Q58" i="53"/>
  <c r="P55" i="53"/>
  <c r="W58" i="73"/>
  <c r="R58" i="53"/>
  <c r="X49" i="67"/>
  <c r="X57" i="67" s="1"/>
  <c r="X58" i="67" s="1"/>
  <c r="G18" i="20"/>
  <c r="AG55" i="73"/>
  <c r="AF55" i="73"/>
  <c r="W88" i="53"/>
  <c r="BB58" i="53"/>
  <c r="BB55" i="53" s="1"/>
  <c r="BB88" i="53" s="1"/>
  <c r="V52" i="67"/>
  <c r="AC58" i="73"/>
  <c r="AB58" i="73"/>
  <c r="U55" i="53"/>
  <c r="AO32" i="7"/>
  <c r="K133" i="67"/>
  <c r="X31" i="67"/>
  <c r="V58" i="73"/>
  <c r="U58" i="73"/>
  <c r="O55" i="53"/>
  <c r="W31" i="67"/>
  <c r="N55" i="53"/>
  <c r="S58" i="73"/>
  <c r="T58" i="73"/>
  <c r="W10" i="67"/>
  <c r="H58" i="73"/>
  <c r="F55" i="53"/>
  <c r="BF58" i="53"/>
  <c r="BF55" i="53" s="1"/>
  <c r="BF88" i="53" s="1"/>
  <c r="I58" i="73"/>
  <c r="AZ58" i="53"/>
  <c r="AZ55" i="53" s="1"/>
  <c r="AZ88" i="53" s="1"/>
  <c r="BE95" i="53"/>
  <c r="BE91" i="53"/>
  <c r="BE93" i="53" s="1"/>
  <c r="Y52" i="67"/>
  <c r="AA52" i="67" s="1"/>
  <c r="Y58" i="53"/>
  <c r="Z58" i="53"/>
  <c r="AI58" i="73"/>
  <c r="AH58" i="73"/>
  <c r="X55" i="53"/>
  <c r="X10" i="67"/>
  <c r="G55" i="53"/>
  <c r="BG58" i="53"/>
  <c r="BG55" i="53" s="1"/>
  <c r="BG88" i="53" s="1"/>
  <c r="J58" i="73"/>
  <c r="K58" i="73"/>
  <c r="BA58" i="53"/>
  <c r="BA55" i="53" s="1"/>
  <c r="BA88" i="53" s="1"/>
  <c r="W52" i="67"/>
  <c r="AD58" i="73"/>
  <c r="V55" i="53"/>
  <c r="AE58" i="73"/>
  <c r="AQ33" i="7"/>
  <c r="BH91" i="53"/>
  <c r="BH93" i="53" s="1"/>
  <c r="BH95" i="53"/>
  <c r="Y7" i="67"/>
  <c r="H12" i="20"/>
  <c r="M55" i="73"/>
  <c r="L55" i="73"/>
  <c r="I55" i="53"/>
  <c r="J55" i="53"/>
  <c r="H88" i="53"/>
  <c r="U52" i="67"/>
  <c r="Z52" i="67" s="1"/>
  <c r="AA58" i="73"/>
  <c r="Z58" i="73"/>
  <c r="T55" i="53"/>
  <c r="J134" i="67"/>
  <c r="U31" i="67"/>
  <c r="Z31" i="67" s="1"/>
  <c r="O58" i="73"/>
  <c r="L55" i="53"/>
  <c r="P58" i="73"/>
  <c r="AP32" i="7"/>
  <c r="L133" i="67"/>
  <c r="V7" i="67"/>
  <c r="E12" i="20"/>
  <c r="G55" i="73"/>
  <c r="F55" i="73"/>
  <c r="E88" i="53"/>
  <c r="V31" i="67"/>
  <c r="R58" i="73"/>
  <c r="Q58" i="73"/>
  <c r="M55" i="53"/>
  <c r="N135" i="67"/>
  <c r="K280" i="50"/>
  <c r="AO10" i="50"/>
  <c r="G24" i="67"/>
  <c r="F45" i="67"/>
  <c r="AO85" i="50"/>
  <c r="F27" i="67"/>
  <c r="AP13" i="67"/>
  <c r="F9" i="67"/>
  <c r="G42" i="67"/>
  <c r="K283" i="50"/>
  <c r="P33" i="67"/>
  <c r="V70" i="7"/>
  <c r="V76" i="7" s="1"/>
  <c r="J131" i="67"/>
  <c r="O129" i="67"/>
  <c r="P70" i="7"/>
  <c r="P76" i="7" s="1"/>
  <c r="AC70" i="7"/>
  <c r="AC76" i="7" s="1"/>
  <c r="L113" i="67"/>
  <c r="L146" i="67"/>
  <c r="AP76" i="7"/>
  <c r="AP74" i="7"/>
  <c r="I70" i="7"/>
  <c r="I76" i="7" s="1"/>
  <c r="G45" i="67"/>
  <c r="Y283" i="50"/>
  <c r="Y285" i="50" s="1"/>
  <c r="P42" i="67"/>
  <c r="P41" i="67"/>
  <c r="P37" i="67"/>
  <c r="P38" i="67"/>
  <c r="P36" i="67"/>
  <c r="P39" i="67"/>
  <c r="P40" i="67"/>
  <c r="P35" i="67"/>
  <c r="P32" i="67"/>
  <c r="P29" i="67"/>
  <c r="P44" i="67"/>
  <c r="P28" i="67"/>
  <c r="P34" i="67"/>
  <c r="P31" i="67"/>
  <c r="P30" i="67"/>
  <c r="I59" i="7"/>
  <c r="I65" i="7" s="1"/>
  <c r="AJ59" i="7"/>
  <c r="AJ65" i="7" s="1"/>
  <c r="G27" i="67"/>
  <c r="R283" i="50"/>
  <c r="R285" i="50" s="1"/>
  <c r="AP5" i="67"/>
  <c r="AC59" i="7"/>
  <c r="AC65" i="7" s="1"/>
  <c r="AJ70" i="7"/>
  <c r="AJ76" i="7" s="1"/>
  <c r="V59" i="7"/>
  <c r="V65" i="7" s="1"/>
  <c r="P43" i="67"/>
  <c r="L105" i="67"/>
  <c r="AP63" i="7"/>
  <c r="AP65" i="7"/>
  <c r="L138" i="67"/>
  <c r="V121" i="67" l="1"/>
  <c r="AX91" i="53"/>
  <c r="AX93" i="53" s="1"/>
  <c r="BD95" i="53"/>
  <c r="G27" i="47"/>
  <c r="G22" i="47" s="1"/>
  <c r="G21" i="47" s="1"/>
  <c r="G102" i="67"/>
  <c r="Y80" i="67"/>
  <c r="AT55" i="73"/>
  <c r="H21" i="20"/>
  <c r="AS55" i="73"/>
  <c r="AG55" i="53"/>
  <c r="AH55" i="53"/>
  <c r="AF88" i="53"/>
  <c r="U80" i="67"/>
  <c r="AK55" i="73"/>
  <c r="D21" i="20"/>
  <c r="AL55" i="73"/>
  <c r="AB88" i="53"/>
  <c r="V80" i="67"/>
  <c r="V88" i="67" s="1"/>
  <c r="V89" i="67" s="1"/>
  <c r="AN55" i="73"/>
  <c r="AM55" i="73"/>
  <c r="E21" i="20"/>
  <c r="AC88" i="53"/>
  <c r="W80" i="67"/>
  <c r="W88" i="67" s="1"/>
  <c r="W89" i="67" s="1"/>
  <c r="AP55" i="73"/>
  <c r="AO55" i="73"/>
  <c r="AD88" i="53"/>
  <c r="F21" i="20"/>
  <c r="X80" i="67"/>
  <c r="X88" i="67" s="1"/>
  <c r="X89" i="67" s="1"/>
  <c r="AQ55" i="73"/>
  <c r="AE88" i="53"/>
  <c r="AR55" i="73"/>
  <c r="G21" i="20"/>
  <c r="K285" i="50"/>
  <c r="AY91" i="53"/>
  <c r="AY93" i="53" s="1"/>
  <c r="C27" i="47"/>
  <c r="C22" i="47" s="1"/>
  <c r="C21" i="47" s="1"/>
  <c r="W121" i="67"/>
  <c r="E15" i="20"/>
  <c r="M88" i="53"/>
  <c r="R55" i="73"/>
  <c r="V28" i="67"/>
  <c r="V36" i="67" s="1"/>
  <c r="V37" i="67" s="1"/>
  <c r="Q55" i="73"/>
  <c r="X7" i="67"/>
  <c r="G12" i="20"/>
  <c r="J55" i="73"/>
  <c r="K55" i="73"/>
  <c r="F27" i="47"/>
  <c r="F22" i="47" s="1"/>
  <c r="G88" i="53"/>
  <c r="AA7" i="67"/>
  <c r="Y15" i="67"/>
  <c r="BG95" i="53"/>
  <c r="BG91" i="53"/>
  <c r="BG93" i="53" s="1"/>
  <c r="AZ95" i="53"/>
  <c r="AZ91" i="53"/>
  <c r="AZ93" i="53" s="1"/>
  <c r="N88" i="53"/>
  <c r="S55" i="73"/>
  <c r="W28" i="67"/>
  <c r="W36" i="67" s="1"/>
  <c r="W37" i="67" s="1"/>
  <c r="F15" i="20"/>
  <c r="T55" i="73"/>
  <c r="U55" i="73"/>
  <c r="O88" i="53"/>
  <c r="G15" i="20"/>
  <c r="V55" i="73"/>
  <c r="X28" i="67"/>
  <c r="X36" i="67" s="1"/>
  <c r="X37" i="67" s="1"/>
  <c r="M134" i="67"/>
  <c r="M135" i="67"/>
  <c r="D18" i="20"/>
  <c r="Z55" i="73"/>
  <c r="U49" i="67"/>
  <c r="AA55" i="73"/>
  <c r="T88" i="53"/>
  <c r="D27" i="47"/>
  <c r="D22" i="47" s="1"/>
  <c r="BA95" i="53"/>
  <c r="BA91" i="53"/>
  <c r="BA93" i="53" s="1"/>
  <c r="K134" i="67"/>
  <c r="K135" i="67"/>
  <c r="D95" i="53"/>
  <c r="D10" i="17"/>
  <c r="AS6" i="67" s="1"/>
  <c r="E88" i="73"/>
  <c r="D11" i="20"/>
  <c r="D10" i="20" s="1"/>
  <c r="D25" i="20" s="1"/>
  <c r="C20" i="49" s="1"/>
  <c r="D88" i="73"/>
  <c r="E106" i="73" s="1"/>
  <c r="D91" i="53"/>
  <c r="F85" i="1"/>
  <c r="V15" i="67"/>
  <c r="V16" i="67" s="1"/>
  <c r="U28" i="67"/>
  <c r="U118" i="67" s="1"/>
  <c r="P55" i="73"/>
  <c r="D15" i="20"/>
  <c r="L88" i="53"/>
  <c r="O55" i="73"/>
  <c r="W49" i="67"/>
  <c r="W57" i="67" s="1"/>
  <c r="W58" i="67" s="1"/>
  <c r="F18" i="20"/>
  <c r="AE55" i="73"/>
  <c r="AD55" i="73"/>
  <c r="V88" i="53"/>
  <c r="BF95" i="53"/>
  <c r="BF91" i="53"/>
  <c r="BF93" i="53" s="1"/>
  <c r="I89" i="1"/>
  <c r="G17" i="20"/>
  <c r="G16" i="20" s="1"/>
  <c r="G27" i="20" s="1"/>
  <c r="F48" i="49" s="1"/>
  <c r="G24" i="17"/>
  <c r="AV16" i="67" s="1"/>
  <c r="W91" i="53"/>
  <c r="W95" i="53"/>
  <c r="AG88" i="73"/>
  <c r="AF88" i="73"/>
  <c r="AG106" i="73" s="1"/>
  <c r="Y121" i="67"/>
  <c r="AA121" i="67" s="1"/>
  <c r="G88" i="73"/>
  <c r="E10" i="17"/>
  <c r="AT6" i="67" s="1"/>
  <c r="G85" i="1"/>
  <c r="F88" i="73"/>
  <c r="G106" i="73" s="1"/>
  <c r="E95" i="53"/>
  <c r="E91" i="53"/>
  <c r="E11" i="20"/>
  <c r="E10" i="20" s="1"/>
  <c r="E25" i="20" s="1"/>
  <c r="D20" i="49" s="1"/>
  <c r="H91" i="53"/>
  <c r="H95" i="53"/>
  <c r="M88" i="73"/>
  <c r="H10" i="17"/>
  <c r="AW6" i="67" s="1"/>
  <c r="J85" i="1"/>
  <c r="J88" i="53"/>
  <c r="H11" i="20"/>
  <c r="H10" i="20" s="1"/>
  <c r="H25" i="20" s="1"/>
  <c r="G20" i="49" s="1"/>
  <c r="L88" i="73"/>
  <c r="M106" i="73" s="1"/>
  <c r="I88" i="53"/>
  <c r="L134" i="67"/>
  <c r="L135" i="67"/>
  <c r="O133" i="67"/>
  <c r="O134" i="67" s="1"/>
  <c r="H18" i="20"/>
  <c r="Z55" i="53"/>
  <c r="AI55" i="73"/>
  <c r="Y49" i="67"/>
  <c r="AH55" i="73"/>
  <c r="Y55" i="53"/>
  <c r="X88" i="53"/>
  <c r="E27" i="47"/>
  <c r="E22" i="47" s="1"/>
  <c r="I55" i="73"/>
  <c r="H55" i="73"/>
  <c r="W7" i="67"/>
  <c r="F12" i="20"/>
  <c r="F88" i="53"/>
  <c r="X121" i="67"/>
  <c r="V49" i="67"/>
  <c r="V57" i="67" s="1"/>
  <c r="V58" i="67" s="1"/>
  <c r="AB55" i="73"/>
  <c r="E18" i="20"/>
  <c r="AC55" i="73"/>
  <c r="U88" i="53"/>
  <c r="BB91" i="53"/>
  <c r="BB93" i="53" s="1"/>
  <c r="BB95" i="53"/>
  <c r="Y28" i="67"/>
  <c r="H15" i="20"/>
  <c r="P88" i="53"/>
  <c r="R55" i="53"/>
  <c r="W55" i="73"/>
  <c r="X55" i="73"/>
  <c r="Q55" i="53"/>
  <c r="U121" i="67"/>
  <c r="Z121" i="67" s="1"/>
  <c r="Z7" i="67"/>
  <c r="U15" i="67"/>
  <c r="F105" i="67"/>
  <c r="G105" i="67"/>
  <c r="J135" i="67"/>
  <c r="O131" i="67"/>
  <c r="L152" i="67"/>
  <c r="L119" i="67"/>
  <c r="AQ70" i="7"/>
  <c r="AD70" i="7"/>
  <c r="AD76" i="7" s="1"/>
  <c r="W59" i="7"/>
  <c r="W65" i="7" s="1"/>
  <c r="AK70" i="7"/>
  <c r="AK76" i="7" s="1"/>
  <c r="AQ59" i="7"/>
  <c r="L111" i="67"/>
  <c r="L144" i="67"/>
  <c r="AI63" i="7"/>
  <c r="AI62" i="7" s="1"/>
  <c r="AI64" i="7" s="1"/>
  <c r="L142" i="67"/>
  <c r="L109" i="67"/>
  <c r="U63" i="7"/>
  <c r="U62" i="7" s="1"/>
  <c r="U64" i="7" s="1"/>
  <c r="G63" i="7"/>
  <c r="G62" i="7" s="1"/>
  <c r="G64" i="7" s="1"/>
  <c r="AB63" i="7"/>
  <c r="AB62" i="7" s="1"/>
  <c r="AB64" i="7" s="1"/>
  <c r="N63" i="7"/>
  <c r="N62" i="7" s="1"/>
  <c r="N64" i="7" s="1"/>
  <c r="AK59" i="7"/>
  <c r="AK65" i="7" s="1"/>
  <c r="AD59" i="7"/>
  <c r="AD65" i="7" s="1"/>
  <c r="AB74" i="7"/>
  <c r="AB73" i="7" s="1"/>
  <c r="AB75" i="7" s="1"/>
  <c r="L117" i="67"/>
  <c r="L150" i="67"/>
  <c r="U74" i="7"/>
  <c r="U73" i="7" s="1"/>
  <c r="U75" i="7" s="1"/>
  <c r="G74" i="7"/>
  <c r="G73" i="7" s="1"/>
  <c r="G75" i="7" s="1"/>
  <c r="AI74" i="7"/>
  <c r="AI73" i="7" s="1"/>
  <c r="AI75" i="7" s="1"/>
  <c r="N74" i="7"/>
  <c r="N73" i="7" s="1"/>
  <c r="N75" i="7" s="1"/>
  <c r="W70" i="7"/>
  <c r="W76" i="7" s="1"/>
  <c r="AI7" i="67" l="1"/>
  <c r="AI9" i="67" s="1"/>
  <c r="AD95" i="53"/>
  <c r="H133" i="1"/>
  <c r="AD91" i="53"/>
  <c r="AO88" i="73"/>
  <c r="F20" i="20"/>
  <c r="F19" i="20" s="1"/>
  <c r="F28" i="20" s="1"/>
  <c r="E62" i="49" s="1"/>
  <c r="F35" i="17"/>
  <c r="AU21" i="67" s="1"/>
  <c r="AP88" i="73"/>
  <c r="D35" i="17"/>
  <c r="AS21" i="67" s="1"/>
  <c r="AK88" i="73"/>
  <c r="AB91" i="53"/>
  <c r="AL88" i="73"/>
  <c r="AB95" i="53"/>
  <c r="F133" i="1"/>
  <c r="D20" i="20"/>
  <c r="D19" i="20" s="1"/>
  <c r="D28" i="20" s="1"/>
  <c r="C62" i="49" s="1"/>
  <c r="AS88" i="73"/>
  <c r="J133" i="1"/>
  <c r="AF95" i="53"/>
  <c r="AG88" i="53"/>
  <c r="H20" i="20"/>
  <c r="H19" i="20" s="1"/>
  <c r="H28" i="20" s="1"/>
  <c r="G62" i="49" s="1"/>
  <c r="AT88" i="73"/>
  <c r="H35" i="17"/>
  <c r="AW21" i="67" s="1"/>
  <c r="AF91" i="53"/>
  <c r="AH88" i="53"/>
  <c r="AE91" i="53"/>
  <c r="G20" i="20"/>
  <c r="G19" i="20" s="1"/>
  <c r="G28" i="20" s="1"/>
  <c r="F62" i="49" s="1"/>
  <c r="G35" i="17"/>
  <c r="AV21" i="67" s="1"/>
  <c r="AQ88" i="73"/>
  <c r="AE95" i="53"/>
  <c r="I133" i="1"/>
  <c r="AR88" i="73"/>
  <c r="AM88" i="73"/>
  <c r="E20" i="20"/>
  <c r="E19" i="20" s="1"/>
  <c r="E28" i="20" s="1"/>
  <c r="D62" i="49" s="1"/>
  <c r="E35" i="17"/>
  <c r="AT21" i="67" s="1"/>
  <c r="G133" i="1"/>
  <c r="AC91" i="53"/>
  <c r="AC95" i="53"/>
  <c r="AN88" i="73"/>
  <c r="Y88" i="67"/>
  <c r="AA80" i="67"/>
  <c r="U88" i="67"/>
  <c r="Z80" i="67"/>
  <c r="AE7" i="67"/>
  <c r="AE9" i="67" s="1"/>
  <c r="O135" i="67"/>
  <c r="J95" i="53"/>
  <c r="M95" i="73"/>
  <c r="L95" i="73"/>
  <c r="I95" i="53"/>
  <c r="AC88" i="73"/>
  <c r="U95" i="53"/>
  <c r="E24" i="17"/>
  <c r="AT16" i="67" s="1"/>
  <c r="G89" i="1"/>
  <c r="U91" i="53"/>
  <c r="E17" i="20"/>
  <c r="E16" i="20" s="1"/>
  <c r="E27" i="20" s="1"/>
  <c r="D48" i="49" s="1"/>
  <c r="AB88" i="73"/>
  <c r="AC106" i="73" s="1"/>
  <c r="W118" i="67"/>
  <c r="W126" i="67" s="1"/>
  <c r="W127" i="67" s="1"/>
  <c r="W15" i="67"/>
  <c r="W16" i="67" s="1"/>
  <c r="X95" i="53"/>
  <c r="Z88" i="53"/>
  <c r="AI88" i="73"/>
  <c r="Y88" i="53"/>
  <c r="AH88" i="73"/>
  <c r="AI106" i="73" s="1"/>
  <c r="H24" i="17"/>
  <c r="AW16" i="67" s="1"/>
  <c r="H17" i="20"/>
  <c r="H16" i="20" s="1"/>
  <c r="H27" i="20" s="1"/>
  <c r="G48" i="49" s="1"/>
  <c r="X91" i="53"/>
  <c r="J89" i="1"/>
  <c r="AP9" i="67"/>
  <c r="AP10" i="67" s="1"/>
  <c r="G21" i="49"/>
  <c r="H17" i="21" s="1"/>
  <c r="G91" i="73"/>
  <c r="F91" i="73"/>
  <c r="E93" i="53"/>
  <c r="AO25" i="67"/>
  <c r="AO26" i="67" s="1"/>
  <c r="F49" i="49"/>
  <c r="G19" i="21" s="1"/>
  <c r="AE88" i="73"/>
  <c r="AD88" i="73"/>
  <c r="AE106" i="73" s="1"/>
  <c r="H89" i="1"/>
  <c r="V95" i="53"/>
  <c r="V91" i="53"/>
  <c r="F24" i="17"/>
  <c r="AU16" i="67" s="1"/>
  <c r="F17" i="20"/>
  <c r="F16" i="20" s="1"/>
  <c r="F27" i="20" s="1"/>
  <c r="E48" i="49" s="1"/>
  <c r="Q88" i="73"/>
  <c r="R106" i="73" s="1"/>
  <c r="M95" i="53"/>
  <c r="R88" i="73"/>
  <c r="M91" i="53"/>
  <c r="E16" i="17"/>
  <c r="AT11" i="67" s="1"/>
  <c r="E14" i="20"/>
  <c r="E13" i="20" s="1"/>
  <c r="E26" i="20" s="1"/>
  <c r="D34" i="49" s="1"/>
  <c r="G87" i="1"/>
  <c r="U36" i="67"/>
  <c r="Z28" i="67"/>
  <c r="T91" i="53"/>
  <c r="T95" i="53"/>
  <c r="F89" i="1"/>
  <c r="Z88" i="73"/>
  <c r="AA106" i="73" s="1"/>
  <c r="D17" i="20"/>
  <c r="D16" i="20" s="1"/>
  <c r="D27" i="20" s="1"/>
  <c r="C48" i="49" s="1"/>
  <c r="D24" i="17"/>
  <c r="AS16" i="67" s="1"/>
  <c r="AA88" i="73"/>
  <c r="N91" i="53"/>
  <c r="F14" i="20"/>
  <c r="F13" i="20" s="1"/>
  <c r="F26" i="20" s="1"/>
  <c r="E34" i="49" s="1"/>
  <c r="S88" i="73"/>
  <c r="T106" i="73" s="1"/>
  <c r="H87" i="1"/>
  <c r="N95" i="53"/>
  <c r="F16" i="17"/>
  <c r="AU11" i="67" s="1"/>
  <c r="T88" i="73"/>
  <c r="G10" i="17"/>
  <c r="AV6" i="67" s="1"/>
  <c r="G11" i="20"/>
  <c r="G10" i="20" s="1"/>
  <c r="G25" i="20" s="1"/>
  <c r="F20" i="49" s="1"/>
  <c r="G91" i="53"/>
  <c r="I85" i="1"/>
  <c r="J88" i="73"/>
  <c r="K106" i="73" s="1"/>
  <c r="K88" i="73"/>
  <c r="G95" i="53"/>
  <c r="AG95" i="73"/>
  <c r="AF95" i="73"/>
  <c r="E91" i="73"/>
  <c r="D93" i="53"/>
  <c r="D91" i="73"/>
  <c r="F11" i="20"/>
  <c r="F10" i="20" s="1"/>
  <c r="F25" i="20" s="1"/>
  <c r="E20" i="49" s="1"/>
  <c r="H85" i="1"/>
  <c r="F91" i="53"/>
  <c r="H88" i="73"/>
  <c r="I106" i="73" s="1"/>
  <c r="F10" i="17"/>
  <c r="AU6" i="67" s="1"/>
  <c r="F95" i="53"/>
  <c r="I88" i="73"/>
  <c r="M91" i="73"/>
  <c r="I91" i="53"/>
  <c r="H93" i="53"/>
  <c r="J91" i="53"/>
  <c r="L91" i="73"/>
  <c r="W93" i="53"/>
  <c r="AG91" i="73"/>
  <c r="AF91" i="73"/>
  <c r="L91" i="53"/>
  <c r="L95" i="53"/>
  <c r="D16" i="17"/>
  <c r="AS11" i="67" s="1"/>
  <c r="F87" i="1"/>
  <c r="O88" i="73"/>
  <c r="P106" i="73" s="1"/>
  <c r="P88" i="73"/>
  <c r="D14" i="20"/>
  <c r="D13" i="20" s="1"/>
  <c r="D26" i="20" s="1"/>
  <c r="C34" i="49" s="1"/>
  <c r="E95" i="73"/>
  <c r="D95" i="73"/>
  <c r="AA15" i="67"/>
  <c r="Y16" i="67"/>
  <c r="AA16" i="67" s="1"/>
  <c r="F21" i="47"/>
  <c r="AH7" i="67"/>
  <c r="AH9" i="67" s="1"/>
  <c r="X118" i="67"/>
  <c r="X126" i="67" s="1"/>
  <c r="X127" i="67" s="1"/>
  <c r="X15" i="67"/>
  <c r="X16" i="67" s="1"/>
  <c r="Z118" i="67"/>
  <c r="U126" i="67"/>
  <c r="Y36" i="67"/>
  <c r="AA28" i="67"/>
  <c r="G95" i="73"/>
  <c r="F95" i="73"/>
  <c r="Z15" i="67"/>
  <c r="U16" i="67"/>
  <c r="Z16" i="67" s="1"/>
  <c r="J87" i="1"/>
  <c r="H16" i="17"/>
  <c r="AW11" i="67" s="1"/>
  <c r="R88" i="53"/>
  <c r="P95" i="53"/>
  <c r="P91" i="53"/>
  <c r="W88" i="73"/>
  <c r="X106" i="73" s="1"/>
  <c r="Q88" i="53"/>
  <c r="X88" i="73"/>
  <c r="H14" i="20"/>
  <c r="H13" i="20" s="1"/>
  <c r="H26" i="20" s="1"/>
  <c r="G34" i="49" s="1"/>
  <c r="E21" i="47"/>
  <c r="AG7" i="67"/>
  <c r="AG9" i="67" s="1"/>
  <c r="Y118" i="67"/>
  <c r="AA49" i="67"/>
  <c r="Y57" i="67"/>
  <c r="AM9" i="67"/>
  <c r="AM10" i="67" s="1"/>
  <c r="D21" i="49"/>
  <c r="E17" i="21" s="1"/>
  <c r="V118" i="67"/>
  <c r="V126" i="67" s="1"/>
  <c r="V127" i="67" s="1"/>
  <c r="AL9" i="67"/>
  <c r="AL10" i="67" s="1"/>
  <c r="C21" i="49"/>
  <c r="D17" i="21" s="1"/>
  <c r="D21" i="47"/>
  <c r="AF7" i="67"/>
  <c r="AF9" i="67" s="1"/>
  <c r="Z49" i="67"/>
  <c r="U57" i="67"/>
  <c r="U88" i="73"/>
  <c r="V106" i="73" s="1"/>
  <c r="I87" i="1"/>
  <c r="O95" i="53"/>
  <c r="G14" i="20"/>
  <c r="G13" i="20" s="1"/>
  <c r="G26" i="20" s="1"/>
  <c r="F34" i="49" s="1"/>
  <c r="G16" i="17"/>
  <c r="AV11" i="67" s="1"/>
  <c r="O91" i="53"/>
  <c r="V88" i="73"/>
  <c r="AQ65" i="7"/>
  <c r="M105" i="67"/>
  <c r="M138" i="67"/>
  <c r="AQ63" i="7"/>
  <c r="M146" i="67"/>
  <c r="AQ74" i="7"/>
  <c r="AQ76" i="7"/>
  <c r="M113" i="67"/>
  <c r="Y89" i="67" l="1"/>
  <c r="AA89" i="67" s="1"/>
  <c r="AA88" i="67"/>
  <c r="AF93" i="53"/>
  <c r="AS91" i="73"/>
  <c r="AG91" i="53"/>
  <c r="AT91" i="73"/>
  <c r="AH91" i="53"/>
  <c r="AL33" i="67"/>
  <c r="AL34" i="67" s="1"/>
  <c r="C63" i="49"/>
  <c r="D20" i="21" s="1"/>
  <c r="D34" i="17" s="1"/>
  <c r="AE93" i="53"/>
  <c r="AQ91" i="73"/>
  <c r="AR91" i="73"/>
  <c r="AN33" i="67"/>
  <c r="AN34" i="67" s="1"/>
  <c r="E63" i="49"/>
  <c r="F20" i="21" s="1"/>
  <c r="AM33" i="67"/>
  <c r="AM34" i="67" s="1"/>
  <c r="D63" i="49"/>
  <c r="AM95" i="73"/>
  <c r="AN95" i="73"/>
  <c r="AQ95" i="73"/>
  <c r="AR95" i="73"/>
  <c r="AK95" i="73"/>
  <c r="AL95" i="73"/>
  <c r="AC93" i="53"/>
  <c r="AM91" i="73"/>
  <c r="AN91" i="73"/>
  <c r="AP33" i="67"/>
  <c r="AP34" i="67" s="1"/>
  <c r="G63" i="49"/>
  <c r="H20" i="21" s="1"/>
  <c r="AD93" i="53"/>
  <c r="AO91" i="73"/>
  <c r="AP91" i="73"/>
  <c r="AB93" i="53"/>
  <c r="AL91" i="73"/>
  <c r="AK91" i="73"/>
  <c r="Z88" i="67"/>
  <c r="U89" i="67"/>
  <c r="Z89" i="67" s="1"/>
  <c r="AO33" i="67"/>
  <c r="AO34" i="67" s="1"/>
  <c r="F63" i="49"/>
  <c r="G20" i="21" s="1"/>
  <c r="AH95" i="53"/>
  <c r="AT95" i="73"/>
  <c r="AS95" i="73"/>
  <c r="AG95" i="53"/>
  <c r="AP95" i="73"/>
  <c r="AO95" i="73"/>
  <c r="U95" i="73"/>
  <c r="V95" i="73"/>
  <c r="AA57" i="67"/>
  <c r="Y58" i="67"/>
  <c r="AA58" i="67" s="1"/>
  <c r="AO17" i="67"/>
  <c r="AO18" i="67" s="1"/>
  <c r="F35" i="49"/>
  <c r="G18" i="21" s="1"/>
  <c r="Z57" i="67"/>
  <c r="U58" i="67"/>
  <c r="Z58" i="67" s="1"/>
  <c r="D9" i="17"/>
  <c r="AM53" i="67"/>
  <c r="AA36" i="67"/>
  <c r="Y37" i="67"/>
  <c r="AA37" i="67" s="1"/>
  <c r="O95" i="73"/>
  <c r="P95" i="73"/>
  <c r="X60" i="67"/>
  <c r="AG93" i="73"/>
  <c r="AF93" i="73"/>
  <c r="AN9" i="67"/>
  <c r="AN10" i="67" s="1"/>
  <c r="E21" i="49"/>
  <c r="F17" i="21" s="1"/>
  <c r="Z36" i="67"/>
  <c r="U37" i="67"/>
  <c r="Z37" i="67" s="1"/>
  <c r="Q91" i="73"/>
  <c r="R91" i="73"/>
  <c r="M93" i="53"/>
  <c r="AN25" i="67"/>
  <c r="AN26" i="67" s="1"/>
  <c r="E49" i="49"/>
  <c r="F19" i="21" s="1"/>
  <c r="AQ53" i="67"/>
  <c r="H9" i="17"/>
  <c r="AP25" i="67"/>
  <c r="AP26" i="67" s="1"/>
  <c r="G49" i="49"/>
  <c r="H19" i="21" s="1"/>
  <c r="P91" i="73"/>
  <c r="O91" i="73"/>
  <c r="L93" i="53"/>
  <c r="Z95" i="73"/>
  <c r="AA95" i="73"/>
  <c r="F93" i="73"/>
  <c r="G93" i="73"/>
  <c r="V18" i="67"/>
  <c r="U91" i="73"/>
  <c r="O93" i="53"/>
  <c r="V91" i="73"/>
  <c r="AP17" i="67"/>
  <c r="AP18" i="67" s="1"/>
  <c r="G35" i="49"/>
  <c r="H18" i="21" s="1"/>
  <c r="W91" i="73"/>
  <c r="Q91" i="53"/>
  <c r="R91" i="53"/>
  <c r="P93" i="53"/>
  <c r="X91" i="73"/>
  <c r="F93" i="53"/>
  <c r="I91" i="73"/>
  <c r="H91" i="73"/>
  <c r="E93" i="73"/>
  <c r="D93" i="73"/>
  <c r="U18" i="67"/>
  <c r="J95" i="73"/>
  <c r="K95" i="73"/>
  <c r="G93" i="53"/>
  <c r="J91" i="73"/>
  <c r="K91" i="73"/>
  <c r="AN17" i="67"/>
  <c r="AN18" i="67" s="1"/>
  <c r="E35" i="49"/>
  <c r="F18" i="21" s="1"/>
  <c r="AL25" i="67"/>
  <c r="AL26" i="67" s="1"/>
  <c r="C49" i="49"/>
  <c r="D19" i="21" s="1"/>
  <c r="AA91" i="73"/>
  <c r="Z91" i="73"/>
  <c r="T93" i="53"/>
  <c r="AM17" i="67"/>
  <c r="AM18" i="67" s="1"/>
  <c r="D35" i="49"/>
  <c r="E18" i="21" s="1"/>
  <c r="Q95" i="73"/>
  <c r="R95" i="73"/>
  <c r="V93" i="53"/>
  <c r="AE91" i="73"/>
  <c r="AD91" i="73"/>
  <c r="AI95" i="73"/>
  <c r="Z95" i="53"/>
  <c r="AH95" i="73"/>
  <c r="Y95" i="53"/>
  <c r="AM25" i="67"/>
  <c r="AM26" i="67" s="1"/>
  <c r="D49" i="49"/>
  <c r="E19" i="21" s="1"/>
  <c r="AB95" i="73"/>
  <c r="AC95" i="73"/>
  <c r="Z126" i="67"/>
  <c r="U127" i="67"/>
  <c r="Z127" i="67" s="1"/>
  <c r="E9" i="17"/>
  <c r="AN53" i="67"/>
  <c r="AA118" i="67"/>
  <c r="Y126" i="67"/>
  <c r="Q95" i="53"/>
  <c r="W95" i="73"/>
  <c r="R95" i="53"/>
  <c r="X95" i="73"/>
  <c r="AL17" i="67"/>
  <c r="AL18" i="67" s="1"/>
  <c r="C35" i="49"/>
  <c r="D18" i="21" s="1"/>
  <c r="Y18" i="67"/>
  <c r="J93" i="53"/>
  <c r="M93" i="73"/>
  <c r="I93" i="53"/>
  <c r="L93" i="73"/>
  <c r="H95" i="73"/>
  <c r="I95" i="73"/>
  <c r="AO9" i="67"/>
  <c r="AO10" i="67" s="1"/>
  <c r="F21" i="49"/>
  <c r="G17" i="21" s="1"/>
  <c r="S95" i="73"/>
  <c r="T95" i="73"/>
  <c r="N93" i="53"/>
  <c r="T91" i="73"/>
  <c r="S91" i="73"/>
  <c r="AD95" i="73"/>
  <c r="AE95" i="73"/>
  <c r="AP55" i="67"/>
  <c r="G23" i="17"/>
  <c r="AH91" i="73"/>
  <c r="Z91" i="53"/>
  <c r="Y91" i="53"/>
  <c r="X93" i="53"/>
  <c r="AI91" i="73"/>
  <c r="U93" i="53"/>
  <c r="AC91" i="73"/>
  <c r="AB91" i="73"/>
  <c r="M150" i="67"/>
  <c r="AC74" i="7"/>
  <c r="AC73" i="7" s="1"/>
  <c r="AC75" i="7" s="1"/>
  <c r="H74" i="7"/>
  <c r="H73" i="7" s="1"/>
  <c r="H75" i="7" s="1"/>
  <c r="O74" i="7"/>
  <c r="O73" i="7" s="1"/>
  <c r="O75" i="7" s="1"/>
  <c r="AJ74" i="7"/>
  <c r="AJ73" i="7" s="1"/>
  <c r="AJ75" i="7" s="1"/>
  <c r="V74" i="7"/>
  <c r="V73" i="7" s="1"/>
  <c r="V75" i="7" s="1"/>
  <c r="M117" i="67"/>
  <c r="M111" i="67"/>
  <c r="AR59" i="7"/>
  <c r="M144" i="67"/>
  <c r="M119" i="67"/>
  <c r="M152" i="67"/>
  <c r="AR70" i="7"/>
  <c r="H63" i="7"/>
  <c r="H62" i="7" s="1"/>
  <c r="H64" i="7" s="1"/>
  <c r="V63" i="7"/>
  <c r="V62" i="7" s="1"/>
  <c r="V64" i="7" s="1"/>
  <c r="M109" i="67"/>
  <c r="M142" i="67"/>
  <c r="O63" i="7"/>
  <c r="O62" i="7" s="1"/>
  <c r="O64" i="7" s="1"/>
  <c r="AJ63" i="7"/>
  <c r="AJ62" i="7" s="1"/>
  <c r="AJ64" i="7" s="1"/>
  <c r="AC63" i="7"/>
  <c r="AC62" i="7" s="1"/>
  <c r="AC64" i="7" s="1"/>
  <c r="AL93" i="73" l="1"/>
  <c r="AK93" i="73"/>
  <c r="AO56" i="67"/>
  <c r="F34" i="17"/>
  <c r="G34" i="17"/>
  <c r="AP56" i="67"/>
  <c r="AO93" i="73"/>
  <c r="AP93" i="73"/>
  <c r="H34" i="17"/>
  <c r="AQ56" i="67"/>
  <c r="AS93" i="73"/>
  <c r="AG93" i="53"/>
  <c r="AH93" i="53"/>
  <c r="AT93" i="73"/>
  <c r="AN93" i="73"/>
  <c r="AM93" i="73"/>
  <c r="AQ93" i="73"/>
  <c r="AR93" i="73"/>
  <c r="AM56" i="67"/>
  <c r="E20" i="21"/>
  <c r="E22" i="21" s="1"/>
  <c r="D36" i="17"/>
  <c r="AS20" i="67"/>
  <c r="AS22" i="67" s="1"/>
  <c r="D22" i="21"/>
  <c r="X18" i="67"/>
  <c r="J93" i="73"/>
  <c r="K93" i="73"/>
  <c r="Y60" i="67"/>
  <c r="AA60" i="67" s="1"/>
  <c r="AI93" i="73"/>
  <c r="Z93" i="53"/>
  <c r="Y93" i="53"/>
  <c r="AH93" i="73"/>
  <c r="E15" i="17"/>
  <c r="AN54" i="67"/>
  <c r="V60" i="67"/>
  <c r="AC93" i="73"/>
  <c r="AB93" i="73"/>
  <c r="W39" i="67"/>
  <c r="S93" i="73"/>
  <c r="T93" i="73"/>
  <c r="D15" i="17"/>
  <c r="AM54" i="67"/>
  <c r="AA93" i="73"/>
  <c r="Z93" i="73"/>
  <c r="U60" i="67"/>
  <c r="Z60" i="67" s="1"/>
  <c r="Z18" i="67"/>
  <c r="H23" i="17"/>
  <c r="AQ55" i="67"/>
  <c r="F9" i="17"/>
  <c r="AO53" i="67"/>
  <c r="F22" i="21"/>
  <c r="W18" i="67"/>
  <c r="H93" i="73"/>
  <c r="I93" i="73"/>
  <c r="F23" i="17"/>
  <c r="AO55" i="67"/>
  <c r="F15" i="17"/>
  <c r="AO54" i="67"/>
  <c r="U39" i="67"/>
  <c r="Z39" i="67" s="1"/>
  <c r="O93" i="73"/>
  <c r="P93" i="73"/>
  <c r="G25" i="17"/>
  <c r="I88" i="1" s="1"/>
  <c r="I30" i="2" s="1"/>
  <c r="AV15" i="67"/>
  <c r="AV17" i="67" s="1"/>
  <c r="Y127" i="67"/>
  <c r="AA127" i="67" s="1"/>
  <c r="AA126" i="67"/>
  <c r="AT5" i="67"/>
  <c r="AT7" i="67" s="1"/>
  <c r="E11" i="17"/>
  <c r="X39" i="67"/>
  <c r="U93" i="73"/>
  <c r="V93" i="73"/>
  <c r="H11" i="17"/>
  <c r="AW5" i="67"/>
  <c r="AW7" i="67" s="1"/>
  <c r="AP54" i="67"/>
  <c r="G15" i="17"/>
  <c r="AP53" i="67"/>
  <c r="G22" i="21"/>
  <c r="G9" i="17"/>
  <c r="AA18" i="67"/>
  <c r="AN55" i="67"/>
  <c r="E23" i="17"/>
  <c r="AD93" i="73"/>
  <c r="AE93" i="73"/>
  <c r="W60" i="67"/>
  <c r="AM55" i="67"/>
  <c r="D23" i="17"/>
  <c r="Q93" i="53"/>
  <c r="R93" i="53"/>
  <c r="W93" i="73"/>
  <c r="Y39" i="67"/>
  <c r="AA39" i="67" s="1"/>
  <c r="X93" i="73"/>
  <c r="AQ54" i="67"/>
  <c r="H15" i="17"/>
  <c r="H22" i="21"/>
  <c r="Q93" i="73"/>
  <c r="R93" i="73"/>
  <c r="V39" i="67"/>
  <c r="D11" i="17"/>
  <c r="AS5" i="67"/>
  <c r="AS7" i="67" s="1"/>
  <c r="N105" i="67"/>
  <c r="AR63" i="7"/>
  <c r="AR65" i="7"/>
  <c r="N138" i="67"/>
  <c r="AR74" i="7"/>
  <c r="N146" i="67"/>
  <c r="N113" i="67"/>
  <c r="AR76" i="7"/>
  <c r="AM58" i="67" l="1"/>
  <c r="D18" i="22"/>
  <c r="AJ15" i="79" s="1"/>
  <c r="F132" i="1"/>
  <c r="F44" i="2" s="1"/>
  <c r="G36" i="17"/>
  <c r="AV20" i="67"/>
  <c r="AV22" i="67" s="1"/>
  <c r="E34" i="17"/>
  <c r="AN56" i="67"/>
  <c r="AN58" i="67" s="1"/>
  <c r="F36" i="17"/>
  <c r="AU20" i="67"/>
  <c r="AU22" i="67" s="1"/>
  <c r="AW20" i="67"/>
  <c r="AW22" i="67" s="1"/>
  <c r="H36" i="17"/>
  <c r="AQ58" i="67"/>
  <c r="V129" i="67"/>
  <c r="U129" i="67"/>
  <c r="Z129" i="67" s="1"/>
  <c r="AP58" i="67"/>
  <c r="AF25" i="78"/>
  <c r="J84" i="1"/>
  <c r="J28" i="2" s="1"/>
  <c r="H9" i="22"/>
  <c r="G84" i="1"/>
  <c r="G28" i="2" s="1"/>
  <c r="E9" i="22"/>
  <c r="F25" i="17"/>
  <c r="H88" i="1" s="1"/>
  <c r="H30" i="2" s="1"/>
  <c r="AU15" i="67"/>
  <c r="AU17" i="67" s="1"/>
  <c r="D9" i="22"/>
  <c r="F84" i="1"/>
  <c r="F28" i="2" s="1"/>
  <c r="AS15" i="67"/>
  <c r="AS17" i="67" s="1"/>
  <c r="D25" i="17"/>
  <c r="Y129" i="67"/>
  <c r="AA129" i="67" s="1"/>
  <c r="AW10" i="67"/>
  <c r="AW12" i="67" s="1"/>
  <c r="H17" i="17"/>
  <c r="E25" i="17"/>
  <c r="G88" i="1" s="1"/>
  <c r="G30" i="2" s="1"/>
  <c r="AT15" i="67"/>
  <c r="AT17" i="67" s="1"/>
  <c r="AV5" i="67"/>
  <c r="AV7" i="67" s="1"/>
  <c r="G11" i="17"/>
  <c r="F17" i="17"/>
  <c r="AU10" i="67"/>
  <c r="AU12" i="67" s="1"/>
  <c r="AO58" i="67"/>
  <c r="H25" i="17"/>
  <c r="J88" i="1" s="1"/>
  <c r="J30" i="2" s="1"/>
  <c r="AW15" i="67"/>
  <c r="AW17" i="67" s="1"/>
  <c r="G17" i="17"/>
  <c r="AV10" i="67"/>
  <c r="AV12" i="67" s="1"/>
  <c r="W129" i="67"/>
  <c r="AU5" i="67"/>
  <c r="AU7" i="67" s="1"/>
  <c r="F11" i="17"/>
  <c r="AS10" i="67"/>
  <c r="AS12" i="67" s="1"/>
  <c r="D17" i="17"/>
  <c r="AT10" i="67"/>
  <c r="AT12" i="67" s="1"/>
  <c r="E17" i="17"/>
  <c r="X129" i="67"/>
  <c r="N119" i="67"/>
  <c r="N152" i="67"/>
  <c r="N144" i="67"/>
  <c r="N111" i="67"/>
  <c r="N150" i="67"/>
  <c r="N117" i="67"/>
  <c r="I74" i="7"/>
  <c r="I73" i="7" s="1"/>
  <c r="I75" i="7" s="1"/>
  <c r="AK74" i="7"/>
  <c r="AK73" i="7" s="1"/>
  <c r="AK75" i="7" s="1"/>
  <c r="W74" i="7"/>
  <c r="W73" i="7" s="1"/>
  <c r="W75" i="7" s="1"/>
  <c r="AD74" i="7"/>
  <c r="AD73" i="7" s="1"/>
  <c r="AD75" i="7" s="1"/>
  <c r="P74" i="7"/>
  <c r="P73" i="7" s="1"/>
  <c r="P75" i="7" s="1"/>
  <c r="I63" i="7"/>
  <c r="I62" i="7" s="1"/>
  <c r="I64" i="7" s="1"/>
  <c r="W63" i="7"/>
  <c r="W62" i="7" s="1"/>
  <c r="W64" i="7" s="1"/>
  <c r="N142" i="67"/>
  <c r="N109" i="67"/>
  <c r="AK63" i="7"/>
  <c r="AK62" i="7" s="1"/>
  <c r="AK64" i="7" s="1"/>
  <c r="AD63" i="7"/>
  <c r="AD62" i="7" s="1"/>
  <c r="AD64" i="7" s="1"/>
  <c r="P63" i="7"/>
  <c r="P62" i="7" s="1"/>
  <c r="P64" i="7" s="1"/>
  <c r="AT20" i="67" l="1"/>
  <c r="AT22" i="67" s="1"/>
  <c r="E36" i="17"/>
  <c r="D10" i="47" s="1"/>
  <c r="D10" i="48" s="1"/>
  <c r="H18" i="22"/>
  <c r="AN15" i="79" s="1"/>
  <c r="J132" i="1"/>
  <c r="J44" i="2" s="1"/>
  <c r="G18" i="22"/>
  <c r="AM15" i="79" s="1"/>
  <c r="I132" i="1"/>
  <c r="I44" i="2" s="1"/>
  <c r="F18" i="22"/>
  <c r="AL15" i="79" s="1"/>
  <c r="H132" i="1"/>
  <c r="H44" i="2" s="1"/>
  <c r="Q44" i="2"/>
  <c r="AC41" i="78"/>
  <c r="G10" i="47"/>
  <c r="G10" i="48" s="1"/>
  <c r="Q28" i="2"/>
  <c r="AC23" i="78"/>
  <c r="V28" i="2"/>
  <c r="AG23" i="78"/>
  <c r="E11" i="22"/>
  <c r="G86" i="1"/>
  <c r="G29" i="2" s="1"/>
  <c r="H84" i="1"/>
  <c r="H28" i="2" s="1"/>
  <c r="E10" i="47"/>
  <c r="F9" i="22"/>
  <c r="I86" i="1"/>
  <c r="I29" i="2" s="1"/>
  <c r="G11" i="22"/>
  <c r="AJ5" i="79"/>
  <c r="E8" i="16"/>
  <c r="AK5" i="79"/>
  <c r="F8" i="16"/>
  <c r="H86" i="1"/>
  <c r="H29" i="2" s="1"/>
  <c r="F11" i="22"/>
  <c r="AD25" i="78"/>
  <c r="C10" i="47"/>
  <c r="F88" i="1"/>
  <c r="F30" i="2" s="1"/>
  <c r="R30" i="2" s="1"/>
  <c r="R28" i="2"/>
  <c r="AD23" i="78"/>
  <c r="F86" i="1"/>
  <c r="F29" i="2" s="1"/>
  <c r="D11" i="22"/>
  <c r="V30" i="2"/>
  <c r="U30" i="2"/>
  <c r="AG25" i="78"/>
  <c r="F10" i="47"/>
  <c r="I84" i="1"/>
  <c r="I28" i="2" s="1"/>
  <c r="G9" i="22"/>
  <c r="J86" i="1"/>
  <c r="J29" i="2" s="1"/>
  <c r="H11" i="22"/>
  <c r="S30" i="2"/>
  <c r="AE25" i="78"/>
  <c r="AN5" i="79"/>
  <c r="I8" i="16"/>
  <c r="T30" i="2"/>
  <c r="AF41" i="78" l="1"/>
  <c r="T44" i="2"/>
  <c r="U44" i="2"/>
  <c r="AG41" i="78"/>
  <c r="G132" i="1"/>
  <c r="G44" i="2" s="1"/>
  <c r="S44" i="2" s="1"/>
  <c r="E18" i="22"/>
  <c r="AK15" i="79" s="1"/>
  <c r="AE41" i="78"/>
  <c r="T28" i="2"/>
  <c r="AF23" i="78"/>
  <c r="T29" i="2"/>
  <c r="AF24" i="78"/>
  <c r="R29" i="2"/>
  <c r="AD24" i="78"/>
  <c r="G9" i="48"/>
  <c r="G40" i="48"/>
  <c r="I9" i="16"/>
  <c r="AN7" i="79"/>
  <c r="F10" i="48"/>
  <c r="E9" i="16"/>
  <c r="AJ7" i="79"/>
  <c r="AC25" i="78"/>
  <c r="Q30" i="2"/>
  <c r="AL7" i="79"/>
  <c r="G9" i="16"/>
  <c r="AL5" i="79"/>
  <c r="G8" i="16"/>
  <c r="AK7" i="79"/>
  <c r="F9" i="16"/>
  <c r="D40" i="48"/>
  <c r="D9" i="48"/>
  <c r="AC24" i="78"/>
  <c r="Q29" i="2"/>
  <c r="C10" i="48"/>
  <c r="C11" i="47"/>
  <c r="D11" i="47" s="1"/>
  <c r="E11" i="47" s="1"/>
  <c r="E9" i="47" s="1"/>
  <c r="AE24" i="78"/>
  <c r="S29" i="2"/>
  <c r="E10" i="48"/>
  <c r="U28" i="2"/>
  <c r="AG24" i="78"/>
  <c r="V29" i="2"/>
  <c r="U29" i="2"/>
  <c r="AM5" i="79"/>
  <c r="H8" i="16"/>
  <c r="H9" i="16"/>
  <c r="AM7" i="79"/>
  <c r="AE23" i="78"/>
  <c r="S28" i="2"/>
  <c r="R44" i="2" l="1"/>
  <c r="AD41" i="78"/>
  <c r="F90" i="1"/>
  <c r="F91" i="1" s="1"/>
  <c r="G92" i="1" s="1"/>
  <c r="C9" i="47"/>
  <c r="C8" i="47" s="1"/>
  <c r="C40" i="47" s="1"/>
  <c r="AG4" i="67"/>
  <c r="E39" i="47"/>
  <c r="E8" i="47"/>
  <c r="E40" i="47" s="1"/>
  <c r="E9" i="48"/>
  <c r="E40" i="48"/>
  <c r="F9" i="48"/>
  <c r="F40" i="48"/>
  <c r="F11" i="47"/>
  <c r="G42" i="48"/>
  <c r="G43" i="48" s="1"/>
  <c r="G18" i="48"/>
  <c r="H90" i="1"/>
  <c r="H91" i="1" s="1"/>
  <c r="D9" i="47"/>
  <c r="G90" i="1"/>
  <c r="G91" i="1" s="1"/>
  <c r="D18" i="48"/>
  <c r="D42" i="48"/>
  <c r="D43" i="48" s="1"/>
  <c r="C9" i="48"/>
  <c r="C40" i="48"/>
  <c r="C34" i="48" s="1"/>
  <c r="C19" i="48" s="1"/>
  <c r="C39" i="47" l="1"/>
  <c r="AE4" i="67"/>
  <c r="AE10" i="67" s="1"/>
  <c r="AE14" i="67" s="1"/>
  <c r="F31" i="2"/>
  <c r="Q31" i="2" s="1"/>
  <c r="E18" i="48"/>
  <c r="E42" i="48"/>
  <c r="E43" i="48" s="1"/>
  <c r="D48" i="48"/>
  <c r="D14" i="48"/>
  <c r="D8" i="48" s="1"/>
  <c r="G48" i="48"/>
  <c r="G14" i="48"/>
  <c r="AE6" i="67"/>
  <c r="AE11" i="67" s="1"/>
  <c r="E41" i="47"/>
  <c r="F38" i="48" s="1"/>
  <c r="F34" i="48" s="1"/>
  <c r="F19" i="48" s="1"/>
  <c r="H92" i="1"/>
  <c r="G31" i="2"/>
  <c r="C41" i="47"/>
  <c r="D38" i="48" s="1"/>
  <c r="D34" i="48" s="1"/>
  <c r="D19" i="48" s="1"/>
  <c r="I92" i="1"/>
  <c r="C18" i="48"/>
  <c r="C42" i="48"/>
  <c r="C43" i="48" s="1"/>
  <c r="D39" i="47"/>
  <c r="D8" i="47"/>
  <c r="D40" i="47" s="1"/>
  <c r="AF4" i="67"/>
  <c r="G11" i="47"/>
  <c r="F9" i="47"/>
  <c r="I90" i="1"/>
  <c r="I91" i="1" s="1"/>
  <c r="F18" i="48"/>
  <c r="F42" i="48"/>
  <c r="F43" i="48" s="1"/>
  <c r="AG6" i="67"/>
  <c r="AG11" i="67" s="1"/>
  <c r="AG10" i="67"/>
  <c r="AG14" i="67" s="1"/>
  <c r="G29" i="17"/>
  <c r="H29" i="17"/>
  <c r="F29" i="17"/>
  <c r="E29" i="17"/>
  <c r="D29" i="17"/>
  <c r="AA15" i="79"/>
  <c r="AB15" i="79"/>
  <c r="AD15" i="79"/>
  <c r="I57" i="65"/>
  <c r="H59" i="78"/>
  <c r="AE15" i="79"/>
  <c r="AD17" i="79"/>
  <c r="G31" i="17"/>
  <c r="G61" i="78"/>
  <c r="H57" i="65"/>
  <c r="G59" i="78"/>
  <c r="AB16" i="79"/>
  <c r="E60" i="78"/>
  <c r="E30" i="17"/>
  <c r="AA16" i="79"/>
  <c r="D60" i="78"/>
  <c r="D30" i="17"/>
  <c r="G60" i="78"/>
  <c r="G30" i="17"/>
  <c r="AD16" i="79"/>
  <c r="H31" i="17"/>
  <c r="H61" i="78"/>
  <c r="AE17" i="79"/>
  <c r="F57" i="65"/>
  <c r="E59" i="78"/>
  <c r="E31" i="17"/>
  <c r="AB17" i="79"/>
  <c r="E61" i="78"/>
  <c r="E57" i="65"/>
  <c r="D59" i="78"/>
  <c r="D61" i="78"/>
  <c r="D31" i="17"/>
  <c r="AA17" i="79"/>
  <c r="H60" i="78"/>
  <c r="H30" i="17"/>
  <c r="AE16" i="79"/>
  <c r="F30" i="17"/>
  <c r="AC16" i="79"/>
  <c r="F60" i="78"/>
  <c r="AC15" i="79"/>
  <c r="F59" i="78"/>
  <c r="G57" i="65"/>
  <c r="F31" i="17"/>
  <c r="F61" i="78"/>
  <c r="AC17" i="79"/>
  <c r="AC14" i="79" l="1"/>
  <c r="AC12" i="79" s="1"/>
  <c r="F13" i="22"/>
  <c r="F17" i="22" s="1"/>
  <c r="AL13" i="79" s="1"/>
  <c r="AD14" i="79"/>
  <c r="AD12" i="79" s="1"/>
  <c r="AB14" i="79"/>
  <c r="AB12" i="79" s="1"/>
  <c r="E13" i="22"/>
  <c r="E15" i="22" s="1"/>
  <c r="AK11" i="79" s="1"/>
  <c r="AE14" i="79"/>
  <c r="AE12" i="79" s="1"/>
  <c r="D13" i="22"/>
  <c r="E10" i="16" s="1"/>
  <c r="E11" i="16" s="1"/>
  <c r="E13" i="16" s="1"/>
  <c r="AC26" i="78"/>
  <c r="H31" i="2"/>
  <c r="S31" i="2" s="1"/>
  <c r="F14" i="48"/>
  <c r="F8" i="48" s="1"/>
  <c r="F48" i="48"/>
  <c r="AF10" i="67"/>
  <c r="AF14" i="67" s="1"/>
  <c r="AF6" i="67"/>
  <c r="AF11" i="67" s="1"/>
  <c r="C48" i="48"/>
  <c r="C14" i="48"/>
  <c r="C8" i="48" s="1"/>
  <c r="J92" i="1"/>
  <c r="R31" i="2"/>
  <c r="AD26" i="78"/>
  <c r="E48" i="48"/>
  <c r="E14" i="48"/>
  <c r="E8" i="48" s="1"/>
  <c r="F39" i="47"/>
  <c r="F8" i="47"/>
  <c r="F40" i="47" s="1"/>
  <c r="AH4" i="67"/>
  <c r="D41" i="47"/>
  <c r="E38" i="48" s="1"/>
  <c r="E34" i="48" s="1"/>
  <c r="E19" i="48" s="1"/>
  <c r="G9" i="47"/>
  <c r="J90" i="1"/>
  <c r="J91" i="1" s="1"/>
  <c r="C43" i="47"/>
  <c r="E43" i="47"/>
  <c r="G8" i="48"/>
  <c r="D44" i="48"/>
  <c r="AA14" i="79"/>
  <c r="AA12" i="79" s="1"/>
  <c r="H13" i="22"/>
  <c r="AN9" i="79" s="1"/>
  <c r="AQ27" i="79" s="1"/>
  <c r="G13" i="22"/>
  <c r="G16" i="22" s="1"/>
  <c r="AM12" i="79" s="1"/>
  <c r="F16" i="22" l="1"/>
  <c r="AL12" i="79" s="1"/>
  <c r="F44" i="48"/>
  <c r="F15" i="22"/>
  <c r="AL11" i="79" s="1"/>
  <c r="AL9" i="79"/>
  <c r="AO27" i="79" s="1"/>
  <c r="G10" i="16"/>
  <c r="G11" i="16" s="1"/>
  <c r="G13" i="16" s="1"/>
  <c r="AO22" i="79" s="1"/>
  <c r="D15" i="22"/>
  <c r="AJ11" i="79" s="1"/>
  <c r="AJ9" i="79"/>
  <c r="AM27" i="79" s="1"/>
  <c r="D16" i="22"/>
  <c r="AJ12" i="79" s="1"/>
  <c r="D17" i="22"/>
  <c r="AJ13" i="79" s="1"/>
  <c r="E17" i="22"/>
  <c r="AK13" i="79" s="1"/>
  <c r="F10" i="16"/>
  <c r="F11" i="16" s="1"/>
  <c r="F13" i="16" s="1"/>
  <c r="AN22" i="79" s="1"/>
  <c r="E16" i="22"/>
  <c r="AK12" i="79" s="1"/>
  <c r="AK9" i="79"/>
  <c r="AN27" i="79" s="1"/>
  <c r="AE26" i="78"/>
  <c r="C44" i="48"/>
  <c r="C46" i="48" s="1"/>
  <c r="AE18" i="67" s="1"/>
  <c r="D43" i="47"/>
  <c r="J31" i="2"/>
  <c r="AG26" i="78" s="1"/>
  <c r="E44" i="48"/>
  <c r="G39" i="47"/>
  <c r="AI4" i="67"/>
  <c r="G8" i="47"/>
  <c r="G40" i="47" s="1"/>
  <c r="G41" i="47" s="1"/>
  <c r="G43" i="47" s="1"/>
  <c r="AH10" i="67"/>
  <c r="AH14" i="67" s="1"/>
  <c r="AH6" i="67"/>
  <c r="AH11" i="67" s="1"/>
  <c r="F41" i="47"/>
  <c r="G38" i="48" s="1"/>
  <c r="G34" i="48" s="1"/>
  <c r="I31" i="2"/>
  <c r="H17" i="22"/>
  <c r="AN13" i="79" s="1"/>
  <c r="I10" i="16"/>
  <c r="I11" i="16" s="1"/>
  <c r="I13" i="16" s="1"/>
  <c r="I19" i="16" s="1"/>
  <c r="H15" i="22"/>
  <c r="AN11" i="79" s="1"/>
  <c r="H16" i="22"/>
  <c r="AN12" i="79" s="1"/>
  <c r="G17" i="22"/>
  <c r="AM13" i="79" s="1"/>
  <c r="AM9" i="79"/>
  <c r="AP27" i="79" s="1"/>
  <c r="G15" i="22"/>
  <c r="AM11" i="79" s="1"/>
  <c r="H10" i="16"/>
  <c r="H11" i="16" s="1"/>
  <c r="H13" i="16" s="1"/>
  <c r="H19" i="16" s="1"/>
  <c r="AM22" i="79"/>
  <c r="E19" i="16"/>
  <c r="G19" i="16" l="1"/>
  <c r="F19" i="16"/>
  <c r="D45" i="48"/>
  <c r="AF17" i="67" s="1"/>
  <c r="V31" i="2"/>
  <c r="F43" i="47"/>
  <c r="T31" i="2"/>
  <c r="AF26" i="78"/>
  <c r="AI10" i="67"/>
  <c r="AI14" i="67" s="1"/>
  <c r="AI6" i="67"/>
  <c r="AI11" i="67" s="1"/>
  <c r="U31" i="2"/>
  <c r="G19" i="48"/>
  <c r="G44" i="48"/>
  <c r="AQ22" i="79"/>
  <c r="AP22" i="79"/>
  <c r="D46" i="48" l="1"/>
  <c r="E45" i="48" s="1"/>
  <c r="AG17" i="67" s="1"/>
  <c r="E46" i="48" l="1"/>
  <c r="AG18" i="67" s="1"/>
  <c r="AF18" i="67"/>
  <c r="F45" i="48" l="1"/>
  <c r="F46" i="48" s="1"/>
  <c r="AH17" i="67" l="1"/>
  <c r="AH18" i="67"/>
  <c r="G45" i="48"/>
  <c r="AI17" i="67" l="1"/>
  <c r="G46" i="48"/>
  <c r="AI18"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User</author>
    <author>sylvia</author>
  </authors>
  <commentList>
    <comment ref="AR25" authorId="0">
      <text>
        <r>
          <rPr>
            <b/>
            <sz val="9"/>
            <color indexed="81"/>
            <rFont val="Segoe UI"/>
            <charset val="1"/>
          </rPr>
          <t>User:</t>
        </r>
        <r>
          <rPr>
            <sz val="9"/>
            <color indexed="81"/>
            <rFont val="Segoe UI"/>
            <charset val="1"/>
          </rPr>
          <t xml:space="preserve">
Вкл. Водомери на вход ВС</t>
        </r>
      </text>
    </comment>
    <comment ref="P34" authorId="1">
      <text>
        <r>
          <rPr>
            <sz val="9"/>
            <color indexed="81"/>
            <rFont val="Tahoma"/>
            <family val="2"/>
            <charset val="204"/>
          </rPr>
          <t>1 багер</t>
        </r>
      </text>
    </comment>
    <comment ref="P55" authorId="0">
      <text>
        <r>
          <rPr>
            <b/>
            <sz val="9"/>
            <color indexed="81"/>
            <rFont val="Tahoma"/>
            <family val="2"/>
            <charset val="204"/>
          </rPr>
          <t>User:</t>
        </r>
        <r>
          <rPr>
            <sz val="9"/>
            <color indexed="81"/>
            <rFont val="Tahoma"/>
            <family val="2"/>
            <charset val="204"/>
          </rPr>
          <t xml:space="preserve">
челен товарач</t>
        </r>
      </text>
    </comment>
  </commentList>
</comments>
</file>

<file path=xl/comments4.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5.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6.xml><?xml version="1.0" encoding="utf-8"?>
<comments xmlns="http://schemas.openxmlformats.org/spreadsheetml/2006/main">
  <authors>
    <author>Sylvia</author>
  </authors>
  <commentList>
    <comment ref="F62" authorId="0">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7.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8.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comments9.xml><?xml version="1.0" encoding="utf-8"?>
<comments xmlns="http://schemas.openxmlformats.org/spreadsheetml/2006/main">
  <authors>
    <author>sylvia</author>
  </authors>
  <commentList>
    <comment ref="B67" authorId="0">
      <text>
        <r>
          <rPr>
            <b/>
            <sz val="9"/>
            <color indexed="81"/>
            <rFont val="Tahoma"/>
            <family val="2"/>
            <charset val="204"/>
          </rPr>
          <t>sylvia:</t>
        </r>
        <r>
          <rPr>
            <sz val="9"/>
            <color indexed="81"/>
            <rFont val="Tahoma"/>
            <family val="2"/>
            <charset val="204"/>
          </rPr>
          <t xml:space="preserve">
от Разходи</t>
        </r>
      </text>
    </comment>
  </commentList>
</comments>
</file>

<file path=xl/sharedStrings.xml><?xml version="1.0" encoding="utf-8"?>
<sst xmlns="http://schemas.openxmlformats.org/spreadsheetml/2006/main" count="7447" uniqueCount="2092">
  <si>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</si>
  <si>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</si>
  <si>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</si>
  <si>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</si>
  <si>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</si>
  <si>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</si>
  <si>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</si>
  <si>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</si>
  <si>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</si>
  <si>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</si>
  <si>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</si>
  <si>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</si>
  <si>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</si>
  <si>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</si>
  <si>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</si>
  <si>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</si>
  <si>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</si>
  <si>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</si>
  <si>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</si>
  <si>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</si>
  <si>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</si>
  <si>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</si>
  <si>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</si>
  <si>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</si>
  <si>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</si>
  <si>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</si>
  <si>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</si>
  <si>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</si>
  <si>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</si>
  <si>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</si>
  <si>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</si>
  <si>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</si>
  <si>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</si>
  <si>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</si>
  <si>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</si>
  <si>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</si>
  <si>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</si>
  <si>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</si>
  <si>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</si>
  <si>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</si>
  <si>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</si>
  <si>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</si>
  <si>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</si>
  <si>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</si>
  <si>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</si>
  <si>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</si>
  <si>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</si>
  <si>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</si>
  <si>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</si>
  <si>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</si>
  <si>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</si>
  <si>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</si>
  <si>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</si>
  <si>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</si>
  <si>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</si>
  <si>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</si>
  <si>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</si>
  <si>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</si>
  <si>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</si>
  <si>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</si>
  <si>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</si>
  <si>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</si>
  <si>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</si>
  <si>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</si>
  <si>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</si>
  <si>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</si>
  <si>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</si>
  <si>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</si>
  <si>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</si>
  <si>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</si>
  <si>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</si>
  <si>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</si>
  <si>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</si>
  <si>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</si>
  <si>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</si>
  <si>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</si>
  <si>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</si>
  <si>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</si>
  <si>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</si>
  <si>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</si>
  <si>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</si>
  <si>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</si>
  <si>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</si>
  <si>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</si>
  <si>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</si>
  <si>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</si>
  <si>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</si>
  <si>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</si>
  <si>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</si>
  <si>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</si>
  <si>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</si>
  <si>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</si>
  <si>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</si>
  <si>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</si>
  <si>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</si>
  <si>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</si>
  <si>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</si>
  <si>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</si>
  <si>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</si>
  <si>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</si>
  <si>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</si>
  <si>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</si>
  <si>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</si>
  <si>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</si>
  <si>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</si>
  <si>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</si>
  <si>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</si>
  <si>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</si>
  <si>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</si>
  <si>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</si>
  <si>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</si>
  <si>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</si>
  <si>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</si>
  <si>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</si>
  <si>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</si>
  <si>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</si>
  <si>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</si>
  <si>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</si>
  <si>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</si>
  <si>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</si>
  <si>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</si>
  <si>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</si>
  <si>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</si>
  <si>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</si>
  <si>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</si>
  <si>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</si>
  <si>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</si>
  <si>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</si>
  <si>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</si>
  <si>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</si>
  <si>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</si>
  <si>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</si>
  <si>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</si>
  <si>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</si>
  <si>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</si>
  <si>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</si>
  <si>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</si>
  <si>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</si>
  <si>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</si>
  <si>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</si>
  <si>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</si>
  <si>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</si>
  <si>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</si>
  <si>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</si>
  <si>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</si>
  <si>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</si>
  <si>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</si>
  <si>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</si>
  <si>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</si>
  <si>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</si>
  <si>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</si>
  <si>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</si>
  <si>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</si>
  <si>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</si>
  <si>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</si>
  <si>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</si>
  <si>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</si>
  <si>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</si>
  <si>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</si>
  <si>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</si>
  <si>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</si>
  <si>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</si>
  <si>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</si>
  <si>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</si>
  <si>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</si>
  <si>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</si>
  <si>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</si>
  <si>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</si>
  <si>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</si>
  <si>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</si>
  <si>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</si>
  <si>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</si>
  <si>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</si>
  <si>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</si>
  <si>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</si>
  <si>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</si>
  <si>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</si>
  <si>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</si>
  <si>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</si>
  <si>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</si>
  <si>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</si>
  <si>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</si>
  <si>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</si>
  <si>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</si>
  <si>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</si>
  <si>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</si>
  <si>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</si>
  <si>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</si>
  <si>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</si>
  <si>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</si>
  <si>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</si>
  <si>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</si>
  <si>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</si>
  <si>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</si>
  <si>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</si>
  <si>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</si>
  <si>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</si>
  <si>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</si>
  <si>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</si>
  <si>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</si>
  <si>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</si>
  <si>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</si>
  <si>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</si>
  <si>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</si>
  <si>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</si>
  <si>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</si>
  <si>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</si>
  <si>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</si>
  <si>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</si>
  <si>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</si>
  <si>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</si>
  <si>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</si>
  <si>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</si>
  <si>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</si>
  <si>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</si>
  <si>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</si>
  <si>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</si>
  <si>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</si>
  <si>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</si>
  <si>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</si>
  <si>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</si>
  <si>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</si>
  <si>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</si>
  <si>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</si>
  <si>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</si>
  <si>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</si>
  <si>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</si>
  <si>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</si>
  <si>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</si>
  <si>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</si>
  <si>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</si>
  <si>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</si>
  <si>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</si>
  <si>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</si>
  <si>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</si>
  <si>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</si>
  <si>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</si>
  <si>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</si>
  <si>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</si>
  <si>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</si>
  <si>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</si>
  <si>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</si>
  <si>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</si>
  <si>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</si>
  <si>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</si>
  <si>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</si>
  <si>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</si>
  <si>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</si>
  <si>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</si>
  <si>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</si>
  <si>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</si>
  <si>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</si>
  <si>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</si>
  <si>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</si>
  <si>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</si>
  <si>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</si>
  <si>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</si>
  <si>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</si>
  <si>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</si>
  <si>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</si>
  <si>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</si>
  <si>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</si>
  <si>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</si>
  <si>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</si>
  <si>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</si>
  <si>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</si>
  <si>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</si>
  <si>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</si>
  <si>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</si>
  <si>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</si>
  <si>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</si>
  <si>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</si>
  <si>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</si>
  <si>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</si>
  <si>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</si>
  <si>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</si>
  <si>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</si>
  <si>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</si>
  <si>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</si>
  <si>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</si>
  <si>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</si>
  <si>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</si>
  <si>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</si>
  <si>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</si>
  <si>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</si>
  <si>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</si>
  <si>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</si>
  <si>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</si>
  <si>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</si>
  <si>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</si>
  <si>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</si>
  <si>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</si>
  <si>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</si>
  <si>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</si>
  <si>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</si>
  <si>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</si>
  <si>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</si>
  <si>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</si>
  <si>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</si>
  <si>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</si>
  <si>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</si>
  <si>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</si>
  <si>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</si>
  <si>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</si>
  <si>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</si>
  <si>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</si>
  <si>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</si>
  <si>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</si>
  <si>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</si>
  <si>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</si>
  <si>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</si>
  <si>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</si>
  <si>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</si>
  <si>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</si>
  <si>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</si>
  <si>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</si>
  <si>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</si>
  <si>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</si>
  <si>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</si>
  <si>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</si>
  <si>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</si>
  <si>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</si>
  <si>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</si>
  <si>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</si>
  <si>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</si>
  <si>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</si>
  <si>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</si>
  <si>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</si>
  <si>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</si>
  <si>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</si>
  <si>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</si>
  <si>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</si>
  <si>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</si>
  <si>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</si>
  <si>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</si>
  <si>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</si>
  <si>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</si>
  <si>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</si>
  <si>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</si>
  <si>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</si>
  <si>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</si>
  <si>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</si>
  <si>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</si>
  <si>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</si>
  <si>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</si>
  <si>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</si>
  <si>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</si>
  <si>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</si>
  <si>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</si>
  <si>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</si>
  <si>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</si>
  <si>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</si>
  <si>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</si>
  <si>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</si>
  <si>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</si>
  <si>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</si>
  <si>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</si>
  <si>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</si>
  <si>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</si>
  <si>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</si>
  <si>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</si>
  <si>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</si>
  <si>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</si>
  <si>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</si>
  <si>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</si>
  <si>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</si>
  <si>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</si>
  <si>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</si>
  <si>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</si>
  <si>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</si>
  <si>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</si>
  <si>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</si>
  <si>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</si>
  <si>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</si>
  <si>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</si>
  <si>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</si>
  <si>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</si>
  <si>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</si>
  <si>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</si>
  <si>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</si>
  <si>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</si>
  <si>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</si>
  <si>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</si>
  <si>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</si>
  <si>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</si>
  <si>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</si>
  <si>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</si>
  <si>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</si>
  <si>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</si>
  <si>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</si>
  <si>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</si>
  <si>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</si>
  <si>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</si>
  <si>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</si>
  <si>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</si>
  <si>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</si>
  <si>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</si>
  <si>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</si>
  <si>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</si>
  <si>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</si>
  <si>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</si>
  <si>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</si>
  <si>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</si>
  <si>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</si>
  <si>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</si>
  <si>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</si>
  <si>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</si>
  <si>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</si>
  <si>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</si>
  <si>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</si>
  <si>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</si>
  <si>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</si>
  <si>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</si>
  <si>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</si>
  <si>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</si>
  <si>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</si>
  <si>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</si>
  <si>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</si>
  <si>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</si>
  <si>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</si>
  <si>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</si>
  <si>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</si>
  <si>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</si>
  <si>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</si>
  <si>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</si>
  <si>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</si>
  <si>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</si>
  <si>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</si>
  <si>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</si>
  <si>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</si>
  <si>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</si>
  <si>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</si>
  <si>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</si>
  <si>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</si>
  <si>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</si>
  <si>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</si>
  <si>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</si>
  <si>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</si>
  <si>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</si>
  <si>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</si>
  <si>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</si>
  <si>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</si>
  <si>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</si>
  <si>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</si>
  <si>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</si>
  <si>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</si>
  <si>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</si>
  <si>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</si>
  <si>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</si>
  <si>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</si>
  <si>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</si>
  <si>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</si>
  <si>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</si>
  <si>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</si>
  <si>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</si>
  <si>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</si>
  <si>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</si>
  <si>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</si>
  <si>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</si>
  <si>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</si>
  <si>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</si>
  <si>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</si>
  <si>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</si>
  <si>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</si>
  <si>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</si>
  <si>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</si>
  <si>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</si>
  <si>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</si>
  <si>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</si>
  <si>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</si>
  <si>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</si>
  <si>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</si>
  <si>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</si>
  <si>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</si>
  <si>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</si>
  <si>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</si>
  <si>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</si>
  <si>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</si>
  <si>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</si>
  <si>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</si>
  <si>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</si>
  <si>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</si>
  <si>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</si>
  <si>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</si>
  <si>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</si>
  <si>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</si>
  <si>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</si>
  <si>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</si>
  <si>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</si>
  <si>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</si>
  <si>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</si>
  <si>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</si>
  <si>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</si>
  <si>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</si>
  <si>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</si>
  <si>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</si>
  <si>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</si>
  <si>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</si>
  <si>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</si>
  <si>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</si>
  <si>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</si>
  <si>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</si>
  <si>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</si>
  <si>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</si>
  <si>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</si>
  <si>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</si>
  <si>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</si>
  <si>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</si>
  <si>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</si>
  <si>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</si>
  <si>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</si>
  <si>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</si>
  <si>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</si>
  <si>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</si>
  <si>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</si>
  <si>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</si>
  <si>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</si>
  <si>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</si>
  <si>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</si>
  <si>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</si>
  <si>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</si>
  <si>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</si>
  <si>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</si>
  <si>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</si>
  <si>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</si>
  <si>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</si>
  <si>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</si>
  <si>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</si>
  <si>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</si>
  <si>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</si>
  <si>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</si>
  <si>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</si>
  <si>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</si>
  <si>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</si>
  <si>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</si>
  <si>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</si>
  <si>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</si>
  <si>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</si>
  <si>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</si>
  <si>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</si>
  <si>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</si>
  <si>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</si>
  <si>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</si>
  <si>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</si>
  <si>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</si>
  <si>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</si>
  <si>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</si>
  <si>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</si>
  <si>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</si>
  <si>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</si>
  <si>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</si>
  <si>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</si>
  <si>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</si>
  <si>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</si>
  <si>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</si>
  <si>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</si>
  <si>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</si>
  <si>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</si>
  <si>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</si>
  <si>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</si>
  <si>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</si>
  <si>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</si>
  <si>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</si>
  <si>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</si>
  <si>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</si>
  <si>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</si>
  <si>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</si>
  <si>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</si>
  <si>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</si>
  <si>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</si>
  <si>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</si>
  <si>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</si>
  <si>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</si>
  <si>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</si>
  <si>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</si>
  <si>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</si>
  <si>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</si>
  <si>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</si>
  <si>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</si>
  <si>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</si>
  <si>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</si>
  <si>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</si>
  <si>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</si>
  <si>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</si>
  <si>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</si>
  <si>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</si>
  <si>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</si>
  <si>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</si>
  <si>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</si>
  <si>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</si>
  <si>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</si>
  <si>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</si>
  <si>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</si>
  <si>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</si>
  <si>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</si>
  <si>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</si>
  <si>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</si>
  <si>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</si>
  <si>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</si>
  <si>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</si>
  <si>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</si>
  <si>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</si>
  <si>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</si>
  <si>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</si>
  <si>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</si>
  <si>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</si>
  <si>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</si>
  <si>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</si>
  <si>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</si>
  <si>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</si>
  <si>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</si>
  <si>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</si>
  <si>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</si>
  <si>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</si>
  <si>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</si>
  <si>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</si>
  <si>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</si>
  <si>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</si>
  <si>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</si>
  <si>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</si>
  <si>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</si>
  <si>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</si>
  <si>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</si>
  <si>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</si>
  <si>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</si>
  <si>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</si>
  <si>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</si>
  <si>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</si>
  <si>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</si>
  <si>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</si>
  <si>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</si>
  <si>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</si>
  <si>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</si>
  <si>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</si>
  <si>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</si>
  <si>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</si>
  <si>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</si>
  <si>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</si>
  <si>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</si>
  <si>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</si>
  <si>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</si>
  <si>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</si>
  <si>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</si>
  <si>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</si>
  <si>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</si>
  <si>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</si>
  <si>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</si>
  <si>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</si>
  <si>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</si>
  <si>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</si>
  <si>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</si>
  <si>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</si>
  <si>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</si>
  <si>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</si>
  <si>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</si>
  <si>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</si>
  <si>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</si>
  <si>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</si>
  <si>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</si>
  <si>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</si>
  <si>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</si>
  <si>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</si>
  <si>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</si>
  <si>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</si>
  <si>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</si>
  <si>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</si>
  <si>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</si>
  <si>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</si>
  <si>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</si>
  <si>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</si>
  <si>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</si>
  <si>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</si>
  <si>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</si>
  <si>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</si>
  <si>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</si>
  <si>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</si>
  <si>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</si>
  <si>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</si>
  <si>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</si>
  <si>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</si>
  <si>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</si>
  <si>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</si>
  <si>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</si>
  <si>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</si>
  <si>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</si>
  <si>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</si>
  <si>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</si>
  <si>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</si>
  <si>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</si>
  <si>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</si>
  <si>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</si>
  <si>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</si>
  <si>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</si>
  <si>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</si>
  <si>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</si>
  <si>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</si>
  <si>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</si>
  <si>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</si>
  <si>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</si>
  <si>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</si>
  <si>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</si>
  <si>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</si>
  <si>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</si>
  <si>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</si>
  <si>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</si>
  <si>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</si>
  <si>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</si>
  <si>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</si>
  <si>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</si>
  <si>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</si>
  <si>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</si>
  <si>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</si>
  <si>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</si>
  <si>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</si>
  <si>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</si>
  <si>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</si>
  <si>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</si>
  <si>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</si>
  <si>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</si>
  <si>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</si>
  <si>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</si>
  <si>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</si>
  <si>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</si>
  <si>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</si>
  <si>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</si>
  <si>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</si>
  <si>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</si>
  <si>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</si>
  <si>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</si>
  <si>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</si>
  <si>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</si>
  <si>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</si>
  <si>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</si>
  <si>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</si>
  <si>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</si>
  <si>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</si>
  <si>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</si>
  <si>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</si>
  <si>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</si>
  <si>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</si>
  <si>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</si>
  <si>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</si>
  <si>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</si>
  <si>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</si>
  <si>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</si>
  <si>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</si>
  <si>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</si>
  <si>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</si>
  <si>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</si>
  <si>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</si>
  <si>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</si>
  <si>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</si>
  <si>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</si>
  <si>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</si>
  <si>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</si>
  <si>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</si>
  <si>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</si>
  <si>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</si>
  <si>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</si>
  <si>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</si>
  <si>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</si>
  <si>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</si>
  <si>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</si>
  <si>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</si>
  <si>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</si>
  <si>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</si>
  <si>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</si>
  <si>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</si>
  <si>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</si>
  <si>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</si>
  <si>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</si>
  <si>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</si>
  <si>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</si>
  <si>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</si>
  <si>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</si>
  <si>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</si>
  <si>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</si>
  <si>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</si>
  <si>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</si>
  <si>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</si>
  <si>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</si>
  <si>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</si>
  <si>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</si>
  <si>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</si>
  <si>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</si>
  <si>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</si>
  <si>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</si>
  <si>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</si>
  <si>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</si>
  <si>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</si>
  <si>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</si>
  <si>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</si>
  <si>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</si>
  <si>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</si>
  <si>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</si>
  <si>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</si>
  <si>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</si>
  <si>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</si>
  <si>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</si>
  <si>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</si>
  <si>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</si>
  <si>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</si>
  <si>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</si>
  <si>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</si>
  <si>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</si>
  <si>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</si>
  <si>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</si>
  <si>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</si>
  <si>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</si>
  <si>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</si>
  <si>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</si>
  <si>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</si>
  <si>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</si>
  <si>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</si>
  <si>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</si>
  <si>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</si>
  <si>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</si>
  <si>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</si>
  <si>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</si>
  <si>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</si>
  <si>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</si>
  <si>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</si>
  <si>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</si>
  <si>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</si>
  <si>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</si>
  <si>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</si>
  <si>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</si>
  <si>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</si>
  <si>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</si>
  <si>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</si>
  <si>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</si>
  <si>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</si>
  <si>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</si>
  <si>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</si>
  <si>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</si>
  <si>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</si>
  <si>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</si>
  <si>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</si>
  <si>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</si>
  <si>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</si>
  <si>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</si>
  <si>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</si>
  <si>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</si>
  <si>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</si>
  <si>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</si>
  <si>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</si>
  <si>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</si>
  <si>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</si>
  <si>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</si>
  <si>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</si>
  <si>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</si>
  <si>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</si>
  <si>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</si>
  <si>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</si>
  <si>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</si>
  <si>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</si>
  <si>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</si>
  <si>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</si>
  <si>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</si>
  <si>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</si>
  <si>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</si>
  <si>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</si>
  <si>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</si>
  <si>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</si>
  <si>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</si>
  <si>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</si>
  <si>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</si>
  <si>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</si>
  <si>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</si>
  <si>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</si>
  <si>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</si>
  <si>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</si>
  <si>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</si>
  <si>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</si>
  <si>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</si>
  <si>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</si>
  <si>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</si>
  <si>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</si>
  <si>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</si>
  <si>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</si>
  <si>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</si>
  <si>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</si>
  <si>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</si>
  <si>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</si>
  <si>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</si>
  <si>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</si>
  <si>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</si>
  <si>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</si>
  <si>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</si>
  <si>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</si>
  <si>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</si>
  <si>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</si>
  <si>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</si>
  <si>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</si>
  <si>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</si>
  <si>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</si>
  <si>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</si>
  <si>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</si>
  <si>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</si>
  <si>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</si>
  <si>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</si>
  <si>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</si>
  <si>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</si>
  <si>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</si>
  <si>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</si>
  <si>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</si>
  <si>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</si>
  <si>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</si>
  <si>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</si>
  <si>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</si>
  <si>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</si>
  <si>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</si>
  <si>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</si>
  <si>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</si>
  <si>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</si>
  <si>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</si>
  <si>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</si>
  <si>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</si>
  <si>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</si>
  <si>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</si>
  <si>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</si>
  <si>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</si>
  <si>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</si>
  <si>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</si>
  <si>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</si>
  <si>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</si>
  <si>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</si>
  <si>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</si>
  <si>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</si>
  <si>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</si>
  <si>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</si>
  <si>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</si>
  <si>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</si>
  <si>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</si>
  <si>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</si>
  <si>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</si>
  <si>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</si>
  <si>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</si>
  <si>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</si>
  <si>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</si>
  <si>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</si>
  <si>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</si>
  <si>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</si>
  <si>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</si>
  <si>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</si>
  <si>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</si>
  <si>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</si>
  <si>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</si>
  <si>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</si>
  <si>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</si>
  <si>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</si>
  <si>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</si>
  <si>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</si>
  <si>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</si>
  <si>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</si>
  <si>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</si>
  <si>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</si>
  <si>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</si>
  <si>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</si>
  <si>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</si>
  <si>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</si>
  <si>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</si>
  <si>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</si>
  <si>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</si>
  <si>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</si>
  <si>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</si>
  <si>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</si>
  <si>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</si>
  <si>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</si>
  <si>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</si>
  <si>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</si>
  <si>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</si>
  <si>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</si>
  <si>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</si>
  <si>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</si>
  <si>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</si>
  <si>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</si>
  <si>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</si>
  <si>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</si>
  <si>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</si>
  <si>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</si>
  <si>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</si>
  <si>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</si>
  <si>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</si>
  <si>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</si>
  <si>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</si>
  <si>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</si>
  <si>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</si>
  <si>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</si>
  <si>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</si>
  <si>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</si>
  <si>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</si>
  <si>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</si>
  <si>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</si>
  <si>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</si>
  <si>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</si>
  <si>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</si>
  <si>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</si>
  <si>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</si>
  <si>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</si>
  <si>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</si>
  <si>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</si>
  <si>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</si>
  <si>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</si>
  <si>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</si>
  <si>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</si>
  <si>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</si>
  <si>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</si>
  <si>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</si>
  <si>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</si>
  <si>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</si>
  <si>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</si>
  <si>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</si>
  <si>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</si>
  <si>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</si>
  <si>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</si>
  <si>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</si>
  <si>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</si>
  <si>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</si>
  <si>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</si>
  <si>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</si>
  <si>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</si>
  <si>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</si>
  <si>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</si>
  <si>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</si>
  <si>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</si>
  <si>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</si>
  <si>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</si>
  <si>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</si>
  <si>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</si>
  <si>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</si>
  <si>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</si>
  <si>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</si>
  <si>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</si>
  <si>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</si>
  <si>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</si>
  <si>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</si>
  <si>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</si>
  <si>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</si>
  <si>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</si>
  <si>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</si>
  <si>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</si>
  <si>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</si>
  <si>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</si>
  <si>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</si>
  <si>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</si>
  <si>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</si>
  <si>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</si>
  <si>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</si>
  <si>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</si>
  <si>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</si>
  <si>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</si>
  <si>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</si>
  <si>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</si>
  <si>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</si>
  <si>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</si>
  <si>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</si>
  <si>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</si>
  <si>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</si>
  <si>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</si>
  <si>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</si>
  <si>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</si>
  <si>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</si>
  <si>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</si>
  <si>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</si>
  <si>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</si>
  <si>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</si>
  <si>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</si>
  <si>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</si>
  <si>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</si>
  <si>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</si>
  <si>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</si>
  <si>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</si>
  <si>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</si>
  <si>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</si>
  <si>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</si>
  <si>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</si>
  <si>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</si>
  <si>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</si>
  <si>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</si>
  <si>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</si>
  <si>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</si>
  <si>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</si>
  <si>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</si>
  <si>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</si>
  <si>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</si>
  <si>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</si>
  <si>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</si>
  <si>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</si>
  <si>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</si>
  <si>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</si>
  <si>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</si>
  <si>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</si>
  <si>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</si>
  <si>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</si>
  <si>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</si>
  <si>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</si>
  <si>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</si>
  <si>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</si>
  <si>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</si>
  <si>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</si>
  <si>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</si>
  <si>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</si>
  <si>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</si>
  <si>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</si>
  <si>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</si>
  <si>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</si>
  <si>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</si>
  <si>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</si>
  <si>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</si>
  <si>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</si>
  <si>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</si>
  <si>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</si>
  <si>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</si>
  <si>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</si>
  <si>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</si>
  <si>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</si>
  <si>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</si>
  <si>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</si>
  <si>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</si>
  <si>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</si>
  <si>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</si>
  <si>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</si>
  <si>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</si>
  <si>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</si>
  <si>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</si>
  <si>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</si>
  <si>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</si>
  <si>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</si>
  <si>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</si>
  <si>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</si>
  <si>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</si>
  <si>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</si>
  <si>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</si>
  <si>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</si>
  <si>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</si>
  <si>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</si>
  <si>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</si>
  <si>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</si>
  <si>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</si>
  <si>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</si>
  <si>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</si>
  <si>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</si>
  <si>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</si>
  <si>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</si>
  <si>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</si>
  <si>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</si>
  <si>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</si>
  <si>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</si>
  <si>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</si>
  <si>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</si>
  <si>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</si>
  <si>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</si>
  <si>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</si>
  <si>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</si>
  <si>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</si>
  <si>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</si>
  <si>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</si>
  <si>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</si>
  <si>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</si>
  <si>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</si>
  <si>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</si>
  <si>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</si>
  <si>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</si>
  <si>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</si>
  <si>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</si>
  <si>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</si>
  <si>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</si>
  <si>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</si>
  <si>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</si>
  <si>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</si>
  <si>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</si>
  <si>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</si>
  <si>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</si>
  <si>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</si>
  <si>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</si>
  <si>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</si>
  <si>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</si>
  <si>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</si>
  <si>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</si>
  <si>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</si>
  <si>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</si>
  <si>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</si>
  <si>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</si>
  <si>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</si>
  <si>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</si>
  <si>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</si>
  <si>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</si>
  <si>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</si>
  <si>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</si>
  <si>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</si>
  <si>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</si>
  <si>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</si>
  <si>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</si>
  <si>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</si>
  <si>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</si>
  <si>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</si>
  <si>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</si>
  <si>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</si>
  <si>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</si>
  <si>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</si>
  <si>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</si>
  <si>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</si>
  <si>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</si>
  <si>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</si>
  <si>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</si>
  <si>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</si>
  <si>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</si>
  <si>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</si>
  <si>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</si>
  <si>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</si>
  <si>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</si>
  <si>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</si>
  <si>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</si>
  <si>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</si>
  <si>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</si>
  <si>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</si>
  <si>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</si>
  <si>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</si>
  <si>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</si>
  <si>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</si>
  <si>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</si>
  <si>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</si>
  <si>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</si>
  <si>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</si>
  <si>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</si>
  <si>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</si>
  <si>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</si>
  <si>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</si>
  <si>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</si>
  <si>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</si>
  <si>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</si>
  <si>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</si>
  <si>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</si>
  <si>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</si>
  <si>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</si>
  <si>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</si>
  <si>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</si>
  <si>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</si>
  <si>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</si>
  <si>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</si>
  <si>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</si>
  <si>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</si>
  <si>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</si>
  <si>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</si>
  <si>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</si>
  <si>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</si>
  <si>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</si>
  <si>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</si>
  <si>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</si>
  <si>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</si>
  <si>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</si>
  <si>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</si>
  <si>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</si>
  <si>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</si>
  <si>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</si>
  <si>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</si>
  <si>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</si>
  <si>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</si>
  <si>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</si>
  <si>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</si>
  <si>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</si>
  <si>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</si>
  <si>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</si>
  <si>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</si>
  <si>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</si>
  <si>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</si>
  <si>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</si>
  <si>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</si>
  <si>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</si>
  <si>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</si>
  <si>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</si>
  <si>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</si>
  <si>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</si>
  <si>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</si>
  <si>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</si>
  <si>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</si>
  <si>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</si>
  <si>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</si>
  <si>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</si>
  <si>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</si>
  <si>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</si>
  <si>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</si>
  <si>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</si>
  <si>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</si>
  <si>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</si>
  <si>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</si>
  <si>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</si>
  <si>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</si>
  <si>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</si>
  <si>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</si>
  <si>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</si>
  <si>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</si>
  <si>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</si>
  <si>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</si>
  <si>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</si>
  <si>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</si>
  <si>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</si>
  <si>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</si>
  <si>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</si>
  <si>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</si>
  <si>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</si>
  <si>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</si>
  <si>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</si>
  <si>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</si>
  <si>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</si>
  <si>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</si>
  <si>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</si>
  <si>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</si>
  <si>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</si>
  <si>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</si>
  <si>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</si>
  <si>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</si>
  <si>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</si>
  <si>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</si>
  <si>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</si>
  <si>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</si>
  <si>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</si>
  <si>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</si>
  <si>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</si>
  <si>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</si>
  <si>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</si>
  <si>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</si>
  <si>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</si>
  <si>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</si>
  <si>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</si>
  <si>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</si>
  <si>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</si>
  <si>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</si>
  <si>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</si>
  <si>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</si>
  <si>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</si>
  <si>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</si>
  <si>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</si>
  <si>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</si>
  <si>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</si>
  <si>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</si>
  <si>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</si>
  <si>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</si>
  <si>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</si>
  <si>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</si>
  <si>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</si>
  <si>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</si>
  <si>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</si>
  <si>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</si>
  <si>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</si>
  <si>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</si>
  <si>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</si>
  <si>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</si>
  <si>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</si>
  <si>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</si>
  <si>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</si>
  <si>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</si>
  <si>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</si>
  <si>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</si>
  <si>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</si>
  <si>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</si>
  <si>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</si>
  <si>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</si>
  <si>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</si>
  <si>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</si>
  <si>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</si>
  <si>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</si>
  <si>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</si>
  <si>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</si>
  <si>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</si>
  <si>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</si>
  <si>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</si>
  <si>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</si>
  <si>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</si>
  <si>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</si>
  <si>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</si>
  <si>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</si>
  <si>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</si>
  <si>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</si>
  <si>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</si>
  <si>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</si>
  <si>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</si>
  <si>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</si>
  <si>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</si>
  <si>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</si>
  <si>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</si>
  <si>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</si>
  <si>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</si>
  <si>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</si>
  <si>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</si>
  <si>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</si>
  <si>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</si>
  <si>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</si>
  <si>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</si>
  <si>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</si>
  <si>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</si>
  <si>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</si>
  <si>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</si>
  <si>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</si>
  <si>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</si>
  <si>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</si>
  <si>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</si>
  <si>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</si>
  <si>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</si>
  <si>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</si>
  <si>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</si>
  <si>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</si>
  <si>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</si>
  <si>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</si>
  <si>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</si>
  <si>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</si>
  <si>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</si>
  <si>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</si>
  <si>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</si>
  <si>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</si>
  <si>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</si>
  <si>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</si>
  <si>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</si>
  <si>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</si>
  <si>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</si>
  <si>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</si>
  <si>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</si>
  <si>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</si>
  <si>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</si>
  <si>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</si>
  <si>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</si>
  <si>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</si>
  <si>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</si>
  <si>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</si>
  <si>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</si>
  <si>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</si>
  <si>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</si>
  <si>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</si>
  <si>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</si>
  <si>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</si>
  <si>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</si>
  <si>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</si>
  <si>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</si>
  <si>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</si>
  <si>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</si>
  <si>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</si>
  <si>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</si>
  <si>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</si>
  <si>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</si>
  <si>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</si>
  <si>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</si>
  <si>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</si>
  <si>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</si>
  <si>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</si>
  <si>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</si>
  <si>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</si>
  <si>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</si>
  <si>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</si>
  <si>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</si>
  <si>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</si>
  <si>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</si>
  <si>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</si>
  <si>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</si>
  <si>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</si>
  <si>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</si>
  <si>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</si>
  <si>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</si>
  <si>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</si>
  <si>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</si>
  <si>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</si>
  <si>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</si>
  <si>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</si>
  <si>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</si>
  <si>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</si>
  <si>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</si>
  <si>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</si>
  <si>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</si>
  <si>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</si>
  <si>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</si>
  <si>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</si>
  <si>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</si>
  <si>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</si>
  <si>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</si>
  <si>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</si>
  <si>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</si>
  <si>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</si>
  <si>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</si>
  <si>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</si>
  <si>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</si>
  <si>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</si>
  <si>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</si>
  <si>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</si>
  <si>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</si>
  <si>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</si>
  <si>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</si>
  <si>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</si>
  <si>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</si>
  <si>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</si>
  <si>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</si>
  <si>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</si>
  <si>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</si>
  <si>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</si>
  <si>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</si>
  <si>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</si>
  <si>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</si>
  <si>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</si>
  <si>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</si>
  <si>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</si>
  <si>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</si>
  <si>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</si>
  <si>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</si>
  <si>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</si>
  <si>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</si>
  <si>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</si>
  <si>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</si>
  <si>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</si>
  <si>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</si>
  <si>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</si>
  <si>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</si>
  <si>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</si>
  <si>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</si>
  <si>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</si>
  <si>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</si>
  <si>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</si>
  <si>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</si>
  <si>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</si>
  <si>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</si>
  <si>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</si>
  <si>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</si>
  <si>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</si>
  <si>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</si>
  <si>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</si>
  <si>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</si>
  <si>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</si>
  <si>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</si>
  <si>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</si>
  <si>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</si>
  <si>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</si>
  <si>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</si>
  <si>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</si>
  <si>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</si>
  <si>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</si>
  <si>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</si>
  <si>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</si>
  <si>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</si>
  <si>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</si>
  <si>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</si>
  <si>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</si>
  <si>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</si>
  <si>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</si>
  <si>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</si>
  <si>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</si>
  <si>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</si>
  <si>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</si>
  <si>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</si>
  <si>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</si>
  <si>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</si>
  <si>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</si>
  <si>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</si>
  <si>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</si>
  <si>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</si>
  <si>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</si>
  <si>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</si>
  <si>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</si>
  <si>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</si>
  <si>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</si>
  <si>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</si>
  <si>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</si>
  <si>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</si>
  <si>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</si>
  <si>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</si>
  <si>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</si>
  <si>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</si>
  <si>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</si>
  <si>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</si>
  <si>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</si>
  <si>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</si>
  <si>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</si>
  <si>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</si>
  <si>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</si>
  <si>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</si>
  <si>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</si>
  <si>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</si>
  <si>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</si>
  <si>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</si>
  <si>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</si>
  <si>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</si>
  <si>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</si>
  <si>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</si>
  <si>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</si>
  <si>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</si>
  <si>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</si>
  <si>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</si>
  <si>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</si>
  <si>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</si>
  <si>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</si>
  <si>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</si>
  <si>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</si>
  <si>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</si>
  <si>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</si>
  <si>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</si>
  <si>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</si>
  <si>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</si>
  <si>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</si>
  <si>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</si>
  <si>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</si>
  <si>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</si>
  <si>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</si>
  <si>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</si>
  <si>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</si>
  <si>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</si>
  <si>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</si>
  <si>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</si>
  <si>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</si>
  <si>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</si>
  <si>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</si>
  <si>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</si>
  <si>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</si>
  <si>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</si>
  <si>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</si>
  <si>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</si>
  <si>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</si>
  <si>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</si>
  <si>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</si>
  <si>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</si>
  <si>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</si>
  <si>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</si>
  <si>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</si>
  <si>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</si>
  <si>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</si>
  <si>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</si>
  <si>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</si>
  <si>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</si>
  <si>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</si>
  <si>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</si>
  <si>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</si>
  <si>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</si>
  <si>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</si>
  <si>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</si>
  <si>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</si>
  <si>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</si>
  <si>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</si>
  <si>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</si>
  <si>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</si>
  <si>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</si>
  <si>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</si>
  <si>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</si>
  <si>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</si>
  <si>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</si>
  <si>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</si>
  <si>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</si>
  <si>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</si>
  <si>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</si>
  <si>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</si>
  <si>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</si>
  <si>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</si>
  <si>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</si>
  <si>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</si>
  <si>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</si>
  <si>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</si>
  <si>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</si>
  <si>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</si>
  <si>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</si>
  <si>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</si>
  <si>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</si>
  <si>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</si>
  <si>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</si>
  <si>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</si>
  <si>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</si>
  <si>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</si>
  <si>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</si>
  <si>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</si>
  <si>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</si>
  <si>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</si>
  <si>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</si>
  <si>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</si>
  <si>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</si>
  <si>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</si>
  <si>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</si>
  <si>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</si>
  <si>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</si>
  <si>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</si>
  <si>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</si>
  <si>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</si>
  <si>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</si>
  <si>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</si>
  <si>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</si>
  <si>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</si>
  <si>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</si>
  <si>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</si>
  <si>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</si>
  <si>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</si>
  <si>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</si>
  <si>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</si>
  <si>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</si>
  <si>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</si>
  <si>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</si>
  <si>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</si>
  <si>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</si>
  <si>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</si>
  <si>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</si>
  <si>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</si>
  <si>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</si>
  <si>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</si>
  <si>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</si>
  <si>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</si>
  <si>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</si>
  <si>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</si>
  <si>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</si>
  <si>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</si>
  <si>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</si>
  <si>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</si>
  <si>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</si>
  <si>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</si>
  <si>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</si>
  <si>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</si>
  <si>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</si>
  <si>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</si>
  <si>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</si>
  <si>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</si>
  <si>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</si>
  <si>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</si>
  <si>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</si>
  <si>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</si>
  <si>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</si>
  <si>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</si>
  <si>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</si>
  <si>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</si>
  <si>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</si>
  <si>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</si>
  <si>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</si>
  <si>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</si>
  <si>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</si>
  <si>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</si>
  <si>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</si>
  <si>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</si>
  <si>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</si>
  <si>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</si>
  <si>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</si>
  <si>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</si>
  <si>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</si>
  <si>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</si>
  <si>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</si>
  <si>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</si>
  <si>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</si>
  <si>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</si>
  <si>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</si>
  <si>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</si>
  <si>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</si>
  <si>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</si>
  <si>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</si>
  <si>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</si>
  <si>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</si>
  <si>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</si>
  <si>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</si>
  <si>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</si>
  <si>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</si>
  <si>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</si>
  <si>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</si>
  <si>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</si>
  <si>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</si>
  <si>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</si>
  <si>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</si>
  <si>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</si>
  <si>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</si>
  <si>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</si>
  <si>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</si>
  <si>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</si>
  <si>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</si>
  <si>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</si>
  <si>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</si>
  <si>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</si>
  <si>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</si>
  <si>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</si>
  <si>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</si>
  <si>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</si>
  <si>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</si>
  <si>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</si>
  <si>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</si>
  <si>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</si>
  <si>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</si>
  <si>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</si>
  <si>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</si>
  <si>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</si>
  <si>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</si>
  <si>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</si>
  <si>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</si>
  <si>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</si>
  <si>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</si>
  <si>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</si>
  <si>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</si>
  <si>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</si>
  <si>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</si>
  <si>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</si>
  <si>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</si>
  <si>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</si>
  <si>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</si>
  <si>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</si>
  <si>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</si>
  <si>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</si>
  <si>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</si>
  <si>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</si>
  <si>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</si>
  <si>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</si>
  <si>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</si>
  <si>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</si>
  <si>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</si>
  <si>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</si>
  <si>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</si>
  <si>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</si>
  <si>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</si>
  <si>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</si>
  <si>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</si>
  <si>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</si>
  <si>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</si>
  <si>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</si>
  <si>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</si>
  <si>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</si>
  <si>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</si>
  <si>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</si>
  <si>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</si>
  <si>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</si>
  <si>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</si>
  <si>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</si>
  <si>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</si>
  <si>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</si>
  <si>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</si>
  <si>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</si>
  <si>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</si>
  <si>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</si>
  <si>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</si>
  <si>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</si>
  <si>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</si>
  <si>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</si>
  <si>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</si>
  <si>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</si>
  <si>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</si>
  <si>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</si>
  <si>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</si>
  <si>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</si>
  <si>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</si>
  <si>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</si>
  <si>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</si>
  <si>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</si>
  <si>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</si>
  <si>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</si>
  <si>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</si>
  <si>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</si>
  <si>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</si>
  <si>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</si>
  <si>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</si>
  <si>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</si>
  <si>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</si>
  <si>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</si>
  <si>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</si>
  <si>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</si>
  <si>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</si>
  <si>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</si>
  <si>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</si>
  <si>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</si>
  <si>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</si>
  <si>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</si>
  <si>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</si>
  <si>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</si>
  <si>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</si>
  <si>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</si>
  <si>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</si>
  <si>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</si>
  <si>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</si>
  <si>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</si>
  <si>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</si>
  <si>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</si>
  <si>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</si>
  <si>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</si>
  <si>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</si>
  <si>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</si>
  <si>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</si>
  <si>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</si>
  <si>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</si>
  <si>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</si>
  <si>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</si>
  <si>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</si>
  <si>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</si>
  <si>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</si>
  <si>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</si>
  <si>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</si>
  <si>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</si>
  <si>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</si>
  <si>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</si>
  <si>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</si>
  <si>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</si>
  <si>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</si>
  <si>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</si>
  <si>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</si>
  <si>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</si>
  <si>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</si>
  <si>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</si>
  <si>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</si>
  <si>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</si>
  <si>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</si>
  <si>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</si>
  <si>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</si>
  <si>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</si>
  <si>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</si>
  <si>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</si>
  <si>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</si>
  <si>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</si>
  <si>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</si>
  <si>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</si>
  <si>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</si>
  <si>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</si>
  <si>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</si>
  <si>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</si>
  <si>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</si>
  <si>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</si>
  <si>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</si>
  <si>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</si>
  <si>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</si>
  <si>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</si>
  <si>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</si>
  <si>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</si>
  <si>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</si>
  <si>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</si>
  <si>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</si>
  <si>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</si>
  <si>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</si>
  <si>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</si>
  <si>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</si>
  <si>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</si>
  <si>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</si>
  <si>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</si>
  <si>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</si>
  <si>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</si>
  <si>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</si>
  <si>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</si>
  <si>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</si>
  <si>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</si>
  <si>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</si>
  <si>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</si>
  <si>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</si>
  <si>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</si>
  <si>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832046330</t>
  </si>
  <si>
    <t>гр. София 1220, район Надежда, бул. Рожен №15</t>
  </si>
  <si>
    <t>Никола Нитов</t>
  </si>
  <si>
    <t>гр.София, 1220, бул."Рожен" №15</t>
  </si>
  <si>
    <t>№0026330</t>
  </si>
  <si>
    <t>„Български ВиК холдинг“ ЕАД (100% държавна собственост)</t>
  </si>
  <si>
    <t>https://www.viksofbg.com/</t>
  </si>
  <si>
    <t>Транспорт, администрация и ИТ</t>
  </si>
  <si>
    <t>ВиКО - „Софийска вода” АД</t>
  </si>
  <si>
    <t>ВиКО - „Водоснабдяване и канализация“ ООД, гр. Враца</t>
  </si>
  <si>
    <t>ВиКО - „Националната електрическа компания“ ЕАД</t>
  </si>
  <si>
    <t>ВиКО - „Напоителни системи“ ЕАД</t>
  </si>
  <si>
    <t>№ДДС.22.13-198 от 31 март 1994 г.</t>
  </si>
  <si>
    <t>не</t>
  </si>
  <si>
    <t>"Водоснабдяване и канализация" ЕООД</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</si>
  <si>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</si>
  <si>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</si>
  <si>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</si>
  <si>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на "Водоснабдяване и канализация" ЕООД - София, гр. София (София област)</t>
  </si>
  <si>
    <t>ЕИК по БУЛСТАТ: 832046330</t>
  </si>
  <si>
    <t>разходи за спомагат. Дейност 1</t>
  </si>
  <si>
    <t>разходи за спомагат. Дейност 2</t>
  </si>
  <si>
    <t xml:space="preserve">разходи за адм. Дейност </t>
  </si>
  <si>
    <t>Общо спомагат. Д-ст 1</t>
  </si>
  <si>
    <t>Общо спомагат. Д-ст 2</t>
  </si>
  <si>
    <t>Общо администр. Д-ст</t>
  </si>
  <si>
    <t>Златица</t>
  </si>
  <si>
    <t>експертна оценка</t>
  </si>
  <si>
    <t>ПС за отпадъчни води и колектор (Златица)</t>
  </si>
  <si>
    <t>финансиран от община Златица</t>
  </si>
  <si>
    <t>ПСОВ Правец</t>
  </si>
  <si>
    <t>Правец</t>
  </si>
  <si>
    <t>на база реални разходи за 1 месец през 2020 г.</t>
  </si>
  <si>
    <t>Долна баня</t>
  </si>
  <si>
    <t>ПСОВ Долна баня</t>
  </si>
  <si>
    <t>11.2020</t>
  </si>
  <si>
    <t>външно финансиране</t>
  </si>
  <si>
    <t>ПСОВ Чавдар</t>
  </si>
  <si>
    <t>Чавдар</t>
  </si>
  <si>
    <t>ПСОВ Своге</t>
  </si>
  <si>
    <t>Своге</t>
  </si>
  <si>
    <t>ПСОВ и довеждащ колектор</t>
  </si>
  <si>
    <t>2026</t>
  </si>
  <si>
    <t>12.2022</t>
  </si>
  <si>
    <t>ПСОВ Божурище</t>
  </si>
  <si>
    <t>Божурище</t>
  </si>
  <si>
    <t>2024</t>
  </si>
  <si>
    <t>София (област)</t>
  </si>
  <si>
    <t>Финансиране по ПУДОС</t>
  </si>
  <si>
    <t>ПСОВ с капацитет 1745 ЕЖ</t>
  </si>
  <si>
    <t>Въведена в екпсплоатация; собствено финансиране на общината</t>
  </si>
  <si>
    <t>за 2018 г. са прибавени данните от очет на ВиК Бебреш</t>
  </si>
  <si>
    <t>ефект от намаление на търговски загуби Q8</t>
  </si>
  <si>
    <t>на "Водоснабдяване и канализация" ЕООД, гр. София (област)</t>
  </si>
  <si>
    <t>ЕИК по БУЛСТАД:832046330</t>
  </si>
  <si>
    <t>Договор с АВиК от 16.03.2016 г.</t>
  </si>
  <si>
    <t xml:space="preserve">на , гр. </t>
  </si>
  <si>
    <t xml:space="preserve">ЕИК по БУЛСТАТ: </t>
  </si>
  <si>
    <r>
      <t>Фактурирани количества, м</t>
    </r>
    <r>
      <rPr>
        <vertAlign val="superscript"/>
        <sz val="10"/>
        <rFont val="Times New Roman"/>
        <family val="1"/>
        <charset val="204"/>
      </rPr>
      <t>3</t>
    </r>
  </si>
  <si>
    <t>ПСОВ с капацитет 5579 ЕЖ</t>
  </si>
  <si>
    <t>ПСОВ с капацитет 4000 ЕЖ</t>
  </si>
  <si>
    <t>рехабилитация и ремонт на водохващания, по експертна оценка на районните екипи</t>
  </si>
  <si>
    <t>подобряване на качеството на водата</t>
  </si>
  <si>
    <t>няма; саниране на сонадажи, подмяна на амортизирани помпи</t>
  </si>
  <si>
    <t>няма; поддръжка, учредяване на СОЗ</t>
  </si>
  <si>
    <t>подобряване на качеството на водата, нормативно съответствие</t>
  </si>
  <si>
    <t>няма; поддръжка, рехабилитация</t>
  </si>
  <si>
    <t xml:space="preserve">подобряване на качеството на услугата - ПК 3, 4, 5, 11а, 11г </t>
  </si>
  <si>
    <t>няма; основни и поддържащи ремонти</t>
  </si>
  <si>
    <t>по експертна оценка на районните екипи - поддръжка и саниране</t>
  </si>
  <si>
    <t>подобряване на качеството на услугата - ПК 2, 4, 11а</t>
  </si>
  <si>
    <t>подмяна на амортизирани инсталации за хлориране с нови</t>
  </si>
  <si>
    <t>подобряване на качеството на услугата - ПК 2</t>
  </si>
  <si>
    <t>няма; основни ремонти, реконструкция и автоматизация на ПС, подмяна на помпи</t>
  </si>
  <si>
    <t>подобряване на качеството на услугата - ПК 3, 4, 11а</t>
  </si>
  <si>
    <t>подобряване на качеството на услугата - ПК 3</t>
  </si>
  <si>
    <t>няма; по общини, по експертна оценка на районните екипи</t>
  </si>
  <si>
    <t xml:space="preserve">няма; рехабилитация </t>
  </si>
  <si>
    <t>подобряване на качеството на услугата - ПК 3, 4, 14а</t>
  </si>
  <si>
    <t>подмяна на амортизирани - СК, ОК, ПХ и др.</t>
  </si>
  <si>
    <t>подобряване на качеството на услугата - ПК 3, 4</t>
  </si>
  <si>
    <t>ПП; монтаж на измервателни устройства, където отсъстват</t>
  </si>
  <si>
    <t>подобряване на качеството на услугата - ПК 4, изготвяне водни баланси на ВС</t>
  </si>
  <si>
    <t>ПП; обособяване на зони с постоянно измерване</t>
  </si>
  <si>
    <t>подобряване на качеството на услугата - ПК 3, 4, 6а, 11д  изготвяне водни баланси на ВС и по зони</t>
  </si>
  <si>
    <t>ПП; по експертна оценка на районните екипи</t>
  </si>
  <si>
    <t>подобряване на качеството на услугата - ПК 3, 4, 6а, 11а, 11д , 24 часов режим на водоснабдяване</t>
  </si>
  <si>
    <t>ПП</t>
  </si>
  <si>
    <t>потенциален ефект по ПК 3, 4, 5, 6а, 11а, 11д</t>
  </si>
  <si>
    <t>поддръжка, разширение</t>
  </si>
  <si>
    <t>потенциален ефект по ПК 3, 4, 5, 6а, 11а, 11д, водни баланси, динамичен режим на управление</t>
  </si>
  <si>
    <t xml:space="preserve">изпълнение на дейността; потенциален ефект по ПК 3 и др. </t>
  </si>
  <si>
    <t xml:space="preserve">изпълнение на дейността; потенциален ефект по ПК 2в, 3, 11д и др. </t>
  </si>
  <si>
    <t>няма; по експертна оценка на районните екипи</t>
  </si>
  <si>
    <t>подобряване на качеството на услугата - ПК 7а, 9</t>
  </si>
  <si>
    <t>подобряване на качеството на услугата - ПК 7а, 9, 14б</t>
  </si>
  <si>
    <t>изпълнение на дейността; подобряване на качеството на услугата - ПК 9, 10</t>
  </si>
  <si>
    <t>изпълнение на дейността; потенциален ефект по ПК 9, 10</t>
  </si>
  <si>
    <t>подобряване на качеството на услугата - ПК 7а, 9, енергийна ефективност</t>
  </si>
  <si>
    <t>подобряване на качеството на услугата - ПК 8, 11б</t>
  </si>
  <si>
    <t>ПП за акредитация; подмяна на лаб. оборудване</t>
  </si>
  <si>
    <t>подобряване на качеството на услугата - ПК 8</t>
  </si>
  <si>
    <t xml:space="preserve">ПП; подмяна с нова </t>
  </si>
  <si>
    <t>подобряване на качеството на услугата - ПК 11в</t>
  </si>
  <si>
    <t xml:space="preserve">ПП; основни и поддържащи ремонти; управление на утайките </t>
  </si>
  <si>
    <t>подобряване на качеството на услугата - ПК 8, 11б, 11в</t>
  </si>
  <si>
    <t xml:space="preserve">Управление на утайките </t>
  </si>
  <si>
    <t>намаляване на търговските загуби; изготвяне на водни баланси</t>
  </si>
  <si>
    <t>софтуерна поддръжка; по-ефективна работа на служителите</t>
  </si>
  <si>
    <t>софтуерна поддръжка</t>
  </si>
  <si>
    <t>по-ефективна работа на персонала</t>
  </si>
  <si>
    <t>по-добри условия на работа</t>
  </si>
  <si>
    <t>по-добри условия на работа; мобилност на служителите</t>
  </si>
  <si>
    <t>1000 м.</t>
  </si>
  <si>
    <t xml:space="preserve">5 ÷ 10 </t>
  </si>
  <si>
    <t>2 ÷ 3</t>
  </si>
  <si>
    <t>2 ÷ 10</t>
  </si>
  <si>
    <t>8000 м.</t>
  </si>
  <si>
    <t>100 ÷ 500</t>
  </si>
  <si>
    <t>3 зони</t>
  </si>
  <si>
    <t>1 ÷ 10</t>
  </si>
  <si>
    <t>10 ÷ 20</t>
  </si>
  <si>
    <t>1 ÷ 2</t>
  </si>
  <si>
    <t>5 ÷ 20</t>
  </si>
  <si>
    <t>330 м</t>
  </si>
  <si>
    <t>500 бр./5 м</t>
  </si>
  <si>
    <t>200 бр./5 м</t>
  </si>
  <si>
    <t>1 ÷ 5</t>
  </si>
  <si>
    <t>1 ÷ 5 / 2 клетки компост</t>
  </si>
  <si>
    <t>1 ÷ 5 / 1 клетка компост</t>
  </si>
  <si>
    <t>2 ÷ 5</t>
  </si>
  <si>
    <t>5 ÷ 15</t>
  </si>
  <si>
    <t>30.06.2021г.</t>
  </si>
  <si>
    <t>Система за фактуриране на ВиК оператора и регистрите на НСИ</t>
  </si>
  <si>
    <t>Система за фактуриране на ВиК оператора</t>
  </si>
  <si>
    <t>База данни кадастър</t>
  </si>
  <si>
    <t>Регистър активи</t>
  </si>
  <si>
    <t>Система за фактуриране</t>
  </si>
  <si>
    <t xml:space="preserve">Регистър за лабораторни изследвания </t>
  </si>
  <si>
    <t xml:space="preserve">База данни за производствено-техническо обслужване </t>
  </si>
  <si>
    <t>Регистър аварии</t>
  </si>
  <si>
    <t xml:space="preserve">База данни с измерените количества вода на вход ВС </t>
  </si>
  <si>
    <t>Система за отчитане и  фактуриране</t>
  </si>
  <si>
    <t>База данни разходомер ПСОВ</t>
  </si>
  <si>
    <t>База данни с измерени количества ПСОВ</t>
  </si>
  <si>
    <t>База данни с измерени колич на вход ВС</t>
  </si>
  <si>
    <t>База данни за контролни разходомери</t>
  </si>
  <si>
    <t>База данни за подменени и проверени водомери</t>
  </si>
  <si>
    <t>Регистър на водомерите на СВО</t>
  </si>
  <si>
    <t>Счетоводна програма</t>
  </si>
  <si>
    <t>Регистър на активи</t>
  </si>
  <si>
    <t xml:space="preserve">База данни производствено-техническо обслужване </t>
  </si>
  <si>
    <t>База данни разход на ел.енергия</t>
  </si>
  <si>
    <t xml:space="preserve">База данни за количество добита утайка </t>
  </si>
  <si>
    <t>Регистър на утайките от ПСОВ</t>
  </si>
  <si>
    <t>Счетоводна система</t>
  </si>
  <si>
    <t>База данни и дневник за  жалбите</t>
  </si>
  <si>
    <t>Регистър на оплаквания  от потребители</t>
  </si>
  <si>
    <t>База данни за сключени и изпълнени договори за присъединяване</t>
  </si>
  <si>
    <t xml:space="preserve">База данни с длъжностите и задълженията на персонала </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</si>
</sst>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General_)"/>
    <numFmt numFmtId="180" formatCode="_-* #,##0.00\ &quot;лв&quot;_-;\-* #,##0.00\ &quot;лв&quot;_-;_-* &quot;-&quot;??\ &quot;лв&quot;_-;_-@_-"/>
  </numFmts>
  <fonts count="225">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i/>
      <sz val="9"/>
      <color theme="5"/>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sz val="12"/>
      <name val="Helv"/>
    </font>
    <font>
      <sz val="11"/>
      <color indexed="20"/>
      <name val="Calibri"/>
      <family val="2"/>
      <charset val="204"/>
    </font>
    <font>
      <b/>
      <sz val="11"/>
      <color indexed="52"/>
      <name val="Calibri"/>
      <family val="2"/>
      <charset val="204"/>
    </font>
    <font>
      <b/>
      <sz val="11"/>
      <color indexed="9"/>
      <name val="Calibri"/>
      <family val="2"/>
      <charset val="204"/>
    </font>
    <font>
      <i/>
      <sz val="11"/>
      <color indexed="23"/>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sz val="11"/>
      <color indexed="62"/>
      <name val="Calibri"/>
      <family val="2"/>
      <charset val="204"/>
    </font>
    <font>
      <sz val="11"/>
      <color indexed="52"/>
      <name val="Calibri"/>
      <family val="2"/>
      <charset val="204"/>
    </font>
    <font>
      <sz val="11"/>
      <color indexed="60"/>
      <name val="Calibri"/>
      <family val="2"/>
      <charset val="204"/>
    </font>
    <font>
      <b/>
      <sz val="11"/>
      <color indexed="63"/>
      <name val="Calibri"/>
      <family val="2"/>
      <charset val="204"/>
    </font>
    <font>
      <b/>
      <sz val="18"/>
      <color indexed="56"/>
      <name val="Cambria"/>
      <family val="2"/>
      <charset val="204"/>
    </font>
    <font>
      <sz val="11"/>
      <color indexed="10"/>
      <name val="Calibri"/>
      <family val="2"/>
      <charset val="204"/>
    </font>
    <font>
      <u/>
      <sz val="10"/>
      <color theme="10"/>
      <name val="Arial"/>
      <family val="2"/>
      <charset val="204"/>
    </font>
    <font>
      <sz val="10"/>
      <color rgb="FFFF66FF"/>
      <name val="Times New Roman"/>
      <family val="1"/>
      <charset val="204"/>
    </font>
    <font>
      <b/>
      <sz val="11"/>
      <color rgb="FF00B050"/>
      <name val="Times New Roman"/>
      <family val="1"/>
      <charset val="204"/>
    </font>
    <font>
      <b/>
      <sz val="11"/>
      <color rgb="FFFF66FF"/>
      <name val="Times New Roman"/>
      <family val="1"/>
      <charset val="204"/>
    </font>
    <font>
      <b/>
      <sz val="9"/>
      <color rgb="FF00B050"/>
      <name val="Times New Roman"/>
      <family val="1"/>
      <charset val="204"/>
    </font>
    <font>
      <b/>
      <sz val="10"/>
      <color rgb="FF00B050"/>
      <name val="Times New Roman"/>
      <family val="1"/>
      <charset val="204"/>
    </font>
    <font>
      <b/>
      <sz val="9"/>
      <color theme="0" tint="-0.499984740745262"/>
      <name val="Times New Roman"/>
      <family val="1"/>
      <charset val="204"/>
    </font>
    <font>
      <b/>
      <sz val="9"/>
      <color rgb="FF0070C0"/>
      <name val="Times New Roman"/>
      <family val="1"/>
      <charset val="204"/>
    </font>
    <font>
      <sz val="11"/>
      <color rgb="FF0070C0"/>
      <name val="Calibri"/>
      <family val="2"/>
      <charset val="204"/>
      <scheme val="minor"/>
    </font>
    <font>
      <b/>
      <sz val="9"/>
      <color rgb="FF7030A0"/>
      <name val="Times New Roman"/>
      <family val="1"/>
      <charset val="204"/>
    </font>
    <font>
      <sz val="11"/>
      <color rgb="FFC00000"/>
      <name val="Times New Roman"/>
      <family val="1"/>
      <charset val="204"/>
    </font>
    <font>
      <b/>
      <sz val="9"/>
      <color rgb="FFC00000"/>
      <name val="Times New Roman"/>
      <family val="1"/>
      <charset val="204"/>
    </font>
    <font>
      <b/>
      <sz val="11"/>
      <color rgb="FFC00000"/>
      <name val="Times New Roman"/>
      <family val="1"/>
      <charset val="204"/>
    </font>
    <font>
      <sz val="11"/>
      <color rgb="FFC00000"/>
      <name val="Calibri"/>
      <family val="2"/>
      <charset val="204"/>
      <scheme val="minor"/>
    </font>
    <font>
      <b/>
      <sz val="11"/>
      <color rgb="FF00B0F0"/>
      <name val="Times New Roman"/>
      <family val="1"/>
      <charset val="204"/>
    </font>
    <font>
      <b/>
      <sz val="10"/>
      <color rgb="FF00B050"/>
      <name val="Arial"/>
      <family val="2"/>
      <charset val="204"/>
    </font>
    <font>
      <b/>
      <i/>
      <sz val="9"/>
      <color rgb="FFFF0000"/>
      <name val="Times New Roman"/>
      <family val="1"/>
      <charset val="204"/>
    </font>
    <font>
      <b/>
      <sz val="10"/>
      <color rgb="FFFF0000"/>
      <name val="Arial"/>
      <family val="2"/>
      <charset val="204"/>
    </font>
    <font>
      <sz val="11"/>
      <name val="Calibri"/>
      <family val="2"/>
      <charset val="204"/>
      <scheme val="minor"/>
    </font>
    <font>
      <sz val="11"/>
      <color rgb="FFFF0000"/>
      <name val="Calibri"/>
      <family val="2"/>
      <charset val="204"/>
      <scheme val="minor"/>
    </font>
    <font>
      <b/>
      <sz val="11"/>
      <color theme="1"/>
      <name val="Calibri"/>
      <family val="2"/>
      <charset val="204"/>
      <scheme val="minor"/>
    </font>
    <font>
      <b/>
      <sz val="9"/>
      <color rgb="FF00B0F0"/>
      <name val="Times New Roman"/>
      <family val="1"/>
      <charset val="204"/>
    </font>
    <font>
      <b/>
      <sz val="11"/>
      <color rgb="FFFF0000"/>
      <name val="Calibri"/>
      <family val="2"/>
      <charset val="204"/>
      <scheme val="minor"/>
    </font>
    <font>
      <b/>
      <sz val="11"/>
      <color rgb="FF00B050"/>
      <name val="Calibri"/>
      <family val="2"/>
      <charset val="204"/>
      <scheme val="minor"/>
    </font>
    <font>
      <sz val="9"/>
      <color indexed="81"/>
      <name val="Segoe UI"/>
      <charset val="1"/>
    </font>
    <font>
      <b/>
      <sz val="9"/>
      <color indexed="81"/>
      <name val="Segoe UI"/>
      <charset val="1"/>
    </font>
  </fonts>
  <fills count="74">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rgb="FFFF0000"/>
        <bgColor indexed="64"/>
      </patternFill>
    </fill>
    <fill>
      <patternFill patternType="solid">
        <fgColor rgb="FFFF66FF"/>
        <bgColor indexed="64"/>
      </patternFill>
    </fill>
  </fills>
  <borders count="189">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diagonalUp="1" diagonalDown="1">
      <left style="thin">
        <color indexed="64"/>
      </left>
      <right/>
      <top/>
      <bottom style="medium">
        <color indexed="64"/>
      </bottom>
      <diagonal style="thin">
        <color indexed="64"/>
      </diagonal>
    </border>
  </borders>
  <cellStyleXfs count="588">
    <xf numFmtId="0" fontId="0" fillId="0" borderId="0"/>
    <xf numFmtId="9" fontId="12" fillId="0" borderId="0" applyFont="0" applyFill="0" applyBorder="0" applyAlignment="0" applyProtection="0"/>
    <xf numFmtId="0" fontId="18" fillId="0" borderId="0" applyNumberFormat="0" applyFill="0" applyBorder="0" applyAlignment="0" applyProtection="0">
      <alignment vertical="top"/>
      <protection locked="0"/>
    </xf>
    <xf numFmtId="0" fontId="23" fillId="4"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4" fillId="8" borderId="0" applyNumberFormat="0" applyBorder="0" applyAlignment="0" applyProtection="0"/>
    <xf numFmtId="0" fontId="23" fillId="6" borderId="0" applyNumberFormat="0" applyBorder="0" applyAlignment="0" applyProtection="0"/>
    <xf numFmtId="0" fontId="23" fillId="9" borderId="0" applyNumberFormat="0" applyBorder="0" applyAlignment="0" applyProtection="0"/>
    <xf numFmtId="0" fontId="24" fillId="7" borderId="0" applyNumberFormat="0" applyBorder="0" applyAlignment="0" applyProtection="0"/>
    <xf numFmtId="0" fontId="23" fillId="4" borderId="0" applyNumberFormat="0" applyBorder="0" applyAlignment="0" applyProtection="0"/>
    <xf numFmtId="0" fontId="23" fillId="7" borderId="0" applyNumberFormat="0" applyBorder="0" applyAlignment="0" applyProtection="0"/>
    <xf numFmtId="0" fontId="24" fillId="7" borderId="0" applyNumberFormat="0" applyBorder="0" applyAlignment="0" applyProtection="0"/>
    <xf numFmtId="0" fontId="23" fillId="10"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11" borderId="0" applyNumberFormat="0" applyBorder="0" applyAlignment="0" applyProtection="0"/>
    <xf numFmtId="0" fontId="24" fillId="11" borderId="0" applyNumberFormat="0" applyBorder="0" applyAlignment="0" applyProtection="0"/>
    <xf numFmtId="1" fontId="25" fillId="12" borderId="0">
      <alignment horizontal="center" vertical="center" wrapText="1"/>
    </xf>
    <xf numFmtId="4" fontId="25" fillId="13" borderId="7">
      <alignment vertical="center"/>
      <protection locked="0"/>
    </xf>
    <xf numFmtId="0" fontId="25" fillId="14" borderId="0">
      <alignment horizontal="right"/>
    </xf>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49" fontId="25" fillId="18" borderId="0">
      <alignment vertical="top" wrapText="1"/>
    </xf>
    <xf numFmtId="38" fontId="25" fillId="13" borderId="0">
      <alignment horizontal="right" vertical="center" wrapText="1"/>
    </xf>
    <xf numFmtId="0" fontId="27" fillId="0" borderId="0" applyNumberFormat="0" applyFill="0" applyBorder="0" applyAlignment="0" applyProtection="0">
      <alignment vertical="top"/>
      <protection locked="0"/>
    </xf>
    <xf numFmtId="0" fontId="28" fillId="19" borderId="8">
      <alignment wrapText="1"/>
    </xf>
    <xf numFmtId="0" fontId="23" fillId="0" borderId="0"/>
    <xf numFmtId="0" fontId="28" fillId="0" borderId="0"/>
    <xf numFmtId="9" fontId="23"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29" fillId="0" borderId="0" applyNumberFormat="0" applyFill="0" applyBorder="0" applyAlignment="0" applyProtection="0"/>
    <xf numFmtId="3" fontId="25" fillId="0" borderId="0">
      <alignment horizontal="right" vertical="center" wrapText="1"/>
      <protection locked="0"/>
    </xf>
    <xf numFmtId="0" fontId="30" fillId="0" borderId="0"/>
    <xf numFmtId="0" fontId="23" fillId="0" borderId="0"/>
    <xf numFmtId="0" fontId="45" fillId="0" borderId="0"/>
    <xf numFmtId="9" fontId="40" fillId="0" borderId="0" applyFont="0" applyFill="0" applyBorder="0" applyAlignment="0" applyProtection="0"/>
    <xf numFmtId="0" fontId="40" fillId="0" borderId="0"/>
    <xf numFmtId="0" fontId="45" fillId="0" borderId="0"/>
    <xf numFmtId="165" fontId="40" fillId="0" borderId="0" applyFont="0" applyFill="0" applyBorder="0" applyAlignment="0" applyProtection="0"/>
    <xf numFmtId="0" fontId="12" fillId="0" borderId="0"/>
    <xf numFmtId="43" fontId="28" fillId="0" borderId="0" applyFont="0" applyFill="0" applyBorder="0" applyAlignment="0" applyProtection="0"/>
    <xf numFmtId="0" fontId="78" fillId="0" borderId="0"/>
    <xf numFmtId="165" fontId="28" fillId="0" borderId="0" applyFont="0" applyFill="0" applyBorder="0" applyAlignment="0" applyProtection="0"/>
    <xf numFmtId="0" fontId="80" fillId="0" borderId="0"/>
    <xf numFmtId="9" fontId="11" fillId="0" borderId="0" applyFont="0" applyFill="0" applyBorder="0" applyAlignment="0" applyProtection="0"/>
    <xf numFmtId="9" fontId="10" fillId="0" borderId="0" applyFont="0" applyFill="0" applyBorder="0" applyAlignment="0" applyProtection="0"/>
    <xf numFmtId="0" fontId="87" fillId="0" borderId="0"/>
    <xf numFmtId="0" fontId="103" fillId="0" borderId="0"/>
    <xf numFmtId="0" fontId="87" fillId="0" borderId="0"/>
    <xf numFmtId="164" fontId="116" fillId="0" borderId="0" applyFont="0" applyFill="0" applyBorder="0" applyAlignment="0" applyProtection="0"/>
    <xf numFmtId="0" fontId="10" fillId="0" borderId="0"/>
    <xf numFmtId="0" fontId="9" fillId="0" borderId="0"/>
    <xf numFmtId="0" fontId="9" fillId="0" borderId="0"/>
    <xf numFmtId="9" fontId="28"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164" fontId="28" fillId="0" borderId="0" applyFont="0" applyFill="0" applyBorder="0" applyAlignment="0" applyProtection="0"/>
    <xf numFmtId="9" fontId="122" fillId="0" borderId="0" applyFont="0" applyFill="0" applyBorder="0" applyAlignment="0" applyProtection="0"/>
    <xf numFmtId="0" fontId="8" fillId="0" borderId="0"/>
    <xf numFmtId="0" fontId="8" fillId="0" borderId="0"/>
    <xf numFmtId="0" fontId="122" fillId="0" borderId="0"/>
    <xf numFmtId="0" fontId="23" fillId="0" borderId="0"/>
    <xf numFmtId="0" fontId="23" fillId="0" borderId="0"/>
    <xf numFmtId="9" fontId="10" fillId="0" borderId="0" applyFont="0" applyFill="0" applyBorder="0" applyAlignment="0" applyProtection="0"/>
    <xf numFmtId="9" fontId="10"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8" fillId="0" borderId="0" applyNumberFormat="0" applyFill="0" applyBorder="0" applyAlignment="0" applyProtection="0">
      <alignment vertical="top"/>
      <protection locked="0"/>
    </xf>
    <xf numFmtId="0" fontId="28" fillId="0" borderId="0"/>
    <xf numFmtId="0" fontId="6" fillId="0" borderId="0"/>
    <xf numFmtId="0" fontId="5" fillId="0" borderId="0"/>
    <xf numFmtId="0" fontId="5" fillId="0" borderId="0"/>
    <xf numFmtId="0" fontId="23" fillId="0" borderId="0"/>
    <xf numFmtId="0" fontId="80" fillId="0" borderId="0"/>
    <xf numFmtId="0" fontId="5" fillId="0" borderId="0"/>
    <xf numFmtId="0" fontId="5" fillId="0" borderId="0"/>
    <xf numFmtId="9" fontId="5" fillId="0" borderId="0" applyFont="0" applyFill="0" applyBorder="0" applyAlignment="0" applyProtection="0"/>
    <xf numFmtId="0" fontId="23" fillId="0" borderId="0"/>
    <xf numFmtId="0" fontId="4" fillId="0" borderId="0"/>
    <xf numFmtId="9" fontId="4" fillId="0" borderId="0" applyFont="0" applyFill="0" applyBorder="0" applyAlignment="0" applyProtection="0"/>
    <xf numFmtId="0" fontId="4" fillId="0" borderId="0"/>
    <xf numFmtId="0" fontId="4" fillId="0" borderId="0"/>
    <xf numFmtId="0" fontId="3" fillId="0" borderId="0"/>
    <xf numFmtId="0" fontId="23" fillId="52" borderId="0" applyNumberFormat="0" applyBorder="0" applyAlignment="0" applyProtection="0"/>
    <xf numFmtId="0" fontId="23" fillId="53" borderId="0" applyNumberFormat="0" applyBorder="0" applyAlignment="0" applyProtection="0"/>
    <xf numFmtId="0" fontId="23" fillId="54" borderId="0" applyNumberFormat="0" applyBorder="0" applyAlignment="0" applyProtection="0"/>
    <xf numFmtId="0" fontId="23" fillId="55" borderId="0" applyNumberFormat="0" applyBorder="0" applyAlignment="0" applyProtection="0"/>
    <xf numFmtId="0" fontId="23" fillId="56" borderId="0" applyNumberFormat="0" applyBorder="0" applyAlignment="0" applyProtection="0"/>
    <xf numFmtId="0" fontId="23" fillId="57" borderId="0" applyNumberFormat="0" applyBorder="0" applyAlignment="0" applyProtection="0"/>
    <xf numFmtId="0" fontId="23" fillId="19" borderId="0" applyNumberFormat="0" applyBorder="0" applyAlignment="0" applyProtection="0"/>
    <xf numFmtId="0" fontId="23" fillId="58" borderId="0" applyNumberFormat="0" applyBorder="0" applyAlignment="0" applyProtection="0"/>
    <xf numFmtId="0" fontId="23" fillId="59" borderId="0" applyNumberFormat="0" applyBorder="0" applyAlignment="0" applyProtection="0"/>
    <xf numFmtId="0" fontId="23" fillId="55" borderId="0" applyNumberFormat="0" applyBorder="0" applyAlignment="0" applyProtection="0"/>
    <xf numFmtId="0" fontId="23" fillId="19" borderId="0" applyNumberFormat="0" applyBorder="0" applyAlignment="0" applyProtection="0"/>
    <xf numFmtId="0" fontId="23" fillId="60" borderId="0" applyNumberFormat="0" applyBorder="0" applyAlignment="0" applyProtection="0"/>
    <xf numFmtId="0" fontId="24" fillId="61" borderId="0" applyNumberFormat="0" applyBorder="0" applyAlignment="0" applyProtection="0"/>
    <xf numFmtId="0" fontId="24" fillId="58" borderId="0" applyNumberFormat="0" applyBorder="0" applyAlignment="0" applyProtection="0"/>
    <xf numFmtId="0" fontId="24" fillId="59" borderId="0" applyNumberFormat="0" applyBorder="0" applyAlignment="0" applyProtection="0"/>
    <xf numFmtId="0" fontId="24" fillId="62" borderId="0" applyNumberFormat="0" applyBorder="0" applyAlignment="0" applyProtection="0"/>
    <xf numFmtId="0" fontId="24" fillId="63" borderId="0" applyNumberFormat="0" applyBorder="0" applyAlignment="0" applyProtection="0"/>
    <xf numFmtId="0" fontId="24" fillId="64" borderId="0" applyNumberFormat="0" applyBorder="0" applyAlignment="0" applyProtection="0"/>
    <xf numFmtId="0" fontId="24" fillId="65" borderId="0" applyNumberFormat="0" applyBorder="0" applyAlignment="0" applyProtection="0"/>
    <xf numFmtId="0" fontId="24" fillId="66" borderId="0" applyNumberFormat="0" applyBorder="0" applyAlignment="0" applyProtection="0"/>
    <xf numFmtId="0" fontId="196" fillId="13" borderId="182" applyNumberFormat="0" applyAlignment="0" applyProtection="0"/>
    <xf numFmtId="0" fontId="24" fillId="67" borderId="0" applyNumberFormat="0" applyBorder="0" applyAlignment="0" applyProtection="0"/>
    <xf numFmtId="0" fontId="26" fillId="0" borderId="183" applyNumberFormat="0" applyFill="0" applyAlignment="0" applyProtection="0"/>
    <xf numFmtId="0" fontId="24" fillId="62" borderId="0" applyNumberFormat="0" applyBorder="0" applyAlignment="0" applyProtection="0"/>
    <xf numFmtId="0" fontId="24" fillId="63" borderId="0" applyNumberFormat="0" applyBorder="0" applyAlignment="0" applyProtection="0"/>
    <xf numFmtId="0" fontId="24" fillId="68" borderId="0" applyNumberFormat="0" applyBorder="0" applyAlignment="0" applyProtection="0"/>
    <xf numFmtId="0" fontId="24" fillId="68" borderId="0" applyNumberFormat="0" applyBorder="0" applyAlignment="0" applyProtection="0"/>
    <xf numFmtId="4" fontId="25" fillId="13" borderId="179">
      <alignment vertical="center"/>
      <protection locked="0"/>
    </xf>
    <xf numFmtId="4" fontId="25" fillId="13" borderId="179">
      <alignment vertical="center"/>
      <protection locked="0"/>
    </xf>
    <xf numFmtId="0" fontId="24" fillId="63" borderId="0" applyNumberFormat="0" applyBorder="0" applyAlignment="0" applyProtection="0"/>
    <xf numFmtId="0" fontId="185" fillId="53" borderId="0" applyNumberFormat="0" applyBorder="0" applyAlignment="0" applyProtection="0"/>
    <xf numFmtId="0" fontId="186" fillId="13" borderId="153" applyNumberFormat="0" applyAlignment="0" applyProtection="0"/>
    <xf numFmtId="0" fontId="187" fillId="69" borderId="154" applyNumberFormat="0" applyAlignment="0" applyProtection="0"/>
    <xf numFmtId="0" fontId="24" fillId="62" borderId="0" applyNumberFormat="0" applyBorder="0" applyAlignment="0" applyProtection="0"/>
    <xf numFmtId="0" fontId="24" fillId="67" borderId="0" applyNumberFormat="0" applyBorder="0" applyAlignment="0" applyProtection="0"/>
    <xf numFmtId="0" fontId="188" fillId="0" borderId="0" applyNumberFormat="0" applyFill="0" applyBorder="0" applyAlignment="0" applyProtection="0"/>
    <xf numFmtId="0" fontId="189" fillId="54" borderId="0" applyNumberFormat="0" applyBorder="0" applyAlignment="0" applyProtection="0"/>
    <xf numFmtId="0" fontId="190" fillId="0" borderId="155" applyNumberFormat="0" applyFill="0" applyAlignment="0" applyProtection="0"/>
    <xf numFmtId="0" fontId="191" fillId="0" borderId="156" applyNumberFormat="0" applyFill="0" applyAlignment="0" applyProtection="0"/>
    <xf numFmtId="0" fontId="192" fillId="0" borderId="157" applyNumberFormat="0" applyFill="0" applyAlignment="0" applyProtection="0"/>
    <xf numFmtId="0" fontId="192" fillId="0" borderId="0" applyNumberFormat="0" applyFill="0" applyBorder="0" applyAlignment="0" applyProtection="0"/>
    <xf numFmtId="0" fontId="24" fillId="66" borderId="0" applyNumberFormat="0" applyBorder="0" applyAlignment="0" applyProtection="0"/>
    <xf numFmtId="0" fontId="193" fillId="57" borderId="153" applyNumberFormat="0" applyAlignment="0" applyProtection="0"/>
    <xf numFmtId="0" fontId="194" fillId="0" borderId="158" applyNumberFormat="0" applyFill="0" applyAlignment="0" applyProtection="0"/>
    <xf numFmtId="0" fontId="195" fillId="70" borderId="0" applyNumberFormat="0" applyBorder="0" applyAlignment="0" applyProtection="0"/>
    <xf numFmtId="0" fontId="28" fillId="0" borderId="0"/>
    <xf numFmtId="0" fontId="28" fillId="0" borderId="0"/>
    <xf numFmtId="0" fontId="28" fillId="71" borderId="159" applyNumberFormat="0" applyFont="0" applyAlignment="0" applyProtection="0"/>
    <xf numFmtId="0" fontId="196" fillId="13" borderId="160" applyNumberFormat="0" applyAlignment="0" applyProtection="0"/>
    <xf numFmtId="9" fontId="80" fillId="0" borderId="0" applyFont="0" applyFill="0" applyBorder="0" applyAlignment="0" applyProtection="0"/>
    <xf numFmtId="0" fontId="193" fillId="57" borderId="184" applyNumberFormat="0" applyAlignment="0" applyProtection="0"/>
    <xf numFmtId="0" fontId="28" fillId="71" borderId="185" applyNumberFormat="0" applyFont="0" applyAlignment="0" applyProtection="0"/>
    <xf numFmtId="179" fontId="184" fillId="0" borderId="0"/>
    <xf numFmtId="0" fontId="197" fillId="0" borderId="0" applyNumberFormat="0" applyFill="0" applyBorder="0" applyAlignment="0" applyProtection="0"/>
    <xf numFmtId="0" fontId="26" fillId="0" borderId="161" applyNumberFormat="0" applyFill="0" applyAlignment="0" applyProtection="0"/>
    <xf numFmtId="0" fontId="198" fillId="0" borderId="0" applyNumberFormat="0" applyFill="0" applyBorder="0" applyAlignment="0" applyProtection="0"/>
    <xf numFmtId="4" fontId="25" fillId="13" borderId="179">
      <alignment vertical="center"/>
      <protection locked="0"/>
    </xf>
    <xf numFmtId="0" fontId="2" fillId="0" borderId="0"/>
    <xf numFmtId="0" fontId="2" fillId="0" borderId="0"/>
    <xf numFmtId="0" fontId="2" fillId="0" borderId="0"/>
    <xf numFmtId="0" fontId="2" fillId="0" borderId="0"/>
    <xf numFmtId="0" fontId="24" fillId="65" borderId="0" applyNumberFormat="0" applyBorder="0" applyAlignment="0" applyProtection="0"/>
    <xf numFmtId="0" fontId="186" fillId="13" borderId="184" applyNumberFormat="0" applyAlignment="0" applyProtection="0"/>
    <xf numFmtId="43" fontId="28" fillId="0" borderId="0" applyFont="0" applyFill="0" applyBorder="0" applyAlignment="0" applyProtection="0"/>
    <xf numFmtId="0" fontId="23" fillId="0" borderId="0"/>
    <xf numFmtId="0" fontId="28" fillId="0" borderId="0"/>
    <xf numFmtId="0" fontId="2" fillId="0" borderId="0"/>
    <xf numFmtId="0" fontId="2" fillId="0" borderId="0"/>
    <xf numFmtId="0" fontId="2" fillId="0" borderId="0"/>
    <xf numFmtId="0" fontId="2" fillId="0" borderId="0"/>
    <xf numFmtId="0" fontId="10" fillId="0" borderId="0"/>
    <xf numFmtId="0" fontId="2" fillId="0" borderId="0"/>
    <xf numFmtId="180" fontId="28" fillId="0" borderId="0" applyFont="0" applyFill="0" applyBorder="0" applyAlignment="0" applyProtection="0"/>
    <xf numFmtId="0" fontId="28" fillId="0" borderId="0"/>
    <xf numFmtId="0" fontId="199" fillId="0" borderId="0" applyNumberFormat="0" applyFill="0" applyBorder="0" applyAlignment="0" applyProtection="0"/>
    <xf numFmtId="0" fontId="2" fillId="0" borderId="0"/>
    <xf numFmtId="0" fontId="2" fillId="0" borderId="0"/>
    <xf numFmtId="4" fontId="25" fillId="13" borderId="7">
      <alignment vertical="center"/>
      <protection locked="0"/>
    </xf>
    <xf numFmtId="4" fontId="25" fillId="13" borderId="7">
      <alignment vertical="center"/>
      <protection locked="0"/>
    </xf>
    <xf numFmtId="4" fontId="25" fillId="13" borderId="7">
      <alignment vertical="center"/>
      <protection locked="0"/>
    </xf>
    <xf numFmtId="4" fontId="25" fillId="13" borderId="7">
      <alignment vertical="center"/>
      <protection locked="0"/>
    </xf>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8" fillId="0" borderId="0"/>
    <xf numFmtId="0" fontId="10" fillId="0" borderId="0"/>
    <xf numFmtId="0" fontId="10"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28" fillId="0" borderId="0"/>
    <xf numFmtId="0" fontId="28" fillId="0" borderId="0"/>
    <xf numFmtId="0" fontId="2" fillId="0" borderId="0"/>
    <xf numFmtId="0" fontId="28" fillId="0" borderId="0"/>
    <xf numFmtId="0" fontId="2" fillId="0" borderId="0"/>
    <xf numFmtId="0" fontId="28" fillId="0" borderId="0"/>
    <xf numFmtId="0" fontId="28" fillId="0" borderId="0"/>
    <xf numFmtId="0" fontId="2" fillId="0" borderId="0"/>
    <xf numFmtId="0" fontId="28" fillId="0" borderId="0"/>
    <xf numFmtId="0" fontId="23" fillId="52" borderId="0" applyNumberFormat="0" applyBorder="0" applyAlignment="0" applyProtection="0"/>
    <xf numFmtId="0" fontId="23" fillId="53" borderId="0" applyNumberFormat="0" applyBorder="0" applyAlignment="0" applyProtection="0"/>
    <xf numFmtId="0" fontId="23" fillId="54" borderId="0" applyNumberFormat="0" applyBorder="0" applyAlignment="0" applyProtection="0"/>
    <xf numFmtId="0" fontId="23" fillId="55" borderId="0" applyNumberFormat="0" applyBorder="0" applyAlignment="0" applyProtection="0"/>
    <xf numFmtId="0" fontId="23" fillId="56" borderId="0" applyNumberFormat="0" applyBorder="0" applyAlignment="0" applyProtection="0"/>
    <xf numFmtId="0" fontId="23" fillId="57" borderId="0" applyNumberFormat="0" applyBorder="0" applyAlignment="0" applyProtection="0"/>
    <xf numFmtId="0" fontId="23" fillId="19" borderId="0" applyNumberFormat="0" applyBorder="0" applyAlignment="0" applyProtection="0"/>
    <xf numFmtId="0" fontId="23" fillId="58" borderId="0" applyNumberFormat="0" applyBorder="0" applyAlignment="0" applyProtection="0"/>
    <xf numFmtId="0" fontId="23" fillId="59" borderId="0" applyNumberFormat="0" applyBorder="0" applyAlignment="0" applyProtection="0"/>
    <xf numFmtId="0" fontId="23" fillId="55" borderId="0" applyNumberFormat="0" applyBorder="0" applyAlignment="0" applyProtection="0"/>
    <xf numFmtId="0" fontId="23" fillId="19" borderId="0" applyNumberFormat="0" applyBorder="0" applyAlignment="0" applyProtection="0"/>
    <xf numFmtId="0" fontId="23" fillId="60" borderId="0" applyNumberFormat="0" applyBorder="0" applyAlignment="0" applyProtection="0"/>
    <xf numFmtId="0" fontId="24" fillId="61" borderId="0" applyNumberFormat="0" applyBorder="0" applyAlignment="0" applyProtection="0"/>
    <xf numFmtId="0" fontId="24" fillId="58" borderId="0" applyNumberFormat="0" applyBorder="0" applyAlignment="0" applyProtection="0"/>
    <xf numFmtId="0" fontId="24" fillId="59" borderId="0" applyNumberFormat="0" applyBorder="0" applyAlignment="0" applyProtection="0"/>
    <xf numFmtId="0" fontId="24" fillId="62" borderId="0" applyNumberFormat="0" applyBorder="0" applyAlignment="0" applyProtection="0"/>
    <xf numFmtId="0" fontId="24" fillId="63" borderId="0" applyNumberFormat="0" applyBorder="0" applyAlignment="0" applyProtection="0"/>
    <xf numFmtId="0" fontId="24" fillId="64" borderId="0" applyNumberFormat="0" applyBorder="0" applyAlignment="0" applyProtection="0"/>
    <xf numFmtId="0" fontId="24" fillId="65" borderId="0" applyNumberFormat="0" applyBorder="0" applyAlignment="0" applyProtection="0"/>
    <xf numFmtId="0" fontId="24" fillId="66" borderId="0" applyNumberFormat="0" applyBorder="0" applyAlignment="0" applyProtection="0"/>
    <xf numFmtId="0" fontId="24" fillId="67" borderId="0" applyNumberFormat="0" applyBorder="0" applyAlignment="0" applyProtection="0"/>
    <xf numFmtId="0" fontId="24" fillId="62" borderId="0" applyNumberFormat="0" applyBorder="0" applyAlignment="0" applyProtection="0"/>
    <xf numFmtId="0" fontId="24" fillId="63" borderId="0" applyNumberFormat="0" applyBorder="0" applyAlignment="0" applyProtection="0"/>
    <xf numFmtId="0" fontId="24" fillId="68" borderId="0" applyNumberFormat="0" applyBorder="0" applyAlignment="0" applyProtection="0"/>
    <xf numFmtId="0" fontId="185" fillId="53" borderId="0" applyNumberFormat="0" applyBorder="0" applyAlignment="0" applyProtection="0"/>
    <xf numFmtId="0" fontId="186" fillId="13" borderId="163" applyNumberFormat="0" applyAlignment="0" applyProtection="0"/>
    <xf numFmtId="0" fontId="187" fillId="69" borderId="154" applyNumberFormat="0" applyAlignment="0" applyProtection="0"/>
    <xf numFmtId="4" fontId="25" fillId="13" borderId="162">
      <alignment vertical="center"/>
      <protection locked="0"/>
    </xf>
    <xf numFmtId="0" fontId="188" fillId="0" borderId="0" applyNumberFormat="0" applyFill="0" applyBorder="0" applyAlignment="0" applyProtection="0"/>
    <xf numFmtId="0" fontId="189" fillId="54" borderId="0" applyNumberFormat="0" applyBorder="0" applyAlignment="0" applyProtection="0"/>
    <xf numFmtId="0" fontId="190" fillId="0" borderId="155" applyNumberFormat="0" applyFill="0" applyAlignment="0" applyProtection="0"/>
    <xf numFmtId="0" fontId="191" fillId="0" borderId="156" applyNumberFormat="0" applyFill="0" applyAlignment="0" applyProtection="0"/>
    <xf numFmtId="0" fontId="192" fillId="0" borderId="157" applyNumberFormat="0" applyFill="0" applyAlignment="0" applyProtection="0"/>
    <xf numFmtId="0" fontId="192" fillId="0" borderId="0" applyNumberFormat="0" applyFill="0" applyBorder="0" applyAlignment="0" applyProtection="0"/>
    <xf numFmtId="0" fontId="193" fillId="57" borderId="163" applyNumberFormat="0" applyAlignment="0" applyProtection="0"/>
    <xf numFmtId="0" fontId="194" fillId="0" borderId="158" applyNumberFormat="0" applyFill="0" applyAlignment="0" applyProtection="0"/>
    <xf numFmtId="0" fontId="195" fillId="70" borderId="0" applyNumberFormat="0" applyBorder="0" applyAlignment="0" applyProtection="0"/>
    <xf numFmtId="0" fontId="28" fillId="71" borderId="164" applyNumberFormat="0" applyFont="0" applyAlignment="0" applyProtection="0"/>
    <xf numFmtId="0" fontId="196" fillId="13" borderId="165" applyNumberFormat="0" applyAlignment="0" applyProtection="0"/>
    <xf numFmtId="9" fontId="80" fillId="0" borderId="0" applyFont="0" applyFill="0" applyBorder="0" applyAlignment="0" applyProtection="0"/>
    <xf numFmtId="9" fontId="28" fillId="0" borderId="0" applyFont="0" applyFill="0" applyBorder="0" applyAlignment="0" applyProtection="0"/>
    <xf numFmtId="0" fontId="197" fillId="0" borderId="0" applyNumberFormat="0" applyFill="0" applyBorder="0" applyAlignment="0" applyProtection="0"/>
    <xf numFmtId="0" fontId="26" fillId="0" borderId="166" applyNumberFormat="0" applyFill="0" applyAlignment="0" applyProtection="0"/>
    <xf numFmtId="0" fontId="19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 fontId="25" fillId="13" borderId="162">
      <alignment vertical="center"/>
      <protection locked="0"/>
    </xf>
    <xf numFmtId="4" fontId="25" fillId="13" borderId="162">
      <alignment vertical="center"/>
      <protection locked="0"/>
    </xf>
    <xf numFmtId="4" fontId="25" fillId="13" borderId="162">
      <alignment vertical="center"/>
      <protection locked="0"/>
    </xf>
    <xf numFmtId="4" fontId="25" fillId="13" borderId="162">
      <alignment vertical="center"/>
      <protection locked="0"/>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8" fillId="0" borderId="0"/>
    <xf numFmtId="0" fontId="28" fillId="0" borderId="0"/>
    <xf numFmtId="0" fontId="2" fillId="0" borderId="0"/>
    <xf numFmtId="0" fontId="2" fillId="0" borderId="0"/>
    <xf numFmtId="0" fontId="2" fillId="0" borderId="0"/>
    <xf numFmtId="0" fontId="28" fillId="0" borderId="0"/>
    <xf numFmtId="0" fontId="23" fillId="52" borderId="0" applyNumberFormat="0" applyBorder="0" applyAlignment="0" applyProtection="0"/>
    <xf numFmtId="0" fontId="23" fillId="53" borderId="0" applyNumberFormat="0" applyBorder="0" applyAlignment="0" applyProtection="0"/>
    <xf numFmtId="0" fontId="23" fillId="54" borderId="0" applyNumberFormat="0" applyBorder="0" applyAlignment="0" applyProtection="0"/>
    <xf numFmtId="0" fontId="23" fillId="55" borderId="0" applyNumberFormat="0" applyBorder="0" applyAlignment="0" applyProtection="0"/>
    <xf numFmtId="0" fontId="23" fillId="56" borderId="0" applyNumberFormat="0" applyBorder="0" applyAlignment="0" applyProtection="0"/>
    <xf numFmtId="0" fontId="23" fillId="57" borderId="0" applyNumberFormat="0" applyBorder="0" applyAlignment="0" applyProtection="0"/>
    <xf numFmtId="0" fontId="23" fillId="19" borderId="0" applyNumberFormat="0" applyBorder="0" applyAlignment="0" applyProtection="0"/>
    <xf numFmtId="0" fontId="23" fillId="58" borderId="0" applyNumberFormat="0" applyBorder="0" applyAlignment="0" applyProtection="0"/>
    <xf numFmtId="0" fontId="23" fillId="59" borderId="0" applyNumberFormat="0" applyBorder="0" applyAlignment="0" applyProtection="0"/>
    <xf numFmtId="0" fontId="23" fillId="55" borderId="0" applyNumberFormat="0" applyBorder="0" applyAlignment="0" applyProtection="0"/>
    <xf numFmtId="0" fontId="23" fillId="19" borderId="0" applyNumberFormat="0" applyBorder="0" applyAlignment="0" applyProtection="0"/>
    <xf numFmtId="0" fontId="23" fillId="60" borderId="0" applyNumberFormat="0" applyBorder="0" applyAlignment="0" applyProtection="0"/>
    <xf numFmtId="0" fontId="24" fillId="61" borderId="0" applyNumberFormat="0" applyBorder="0" applyAlignment="0" applyProtection="0"/>
    <xf numFmtId="0" fontId="24" fillId="58" borderId="0" applyNumberFormat="0" applyBorder="0" applyAlignment="0" applyProtection="0"/>
    <xf numFmtId="0" fontId="24" fillId="59" borderId="0" applyNumberFormat="0" applyBorder="0" applyAlignment="0" applyProtection="0"/>
    <xf numFmtId="0" fontId="24" fillId="62" borderId="0" applyNumberFormat="0" applyBorder="0" applyAlignment="0" applyProtection="0"/>
    <xf numFmtId="0" fontId="24" fillId="63" borderId="0" applyNumberFormat="0" applyBorder="0" applyAlignment="0" applyProtection="0"/>
    <xf numFmtId="0" fontId="24" fillId="64" borderId="0" applyNumberFormat="0" applyBorder="0" applyAlignment="0" applyProtection="0"/>
    <xf numFmtId="0" fontId="24" fillId="65" borderId="0" applyNumberFormat="0" applyBorder="0" applyAlignment="0" applyProtection="0"/>
    <xf numFmtId="0" fontId="24" fillId="66" borderId="0" applyNumberFormat="0" applyBorder="0" applyAlignment="0" applyProtection="0"/>
    <xf numFmtId="0" fontId="24" fillId="67" borderId="0" applyNumberFormat="0" applyBorder="0" applyAlignment="0" applyProtection="0"/>
    <xf numFmtId="0" fontId="24" fillId="62" borderId="0" applyNumberFormat="0" applyBorder="0" applyAlignment="0" applyProtection="0"/>
    <xf numFmtId="0" fontId="24" fillId="63" borderId="0" applyNumberFormat="0" applyBorder="0" applyAlignment="0" applyProtection="0"/>
    <xf numFmtId="0" fontId="24" fillId="68" borderId="0" applyNumberFormat="0" applyBorder="0" applyAlignment="0" applyProtection="0"/>
    <xf numFmtId="0" fontId="185" fillId="53" borderId="0" applyNumberFormat="0" applyBorder="0" applyAlignment="0" applyProtection="0"/>
    <xf numFmtId="0" fontId="186" fillId="13" borderId="153" applyNumberFormat="0" applyAlignment="0" applyProtection="0"/>
    <xf numFmtId="0" fontId="187" fillId="69" borderId="154" applyNumberFormat="0" applyAlignment="0" applyProtection="0"/>
    <xf numFmtId="4" fontId="25" fillId="13" borderId="162">
      <alignment vertical="center"/>
      <protection locked="0"/>
    </xf>
    <xf numFmtId="0" fontId="188" fillId="0" borderId="0" applyNumberFormat="0" applyFill="0" applyBorder="0" applyAlignment="0" applyProtection="0"/>
    <xf numFmtId="0" fontId="189" fillId="54" borderId="0" applyNumberFormat="0" applyBorder="0" applyAlignment="0" applyProtection="0"/>
    <xf numFmtId="0" fontId="190" fillId="0" borderId="155" applyNumberFormat="0" applyFill="0" applyAlignment="0" applyProtection="0"/>
    <xf numFmtId="0" fontId="191" fillId="0" borderId="156" applyNumberFormat="0" applyFill="0" applyAlignment="0" applyProtection="0"/>
    <xf numFmtId="0" fontId="192" fillId="0" borderId="157" applyNumberFormat="0" applyFill="0" applyAlignment="0" applyProtection="0"/>
    <xf numFmtId="0" fontId="192" fillId="0" borderId="0" applyNumberFormat="0" applyFill="0" applyBorder="0" applyAlignment="0" applyProtection="0"/>
    <xf numFmtId="0" fontId="193" fillId="57" borderId="153" applyNumberFormat="0" applyAlignment="0" applyProtection="0"/>
    <xf numFmtId="0" fontId="194" fillId="0" borderId="158" applyNumberFormat="0" applyFill="0" applyAlignment="0" applyProtection="0"/>
    <xf numFmtId="0" fontId="195" fillId="70" borderId="0" applyNumberFormat="0" applyBorder="0" applyAlignment="0" applyProtection="0"/>
    <xf numFmtId="0" fontId="28" fillId="71" borderId="159" applyNumberFormat="0" applyFont="0" applyAlignment="0" applyProtection="0"/>
    <xf numFmtId="0" fontId="196" fillId="13" borderId="160" applyNumberFormat="0" applyAlignment="0" applyProtection="0"/>
    <xf numFmtId="9" fontId="80" fillId="0" borderId="0" applyFont="0" applyFill="0" applyBorder="0" applyAlignment="0" applyProtection="0"/>
    <xf numFmtId="0" fontId="197" fillId="0" borderId="0" applyNumberFormat="0" applyFill="0" applyBorder="0" applyAlignment="0" applyProtection="0"/>
    <xf numFmtId="0" fontId="26" fillId="0" borderId="161" applyNumberFormat="0" applyFill="0" applyAlignment="0" applyProtection="0"/>
    <xf numFmtId="0" fontId="19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 fontId="25" fillId="13" borderId="162">
      <alignment vertical="center"/>
      <protection locked="0"/>
    </xf>
    <xf numFmtId="4" fontId="25" fillId="13" borderId="162">
      <alignment vertical="center"/>
      <protection locked="0"/>
    </xf>
    <xf numFmtId="4" fontId="25" fillId="13" borderId="162">
      <alignment vertical="center"/>
      <protection locked="0"/>
    </xf>
    <xf numFmtId="4" fontId="25" fillId="13" borderId="162">
      <alignment vertical="center"/>
      <protection locked="0"/>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86" fillId="13" borderId="153" applyNumberFormat="0" applyAlignment="0" applyProtection="0"/>
    <xf numFmtId="4" fontId="25" fillId="13" borderId="162">
      <alignment vertical="center"/>
      <protection locked="0"/>
    </xf>
    <xf numFmtId="0" fontId="193" fillId="57" borderId="153" applyNumberFormat="0" applyAlignment="0" applyProtection="0"/>
    <xf numFmtId="0" fontId="28" fillId="71" borderId="159" applyNumberFormat="0" applyFont="0" applyAlignment="0" applyProtection="0"/>
    <xf numFmtId="0" fontId="196" fillId="13" borderId="160" applyNumberFormat="0" applyAlignment="0" applyProtection="0"/>
    <xf numFmtId="0" fontId="26" fillId="0" borderId="161"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 fontId="25" fillId="13" borderId="162">
      <alignment vertical="center"/>
      <protection locked="0"/>
    </xf>
    <xf numFmtId="4" fontId="25" fillId="13" borderId="162">
      <alignment vertical="center"/>
      <protection locked="0"/>
    </xf>
    <xf numFmtId="4" fontId="25" fillId="13" borderId="162">
      <alignment vertical="center"/>
      <protection locked="0"/>
    </xf>
    <xf numFmtId="4" fontId="25" fillId="13" borderId="162">
      <alignment vertical="center"/>
      <protection locked="0"/>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8" fillId="71" borderId="167" applyNumberFormat="0" applyFont="0" applyAlignment="0" applyProtection="0"/>
    <xf numFmtId="0" fontId="196" fillId="13" borderId="168" applyNumberFormat="0" applyAlignment="0" applyProtection="0"/>
    <xf numFmtId="0" fontId="24" fillId="66" borderId="0" applyNumberFormat="0" applyBorder="0" applyAlignment="0" applyProtection="0"/>
    <xf numFmtId="0" fontId="26" fillId="0" borderId="169" applyNumberFormat="0" applyFill="0" applyAlignment="0" applyProtection="0"/>
    <xf numFmtId="0" fontId="24" fillId="62" borderId="0" applyNumberFormat="0" applyBorder="0" applyAlignment="0" applyProtection="0"/>
    <xf numFmtId="0" fontId="24" fillId="67" borderId="0" applyNumberFormat="0" applyBorder="0" applyAlignment="0" applyProtection="0"/>
    <xf numFmtId="0" fontId="24" fillId="65" borderId="0" applyNumberFormat="0" applyBorder="0" applyAlignment="0" applyProtection="0"/>
    <xf numFmtId="0" fontId="186" fillId="13" borderId="180" applyNumberFormat="0" applyAlignment="0" applyProtection="0"/>
    <xf numFmtId="0" fontId="28" fillId="71" borderId="181" applyNumberFormat="0" applyFont="0" applyAlignment="0" applyProtection="0"/>
    <xf numFmtId="0" fontId="193" fillId="57" borderId="180" applyNumberFormat="0" applyAlignment="0" applyProtection="0"/>
    <xf numFmtId="4" fontId="25" fillId="13" borderId="179">
      <alignment vertical="center"/>
      <protection locked="0"/>
    </xf>
    <xf numFmtId="4" fontId="25" fillId="13" borderId="179">
      <alignment vertical="center"/>
      <protection locked="0"/>
    </xf>
    <xf numFmtId="4" fontId="25" fillId="13" borderId="179">
      <alignment vertical="center"/>
      <protection locked="0"/>
    </xf>
    <xf numFmtId="4" fontId="25" fillId="13" borderId="179">
      <alignment vertical="center"/>
      <protection locked="0"/>
    </xf>
    <xf numFmtId="4" fontId="25" fillId="13" borderId="179">
      <alignment vertical="center"/>
      <protection locked="0"/>
    </xf>
    <xf numFmtId="0" fontId="186" fillId="13" borderId="171" applyNumberFormat="0" applyAlignment="0" applyProtection="0"/>
    <xf numFmtId="4" fontId="25" fillId="13" borderId="170">
      <alignment vertical="center"/>
      <protection locked="0"/>
    </xf>
    <xf numFmtId="0" fontId="193" fillId="57" borderId="171" applyNumberFormat="0" applyAlignment="0" applyProtection="0"/>
    <xf numFmtId="0" fontId="28" fillId="71" borderId="172" applyNumberFormat="0" applyFont="0" applyAlignment="0" applyProtection="0"/>
    <xf numFmtId="0" fontId="196" fillId="13" borderId="173" applyNumberFormat="0" applyAlignment="0" applyProtection="0"/>
    <xf numFmtId="0" fontId="26" fillId="0" borderId="174" applyNumberFormat="0" applyFill="0" applyAlignment="0" applyProtection="0"/>
    <xf numFmtId="4" fontId="25" fillId="13" borderId="170">
      <alignment vertical="center"/>
      <protection locked="0"/>
    </xf>
    <xf numFmtId="4" fontId="25" fillId="13" borderId="170">
      <alignment vertical="center"/>
      <protection locked="0"/>
    </xf>
    <xf numFmtId="4" fontId="25" fillId="13" borderId="170">
      <alignment vertical="center"/>
      <protection locked="0"/>
    </xf>
    <xf numFmtId="4" fontId="25" fillId="13" borderId="170">
      <alignment vertical="center"/>
      <protection locked="0"/>
    </xf>
    <xf numFmtId="4" fontId="25" fillId="13" borderId="179">
      <alignment vertical="center"/>
      <protection locked="0"/>
    </xf>
    <xf numFmtId="0" fontId="26" fillId="0" borderId="187" applyNumberFormat="0" applyFill="0" applyAlignment="0" applyProtection="0"/>
    <xf numFmtId="0" fontId="196" fillId="13" borderId="186" applyNumberFormat="0" applyAlignment="0" applyProtection="0"/>
    <xf numFmtId="4" fontId="25" fillId="13" borderId="179">
      <alignment vertical="center"/>
      <protection locked="0"/>
    </xf>
    <xf numFmtId="0" fontId="186" fillId="13" borderId="175" applyNumberFormat="0" applyAlignment="0" applyProtection="0"/>
    <xf numFmtId="4" fontId="25" fillId="13" borderId="170">
      <alignment vertical="center"/>
      <protection locked="0"/>
    </xf>
    <xf numFmtId="0" fontId="193" fillId="57" borderId="175" applyNumberFormat="0" applyAlignment="0" applyProtection="0"/>
    <xf numFmtId="0" fontId="28" fillId="71" borderId="176" applyNumberFormat="0" applyFont="0" applyAlignment="0" applyProtection="0"/>
    <xf numFmtId="0" fontId="196" fillId="13" borderId="177" applyNumberFormat="0" applyAlignment="0" applyProtection="0"/>
    <xf numFmtId="0" fontId="26" fillId="0" borderId="178" applyNumberFormat="0" applyFill="0" applyAlignment="0" applyProtection="0"/>
    <xf numFmtId="4" fontId="25" fillId="13" borderId="170">
      <alignment vertical="center"/>
      <protection locked="0"/>
    </xf>
    <xf numFmtId="4" fontId="25" fillId="13" borderId="170">
      <alignment vertical="center"/>
      <protection locked="0"/>
    </xf>
    <xf numFmtId="4" fontId="25" fillId="13" borderId="170">
      <alignment vertical="center"/>
      <protection locked="0"/>
    </xf>
    <xf numFmtId="4" fontId="25" fillId="13" borderId="170">
      <alignment vertical="center"/>
      <protection locked="0"/>
    </xf>
    <xf numFmtId="0" fontId="186" fillId="13" borderId="175" applyNumberFormat="0" applyAlignment="0" applyProtection="0"/>
    <xf numFmtId="4" fontId="25" fillId="13" borderId="170">
      <alignment vertical="center"/>
      <protection locked="0"/>
    </xf>
    <xf numFmtId="0" fontId="193" fillId="57" borderId="175" applyNumberFormat="0" applyAlignment="0" applyProtection="0"/>
    <xf numFmtId="0" fontId="28" fillId="71" borderId="176" applyNumberFormat="0" applyFont="0" applyAlignment="0" applyProtection="0"/>
    <xf numFmtId="0" fontId="196" fillId="13" borderId="177" applyNumberFormat="0" applyAlignment="0" applyProtection="0"/>
    <xf numFmtId="0" fontId="26" fillId="0" borderId="178" applyNumberFormat="0" applyFill="0" applyAlignment="0" applyProtection="0"/>
    <xf numFmtId="0" fontId="24" fillId="68" borderId="0" applyNumberFormat="0" applyBorder="0" applyAlignment="0" applyProtection="0"/>
    <xf numFmtId="0" fontId="24" fillId="63" borderId="0" applyNumberFormat="0" applyBorder="0" applyAlignment="0" applyProtection="0"/>
    <xf numFmtId="4" fontId="25" fillId="13" borderId="170">
      <alignment vertical="center"/>
      <protection locked="0"/>
    </xf>
    <xf numFmtId="4" fontId="25" fillId="13" borderId="170">
      <alignment vertical="center"/>
      <protection locked="0"/>
    </xf>
    <xf numFmtId="4" fontId="25" fillId="13" borderId="170">
      <alignment vertical="center"/>
      <protection locked="0"/>
    </xf>
    <xf numFmtId="4" fontId="25" fillId="13" borderId="170">
      <alignment vertical="center"/>
      <protection locked="0"/>
    </xf>
    <xf numFmtId="0" fontId="186" fillId="13" borderId="184" applyNumberFormat="0" applyAlignment="0" applyProtection="0"/>
    <xf numFmtId="4" fontId="25" fillId="13" borderId="179">
      <alignment vertical="center"/>
      <protection locked="0"/>
    </xf>
    <xf numFmtId="0" fontId="193" fillId="57" borderId="184" applyNumberFormat="0" applyAlignment="0" applyProtection="0"/>
    <xf numFmtId="0" fontId="28" fillId="71" borderId="185" applyNumberFormat="0" applyFont="0" applyAlignment="0" applyProtection="0"/>
    <xf numFmtId="0" fontId="196" fillId="13" borderId="186" applyNumberFormat="0" applyAlignment="0" applyProtection="0"/>
    <xf numFmtId="0" fontId="26" fillId="0" borderId="187" applyNumberFormat="0" applyFill="0" applyAlignment="0" applyProtection="0"/>
    <xf numFmtId="4" fontId="25" fillId="13" borderId="179">
      <alignment vertical="center"/>
      <protection locked="0"/>
    </xf>
    <xf numFmtId="4" fontId="25" fillId="13" borderId="179">
      <alignment vertical="center"/>
      <protection locked="0"/>
    </xf>
    <xf numFmtId="4" fontId="25" fillId="13" borderId="179">
      <alignment vertical="center"/>
      <protection locked="0"/>
    </xf>
    <xf numFmtId="4" fontId="25" fillId="13" borderId="179">
      <alignment vertical="center"/>
      <protection locked="0"/>
    </xf>
    <xf numFmtId="43" fontId="28" fillId="0" borderId="0" applyFont="0" applyFill="0" applyBorder="0" applyAlignment="0" applyProtection="0"/>
    <xf numFmtId="0" fontId="1" fillId="0" borderId="0"/>
    <xf numFmtId="0" fontId="1" fillId="0" borderId="0"/>
    <xf numFmtId="0" fontId="1" fillId="0" borderId="0"/>
    <xf numFmtId="0" fontId="1" fillId="0" borderId="0"/>
    <xf numFmtId="43" fontId="2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96" fillId="13" borderId="186" applyNumberFormat="0" applyAlignment="0" applyProtection="0"/>
    <xf numFmtId="0" fontId="26" fillId="0" borderId="187" applyNumberFormat="0" applyFill="0" applyAlignment="0" applyProtection="0"/>
    <xf numFmtId="0" fontId="186" fillId="13" borderId="184" applyNumberFormat="0" applyAlignment="0" applyProtection="0"/>
    <xf numFmtId="0" fontId="193" fillId="57" borderId="184" applyNumberFormat="0" applyAlignment="0" applyProtection="0"/>
    <xf numFmtId="0" fontId="28" fillId="71" borderId="185" applyNumberFormat="0" applyFont="0" applyAlignment="0" applyProtection="0"/>
    <xf numFmtId="0" fontId="196" fillId="13" borderId="186" applyNumberFormat="0" applyAlignment="0" applyProtection="0"/>
    <xf numFmtId="0" fontId="26" fillId="0" borderId="187" applyNumberFormat="0" applyFill="0" applyAlignment="0" applyProtection="0"/>
    <xf numFmtId="0" fontId="1" fillId="0" borderId="0"/>
    <xf numFmtId="0" fontId="1" fillId="0" borderId="0"/>
    <xf numFmtId="0" fontId="1" fillId="0" borderId="0"/>
    <xf numFmtId="0" fontId="1" fillId="0" borderId="0"/>
    <xf numFmtId="43" fontId="2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71" borderId="185" applyNumberFormat="0" applyFont="0" applyAlignment="0" applyProtection="0"/>
    <xf numFmtId="0" fontId="196" fillId="13" borderId="186" applyNumberFormat="0" applyAlignment="0" applyProtection="0"/>
    <xf numFmtId="0" fontId="26" fillId="0" borderId="187" applyNumberFormat="0" applyFill="0" applyAlignment="0" applyProtection="0"/>
    <xf numFmtId="0" fontId="186" fillId="13" borderId="184" applyNumberFormat="0" applyAlignment="0" applyProtection="0"/>
    <xf numFmtId="0" fontId="28" fillId="71" borderId="185" applyNumberFormat="0" applyFont="0" applyAlignment="0" applyProtection="0"/>
    <xf numFmtId="0" fontId="193" fillId="57" borderId="184" applyNumberFormat="0" applyAlignment="0" applyProtection="0"/>
    <xf numFmtId="0" fontId="186" fillId="13" borderId="184" applyNumberFormat="0" applyAlignment="0" applyProtection="0"/>
    <xf numFmtId="4" fontId="25" fillId="13" borderId="179">
      <alignment vertical="center"/>
      <protection locked="0"/>
    </xf>
    <xf numFmtId="0" fontId="193" fillId="57" borderId="184" applyNumberFormat="0" applyAlignment="0" applyProtection="0"/>
    <xf numFmtId="0" fontId="28" fillId="71" borderId="185" applyNumberFormat="0" applyFont="0" applyAlignment="0" applyProtection="0"/>
    <xf numFmtId="0" fontId="196" fillId="13" borderId="186" applyNumberFormat="0" applyAlignment="0" applyProtection="0"/>
    <xf numFmtId="0" fontId="26" fillId="0" borderId="187" applyNumberFormat="0" applyFill="0" applyAlignment="0" applyProtection="0"/>
    <xf numFmtId="4" fontId="25" fillId="13" borderId="179">
      <alignment vertical="center"/>
      <protection locked="0"/>
    </xf>
    <xf numFmtId="4" fontId="25" fillId="13" borderId="179">
      <alignment vertical="center"/>
      <protection locked="0"/>
    </xf>
    <xf numFmtId="4" fontId="25" fillId="13" borderId="179">
      <alignment vertical="center"/>
      <protection locked="0"/>
    </xf>
    <xf numFmtId="4" fontId="25" fillId="13" borderId="179">
      <alignment vertical="center"/>
      <protection locked="0"/>
    </xf>
    <xf numFmtId="0" fontId="186" fillId="13" borderId="184" applyNumberFormat="0" applyAlignment="0" applyProtection="0"/>
    <xf numFmtId="4" fontId="25" fillId="13" borderId="179">
      <alignment vertical="center"/>
      <protection locked="0"/>
    </xf>
    <xf numFmtId="0" fontId="193" fillId="57" borderId="184" applyNumberFormat="0" applyAlignment="0" applyProtection="0"/>
    <xf numFmtId="0" fontId="28" fillId="71" borderId="185" applyNumberFormat="0" applyFont="0" applyAlignment="0" applyProtection="0"/>
    <xf numFmtId="0" fontId="196" fillId="13" borderId="186" applyNumberFormat="0" applyAlignment="0" applyProtection="0"/>
    <xf numFmtId="0" fontId="26" fillId="0" borderId="187" applyNumberFormat="0" applyFill="0" applyAlignment="0" applyProtection="0"/>
    <xf numFmtId="4" fontId="25" fillId="13" borderId="179">
      <alignment vertical="center"/>
      <protection locked="0"/>
    </xf>
    <xf numFmtId="4" fontId="25" fillId="13" borderId="179">
      <alignment vertical="center"/>
      <protection locked="0"/>
    </xf>
    <xf numFmtId="4" fontId="25" fillId="13" borderId="179">
      <alignment vertical="center"/>
      <protection locked="0"/>
    </xf>
    <xf numFmtId="4" fontId="25" fillId="13" borderId="179">
      <alignment vertical="center"/>
      <protection locked="0"/>
    </xf>
    <xf numFmtId="0" fontId="186" fillId="13" borderId="184" applyNumberFormat="0" applyAlignment="0" applyProtection="0"/>
    <xf numFmtId="4" fontId="25" fillId="13" borderId="179">
      <alignment vertical="center"/>
      <protection locked="0"/>
    </xf>
    <xf numFmtId="0" fontId="193" fillId="57" borderId="184" applyNumberFormat="0" applyAlignment="0" applyProtection="0"/>
    <xf numFmtId="0" fontId="28" fillId="71" borderId="185" applyNumberFormat="0" applyFont="0" applyAlignment="0" applyProtection="0"/>
    <xf numFmtId="0" fontId="196" fillId="13" borderId="186" applyNumberFormat="0" applyAlignment="0" applyProtection="0"/>
    <xf numFmtId="0" fontId="26" fillId="0" borderId="187" applyNumberFormat="0" applyFill="0" applyAlignment="0" applyProtection="0"/>
    <xf numFmtId="4" fontId="25" fillId="13" borderId="179">
      <alignment vertical="center"/>
      <protection locked="0"/>
    </xf>
    <xf numFmtId="4" fontId="25" fillId="13" borderId="179">
      <alignment vertical="center"/>
      <protection locked="0"/>
    </xf>
    <xf numFmtId="4" fontId="25" fillId="13" borderId="179">
      <alignment vertical="center"/>
      <protection locked="0"/>
    </xf>
    <xf numFmtId="4" fontId="25" fillId="13" borderId="179">
      <alignment vertical="center"/>
      <protection locked="0"/>
    </xf>
  </cellStyleXfs>
  <cellXfs count="5994">
    <xf numFmtId="0" fontId="0" fillId="0" borderId="0" xfId="0"/>
    <xf numFmtId="0" fontId="13" fillId="0" borderId="0" xfId="0" applyFont="1" applyAlignment="1">
      <alignment vertical="center"/>
    </xf>
    <xf numFmtId="0" fontId="22" fillId="0" borderId="0" xfId="0" applyFont="1"/>
    <xf numFmtId="0" fontId="41" fillId="0" borderId="0" xfId="31" applyFont="1" applyAlignment="1">
      <alignment horizontal="center" vertical="center"/>
    </xf>
    <xf numFmtId="0" fontId="46" fillId="0" borderId="0" xfId="0" applyFont="1" applyAlignment="1" applyProtection="1">
      <alignment vertical="center"/>
    </xf>
    <xf numFmtId="0" fontId="58" fillId="0" borderId="0" xfId="40" quotePrefix="1" applyFont="1" applyBorder="1" applyAlignment="1" applyProtection="1">
      <alignment horizontal="center" vertical="center" wrapText="1"/>
    </xf>
    <xf numFmtId="49" fontId="13" fillId="0" borderId="52" xfId="0" applyNumberFormat="1" applyFont="1" applyBorder="1" applyAlignment="1" applyProtection="1">
      <alignment horizontal="center" vertical="center" wrapText="1"/>
    </xf>
    <xf numFmtId="0" fontId="53" fillId="0" borderId="0" xfId="0" applyFont="1" applyAlignment="1" applyProtection="1">
      <alignment vertical="center"/>
    </xf>
    <xf numFmtId="0" fontId="53" fillId="20" borderId="0" xfId="0" applyFont="1" applyFill="1" applyAlignment="1" applyProtection="1">
      <alignment vertical="center"/>
    </xf>
    <xf numFmtId="0" fontId="46" fillId="20" borderId="0" xfId="40" applyFont="1" applyFill="1" applyAlignment="1" applyProtection="1">
      <alignment vertical="center"/>
    </xf>
    <xf numFmtId="0" fontId="46" fillId="0" borderId="0" xfId="40" applyFont="1" applyAlignment="1" applyProtection="1">
      <alignment vertical="center"/>
    </xf>
    <xf numFmtId="0" fontId="28" fillId="0" borderId="0" xfId="0" applyFont="1"/>
    <xf numFmtId="0" fontId="58" fillId="0" borderId="0" xfId="40" applyFont="1" applyAlignment="1" applyProtection="1">
      <alignment vertical="center"/>
    </xf>
    <xf numFmtId="0" fontId="61" fillId="0" borderId="0" xfId="40" applyFont="1" applyAlignment="1" applyProtection="1">
      <alignment vertical="center"/>
    </xf>
    <xf numFmtId="0" fontId="62" fillId="0" borderId="0" xfId="40" applyFont="1" applyAlignment="1" applyProtection="1">
      <alignment vertical="center"/>
    </xf>
    <xf numFmtId="0" fontId="64" fillId="0" borderId="0" xfId="0" applyFont="1" applyAlignment="1">
      <alignment vertical="center"/>
    </xf>
    <xf numFmtId="0" fontId="65" fillId="0" borderId="0" xfId="0" applyFont="1" applyAlignment="1">
      <alignment vertical="center"/>
    </xf>
    <xf numFmtId="0" fontId="0" fillId="0" borderId="0" xfId="0" applyFill="1"/>
    <xf numFmtId="0" fontId="28" fillId="27" borderId="0" xfId="32" applyFill="1"/>
    <xf numFmtId="49" fontId="70" fillId="20" borderId="17" xfId="32" applyNumberFormat="1" applyFont="1" applyFill="1" applyBorder="1" applyAlignment="1" applyProtection="1">
      <alignment horizontal="left" vertical="center"/>
    </xf>
    <xf numFmtId="0" fontId="53" fillId="26" borderId="0" xfId="0" applyFont="1" applyFill="1" applyAlignment="1">
      <alignment vertical="center"/>
    </xf>
    <xf numFmtId="0" fontId="46" fillId="0" borderId="0" xfId="32" applyFont="1" applyAlignment="1" applyProtection="1">
      <alignment vertical="center"/>
    </xf>
    <xf numFmtId="0" fontId="46" fillId="20" borderId="0" xfId="32" applyFont="1" applyFill="1" applyAlignment="1" applyProtection="1">
      <alignment vertical="center"/>
    </xf>
    <xf numFmtId="0" fontId="13" fillId="27" borderId="0" xfId="32" applyFont="1" applyFill="1"/>
    <xf numFmtId="0" fontId="28" fillId="27" borderId="0" xfId="32" applyFont="1" applyFill="1"/>
    <xf numFmtId="0" fontId="36" fillId="27" borderId="0" xfId="40" applyFont="1" applyFill="1" applyAlignment="1" applyProtection="1">
      <alignment vertical="center"/>
    </xf>
    <xf numFmtId="0" fontId="13" fillId="27" borderId="0" xfId="0" applyFont="1" applyFill="1"/>
    <xf numFmtId="49" fontId="35" fillId="27" borderId="5" xfId="0" applyNumberFormat="1" applyFont="1" applyFill="1" applyBorder="1" applyAlignment="1" applyProtection="1">
      <alignment horizontal="left" vertical="center"/>
    </xf>
    <xf numFmtId="49" fontId="35" fillId="27" borderId="17" xfId="0" applyNumberFormat="1" applyFont="1" applyFill="1" applyBorder="1" applyAlignment="1" applyProtection="1">
      <alignment horizontal="left" vertical="center"/>
    </xf>
    <xf numFmtId="0" fontId="13" fillId="27" borderId="0" xfId="0" applyNumberFormat="1" applyFont="1" applyFill="1"/>
    <xf numFmtId="0" fontId="13" fillId="27" borderId="0" xfId="0" applyNumberFormat="1" applyFont="1" applyFill="1" applyAlignment="1"/>
    <xf numFmtId="49" fontId="13" fillId="27" borderId="0" xfId="0" applyNumberFormat="1" applyFont="1" applyFill="1" applyAlignment="1">
      <alignment horizontal="right"/>
    </xf>
    <xf numFmtId="0" fontId="13" fillId="27" borderId="0" xfId="49" applyFont="1" applyFill="1"/>
    <xf numFmtId="0" fontId="22" fillId="27" borderId="0" xfId="49" applyFont="1" applyFill="1"/>
    <xf numFmtId="0" fontId="69" fillId="27" borderId="0" xfId="49" applyFont="1" applyFill="1"/>
    <xf numFmtId="49" fontId="13" fillId="27" borderId="0" xfId="49" applyNumberFormat="1" applyFont="1" applyFill="1" applyBorder="1" applyAlignment="1" applyProtection="1">
      <alignment horizontal="left" vertical="center" wrapText="1"/>
    </xf>
    <xf numFmtId="0" fontId="13" fillId="27" borderId="0" xfId="0" applyFont="1" applyFill="1" applyAlignment="1">
      <alignment vertical="center"/>
    </xf>
    <xf numFmtId="0" fontId="22" fillId="27" borderId="0" xfId="0" applyNumberFormat="1" applyFont="1" applyFill="1" applyAlignment="1">
      <alignment horizontal="right"/>
    </xf>
    <xf numFmtId="0" fontId="13" fillId="27" borderId="0" xfId="31" applyFont="1" applyFill="1"/>
    <xf numFmtId="0" fontId="37" fillId="27" borderId="0" xfId="0" applyNumberFormat="1" applyFont="1" applyFill="1" applyAlignment="1">
      <alignment horizontal="center"/>
    </xf>
    <xf numFmtId="0" fontId="22" fillId="27" borderId="0" xfId="0" applyNumberFormat="1" applyFont="1" applyFill="1" applyAlignment="1"/>
    <xf numFmtId="49" fontId="22" fillId="27" borderId="0" xfId="0" applyNumberFormat="1" applyFont="1" applyFill="1" applyAlignment="1">
      <alignment horizontal="right"/>
    </xf>
    <xf numFmtId="0" fontId="28" fillId="27" borderId="0" xfId="49" applyFont="1" applyFill="1"/>
    <xf numFmtId="0" fontId="55" fillId="27" borderId="0" xfId="49" applyFont="1" applyFill="1"/>
    <xf numFmtId="3" fontId="55" fillId="27" borderId="0" xfId="49" applyNumberFormat="1" applyFont="1" applyFill="1"/>
    <xf numFmtId="0" fontId="69" fillId="27" borderId="0" xfId="49" applyFont="1" applyFill="1" applyAlignment="1">
      <alignment vertical="center"/>
    </xf>
    <xf numFmtId="167" fontId="22" fillId="27" borderId="0" xfId="49" applyNumberFormat="1" applyFont="1" applyFill="1" applyBorder="1" applyAlignment="1">
      <alignment horizontal="right" vertical="center"/>
    </xf>
    <xf numFmtId="0" fontId="80" fillId="27" borderId="0" xfId="49" applyFont="1" applyFill="1"/>
    <xf numFmtId="0" fontId="66" fillId="27" borderId="0" xfId="0" applyFont="1" applyFill="1" applyAlignment="1">
      <alignment vertical="center"/>
    </xf>
    <xf numFmtId="0" fontId="53" fillId="27" borderId="0" xfId="49" applyFont="1" applyFill="1" applyAlignment="1">
      <alignment vertical="center"/>
    </xf>
    <xf numFmtId="0" fontId="53" fillId="27" borderId="0" xfId="49" applyFont="1" applyFill="1" applyAlignment="1">
      <alignment horizontal="center" vertical="center"/>
    </xf>
    <xf numFmtId="167" fontId="58" fillId="20" borderId="0" xfId="52" applyNumberFormat="1" applyFont="1" applyFill="1" applyBorder="1" applyAlignment="1" applyProtection="1">
      <alignment vertical="center"/>
      <protection locked="0"/>
    </xf>
    <xf numFmtId="167" fontId="58" fillId="20" borderId="0" xfId="52" applyNumberFormat="1" applyFont="1" applyFill="1" applyBorder="1" applyAlignment="1" applyProtection="1">
      <alignment horizontal="right" vertical="center"/>
      <protection locked="0"/>
    </xf>
    <xf numFmtId="167" fontId="58" fillId="20" borderId="0" xfId="52" applyNumberFormat="1" applyFont="1" applyFill="1" applyBorder="1" applyAlignment="1" applyProtection="1">
      <alignment vertical="center"/>
    </xf>
    <xf numFmtId="49" fontId="41" fillId="24" borderId="52" xfId="32" applyNumberFormat="1" applyFont="1" applyFill="1" applyBorder="1" applyAlignment="1" applyProtection="1">
      <alignment horizontal="center" vertical="center" wrapText="1"/>
    </xf>
    <xf numFmtId="0" fontId="41" fillId="24" borderId="53" xfId="32" applyFont="1" applyFill="1" applyBorder="1" applyAlignment="1" applyProtection="1">
      <alignment horizontal="left" vertical="center"/>
    </xf>
    <xf numFmtId="49" fontId="42" fillId="0" borderId="52" xfId="32" applyNumberFormat="1" applyFont="1" applyBorder="1" applyAlignment="1" applyProtection="1">
      <alignment horizontal="center" vertical="center" wrapText="1"/>
    </xf>
    <xf numFmtId="0" fontId="42" fillId="20" borderId="53" xfId="32" applyFont="1" applyFill="1" applyBorder="1" applyAlignment="1" applyProtection="1">
      <alignment vertical="center"/>
    </xf>
    <xf numFmtId="0" fontId="41" fillId="24" borderId="53" xfId="32" applyFont="1" applyFill="1" applyBorder="1" applyAlignment="1" applyProtection="1">
      <alignment horizontal="left" vertical="center" wrapText="1"/>
    </xf>
    <xf numFmtId="49" fontId="42" fillId="0" borderId="54" xfId="32" applyNumberFormat="1" applyFont="1" applyBorder="1" applyAlignment="1" applyProtection="1">
      <alignment horizontal="center" vertical="center" wrapText="1"/>
    </xf>
    <xf numFmtId="0" fontId="42" fillId="20" borderId="53" xfId="32" applyFont="1" applyFill="1" applyBorder="1" applyAlignment="1" applyProtection="1">
      <alignment horizontal="left" vertical="center" wrapText="1"/>
    </xf>
    <xf numFmtId="167" fontId="42" fillId="20" borderId="0" xfId="32" applyNumberFormat="1" applyFont="1" applyFill="1" applyBorder="1" applyAlignment="1" applyProtection="1">
      <alignment horizontal="right" vertical="center"/>
      <protection locked="0"/>
    </xf>
    <xf numFmtId="167" fontId="42" fillId="20" borderId="0" xfId="32" applyNumberFormat="1" applyFont="1" applyFill="1" applyBorder="1" applyAlignment="1" applyProtection="1">
      <alignment vertical="center"/>
    </xf>
    <xf numFmtId="167" fontId="42" fillId="20" borderId="0" xfId="32" applyNumberFormat="1" applyFont="1" applyFill="1" applyBorder="1" applyAlignment="1" applyProtection="1">
      <alignment horizontal="right" vertical="center"/>
    </xf>
    <xf numFmtId="0" fontId="54" fillId="26" borderId="0" xfId="32" applyFont="1" applyFill="1" applyBorder="1" applyAlignment="1">
      <alignment horizontal="right" vertical="center"/>
    </xf>
    <xf numFmtId="0" fontId="53" fillId="26" borderId="0" xfId="0" applyFont="1" applyFill="1" applyAlignment="1">
      <alignment horizontal="center" vertical="center"/>
    </xf>
    <xf numFmtId="3" fontId="53" fillId="26" borderId="0" xfId="0" applyNumberFormat="1" applyFont="1" applyFill="1" applyAlignment="1">
      <alignment horizontal="center" vertical="center"/>
    </xf>
    <xf numFmtId="49" fontId="41" fillId="0" borderId="0" xfId="32" applyNumberFormat="1" applyFont="1" applyFill="1" applyBorder="1" applyAlignment="1" applyProtection="1">
      <alignment horizontal="center" vertical="center" wrapText="1"/>
    </xf>
    <xf numFmtId="0" fontId="41" fillId="0" borderId="0" xfId="32" applyFont="1" applyFill="1" applyBorder="1" applyAlignment="1" applyProtection="1">
      <alignment horizontal="left" vertical="center"/>
    </xf>
    <xf numFmtId="3" fontId="42" fillId="3" borderId="24" xfId="32" applyNumberFormat="1" applyFont="1" applyFill="1" applyBorder="1" applyAlignment="1" applyProtection="1">
      <alignment horizontal="center" vertical="center"/>
      <protection locked="0"/>
    </xf>
    <xf numFmtId="3" fontId="42" fillId="3" borderId="17" xfId="32" applyNumberFormat="1" applyFont="1" applyFill="1" applyBorder="1" applyAlignment="1" applyProtection="1">
      <alignment horizontal="center" vertical="center"/>
      <protection locked="0"/>
    </xf>
    <xf numFmtId="3" fontId="42" fillId="3" borderId="23" xfId="32" applyNumberFormat="1" applyFont="1" applyFill="1" applyBorder="1" applyAlignment="1" applyProtection="1">
      <alignment horizontal="center" vertical="center"/>
      <protection locked="0"/>
    </xf>
    <xf numFmtId="167" fontId="42" fillId="20" borderId="0" xfId="32" applyNumberFormat="1" applyFont="1" applyFill="1" applyBorder="1" applyAlignment="1" applyProtection="1">
      <alignment horizontal="center" vertical="center"/>
    </xf>
    <xf numFmtId="0" fontId="53" fillId="27" borderId="0" xfId="0" applyFont="1" applyFill="1" applyBorder="1" applyAlignment="1" applyProtection="1">
      <alignment horizontal="left" vertical="center" wrapText="1"/>
    </xf>
    <xf numFmtId="0" fontId="105" fillId="27" borderId="0" xfId="49" applyFont="1" applyFill="1"/>
    <xf numFmtId="0" fontId="13" fillId="27" borderId="0" xfId="49" applyFont="1" applyFill="1" applyAlignment="1">
      <alignment horizontal="center"/>
    </xf>
    <xf numFmtId="0" fontId="13" fillId="0" borderId="0" xfId="0" applyFont="1" applyFill="1" applyAlignment="1">
      <alignment vertical="center"/>
    </xf>
    <xf numFmtId="0" fontId="41" fillId="27" borderId="0" xfId="0" applyFont="1" applyFill="1" applyAlignment="1">
      <alignment vertical="center"/>
    </xf>
    <xf numFmtId="0" fontId="42" fillId="27" borderId="0" xfId="0" applyFont="1" applyFill="1" applyAlignment="1">
      <alignment vertical="center"/>
    </xf>
    <xf numFmtId="0" fontId="13" fillId="3" borderId="73" xfId="0" applyFont="1" applyFill="1" applyBorder="1" applyAlignment="1" applyProtection="1">
      <alignment horizontal="center" vertical="center" wrapText="1"/>
      <protection locked="0"/>
    </xf>
    <xf numFmtId="0" fontId="13" fillId="3" borderId="53" xfId="0" applyFont="1" applyFill="1" applyBorder="1" applyAlignment="1" applyProtection="1">
      <alignment horizontal="center" vertical="center" wrapText="1"/>
      <protection locked="0"/>
    </xf>
    <xf numFmtId="0" fontId="13" fillId="3" borderId="77" xfId="0" applyFont="1" applyFill="1" applyBorder="1" applyAlignment="1" applyProtection="1">
      <alignment horizontal="center" vertical="center" wrapText="1"/>
      <protection locked="0"/>
    </xf>
    <xf numFmtId="0" fontId="13" fillId="3" borderId="57" xfId="0" applyFont="1" applyFill="1" applyBorder="1" applyAlignment="1" applyProtection="1">
      <alignment horizontal="center" vertical="center" wrapText="1"/>
      <protection locked="0"/>
    </xf>
    <xf numFmtId="0" fontId="13" fillId="3" borderId="72" xfId="0" applyFont="1" applyFill="1" applyBorder="1" applyAlignment="1" applyProtection="1">
      <alignment horizontal="center" vertical="center" wrapText="1"/>
      <protection locked="0"/>
    </xf>
    <xf numFmtId="0" fontId="13" fillId="3" borderId="51" xfId="0" applyFont="1" applyFill="1" applyBorder="1" applyAlignment="1" applyProtection="1">
      <alignment horizontal="center" vertical="center" wrapText="1"/>
      <protection locked="0"/>
    </xf>
    <xf numFmtId="0" fontId="13" fillId="3" borderId="17" xfId="0" applyFont="1" applyFill="1" applyBorder="1" applyAlignment="1" applyProtection="1">
      <alignment horizontal="center" vertical="center" wrapText="1"/>
      <protection locked="0"/>
    </xf>
    <xf numFmtId="0" fontId="13" fillId="3" borderId="21" xfId="0" applyFont="1" applyFill="1" applyBorder="1" applyAlignment="1" applyProtection="1">
      <alignment horizontal="center" vertical="center" wrapText="1"/>
      <protection locked="0"/>
    </xf>
    <xf numFmtId="49" fontId="58" fillId="27" borderId="17" xfId="52" applyNumberFormat="1" applyFont="1" applyFill="1" applyBorder="1" applyAlignment="1" applyProtection="1">
      <alignment horizontal="center" vertical="center" wrapText="1"/>
    </xf>
    <xf numFmtId="49" fontId="88" fillId="27" borderId="17" xfId="52" applyNumberFormat="1" applyFont="1" applyFill="1" applyBorder="1" applyAlignment="1" applyProtection="1">
      <alignment horizontal="center" vertical="center" wrapText="1"/>
    </xf>
    <xf numFmtId="49" fontId="66" fillId="27" borderId="21" xfId="52" applyNumberFormat="1" applyFont="1" applyFill="1" applyBorder="1" applyAlignment="1" applyProtection="1">
      <alignment horizontal="center" vertical="center" wrapText="1"/>
    </xf>
    <xf numFmtId="49" fontId="58" fillId="26" borderId="17" xfId="52" applyNumberFormat="1" applyFont="1" applyFill="1" applyBorder="1" applyAlignment="1" applyProtection="1">
      <alignment horizontal="center" vertical="center" wrapText="1"/>
    </xf>
    <xf numFmtId="49" fontId="58" fillId="26" borderId="21" xfId="52" applyNumberFormat="1" applyFont="1" applyFill="1" applyBorder="1" applyAlignment="1" applyProtection="1">
      <alignment horizontal="center" vertical="center" wrapText="1"/>
    </xf>
    <xf numFmtId="49" fontId="66" fillId="23" borderId="2" xfId="52" applyNumberFormat="1" applyFont="1" applyFill="1" applyBorder="1" applyAlignment="1" applyProtection="1">
      <alignment horizontal="center" vertical="center" wrapText="1"/>
    </xf>
    <xf numFmtId="0" fontId="58" fillId="27" borderId="51" xfId="40" quotePrefix="1" applyFont="1" applyFill="1" applyBorder="1" applyAlignment="1" applyProtection="1">
      <alignment horizontal="center" vertical="center" wrapText="1"/>
    </xf>
    <xf numFmtId="49" fontId="58" fillId="27" borderId="17" xfId="40" applyNumberFormat="1" applyFont="1" applyFill="1" applyBorder="1" applyAlignment="1" applyProtection="1">
      <alignment horizontal="center" vertical="center" wrapText="1"/>
    </xf>
    <xf numFmtId="0" fontId="66" fillId="23" borderId="2" xfId="40" applyFont="1" applyFill="1" applyBorder="1" applyAlignment="1" applyProtection="1">
      <alignment horizontal="center" vertical="center" wrapText="1"/>
    </xf>
    <xf numFmtId="49" fontId="58" fillId="27" borderId="51" xfId="40" quotePrefix="1" applyNumberFormat="1" applyFont="1" applyFill="1" applyBorder="1" applyAlignment="1" applyProtection="1">
      <alignment horizontal="center" vertical="center" wrapText="1"/>
    </xf>
    <xf numFmtId="49" fontId="58" fillId="27" borderId="21" xfId="40" applyNumberFormat="1" applyFont="1" applyFill="1" applyBorder="1" applyAlignment="1" applyProtection="1">
      <alignment horizontal="center" vertical="center" wrapText="1"/>
    </xf>
    <xf numFmtId="0" fontId="88" fillId="20" borderId="17" xfId="52" applyFont="1" applyFill="1" applyBorder="1" applyAlignment="1" applyProtection="1">
      <alignment horizontal="left" vertical="center"/>
    </xf>
    <xf numFmtId="0" fontId="66" fillId="20" borderId="21" xfId="52" applyFont="1" applyFill="1" applyBorder="1" applyAlignment="1" applyProtection="1">
      <alignment horizontal="left" vertical="center" wrapText="1"/>
    </xf>
    <xf numFmtId="0" fontId="58" fillId="26" borderId="17" xfId="52" applyFont="1" applyFill="1" applyBorder="1" applyAlignment="1" applyProtection="1">
      <alignment horizontal="left" vertical="center"/>
    </xf>
    <xf numFmtId="0" fontId="58" fillId="26" borderId="21" xfId="52" applyFont="1" applyFill="1" applyBorder="1" applyAlignment="1" applyProtection="1">
      <alignment horizontal="left" vertical="center"/>
    </xf>
    <xf numFmtId="0" fontId="58" fillId="26" borderId="17" xfId="52" applyFont="1" applyFill="1" applyBorder="1" applyAlignment="1" applyProtection="1">
      <alignment horizontal="left" vertical="center" wrapText="1"/>
    </xf>
    <xf numFmtId="0" fontId="58" fillId="20" borderId="21" xfId="52" applyFont="1" applyFill="1" applyBorder="1" applyAlignment="1" applyProtection="1">
      <alignment horizontal="left" vertical="center"/>
    </xf>
    <xf numFmtId="0" fontId="42" fillId="27" borderId="7" xfId="0" applyFont="1" applyFill="1" applyBorder="1" applyAlignment="1" applyProtection="1">
      <alignment horizontal="left" vertical="center" wrapText="1"/>
    </xf>
    <xf numFmtId="0" fontId="13" fillId="3" borderId="14" xfId="0" applyFont="1" applyFill="1" applyBorder="1" applyAlignment="1" applyProtection="1">
      <alignment horizontal="center" vertical="center" wrapText="1"/>
      <protection locked="0"/>
    </xf>
    <xf numFmtId="0" fontId="13" fillId="3" borderId="15" xfId="0" applyFont="1" applyFill="1" applyBorder="1" applyAlignment="1" applyProtection="1">
      <alignment horizontal="center" vertical="center" wrapText="1"/>
      <protection locked="0"/>
    </xf>
    <xf numFmtId="0" fontId="42" fillId="0" borderId="7" xfId="0" applyFont="1" applyFill="1" applyBorder="1" applyAlignment="1" applyProtection="1">
      <alignment horizontal="left" vertical="center" wrapText="1"/>
    </xf>
    <xf numFmtId="0" fontId="42" fillId="0" borderId="63" xfId="0" applyFont="1" applyFill="1" applyBorder="1" applyAlignment="1" applyProtection="1">
      <alignment horizontal="left" vertical="center" wrapText="1"/>
    </xf>
    <xf numFmtId="3" fontId="13" fillId="3" borderId="75" xfId="32" applyNumberFormat="1" applyFont="1" applyFill="1" applyBorder="1" applyAlignment="1" applyProtection="1">
      <alignment horizontal="center" vertical="center"/>
      <protection locked="0"/>
    </xf>
    <xf numFmtId="0" fontId="48" fillId="0" borderId="52" xfId="40" quotePrefix="1" applyFont="1" applyBorder="1" applyAlignment="1" applyProtection="1">
      <alignment horizontal="center" vertical="center" wrapText="1"/>
    </xf>
    <xf numFmtId="0" fontId="46" fillId="0" borderId="52" xfId="40" quotePrefix="1" applyFont="1" applyBorder="1" applyAlignment="1" applyProtection="1">
      <alignment horizontal="center" vertical="center" wrapText="1"/>
    </xf>
    <xf numFmtId="0" fontId="46" fillId="0" borderId="56" xfId="40" quotePrefix="1" applyFont="1" applyBorder="1" applyAlignment="1" applyProtection="1">
      <alignment horizontal="center" vertical="center" wrapText="1"/>
    </xf>
    <xf numFmtId="49" fontId="13" fillId="0" borderId="75" xfId="0" applyNumberFormat="1" applyFont="1" applyBorder="1" applyAlignment="1" applyProtection="1">
      <alignment horizontal="center" vertical="center" wrapText="1"/>
    </xf>
    <xf numFmtId="49" fontId="13" fillId="0" borderId="56" xfId="0" applyNumberFormat="1" applyFont="1" applyBorder="1" applyAlignment="1" applyProtection="1">
      <alignment horizontal="center" vertical="center" wrapText="1"/>
    </xf>
    <xf numFmtId="49" fontId="42" fillId="27" borderId="49" xfId="49" applyNumberFormat="1" applyFont="1" applyFill="1" applyBorder="1" applyAlignment="1" applyProtection="1">
      <alignment horizontal="left" vertical="center" wrapText="1"/>
    </xf>
    <xf numFmtId="49" fontId="41" fillId="24" borderId="38" xfId="49" applyNumberFormat="1" applyFont="1" applyFill="1" applyBorder="1" applyAlignment="1" applyProtection="1">
      <alignment horizontal="left" vertical="center" wrapText="1"/>
    </xf>
    <xf numFmtId="0" fontId="41" fillId="24" borderId="38" xfId="49" applyFont="1" applyFill="1" applyBorder="1" applyAlignment="1" applyProtection="1">
      <alignment horizontal="left" vertical="center" wrapText="1"/>
    </xf>
    <xf numFmtId="0" fontId="42" fillId="20" borderId="27" xfId="49" applyFont="1" applyFill="1" applyBorder="1" applyAlignment="1" applyProtection="1">
      <alignment horizontal="left" vertical="center" wrapText="1"/>
    </xf>
    <xf numFmtId="0" fontId="42" fillId="27" borderId="54" xfId="49" applyFont="1" applyFill="1" applyBorder="1" applyAlignment="1" applyProtection="1">
      <alignment horizontal="left" vertical="center" wrapText="1"/>
    </xf>
    <xf numFmtId="0" fontId="42" fillId="20" borderId="52" xfId="49" applyFont="1" applyFill="1" applyBorder="1" applyAlignment="1" applyProtection="1">
      <alignment horizontal="left" vertical="center" wrapText="1"/>
    </xf>
    <xf numFmtId="0" fontId="48" fillId="0" borderId="7" xfId="0" applyFont="1" applyFill="1" applyBorder="1" applyAlignment="1" applyProtection="1">
      <alignment horizontal="left" vertical="center" wrapText="1"/>
    </xf>
    <xf numFmtId="0" fontId="48" fillId="0" borderId="7" xfId="0" applyFont="1" applyFill="1" applyBorder="1" applyAlignment="1" applyProtection="1">
      <alignment horizontal="center" vertical="center" wrapText="1"/>
    </xf>
    <xf numFmtId="10" fontId="48" fillId="0" borderId="7" xfId="41" applyNumberFormat="1" applyFont="1" applyBorder="1" applyAlignment="1" applyProtection="1">
      <alignment horizontal="center" vertical="center"/>
    </xf>
    <xf numFmtId="10" fontId="48" fillId="0" borderId="53" xfId="41" applyNumberFormat="1" applyFont="1" applyBorder="1" applyAlignment="1" applyProtection="1">
      <alignment horizontal="center" vertical="center"/>
    </xf>
    <xf numFmtId="0" fontId="48" fillId="21" borderId="7" xfId="0" applyFont="1" applyFill="1" applyBorder="1" applyAlignment="1" applyProtection="1">
      <alignment horizontal="left" vertical="center" wrapText="1"/>
    </xf>
    <xf numFmtId="0" fontId="48" fillId="21" borderId="7" xfId="0" applyFont="1" applyFill="1" applyBorder="1" applyAlignment="1" applyProtection="1">
      <alignment horizontal="center" vertical="center" wrapText="1"/>
    </xf>
    <xf numFmtId="3" fontId="46" fillId="0" borderId="7" xfId="41" applyNumberFormat="1" applyFont="1" applyFill="1" applyBorder="1" applyAlignment="1" applyProtection="1">
      <alignment horizontal="center" vertical="center"/>
    </xf>
    <xf numFmtId="3" fontId="46" fillId="0" borderId="53" xfId="41" applyNumberFormat="1" applyFont="1" applyFill="1" applyBorder="1" applyAlignment="1" applyProtection="1">
      <alignment horizontal="center" vertical="center"/>
    </xf>
    <xf numFmtId="49" fontId="46" fillId="20" borderId="52" xfId="32" applyNumberFormat="1" applyFont="1" applyFill="1" applyBorder="1" applyAlignment="1" applyProtection="1">
      <alignment horizontal="center" vertical="center" wrapText="1"/>
    </xf>
    <xf numFmtId="0" fontId="46" fillId="0" borderId="23" xfId="32" applyFont="1" applyFill="1" applyBorder="1" applyAlignment="1" applyProtection="1">
      <alignment vertical="center" wrapText="1"/>
    </xf>
    <xf numFmtId="0" fontId="48" fillId="0" borderId="52" xfId="0" applyFont="1" applyFill="1" applyBorder="1" applyAlignment="1" applyProtection="1">
      <alignment horizontal="center" vertical="center" wrapText="1"/>
    </xf>
    <xf numFmtId="0" fontId="48" fillId="21" borderId="52" xfId="0" applyFont="1" applyFill="1" applyBorder="1" applyAlignment="1" applyProtection="1">
      <alignment horizontal="center" vertical="center" wrapText="1"/>
    </xf>
    <xf numFmtId="0" fontId="48" fillId="21" borderId="38" xfId="32" applyFont="1" applyFill="1" applyBorder="1" applyAlignment="1" applyProtection="1">
      <alignment horizontal="center" vertical="center" wrapText="1"/>
    </xf>
    <xf numFmtId="0" fontId="48" fillId="21" borderId="8" xfId="32" applyFont="1" applyFill="1" applyBorder="1" applyAlignment="1" applyProtection="1">
      <alignment vertical="center" wrapText="1"/>
    </xf>
    <xf numFmtId="0" fontId="13" fillId="3" borderId="31" xfId="0" applyFont="1" applyFill="1" applyBorder="1" applyAlignment="1" applyProtection="1">
      <alignment horizontal="center" vertical="center" wrapText="1"/>
      <protection locked="0"/>
    </xf>
    <xf numFmtId="0" fontId="13" fillId="3" borderId="50" xfId="0" applyFont="1" applyFill="1" applyBorder="1" applyAlignment="1" applyProtection="1">
      <alignment horizontal="center" vertical="center" wrapText="1"/>
      <protection locked="0"/>
    </xf>
    <xf numFmtId="0" fontId="13" fillId="3" borderId="5" xfId="0" applyFont="1" applyFill="1" applyBorder="1" applyAlignment="1" applyProtection="1">
      <alignment horizontal="center" vertical="center" wrapText="1"/>
      <protection locked="0"/>
    </xf>
    <xf numFmtId="0" fontId="13" fillId="3" borderId="74" xfId="0" applyFont="1" applyFill="1" applyBorder="1" applyAlignment="1" applyProtection="1">
      <alignment horizontal="center" vertical="center" wrapText="1"/>
      <protection locked="0"/>
    </xf>
    <xf numFmtId="0" fontId="13" fillId="3" borderId="62" xfId="0" applyFont="1" applyFill="1" applyBorder="1" applyAlignment="1" applyProtection="1">
      <alignment horizontal="center" vertical="center" wrapText="1"/>
      <protection locked="0"/>
    </xf>
    <xf numFmtId="0" fontId="13" fillId="3" borderId="78" xfId="0" applyFont="1" applyFill="1" applyBorder="1" applyAlignment="1" applyProtection="1">
      <alignment horizontal="center" vertical="center" wrapText="1"/>
      <protection locked="0"/>
    </xf>
    <xf numFmtId="0" fontId="42" fillId="27" borderId="53" xfId="49" applyFont="1" applyFill="1" applyBorder="1" applyAlignment="1" applyProtection="1">
      <alignment horizontal="left"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0" fontId="41" fillId="0" borderId="0" xfId="32" applyFont="1" applyAlignment="1" applyProtection="1">
      <alignment vertical="center"/>
    </xf>
    <xf numFmtId="49" fontId="41" fillId="0" borderId="52" xfId="32" applyNumberFormat="1" applyFont="1" applyFill="1" applyBorder="1" applyAlignment="1" applyProtection="1">
      <alignment horizontal="center" vertical="center" wrapText="1"/>
    </xf>
    <xf numFmtId="49" fontId="41" fillId="20" borderId="49" xfId="32" applyNumberFormat="1" applyFont="1" applyFill="1" applyBorder="1" applyAlignment="1" applyProtection="1">
      <alignment horizontal="center" vertical="center" wrapText="1"/>
    </xf>
    <xf numFmtId="0" fontId="41" fillId="0" borderId="33" xfId="32" applyFont="1" applyFill="1" applyBorder="1" applyAlignment="1" applyProtection="1">
      <alignment vertical="center" wrapText="1"/>
    </xf>
    <xf numFmtId="49" fontId="41" fillId="0" borderId="52" xfId="32" applyNumberFormat="1" applyFont="1" applyBorder="1" applyAlignment="1" applyProtection="1">
      <alignment horizontal="center" vertical="center" wrapText="1"/>
    </xf>
    <xf numFmtId="0" fontId="41" fillId="0" borderId="54" xfId="32" applyFont="1" applyBorder="1" applyAlignment="1" applyProtection="1">
      <alignment horizontal="center" vertical="center"/>
    </xf>
    <xf numFmtId="0" fontId="41"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20" fillId="26" borderId="0" xfId="0" applyFont="1" applyFill="1" applyBorder="1" applyAlignment="1" applyProtection="1">
      <alignment vertical="center" wrapText="1"/>
    </xf>
    <xf numFmtId="0" fontId="20" fillId="26" borderId="0" xfId="0" applyFont="1" applyFill="1" applyBorder="1" applyAlignment="1" applyProtection="1">
      <alignment horizontal="center" vertical="center" wrapText="1"/>
    </xf>
    <xf numFmtId="0" fontId="42" fillId="27" borderId="0" xfId="0" applyFont="1" applyFill="1" applyAlignment="1">
      <alignment horizontal="center" vertical="center"/>
    </xf>
    <xf numFmtId="0" fontId="41" fillId="27" borderId="0" xfId="0" applyFont="1" applyFill="1" applyAlignment="1">
      <alignment horizontal="center" vertical="center"/>
    </xf>
    <xf numFmtId="0" fontId="28" fillId="27" borderId="0" xfId="32" applyFill="1" applyAlignment="1">
      <alignment vertical="center"/>
    </xf>
    <xf numFmtId="0" fontId="69" fillId="27" borderId="0" xfId="32" applyFont="1" applyFill="1" applyAlignment="1">
      <alignment vertical="center"/>
    </xf>
    <xf numFmtId="0" fontId="28" fillId="26" borderId="0" xfId="32" applyFill="1" applyAlignment="1">
      <alignment vertical="center"/>
    </xf>
    <xf numFmtId="170" fontId="41" fillId="37" borderId="56" xfId="0" applyNumberFormat="1" applyFont="1" applyFill="1" applyBorder="1" applyAlignment="1" applyProtection="1">
      <alignment horizontal="center" vertical="center" wrapText="1"/>
    </xf>
    <xf numFmtId="170" fontId="41" fillId="37" borderId="77" xfId="0" applyNumberFormat="1" applyFont="1" applyFill="1" applyBorder="1" applyAlignment="1" applyProtection="1">
      <alignment horizontal="center" vertical="center" wrapText="1"/>
    </xf>
    <xf numFmtId="170" fontId="41" fillId="37" borderId="57" xfId="0" applyNumberFormat="1" applyFont="1" applyFill="1" applyBorder="1" applyAlignment="1" applyProtection="1">
      <alignment horizontal="center" vertical="center" wrapText="1"/>
    </xf>
    <xf numFmtId="170" fontId="41" fillId="37" borderId="56" xfId="32" applyNumberFormat="1" applyFont="1" applyFill="1" applyBorder="1" applyAlignment="1" applyProtection="1">
      <alignment horizontal="center" vertical="center" wrapText="1"/>
    </xf>
    <xf numFmtId="170" fontId="41" fillId="37" borderId="77" xfId="32" applyNumberFormat="1" applyFont="1" applyFill="1" applyBorder="1" applyAlignment="1" applyProtection="1">
      <alignment horizontal="center" vertical="center" wrapText="1"/>
    </xf>
    <xf numFmtId="170" fontId="41" fillId="37" borderId="57" xfId="32" applyNumberFormat="1" applyFont="1" applyFill="1" applyBorder="1" applyAlignment="1" applyProtection="1">
      <alignment horizontal="center" vertical="center" wrapText="1"/>
    </xf>
    <xf numFmtId="170" fontId="41" fillId="31" borderId="75" xfId="0" applyNumberFormat="1" applyFont="1" applyFill="1" applyBorder="1" applyAlignment="1" applyProtection="1">
      <alignment horizontal="center" vertical="center" wrapText="1"/>
    </xf>
    <xf numFmtId="170" fontId="41" fillId="31" borderId="73" xfId="0" applyNumberFormat="1" applyFont="1" applyFill="1" applyBorder="1" applyAlignment="1" applyProtection="1">
      <alignment horizontal="center" vertical="center" wrapText="1"/>
    </xf>
    <xf numFmtId="170" fontId="41" fillId="31" borderId="76" xfId="0" applyNumberFormat="1" applyFont="1" applyFill="1" applyBorder="1" applyAlignment="1" applyProtection="1">
      <alignment horizontal="center" vertical="center" wrapText="1"/>
    </xf>
    <xf numFmtId="170" fontId="41" fillId="31" borderId="75" xfId="32" applyNumberFormat="1" applyFont="1" applyFill="1" applyBorder="1" applyAlignment="1" applyProtection="1">
      <alignment horizontal="center" vertical="center" wrapText="1"/>
    </xf>
    <xf numFmtId="170" fontId="41" fillId="31" borderId="73" xfId="32" applyNumberFormat="1" applyFont="1" applyFill="1" applyBorder="1" applyAlignment="1" applyProtection="1">
      <alignment horizontal="center" vertical="center" wrapText="1"/>
    </xf>
    <xf numFmtId="170" fontId="41" fillId="31" borderId="76" xfId="32" applyNumberFormat="1" applyFont="1" applyFill="1" applyBorder="1" applyAlignment="1" applyProtection="1">
      <alignment horizontal="center" vertical="center" wrapText="1"/>
    </xf>
    <xf numFmtId="0" fontId="28" fillId="26" borderId="0" xfId="32" applyFont="1" applyFill="1" applyAlignment="1">
      <alignment vertical="center"/>
    </xf>
    <xf numFmtId="0" fontId="28" fillId="26" borderId="0" xfId="0" applyFont="1" applyFill="1" applyAlignment="1">
      <alignment vertical="center"/>
    </xf>
    <xf numFmtId="0" fontId="69" fillId="27" borderId="0" xfId="0" applyFont="1" applyFill="1" applyAlignment="1">
      <alignment vertical="center"/>
    </xf>
    <xf numFmtId="0" fontId="92" fillId="27" borderId="0" xfId="0" applyFont="1" applyFill="1" applyAlignment="1">
      <alignment vertical="center"/>
    </xf>
    <xf numFmtId="0" fontId="66" fillId="23" borderId="35" xfId="52" applyFont="1" applyFill="1" applyBorder="1" applyAlignment="1" applyProtection="1">
      <alignment horizontal="center" vertical="center" wrapText="1"/>
    </xf>
    <xf numFmtId="49" fontId="66" fillId="31" borderId="29" xfId="52" applyNumberFormat="1" applyFont="1" applyFill="1" applyBorder="1" applyAlignment="1" applyProtection="1">
      <alignment horizontal="center" vertical="center" wrapText="1"/>
    </xf>
    <xf numFmtId="49" fontId="58" fillId="27" borderId="24" xfId="52" applyNumberFormat="1" applyFont="1" applyFill="1" applyBorder="1" applyAlignment="1" applyProtection="1">
      <alignment horizontal="center" vertical="center" wrapText="1"/>
    </xf>
    <xf numFmtId="49" fontId="58" fillId="27" borderId="30" xfId="52" applyNumberFormat="1" applyFont="1" applyFill="1" applyBorder="1" applyAlignment="1" applyProtection="1">
      <alignment horizontal="center" vertical="center" wrapText="1"/>
    </xf>
    <xf numFmtId="0" fontId="66" fillId="31" borderId="29" xfId="52" applyFont="1" applyFill="1" applyBorder="1" applyAlignment="1" applyProtection="1">
      <alignment horizontal="left" vertical="center" wrapText="1"/>
    </xf>
    <xf numFmtId="0" fontId="66" fillId="23" borderId="11" xfId="52" applyFont="1" applyFill="1" applyBorder="1" applyAlignment="1" applyProtection="1">
      <alignment horizontal="center" vertical="center" wrapText="1"/>
    </xf>
    <xf numFmtId="0" fontId="66" fillId="23" borderId="41" xfId="52" applyFont="1" applyFill="1" applyBorder="1" applyAlignment="1" applyProtection="1">
      <alignment horizontal="center" vertical="center" wrapText="1"/>
    </xf>
    <xf numFmtId="0" fontId="66" fillId="37" borderId="2" xfId="52" applyFont="1" applyFill="1" applyBorder="1" applyAlignment="1" applyProtection="1">
      <alignment horizontal="center" vertical="center" wrapText="1"/>
    </xf>
    <xf numFmtId="0" fontId="66" fillId="37" borderId="9" xfId="54" applyFont="1" applyFill="1" applyBorder="1" applyAlignment="1" applyProtection="1">
      <alignment horizontal="center" vertical="center" wrapText="1"/>
    </xf>
    <xf numFmtId="0" fontId="66" fillId="37" borderId="10" xfId="54" applyFont="1" applyFill="1" applyBorder="1" applyAlignment="1" applyProtection="1">
      <alignment horizontal="center" vertical="center" wrapText="1"/>
    </xf>
    <xf numFmtId="3" fontId="42" fillId="3" borderId="7" xfId="0" applyNumberFormat="1" applyFont="1" applyFill="1" applyBorder="1" applyAlignment="1" applyProtection="1">
      <alignment horizontal="center" vertical="center"/>
      <protection locked="0"/>
    </xf>
    <xf numFmtId="49" fontId="13" fillId="27" borderId="0" xfId="49" applyNumberFormat="1" applyFont="1" applyFill="1" applyBorder="1" applyAlignment="1" applyProtection="1">
      <alignment horizontal="center" vertical="center" wrapText="1"/>
    </xf>
    <xf numFmtId="0" fontId="20" fillId="27" borderId="0" xfId="49" applyFont="1" applyFill="1" applyBorder="1" applyAlignment="1">
      <alignment vertical="center" wrapText="1"/>
    </xf>
    <xf numFmtId="0" fontId="13" fillId="27" borderId="0" xfId="49" applyFont="1" applyFill="1" applyAlignment="1">
      <alignment horizontal="center" vertical="center" wrapText="1"/>
    </xf>
    <xf numFmtId="0" fontId="13" fillId="27" borderId="0" xfId="49" applyFont="1" applyFill="1" applyAlignment="1">
      <alignment vertical="center" wrapText="1"/>
    </xf>
    <xf numFmtId="0" fontId="0" fillId="0" borderId="0" xfId="0" applyAlignment="1">
      <alignment horizontal="center"/>
    </xf>
    <xf numFmtId="0" fontId="16" fillId="27" borderId="0" xfId="32" applyFont="1" applyFill="1" applyAlignment="1" applyProtection="1">
      <alignment vertical="center" wrapText="1"/>
    </xf>
    <xf numFmtId="0" fontId="21" fillId="27" borderId="0" xfId="32" applyFont="1" applyFill="1" applyAlignment="1" applyProtection="1">
      <alignment vertical="center" wrapText="1"/>
    </xf>
    <xf numFmtId="3" fontId="13" fillId="3" borderId="73" xfId="0" applyNumberFormat="1" applyFont="1" applyFill="1" applyBorder="1" applyAlignment="1" applyProtection="1">
      <alignment horizontal="center" vertical="center" wrapText="1"/>
      <protection locked="0"/>
    </xf>
    <xf numFmtId="3" fontId="13" fillId="3" borderId="76" xfId="0" applyNumberFormat="1" applyFont="1" applyFill="1" applyBorder="1" applyAlignment="1" applyProtection="1">
      <alignment horizontal="center" vertical="center" wrapText="1"/>
      <protection locked="0"/>
    </xf>
    <xf numFmtId="3" fontId="13" fillId="3" borderId="7" xfId="0" applyNumberFormat="1" applyFont="1" applyFill="1" applyBorder="1" applyAlignment="1" applyProtection="1">
      <alignment horizontal="center" vertical="center" wrapText="1"/>
      <protection locked="0"/>
    </xf>
    <xf numFmtId="3" fontId="13" fillId="3" borderId="53" xfId="0" applyNumberFormat="1" applyFont="1" applyFill="1" applyBorder="1" applyAlignment="1" applyProtection="1">
      <alignment horizontal="center" vertical="center" wrapText="1"/>
      <protection locked="0"/>
    </xf>
    <xf numFmtId="3" fontId="13" fillId="3" borderId="77" xfId="0" applyNumberFormat="1" applyFont="1" applyFill="1" applyBorder="1" applyAlignment="1" applyProtection="1">
      <alignment horizontal="center" vertical="center" wrapText="1"/>
      <protection locked="0"/>
    </xf>
    <xf numFmtId="3" fontId="13" fillId="3" borderId="57" xfId="0" applyNumberFormat="1" applyFont="1" applyFill="1" applyBorder="1" applyAlignment="1" applyProtection="1">
      <alignment horizontal="center" vertical="center" wrapText="1"/>
      <protection locked="0"/>
    </xf>
    <xf numFmtId="3" fontId="13" fillId="3" borderId="31" xfId="0" applyNumberFormat="1" applyFont="1" applyFill="1" applyBorder="1" applyAlignment="1" applyProtection="1">
      <alignment horizontal="center" vertical="center" wrapText="1"/>
      <protection locked="0"/>
    </xf>
    <xf numFmtId="3" fontId="13" fillId="3" borderId="62" xfId="0" applyNumberFormat="1" applyFont="1" applyFill="1" applyBorder="1" applyAlignment="1" applyProtection="1">
      <alignment horizontal="center" vertical="center" wrapText="1"/>
      <protection locked="0"/>
    </xf>
    <xf numFmtId="3" fontId="13" fillId="3" borderId="15" xfId="0" applyNumberFormat="1" applyFont="1" applyFill="1" applyBorder="1" applyAlignment="1" applyProtection="1">
      <alignment horizontal="center" vertical="center" wrapText="1"/>
      <protection locked="0"/>
    </xf>
    <xf numFmtId="3" fontId="13" fillId="3" borderId="79" xfId="0" applyNumberFormat="1" applyFont="1" applyFill="1" applyBorder="1" applyAlignment="1" applyProtection="1">
      <alignment horizontal="center" vertical="center" wrapText="1"/>
      <protection locked="0"/>
    </xf>
    <xf numFmtId="172" fontId="13" fillId="3" borderId="7" xfId="0" applyNumberFormat="1" applyFont="1" applyFill="1" applyBorder="1" applyAlignment="1" applyProtection="1">
      <alignment horizontal="center" vertical="center" wrapText="1"/>
      <protection locked="0"/>
    </xf>
    <xf numFmtId="172" fontId="13" fillId="3" borderId="53" xfId="0" applyNumberFormat="1" applyFont="1" applyFill="1" applyBorder="1" applyAlignment="1" applyProtection="1">
      <alignment horizontal="center" vertical="center" wrapText="1"/>
      <protection locked="0"/>
    </xf>
    <xf numFmtId="3" fontId="66" fillId="24" borderId="44" xfId="52" applyNumberFormat="1" applyFont="1" applyFill="1" applyBorder="1" applyAlignment="1" applyProtection="1">
      <alignment horizontal="center" vertical="center" wrapText="1"/>
    </xf>
    <xf numFmtId="3" fontId="66" fillId="24" borderId="31" xfId="52" applyNumberFormat="1" applyFont="1" applyFill="1" applyBorder="1" applyAlignment="1" applyProtection="1">
      <alignment horizontal="center" vertical="center" wrapText="1"/>
    </xf>
    <xf numFmtId="3" fontId="66" fillId="24" borderId="50" xfId="52" applyNumberFormat="1" applyFont="1" applyFill="1" applyBorder="1" applyAlignment="1" applyProtection="1">
      <alignment horizontal="center" vertical="center" wrapText="1"/>
    </xf>
    <xf numFmtId="172" fontId="66" fillId="24" borderId="69" xfId="52" applyNumberFormat="1" applyFont="1" applyFill="1" applyBorder="1" applyAlignment="1" applyProtection="1">
      <alignment horizontal="center" vertical="center" wrapText="1"/>
    </xf>
    <xf numFmtId="172" fontId="66" fillId="24" borderId="63" xfId="52" applyNumberFormat="1" applyFont="1" applyFill="1" applyBorder="1" applyAlignment="1" applyProtection="1">
      <alignment horizontal="center" vertical="center" wrapText="1"/>
    </xf>
    <xf numFmtId="172" fontId="66" fillId="24" borderId="55" xfId="52" applyNumberFormat="1" applyFont="1" applyFill="1" applyBorder="1" applyAlignment="1" applyProtection="1">
      <alignment horizontal="center" vertical="center" wrapText="1"/>
    </xf>
    <xf numFmtId="3" fontId="66" fillId="31" borderId="72" xfId="52" applyNumberFormat="1" applyFont="1" applyFill="1" applyBorder="1" applyAlignment="1" applyProtection="1">
      <alignment horizontal="center" vertical="center"/>
    </xf>
    <xf numFmtId="3" fontId="66" fillId="31" borderId="14" xfId="52" applyNumberFormat="1" applyFont="1" applyFill="1" applyBorder="1" applyAlignment="1" applyProtection="1">
      <alignment horizontal="center" vertical="center"/>
    </xf>
    <xf numFmtId="3" fontId="58" fillId="3" borderId="32" xfId="52" applyNumberFormat="1" applyFont="1" applyFill="1" applyBorder="1" applyAlignment="1" applyProtection="1">
      <alignment horizontal="center" vertical="center"/>
      <protection locked="0"/>
    </xf>
    <xf numFmtId="3" fontId="58" fillId="3" borderId="15" xfId="52" applyNumberFormat="1" applyFont="1" applyFill="1" applyBorder="1" applyAlignment="1" applyProtection="1">
      <alignment horizontal="center" vertical="center"/>
      <protection locked="0"/>
    </xf>
    <xf numFmtId="3" fontId="58" fillId="3" borderId="7" xfId="52" applyNumberFormat="1" applyFont="1" applyFill="1" applyBorder="1" applyAlignment="1" applyProtection="1">
      <alignment horizontal="center" vertical="center"/>
      <protection locked="0"/>
    </xf>
    <xf numFmtId="3" fontId="58" fillId="3" borderId="53" xfId="52" applyNumberFormat="1" applyFont="1" applyFill="1" applyBorder="1" applyAlignment="1" applyProtection="1">
      <alignment horizontal="center" vertical="center"/>
      <protection locked="0"/>
    </xf>
    <xf numFmtId="3" fontId="58" fillId="3" borderId="79" xfId="52" applyNumberFormat="1" applyFont="1" applyFill="1" applyBorder="1" applyAlignment="1" applyProtection="1">
      <alignment horizontal="center" vertical="center"/>
      <protection locked="0"/>
    </xf>
    <xf numFmtId="3" fontId="58" fillId="3" borderId="77" xfId="52" applyNumberFormat="1" applyFont="1" applyFill="1" applyBorder="1" applyAlignment="1" applyProtection="1">
      <alignment horizontal="center" vertical="center"/>
      <protection locked="0"/>
    </xf>
    <xf numFmtId="3" fontId="66" fillId="31" borderId="44" xfId="52" applyNumberFormat="1" applyFont="1" applyFill="1" applyBorder="1" applyAlignment="1" applyProtection="1">
      <alignment horizontal="center" vertical="center"/>
    </xf>
    <xf numFmtId="3" fontId="66" fillId="31" borderId="31" xfId="52" applyNumberFormat="1" applyFont="1" applyFill="1" applyBorder="1" applyAlignment="1" applyProtection="1">
      <alignment horizontal="center" vertical="center"/>
    </xf>
    <xf numFmtId="3" fontId="66" fillId="31" borderId="50" xfId="52" applyNumberFormat="1" applyFont="1" applyFill="1" applyBorder="1" applyAlignment="1" applyProtection="1">
      <alignment horizontal="center" vertical="center"/>
    </xf>
    <xf numFmtId="172" fontId="66" fillId="31" borderId="69" xfId="52" applyNumberFormat="1" applyFont="1" applyFill="1" applyBorder="1" applyAlignment="1" applyProtection="1">
      <alignment horizontal="center" vertical="center"/>
    </xf>
    <xf numFmtId="172" fontId="66" fillId="31" borderId="63" xfId="52" applyNumberFormat="1" applyFont="1" applyFill="1" applyBorder="1" applyAlignment="1" applyProtection="1">
      <alignment horizontal="center" vertical="center"/>
    </xf>
    <xf numFmtId="172" fontId="66" fillId="31" borderId="55" xfId="52" applyNumberFormat="1" applyFont="1" applyFill="1" applyBorder="1" applyAlignment="1" applyProtection="1">
      <alignment horizontal="center" vertical="center"/>
    </xf>
    <xf numFmtId="3" fontId="66" fillId="27" borderId="72" xfId="52" applyNumberFormat="1" applyFont="1" applyFill="1" applyBorder="1" applyAlignment="1" applyProtection="1">
      <alignment horizontal="center" vertical="center"/>
    </xf>
    <xf numFmtId="3" fontId="66" fillId="27" borderId="73" xfId="52" applyNumberFormat="1" applyFont="1" applyFill="1" applyBorder="1" applyAlignment="1" applyProtection="1">
      <alignment horizontal="center" vertical="center"/>
    </xf>
    <xf numFmtId="3" fontId="66" fillId="27" borderId="76" xfId="52" applyNumberFormat="1" applyFont="1" applyFill="1" applyBorder="1" applyAlignment="1" applyProtection="1">
      <alignment horizontal="center" vertical="center"/>
    </xf>
    <xf numFmtId="172" fontId="66" fillId="27" borderId="32" xfId="52" applyNumberFormat="1" applyFont="1" applyFill="1" applyBorder="1" applyAlignment="1" applyProtection="1">
      <alignment horizontal="center" vertical="center"/>
    </xf>
    <xf numFmtId="172" fontId="66" fillId="27" borderId="7" xfId="52" applyNumberFormat="1" applyFont="1" applyFill="1" applyBorder="1" applyAlignment="1" applyProtection="1">
      <alignment horizontal="center" vertical="center"/>
    </xf>
    <xf numFmtId="172" fontId="66" fillId="27" borderId="53" xfId="52" applyNumberFormat="1" applyFont="1" applyFill="1" applyBorder="1" applyAlignment="1" applyProtection="1">
      <alignment horizontal="center" vertical="center"/>
    </xf>
    <xf numFmtId="3" fontId="66" fillId="27" borderId="32" xfId="52" applyNumberFormat="1" applyFont="1" applyFill="1" applyBorder="1" applyAlignment="1" applyProtection="1">
      <alignment horizontal="center" vertical="center"/>
    </xf>
    <xf numFmtId="3" fontId="66" fillId="27" borderId="7" xfId="52" applyNumberFormat="1" applyFont="1" applyFill="1" applyBorder="1" applyAlignment="1" applyProtection="1">
      <alignment horizontal="center" vertical="center"/>
    </xf>
    <xf numFmtId="3" fontId="66" fillId="27" borderId="53" xfId="52" applyNumberFormat="1" applyFont="1" applyFill="1" applyBorder="1" applyAlignment="1" applyProtection="1">
      <alignment horizontal="center" vertical="center"/>
    </xf>
    <xf numFmtId="10" fontId="66" fillId="27" borderId="32" xfId="52" applyNumberFormat="1" applyFont="1" applyFill="1" applyBorder="1" applyAlignment="1" applyProtection="1">
      <alignment horizontal="center" vertical="center"/>
    </xf>
    <xf numFmtId="10" fontId="66" fillId="27" borderId="7" xfId="52" applyNumberFormat="1" applyFont="1" applyFill="1" applyBorder="1" applyAlignment="1" applyProtection="1">
      <alignment horizontal="center" vertical="center"/>
    </xf>
    <xf numFmtId="10" fontId="66" fillId="27" borderId="53" xfId="52" applyNumberFormat="1" applyFont="1" applyFill="1" applyBorder="1" applyAlignment="1" applyProtection="1">
      <alignment horizontal="center" vertical="center"/>
    </xf>
    <xf numFmtId="3" fontId="58" fillId="3" borderId="19" xfId="52" applyNumberFormat="1" applyFont="1" applyFill="1" applyBorder="1" applyAlignment="1" applyProtection="1">
      <alignment horizontal="center" vertical="center"/>
      <protection locked="0"/>
    </xf>
    <xf numFmtId="3" fontId="66" fillId="31" borderId="73" xfId="52" applyNumberFormat="1" applyFont="1" applyFill="1" applyBorder="1" applyAlignment="1" applyProtection="1">
      <alignment horizontal="center" vertical="center"/>
    </xf>
    <xf numFmtId="3" fontId="66" fillId="31" borderId="76" xfId="52" applyNumberFormat="1" applyFont="1" applyFill="1" applyBorder="1" applyAlignment="1" applyProtection="1">
      <alignment horizontal="center" vertical="center"/>
    </xf>
    <xf numFmtId="4" fontId="66" fillId="31" borderId="69" xfId="52" applyNumberFormat="1" applyFont="1" applyFill="1" applyBorder="1" applyAlignment="1" applyProtection="1">
      <alignment horizontal="center" vertical="center"/>
    </xf>
    <xf numFmtId="4" fontId="66" fillId="31" borderId="63" xfId="52" applyNumberFormat="1" applyFont="1" applyFill="1" applyBorder="1" applyAlignment="1" applyProtection="1">
      <alignment horizontal="center" vertical="center"/>
    </xf>
    <xf numFmtId="4" fontId="66" fillId="31" borderId="55" xfId="52" applyNumberFormat="1" applyFont="1" applyFill="1" applyBorder="1" applyAlignment="1" applyProtection="1">
      <alignment horizontal="center" vertical="center"/>
    </xf>
    <xf numFmtId="3" fontId="66" fillId="26" borderId="72" xfId="52" applyNumberFormat="1" applyFont="1" applyFill="1" applyBorder="1" applyAlignment="1" applyProtection="1">
      <alignment horizontal="center" vertical="center"/>
    </xf>
    <xf numFmtId="3" fontId="66" fillId="26" borderId="73" xfId="52" applyNumberFormat="1" applyFont="1" applyFill="1" applyBorder="1" applyAlignment="1" applyProtection="1">
      <alignment horizontal="center" vertical="center"/>
    </xf>
    <xf numFmtId="3" fontId="66" fillId="26" borderId="76" xfId="52" applyNumberFormat="1" applyFont="1" applyFill="1" applyBorder="1" applyAlignment="1" applyProtection="1">
      <alignment horizontal="center" vertical="center"/>
    </xf>
    <xf numFmtId="172" fontId="66" fillId="26" borderId="32" xfId="52" applyNumberFormat="1" applyFont="1" applyFill="1" applyBorder="1" applyAlignment="1" applyProtection="1">
      <alignment horizontal="center" vertical="center"/>
    </xf>
    <xf numFmtId="172" fontId="66" fillId="26" borderId="7" xfId="52" applyNumberFormat="1" applyFont="1" applyFill="1" applyBorder="1" applyAlignment="1" applyProtection="1">
      <alignment horizontal="center" vertical="center"/>
    </xf>
    <xf numFmtId="172" fontId="66" fillId="26" borderId="53" xfId="52" applyNumberFormat="1" applyFont="1" applyFill="1" applyBorder="1" applyAlignment="1" applyProtection="1">
      <alignment horizontal="center" vertical="center"/>
    </xf>
    <xf numFmtId="4" fontId="66" fillId="31" borderId="32" xfId="52" applyNumberFormat="1" applyFont="1" applyFill="1" applyBorder="1" applyAlignment="1" applyProtection="1">
      <alignment horizontal="center" vertical="center"/>
    </xf>
    <xf numFmtId="4" fontId="66" fillId="31" borderId="7" xfId="52" applyNumberFormat="1" applyFont="1" applyFill="1" applyBorder="1" applyAlignment="1" applyProtection="1">
      <alignment horizontal="center" vertical="center"/>
    </xf>
    <xf numFmtId="4" fontId="66" fillId="31" borderId="53" xfId="52" applyNumberFormat="1" applyFont="1" applyFill="1" applyBorder="1" applyAlignment="1" applyProtection="1">
      <alignment horizontal="center" vertical="center"/>
    </xf>
    <xf numFmtId="9" fontId="42" fillId="3" borderId="24" xfId="32" applyNumberFormat="1" applyFont="1" applyFill="1" applyBorder="1" applyAlignment="1" applyProtection="1">
      <alignment horizontal="center" vertical="center"/>
      <protection locked="0"/>
    </xf>
    <xf numFmtId="9" fontId="42" fillId="3" borderId="17" xfId="32" applyNumberFormat="1" applyFont="1" applyFill="1" applyBorder="1" applyAlignment="1" applyProtection="1">
      <alignment horizontal="center" vertical="center"/>
      <protection locked="0"/>
    </xf>
    <xf numFmtId="3" fontId="42" fillId="28" borderId="24" xfId="32" applyNumberFormat="1" applyFont="1" applyFill="1" applyBorder="1" applyAlignment="1" applyProtection="1">
      <alignment horizontal="center" vertical="center"/>
      <protection locked="0"/>
    </xf>
    <xf numFmtId="0" fontId="42" fillId="0" borderId="53" xfId="31" applyFont="1" applyFill="1" applyBorder="1" applyAlignment="1" applyProtection="1">
      <alignment vertical="center" wrapText="1"/>
    </xf>
    <xf numFmtId="0" fontId="41" fillId="0" borderId="1" xfId="31" applyFont="1" applyFill="1" applyBorder="1" applyAlignment="1" applyProtection="1">
      <alignment horizontal="center" vertical="center" wrapText="1"/>
    </xf>
    <xf numFmtId="0" fontId="41" fillId="0" borderId="3" xfId="31" applyFont="1" applyFill="1" applyBorder="1" applyAlignment="1" applyProtection="1">
      <alignment horizontal="center" vertical="center" wrapText="1"/>
    </xf>
    <xf numFmtId="170" fontId="41" fillId="37" borderId="2" xfId="32" applyNumberFormat="1" applyFont="1" applyFill="1" applyBorder="1" applyAlignment="1" applyProtection="1">
      <alignment horizontal="center" wrapText="1"/>
    </xf>
    <xf numFmtId="170" fontId="41" fillId="37" borderId="65" xfId="32" applyNumberFormat="1" applyFont="1" applyFill="1" applyBorder="1" applyAlignment="1" applyProtection="1">
      <alignment horizontal="center" wrapText="1"/>
    </xf>
    <xf numFmtId="170" fontId="41" fillId="37" borderId="9" xfId="32" applyNumberFormat="1" applyFont="1" applyFill="1" applyBorder="1" applyAlignment="1" applyProtection="1">
      <alignment horizontal="center" wrapText="1"/>
    </xf>
    <xf numFmtId="170" fontId="41" fillId="37" borderId="10" xfId="32" applyNumberFormat="1" applyFont="1" applyFill="1" applyBorder="1" applyAlignment="1" applyProtection="1">
      <alignment horizontal="center" wrapText="1"/>
    </xf>
    <xf numFmtId="170" fontId="48" fillId="37" borderId="77" xfId="0" applyNumberFormat="1" applyFont="1" applyFill="1" applyBorder="1" applyAlignment="1" applyProtection="1">
      <alignment horizontal="center" wrapText="1"/>
    </xf>
    <xf numFmtId="170" fontId="48" fillId="37" borderId="57" xfId="0" applyNumberFormat="1" applyFont="1" applyFill="1" applyBorder="1" applyAlignment="1" applyProtection="1">
      <alignment horizontal="center" wrapText="1"/>
    </xf>
    <xf numFmtId="170" fontId="48" fillId="37" borderId="56" xfId="0" applyNumberFormat="1" applyFont="1" applyFill="1" applyBorder="1" applyAlignment="1" applyProtection="1">
      <alignment horizontal="center" wrapText="1"/>
    </xf>
    <xf numFmtId="0" fontId="48" fillId="37" borderId="38" xfId="0" applyFont="1" applyFill="1" applyBorder="1" applyAlignment="1" applyProtection="1">
      <alignment horizontal="center" vertical="center" wrapText="1"/>
    </xf>
    <xf numFmtId="0" fontId="48" fillId="37" borderId="9" xfId="0" applyFont="1" applyFill="1" applyBorder="1" applyAlignment="1" applyProtection="1">
      <alignment horizontal="center" vertical="center" wrapText="1"/>
    </xf>
    <xf numFmtId="0" fontId="48" fillId="37" borderId="9" xfId="40" applyFont="1" applyFill="1" applyBorder="1" applyAlignment="1" applyProtection="1">
      <alignment horizontal="center" vertical="center"/>
    </xf>
    <xf numFmtId="173" fontId="102" fillId="26" borderId="9" xfId="37" applyNumberFormat="1" applyFont="1" applyFill="1" applyBorder="1" applyAlignment="1" applyProtection="1">
      <alignment horizontal="left" vertical="center" wrapText="1"/>
    </xf>
    <xf numFmtId="173" fontId="101" fillId="26" borderId="9" xfId="37" applyNumberFormat="1" applyFont="1" applyFill="1" applyBorder="1" applyAlignment="1" applyProtection="1">
      <alignment horizontal="center" vertical="center" wrapText="1"/>
    </xf>
    <xf numFmtId="3" fontId="13" fillId="3" borderId="24" xfId="32" applyNumberFormat="1" applyFont="1" applyFill="1" applyBorder="1" applyAlignment="1" applyProtection="1">
      <alignment horizontal="center" vertical="center"/>
      <protection locked="0"/>
    </xf>
    <xf numFmtId="3" fontId="13" fillId="3" borderId="15" xfId="32" applyNumberFormat="1" applyFont="1" applyFill="1" applyBorder="1" applyAlignment="1" applyProtection="1">
      <alignment horizontal="center" vertical="center"/>
      <protection locked="0"/>
    </xf>
    <xf numFmtId="3" fontId="13" fillId="3" borderId="62" xfId="32" applyNumberFormat="1" applyFont="1" applyFill="1" applyBorder="1" applyAlignment="1" applyProtection="1">
      <alignment horizontal="center" vertical="center"/>
      <protection locked="0"/>
    </xf>
    <xf numFmtId="4" fontId="42" fillId="0" borderId="32" xfId="0" applyNumberFormat="1" applyFont="1" applyFill="1" applyBorder="1" applyAlignment="1" applyProtection="1">
      <alignment horizontal="center" vertical="center"/>
    </xf>
    <xf numFmtId="4" fontId="42" fillId="0" borderId="15" xfId="0" applyNumberFormat="1" applyFont="1" applyFill="1" applyBorder="1" applyAlignment="1" applyProtection="1">
      <alignment horizontal="center" vertical="center"/>
    </xf>
    <xf numFmtId="4" fontId="42" fillId="0" borderId="7" xfId="0" applyNumberFormat="1" applyFont="1" applyFill="1" applyBorder="1" applyAlignment="1" applyProtection="1">
      <alignment horizontal="center" vertical="center"/>
    </xf>
    <xf numFmtId="10" fontId="42" fillId="0" borderId="69" xfId="1" applyNumberFormat="1" applyFont="1" applyFill="1" applyBorder="1" applyAlignment="1" applyProtection="1">
      <alignment horizontal="center" vertical="center"/>
    </xf>
    <xf numFmtId="10" fontId="42" fillId="0" borderId="63" xfId="1" applyNumberFormat="1" applyFont="1" applyFill="1" applyBorder="1" applyAlignment="1" applyProtection="1">
      <alignment horizontal="center" vertical="center"/>
    </xf>
    <xf numFmtId="0" fontId="22" fillId="0" borderId="40" xfId="40" quotePrefix="1" applyFont="1" applyBorder="1" applyAlignment="1" applyProtection="1">
      <alignment horizontal="center" vertical="center" wrapText="1"/>
    </xf>
    <xf numFmtId="170" fontId="48" fillId="37" borderId="63" xfId="0" applyNumberFormat="1" applyFont="1" applyFill="1" applyBorder="1" applyAlignment="1" applyProtection="1">
      <alignment horizontal="center" wrapText="1"/>
    </xf>
    <xf numFmtId="170" fontId="48" fillId="37" borderId="55" xfId="0" applyNumberFormat="1" applyFont="1" applyFill="1" applyBorder="1" applyAlignment="1" applyProtection="1">
      <alignment horizontal="center" wrapText="1"/>
    </xf>
    <xf numFmtId="0" fontId="41" fillId="37" borderId="58" xfId="0" applyFont="1" applyFill="1" applyBorder="1" applyAlignment="1" applyProtection="1">
      <alignment horizontal="center" vertical="center" wrapText="1"/>
    </xf>
    <xf numFmtId="0" fontId="46" fillId="0" borderId="0" xfId="40" applyFont="1" applyAlignment="1" applyProtection="1">
      <alignment horizontal="right" vertical="center"/>
    </xf>
    <xf numFmtId="3" fontId="13" fillId="0" borderId="73" xfId="0" applyNumberFormat="1" applyFont="1" applyFill="1" applyBorder="1" applyAlignment="1" applyProtection="1">
      <alignment horizontal="center" vertical="center" wrapText="1"/>
    </xf>
    <xf numFmtId="3" fontId="13" fillId="0" borderId="76" xfId="0" applyNumberFormat="1" applyFont="1" applyFill="1" applyBorder="1" applyAlignment="1" applyProtection="1">
      <alignment horizontal="center" vertical="center" wrapText="1"/>
    </xf>
    <xf numFmtId="3" fontId="13" fillId="0" borderId="77" xfId="0" applyNumberFormat="1" applyFont="1" applyFill="1" applyBorder="1" applyAlignment="1" applyProtection="1">
      <alignment horizontal="center" vertical="center" wrapText="1"/>
    </xf>
    <xf numFmtId="3" fontId="13" fillId="0" borderId="57" xfId="0" applyNumberFormat="1" applyFont="1" applyFill="1" applyBorder="1" applyAlignment="1" applyProtection="1">
      <alignment horizontal="center" vertical="center" wrapText="1"/>
    </xf>
    <xf numFmtId="3" fontId="13" fillId="0" borderId="7" xfId="0" applyNumberFormat="1" applyFont="1" applyFill="1" applyBorder="1" applyAlignment="1" applyProtection="1">
      <alignment horizontal="center" vertical="center" wrapText="1"/>
    </xf>
    <xf numFmtId="3" fontId="13" fillId="0" borderId="53" xfId="0" applyNumberFormat="1" applyFont="1" applyFill="1" applyBorder="1" applyAlignment="1" applyProtection="1">
      <alignment horizontal="center" vertical="center" wrapText="1"/>
    </xf>
    <xf numFmtId="3" fontId="13" fillId="26" borderId="73" xfId="0" applyNumberFormat="1" applyFont="1" applyFill="1" applyBorder="1" applyAlignment="1" applyProtection="1">
      <alignment horizontal="center" vertical="center" wrapText="1"/>
    </xf>
    <xf numFmtId="3" fontId="13" fillId="26" borderId="76" xfId="0" applyNumberFormat="1" applyFont="1" applyFill="1" applyBorder="1" applyAlignment="1" applyProtection="1">
      <alignment horizontal="center" vertical="center" wrapText="1"/>
    </xf>
    <xf numFmtId="3" fontId="13" fillId="26" borderId="77" xfId="0" applyNumberFormat="1" applyFont="1" applyFill="1" applyBorder="1" applyAlignment="1" applyProtection="1">
      <alignment horizontal="center" vertical="center" wrapText="1"/>
    </xf>
    <xf numFmtId="3" fontId="13" fillId="26" borderId="57" xfId="0" applyNumberFormat="1" applyFont="1" applyFill="1" applyBorder="1" applyAlignment="1" applyProtection="1">
      <alignment horizontal="center" vertical="center" wrapText="1"/>
    </xf>
    <xf numFmtId="172" fontId="22" fillId="26" borderId="7" xfId="0" applyNumberFormat="1" applyFont="1" applyFill="1" applyBorder="1" applyAlignment="1" applyProtection="1">
      <alignment horizontal="center" vertical="center" wrapText="1"/>
    </xf>
    <xf numFmtId="172" fontId="22" fillId="26" borderId="53" xfId="0" applyNumberFormat="1" applyFont="1" applyFill="1" applyBorder="1" applyAlignment="1" applyProtection="1">
      <alignment horizontal="center" vertical="center" wrapText="1"/>
    </xf>
    <xf numFmtId="3" fontId="42" fillId="28" borderId="52" xfId="0" applyNumberFormat="1" applyFont="1" applyFill="1" applyBorder="1" applyAlignment="1" applyProtection="1">
      <alignment horizontal="center" vertical="center"/>
      <protection locked="0"/>
    </xf>
    <xf numFmtId="3" fontId="42" fillId="28" borderId="7" xfId="0" applyNumberFormat="1" applyFont="1" applyFill="1" applyBorder="1" applyAlignment="1" applyProtection="1">
      <alignment horizontal="center" vertical="center"/>
      <protection locked="0"/>
    </xf>
    <xf numFmtId="3" fontId="42" fillId="28" borderId="52" xfId="0" applyNumberFormat="1" applyFont="1" applyFill="1" applyBorder="1" applyAlignment="1" applyProtection="1">
      <alignment horizontal="right" vertical="center"/>
      <protection locked="0"/>
    </xf>
    <xf numFmtId="3" fontId="42" fillId="28" borderId="53" xfId="0" applyNumberFormat="1" applyFont="1" applyFill="1" applyBorder="1" applyAlignment="1" applyProtection="1">
      <alignment horizontal="right" vertical="center"/>
      <protection locked="0"/>
    </xf>
    <xf numFmtId="3" fontId="43" fillId="28" borderId="56" xfId="0" applyNumberFormat="1" applyFont="1" applyFill="1" applyBorder="1" applyAlignment="1" applyProtection="1">
      <alignment horizontal="center" vertical="center"/>
      <protection locked="0"/>
    </xf>
    <xf numFmtId="3" fontId="43" fillId="28" borderId="77" xfId="0" applyNumberFormat="1" applyFont="1" applyFill="1" applyBorder="1" applyAlignment="1" applyProtection="1">
      <alignment horizontal="center" vertical="center"/>
      <protection locked="0"/>
    </xf>
    <xf numFmtId="3" fontId="43" fillId="28" borderId="57" xfId="0" applyNumberFormat="1" applyFont="1" applyFill="1" applyBorder="1" applyAlignment="1" applyProtection="1">
      <alignment horizontal="center" vertical="center"/>
      <protection locked="0"/>
    </xf>
    <xf numFmtId="171" fontId="42" fillId="27" borderId="7" xfId="0" applyNumberFormat="1" applyFont="1" applyFill="1" applyBorder="1" applyAlignment="1" applyProtection="1">
      <alignment horizontal="center" vertical="center"/>
    </xf>
    <xf numFmtId="171" fontId="41" fillId="24" borderId="7" xfId="0" applyNumberFormat="1" applyFont="1" applyFill="1" applyBorder="1" applyAlignment="1" applyProtection="1">
      <alignment horizontal="center" vertical="center"/>
    </xf>
    <xf numFmtId="3" fontId="42" fillId="29" borderId="7" xfId="49" applyNumberFormat="1" applyFont="1" applyFill="1" applyBorder="1" applyAlignment="1" applyProtection="1">
      <alignment horizontal="right" vertical="center"/>
    </xf>
    <xf numFmtId="4" fontId="15" fillId="26" borderId="7" xfId="0" applyNumberFormat="1" applyFont="1" applyFill="1" applyBorder="1" applyAlignment="1" applyProtection="1">
      <alignment horizontal="center" vertical="center"/>
    </xf>
    <xf numFmtId="171" fontId="110" fillId="26" borderId="7" xfId="49" applyNumberFormat="1" applyFont="1" applyFill="1" applyBorder="1" applyAlignment="1" applyProtection="1">
      <alignment horizontal="center" vertical="center"/>
    </xf>
    <xf numFmtId="3" fontId="42"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9"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1" fillId="24" borderId="7" xfId="0" applyNumberFormat="1" applyFont="1" applyFill="1" applyBorder="1" applyAlignment="1" applyProtection="1">
      <alignment horizontal="left" vertical="center" wrapText="1"/>
    </xf>
    <xf numFmtId="3" fontId="41" fillId="24" borderId="17" xfId="32" applyNumberFormat="1" applyFont="1" applyFill="1" applyBorder="1" applyAlignment="1" applyProtection="1">
      <alignment horizontal="center" vertical="center"/>
    </xf>
    <xf numFmtId="3" fontId="42" fillId="26" borderId="17" xfId="32" applyNumberFormat="1" applyFont="1" applyFill="1" applyBorder="1" applyAlignment="1" applyProtection="1">
      <alignment horizontal="center" vertical="center"/>
    </xf>
    <xf numFmtId="3" fontId="42" fillId="26" borderId="23"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3" fontId="41" fillId="31" borderId="17" xfId="32" applyNumberFormat="1" applyFont="1" applyFill="1" applyBorder="1" applyAlignment="1" applyProtection="1">
      <alignment horizontal="center" vertical="center"/>
    </xf>
    <xf numFmtId="175" fontId="41" fillId="24" borderId="17" xfId="32" applyNumberFormat="1" applyFont="1" applyFill="1" applyBorder="1" applyAlignment="1" applyProtection="1">
      <alignment horizontal="center" vertical="center"/>
    </xf>
    <xf numFmtId="175" fontId="41" fillId="0" borderId="0" xfId="32" applyNumberFormat="1" applyFont="1" applyFill="1" applyBorder="1" applyAlignment="1" applyProtection="1">
      <alignment horizontal="center" vertical="center"/>
    </xf>
    <xf numFmtId="3" fontId="41" fillId="31" borderId="38" xfId="32" applyNumberFormat="1" applyFont="1" applyFill="1" applyBorder="1" applyAlignment="1" applyProtection="1">
      <alignment horizontal="center" vertical="center"/>
    </xf>
    <xf numFmtId="3" fontId="41" fillId="31" borderId="9" xfId="32" applyNumberFormat="1" applyFont="1" applyFill="1" applyBorder="1" applyAlignment="1" applyProtection="1">
      <alignment horizontal="center" vertical="center"/>
    </xf>
    <xf numFmtId="3" fontId="41" fillId="31" borderId="65" xfId="32" applyNumberFormat="1" applyFont="1" applyFill="1" applyBorder="1" applyAlignment="1" applyProtection="1">
      <alignment horizontal="center" vertical="center"/>
    </xf>
    <xf numFmtId="3" fontId="41" fillId="31" borderId="80" xfId="32" applyNumberFormat="1" applyFont="1" applyFill="1" applyBorder="1" applyAlignment="1" applyProtection="1">
      <alignment horizontal="center" vertical="center"/>
    </xf>
    <xf numFmtId="3" fontId="41" fillId="31" borderId="58" xfId="32" applyNumberFormat="1" applyFont="1" applyFill="1" applyBorder="1" applyAlignment="1" applyProtection="1">
      <alignment horizontal="center" vertical="center"/>
    </xf>
    <xf numFmtId="4" fontId="42" fillId="3" borderId="7" xfId="0" applyNumberFormat="1" applyFont="1" applyFill="1" applyBorder="1" applyAlignment="1" applyProtection="1">
      <alignment horizontal="center" vertical="center"/>
      <protection locked="0"/>
    </xf>
    <xf numFmtId="0" fontId="41" fillId="31" borderId="75" xfId="32" applyFont="1" applyFill="1" applyBorder="1" applyAlignment="1" applyProtection="1">
      <alignment horizontal="center" vertical="center"/>
    </xf>
    <xf numFmtId="0" fontId="41" fillId="31" borderId="76" xfId="32" applyFont="1" applyFill="1" applyBorder="1" applyAlignment="1" applyProtection="1">
      <alignment vertical="center"/>
    </xf>
    <xf numFmtId="49" fontId="42" fillId="27" borderId="56" xfId="32" applyNumberFormat="1" applyFont="1" applyFill="1" applyBorder="1" applyAlignment="1" applyProtection="1">
      <alignment horizontal="center" vertical="center" wrapText="1"/>
    </xf>
    <xf numFmtId="49" fontId="22" fillId="37" borderId="35" xfId="0" applyNumberFormat="1" applyFont="1" applyFill="1" applyBorder="1" applyAlignment="1" applyProtection="1">
      <alignment horizontal="center" vertical="center"/>
    </xf>
    <xf numFmtId="49" fontId="22" fillId="37" borderId="41" xfId="0" applyNumberFormat="1" applyFont="1" applyFill="1" applyBorder="1" applyAlignment="1" applyProtection="1">
      <alignment horizontal="center" vertical="center"/>
    </xf>
    <xf numFmtId="0" fontId="22" fillId="37" borderId="35" xfId="0" applyFont="1" applyFill="1" applyBorder="1" applyAlignment="1" applyProtection="1">
      <alignment horizontal="center" vertical="center"/>
    </xf>
    <xf numFmtId="0" fontId="22" fillId="37" borderId="2" xfId="0" applyFont="1" applyFill="1" applyBorder="1" applyAlignment="1" applyProtection="1">
      <alignment horizontal="center" vertical="center" wrapText="1"/>
    </xf>
    <xf numFmtId="0" fontId="22" fillId="37" borderId="3" xfId="0" applyFont="1" applyFill="1" applyBorder="1" applyAlignment="1" applyProtection="1">
      <alignment horizontal="center" vertical="center" wrapText="1"/>
    </xf>
    <xf numFmtId="0" fontId="22" fillId="37" borderId="1" xfId="0" applyFont="1" applyFill="1" applyBorder="1" applyAlignment="1" applyProtection="1">
      <alignment horizontal="center" vertical="center" wrapText="1"/>
    </xf>
    <xf numFmtId="0" fontId="22" fillId="37" borderId="26" xfId="0" applyFont="1" applyFill="1" applyBorder="1" applyAlignment="1" applyProtection="1">
      <alignment horizontal="center" vertical="center" wrapText="1"/>
    </xf>
    <xf numFmtId="0" fontId="22" fillId="37" borderId="4" xfId="0" applyFont="1" applyFill="1" applyBorder="1" applyAlignment="1" applyProtection="1">
      <alignment horizontal="center" vertical="center" wrapText="1"/>
    </xf>
    <xf numFmtId="0" fontId="22" fillId="37" borderId="68" xfId="0" applyFont="1" applyFill="1" applyBorder="1" applyAlignment="1" applyProtection="1">
      <alignment horizontal="center" vertical="center" wrapText="1"/>
    </xf>
    <xf numFmtId="0" fontId="22" fillId="37" borderId="67" xfId="0" applyFont="1" applyFill="1" applyBorder="1" applyAlignment="1" applyProtection="1">
      <alignment horizontal="center" vertical="center" wrapText="1"/>
    </xf>
    <xf numFmtId="0" fontId="13" fillId="0" borderId="0" xfId="0" applyFont="1" applyAlignment="1">
      <alignment horizontal="center" vertical="center"/>
    </xf>
    <xf numFmtId="3" fontId="13" fillId="3" borderId="17" xfId="0" applyNumberFormat="1" applyFont="1" applyFill="1" applyBorder="1" applyAlignment="1" applyProtection="1">
      <alignment horizontal="center" vertical="center" wrapText="1"/>
      <protection locked="0"/>
    </xf>
    <xf numFmtId="3" fontId="13" fillId="3" borderId="51" xfId="0" applyNumberFormat="1" applyFont="1" applyFill="1" applyBorder="1" applyAlignment="1" applyProtection="1">
      <alignment horizontal="center" vertical="center" wrapText="1"/>
      <protection locked="0"/>
    </xf>
    <xf numFmtId="3" fontId="13" fillId="3" borderId="21" xfId="0" applyNumberFormat="1" applyFont="1" applyFill="1" applyBorder="1" applyAlignment="1" applyProtection="1">
      <alignment horizontal="center" vertical="center" wrapText="1"/>
      <protection locked="0"/>
    </xf>
    <xf numFmtId="3" fontId="13" fillId="0" borderId="51" xfId="0" applyNumberFormat="1" applyFont="1" applyFill="1" applyBorder="1" applyAlignment="1" applyProtection="1">
      <alignment horizontal="center" vertical="center" wrapText="1"/>
    </xf>
    <xf numFmtId="3" fontId="13" fillId="0" borderId="17" xfId="0" applyNumberFormat="1" applyFont="1" applyFill="1" applyBorder="1" applyAlignment="1" applyProtection="1">
      <alignment horizontal="center" vertical="center" wrapText="1"/>
    </xf>
    <xf numFmtId="3" fontId="13" fillId="0" borderId="39" xfId="0" applyNumberFormat="1" applyFont="1" applyFill="1" applyBorder="1" applyAlignment="1" applyProtection="1">
      <alignment horizontal="center" vertical="center" wrapText="1"/>
    </xf>
    <xf numFmtId="172" fontId="13" fillId="3" borderId="17" xfId="0" applyNumberFormat="1" applyFont="1" applyFill="1" applyBorder="1" applyAlignment="1" applyProtection="1">
      <alignment horizontal="center" vertical="center" wrapText="1"/>
      <protection locked="0"/>
    </xf>
    <xf numFmtId="172" fontId="22" fillId="26" borderId="17" xfId="0" applyNumberFormat="1" applyFont="1" applyFill="1" applyBorder="1" applyAlignment="1" applyProtection="1">
      <alignment horizontal="center" vertical="center" wrapText="1"/>
    </xf>
    <xf numFmtId="3" fontId="13" fillId="3" borderId="5" xfId="0" applyNumberFormat="1" applyFont="1" applyFill="1" applyBorder="1" applyAlignment="1" applyProtection="1">
      <alignment horizontal="center" vertical="center" wrapText="1"/>
      <protection locked="0"/>
    </xf>
    <xf numFmtId="3" fontId="13" fillId="26" borderId="51" xfId="0" applyNumberFormat="1" applyFont="1" applyFill="1" applyBorder="1" applyAlignment="1" applyProtection="1">
      <alignment horizontal="center" vertical="center" wrapText="1"/>
    </xf>
    <xf numFmtId="3" fontId="13" fillId="26" borderId="21" xfId="0" applyNumberFormat="1" applyFont="1" applyFill="1" applyBorder="1" applyAlignment="1" applyProtection="1">
      <alignment horizontal="center" vertical="center" wrapText="1"/>
    </xf>
    <xf numFmtId="3" fontId="13" fillId="0" borderId="21" xfId="0" applyNumberFormat="1" applyFont="1" applyFill="1" applyBorder="1" applyAlignment="1" applyProtection="1">
      <alignment horizontal="center" vertical="center" wrapText="1"/>
    </xf>
    <xf numFmtId="0" fontId="13" fillId="0" borderId="0" xfId="2" applyFont="1" applyBorder="1" applyAlignment="1" applyProtection="1">
      <alignment horizontal="center" vertical="center"/>
    </xf>
    <xf numFmtId="0" fontId="71" fillId="27" borderId="29" xfId="0" applyNumberFormat="1" applyFont="1" applyFill="1" applyBorder="1" applyAlignment="1" applyProtection="1">
      <alignment horizontal="left" vertical="center"/>
    </xf>
    <xf numFmtId="49" fontId="34" fillId="27" borderId="14" xfId="0" applyNumberFormat="1" applyFont="1" applyFill="1" applyBorder="1" applyAlignment="1" applyProtection="1">
      <alignment horizontal="left" vertical="center"/>
    </xf>
    <xf numFmtId="49" fontId="34" fillId="27" borderId="6" xfId="0" applyNumberFormat="1" applyFont="1" applyFill="1" applyBorder="1" applyAlignment="1" applyProtection="1">
      <alignment horizontal="left" vertical="center"/>
    </xf>
    <xf numFmtId="49" fontId="34" fillId="27" borderId="24" xfId="0" applyNumberFormat="1" applyFont="1" applyFill="1" applyBorder="1" applyAlignment="1" applyProtection="1">
      <alignment horizontal="left" vertical="center"/>
    </xf>
    <xf numFmtId="49" fontId="34" fillId="27" borderId="15" xfId="0" applyNumberFormat="1" applyFont="1" applyFill="1" applyBorder="1" applyAlignment="1" applyProtection="1">
      <alignment horizontal="left" vertical="center"/>
    </xf>
    <xf numFmtId="167" fontId="13" fillId="27" borderId="0" xfId="49" applyNumberFormat="1" applyFont="1" applyFill="1" applyBorder="1" applyAlignment="1" applyProtection="1">
      <alignment horizontal="right" vertical="center" wrapText="1"/>
    </xf>
    <xf numFmtId="167" fontId="13" fillId="27" borderId="0" xfId="49" applyNumberFormat="1" applyFont="1" applyFill="1" applyBorder="1" applyAlignment="1" applyProtection="1">
      <alignment horizontal="center" vertical="center" wrapText="1"/>
    </xf>
    <xf numFmtId="4" fontId="41" fillId="27" borderId="75" xfId="49" applyNumberFormat="1" applyFont="1" applyFill="1" applyBorder="1" applyAlignment="1" applyProtection="1">
      <alignment horizontal="center" vertical="center"/>
    </xf>
    <xf numFmtId="4" fontId="41" fillId="27" borderId="73" xfId="49" applyNumberFormat="1" applyFont="1" applyFill="1" applyBorder="1" applyAlignment="1" applyProtection="1">
      <alignment horizontal="center" vertical="center"/>
    </xf>
    <xf numFmtId="4" fontId="41" fillId="27" borderId="76" xfId="49" applyNumberFormat="1" applyFont="1" applyFill="1" applyBorder="1" applyAlignment="1" applyProtection="1">
      <alignment horizontal="center" vertical="center"/>
    </xf>
    <xf numFmtId="4" fontId="41" fillId="27" borderId="72" xfId="49" applyNumberFormat="1" applyFont="1" applyFill="1" applyBorder="1" applyAlignment="1" applyProtection="1">
      <alignment horizontal="center" vertical="center"/>
    </xf>
    <xf numFmtId="4" fontId="41" fillId="27" borderId="52" xfId="49" applyNumberFormat="1" applyFont="1" applyFill="1" applyBorder="1" applyAlignment="1" applyProtection="1">
      <alignment horizontal="center" vertical="center"/>
    </xf>
    <xf numFmtId="4" fontId="41" fillId="27" borderId="7" xfId="49" applyNumberFormat="1" applyFont="1" applyFill="1" applyBorder="1" applyAlignment="1" applyProtection="1">
      <alignment horizontal="center" vertical="center"/>
    </xf>
    <xf numFmtId="4" fontId="41" fillId="27" borderId="53" xfId="49" applyNumberFormat="1" applyFont="1" applyFill="1" applyBorder="1" applyAlignment="1" applyProtection="1">
      <alignment horizontal="center" vertical="center"/>
    </xf>
    <xf numFmtId="4" fontId="41" fillId="27" borderId="32" xfId="49" applyNumberFormat="1" applyFont="1" applyFill="1" applyBorder="1" applyAlignment="1" applyProtection="1">
      <alignment horizontal="center" vertical="center"/>
    </xf>
    <xf numFmtId="4" fontId="41" fillId="27" borderId="56" xfId="49" applyNumberFormat="1" applyFont="1" applyFill="1" applyBorder="1" applyAlignment="1" applyProtection="1">
      <alignment horizontal="center" vertical="center"/>
    </xf>
    <xf numFmtId="4" fontId="41" fillId="27" borderId="77" xfId="49" applyNumberFormat="1" applyFont="1" applyFill="1" applyBorder="1" applyAlignment="1" applyProtection="1">
      <alignment horizontal="center" vertical="center"/>
    </xf>
    <xf numFmtId="4" fontId="41" fillId="27" borderId="57" xfId="49" applyNumberFormat="1" applyFont="1" applyFill="1" applyBorder="1" applyAlignment="1" applyProtection="1">
      <alignment horizontal="center" vertical="center"/>
    </xf>
    <xf numFmtId="4" fontId="41" fillId="27" borderId="79" xfId="49" applyNumberFormat="1" applyFont="1" applyFill="1" applyBorder="1" applyAlignment="1" applyProtection="1">
      <alignment horizontal="center" vertical="center"/>
    </xf>
    <xf numFmtId="0" fontId="66" fillId="37" borderId="2" xfId="52" applyFont="1" applyFill="1" applyBorder="1" applyAlignment="1" applyProtection="1">
      <alignment horizontal="center" vertical="center"/>
    </xf>
    <xf numFmtId="0" fontId="66" fillId="37" borderId="65" xfId="52" applyFont="1" applyFill="1" applyBorder="1" applyAlignment="1" applyProtection="1">
      <alignment horizontal="center" vertical="center"/>
    </xf>
    <xf numFmtId="0" fontId="66" fillId="23" borderId="11" xfId="52" applyFont="1" applyFill="1" applyBorder="1" applyAlignment="1" applyProtection="1">
      <alignment horizontal="center" vertical="center"/>
    </xf>
    <xf numFmtId="0" fontId="58" fillId="31" borderId="51" xfId="52" applyFont="1" applyFill="1" applyBorder="1" applyAlignment="1" applyProtection="1">
      <alignment horizontal="center" vertical="center" wrapText="1"/>
    </xf>
    <xf numFmtId="0" fontId="42" fillId="26" borderId="24" xfId="0" applyFont="1" applyFill="1" applyBorder="1" applyAlignment="1" applyProtection="1">
      <alignment vertical="center" wrapText="1"/>
    </xf>
    <xf numFmtId="0" fontId="58" fillId="20" borderId="17" xfId="52" applyFont="1" applyFill="1" applyBorder="1" applyAlignment="1" applyProtection="1">
      <alignment horizontal="center" vertical="center" wrapText="1"/>
    </xf>
    <xf numFmtId="0" fontId="58" fillId="31" borderId="5" xfId="52" applyFont="1" applyFill="1" applyBorder="1" applyAlignment="1" applyProtection="1">
      <alignment horizontal="center" vertical="center" wrapText="1"/>
    </xf>
    <xf numFmtId="0" fontId="58" fillId="31" borderId="39" xfId="52" applyFont="1" applyFill="1" applyBorder="1" applyAlignment="1" applyProtection="1">
      <alignment horizontal="center" vertical="center" wrapText="1"/>
    </xf>
    <xf numFmtId="0" fontId="58" fillId="20" borderId="51" xfId="52" applyFont="1" applyFill="1" applyBorder="1" applyAlignment="1" applyProtection="1">
      <alignment horizontal="center" vertical="center" wrapText="1"/>
    </xf>
    <xf numFmtId="0" fontId="58" fillId="20" borderId="21" xfId="52" applyFont="1" applyFill="1" applyBorder="1" applyAlignment="1" applyProtection="1">
      <alignment horizontal="center" vertical="center" wrapText="1"/>
    </xf>
    <xf numFmtId="0" fontId="58" fillId="31" borderId="17" xfId="52" applyFont="1" applyFill="1" applyBorder="1" applyAlignment="1" applyProtection="1">
      <alignment horizontal="center" vertical="center" wrapText="1"/>
    </xf>
    <xf numFmtId="0" fontId="58" fillId="31" borderId="21" xfId="52" applyFont="1" applyFill="1" applyBorder="1" applyAlignment="1" applyProtection="1">
      <alignment horizontal="center" vertical="center" wrapText="1"/>
    </xf>
    <xf numFmtId="0" fontId="58" fillId="23" borderId="8" xfId="52" applyFont="1" applyFill="1" applyBorder="1" applyAlignment="1" applyProtection="1">
      <alignment horizontal="center" vertical="center" wrapText="1"/>
    </xf>
    <xf numFmtId="4" fontId="42" fillId="0" borderId="17" xfId="0" applyNumberFormat="1" applyFont="1" applyFill="1" applyBorder="1" applyAlignment="1" applyProtection="1">
      <alignment horizontal="center" vertical="center"/>
    </xf>
    <xf numFmtId="10" fontId="42" fillId="0" borderId="39" xfId="1" applyNumberFormat="1" applyFont="1" applyFill="1" applyBorder="1" applyAlignment="1" applyProtection="1">
      <alignment horizontal="center" vertical="center"/>
    </xf>
    <xf numFmtId="10" fontId="41" fillId="31" borderId="1" xfId="1" applyNumberFormat="1" applyFont="1" applyFill="1" applyBorder="1" applyAlignment="1" applyProtection="1">
      <alignment horizontal="center" vertical="center"/>
    </xf>
    <xf numFmtId="10" fontId="41" fillId="31" borderId="2" xfId="1" applyNumberFormat="1" applyFont="1" applyFill="1" applyBorder="1" applyAlignment="1" applyProtection="1">
      <alignment horizontal="center" vertical="center"/>
    </xf>
    <xf numFmtId="10" fontId="41" fillId="31" borderId="65" xfId="1" applyNumberFormat="1" applyFont="1" applyFill="1" applyBorder="1" applyAlignment="1" applyProtection="1">
      <alignment horizontal="center" vertical="center"/>
    </xf>
    <xf numFmtId="10" fontId="41" fillId="31" borderId="9" xfId="1" applyNumberFormat="1" applyFont="1" applyFill="1" applyBorder="1" applyAlignment="1" applyProtection="1">
      <alignment horizontal="center" vertical="center"/>
    </xf>
    <xf numFmtId="10" fontId="41" fillId="31" borderId="10" xfId="1" applyNumberFormat="1" applyFont="1" applyFill="1" applyBorder="1" applyAlignment="1" applyProtection="1">
      <alignment horizontal="center" vertical="center"/>
    </xf>
    <xf numFmtId="0" fontId="36" fillId="27" borderId="0" xfId="40" applyFont="1" applyFill="1" applyAlignment="1" applyProtection="1">
      <alignment horizontal="left" vertical="center"/>
    </xf>
    <xf numFmtId="0" fontId="42" fillId="0" borderId="10" xfId="49" applyFont="1" applyFill="1" applyBorder="1" applyAlignment="1" applyProtection="1">
      <alignment horizontal="left" vertical="center" wrapText="1"/>
    </xf>
    <xf numFmtId="3" fontId="42" fillId="29" borderId="17" xfId="32" applyNumberFormat="1" applyFont="1" applyFill="1" applyBorder="1" applyAlignment="1" applyProtection="1">
      <alignment horizontal="center" vertical="center"/>
    </xf>
    <xf numFmtId="0" fontId="42" fillId="26" borderId="60" xfId="49" applyFont="1" applyFill="1" applyBorder="1" applyAlignment="1" applyProtection="1">
      <alignment horizontal="left" vertical="center" wrapText="1"/>
    </xf>
    <xf numFmtId="168" fontId="43" fillId="26" borderId="99" xfId="49" applyNumberFormat="1" applyFont="1" applyFill="1" applyBorder="1" applyAlignment="1" applyProtection="1">
      <alignment horizontal="center" vertical="center" wrapText="1"/>
    </xf>
    <xf numFmtId="168" fontId="43" fillId="26" borderId="90" xfId="49" applyNumberFormat="1" applyFont="1" applyFill="1" applyBorder="1" applyAlignment="1" applyProtection="1">
      <alignment horizontal="center" vertical="center" wrapText="1"/>
    </xf>
    <xf numFmtId="0" fontId="13" fillId="3" borderId="29" xfId="0" applyFont="1" applyFill="1" applyBorder="1" applyAlignment="1" applyProtection="1">
      <alignment horizontal="center" vertical="center" wrapText="1"/>
      <protection locked="0"/>
    </xf>
    <xf numFmtId="0" fontId="13" fillId="3" borderId="24" xfId="0" applyFont="1" applyFill="1" applyBorder="1" applyAlignment="1" applyProtection="1">
      <alignment horizontal="center" vertical="center" wrapText="1"/>
      <protection locked="0"/>
    </xf>
    <xf numFmtId="0" fontId="13" fillId="3" borderId="71" xfId="0" applyFont="1" applyFill="1" applyBorder="1" applyAlignment="1" applyProtection="1">
      <alignment horizontal="center" vertical="center" wrapText="1"/>
      <protection locked="0"/>
    </xf>
    <xf numFmtId="3" fontId="13" fillId="3" borderId="23" xfId="0" applyNumberFormat="1" applyFont="1" applyFill="1" applyBorder="1" applyAlignment="1" applyProtection="1">
      <alignment horizontal="center" vertical="center" wrapText="1"/>
      <protection locked="0"/>
    </xf>
    <xf numFmtId="0" fontId="13" fillId="3" borderId="52" xfId="0" applyFont="1" applyFill="1" applyBorder="1" applyAlignment="1" applyProtection="1">
      <alignment horizontal="center" vertical="center" wrapText="1"/>
      <protection locked="0"/>
    </xf>
    <xf numFmtId="10" fontId="13" fillId="3" borderId="17" xfId="0" applyNumberFormat="1" applyFont="1" applyFill="1" applyBorder="1" applyAlignment="1" applyProtection="1">
      <alignment horizontal="center" vertical="center" wrapText="1"/>
      <protection locked="0"/>
    </xf>
    <xf numFmtId="3" fontId="13" fillId="3" borderId="52" xfId="32" applyNumberFormat="1" applyFont="1" applyFill="1" applyBorder="1" applyAlignment="1" applyProtection="1">
      <alignment horizontal="center" vertical="center"/>
      <protection locked="0"/>
    </xf>
    <xf numFmtId="49" fontId="42" fillId="26" borderId="49" xfId="49" applyNumberFormat="1" applyFont="1" applyFill="1" applyBorder="1" applyAlignment="1" applyProtection="1">
      <alignment horizontal="left" vertical="center" wrapText="1"/>
    </xf>
    <xf numFmtId="3" fontId="13" fillId="28" borderId="17" xfId="32" applyNumberFormat="1" applyFont="1" applyFill="1" applyBorder="1" applyAlignment="1" applyProtection="1">
      <alignment horizontal="center" vertical="center"/>
      <protection locked="0"/>
    </xf>
    <xf numFmtId="3" fontId="42" fillId="28" borderId="17" xfId="32" applyNumberFormat="1" applyFont="1" applyFill="1" applyBorder="1" applyAlignment="1" applyProtection="1">
      <alignment horizontal="center"/>
      <protection locked="0"/>
    </xf>
    <xf numFmtId="171" fontId="42" fillId="0" borderId="72" xfId="0" applyNumberFormat="1" applyFont="1" applyFill="1" applyBorder="1" applyAlignment="1" applyProtection="1">
      <alignment horizontal="center" vertical="center"/>
    </xf>
    <xf numFmtId="171" fontId="42" fillId="0" borderId="14" xfId="0" applyNumberFormat="1" applyFont="1" applyFill="1" applyBorder="1" applyAlignment="1" applyProtection="1">
      <alignment horizontal="center" vertical="center"/>
    </xf>
    <xf numFmtId="171" fontId="42" fillId="0" borderId="32" xfId="0" applyNumberFormat="1" applyFont="1" applyFill="1" applyBorder="1" applyAlignment="1" applyProtection="1">
      <alignment horizontal="center" vertical="center"/>
    </xf>
    <xf numFmtId="171" fontId="42" fillId="0" borderId="15" xfId="0" applyNumberFormat="1" applyFont="1" applyFill="1" applyBorder="1" applyAlignment="1" applyProtection="1">
      <alignment horizontal="center" vertical="center"/>
    </xf>
    <xf numFmtId="2" fontId="13" fillId="3" borderId="21" xfId="0" applyNumberFormat="1" applyFont="1" applyFill="1" applyBorder="1" applyAlignment="1" applyProtection="1">
      <alignment horizontal="center" vertical="center" wrapText="1"/>
      <protection locked="0"/>
    </xf>
    <xf numFmtId="9" fontId="13" fillId="3" borderId="51" xfId="0" applyNumberFormat="1" applyFont="1" applyFill="1" applyBorder="1" applyAlignment="1" applyProtection="1">
      <alignment horizontal="center" vertical="center" wrapText="1"/>
      <protection locked="0"/>
    </xf>
    <xf numFmtId="9" fontId="13" fillId="3" borderId="17" xfId="0" applyNumberFormat="1" applyFont="1" applyFill="1" applyBorder="1" applyAlignment="1" applyProtection="1">
      <alignment horizontal="center" vertical="center" wrapText="1"/>
      <protection locked="0"/>
    </xf>
    <xf numFmtId="4" fontId="41" fillId="24" borderId="7" xfId="0" applyNumberFormat="1" applyFont="1" applyFill="1" applyBorder="1" applyAlignment="1" applyProtection="1">
      <alignment horizontal="center" vertical="center"/>
    </xf>
    <xf numFmtId="3" fontId="13" fillId="3" borderId="17" xfId="32" applyNumberFormat="1" applyFont="1" applyFill="1" applyBorder="1" applyAlignment="1" applyProtection="1">
      <alignment horizontal="center" vertical="center"/>
      <protection locked="0"/>
    </xf>
    <xf numFmtId="3" fontId="13" fillId="3" borderId="21" xfId="32" applyNumberFormat="1" applyFont="1" applyFill="1" applyBorder="1" applyAlignment="1" applyProtection="1">
      <alignment horizontal="center" vertical="center"/>
      <protection locked="0"/>
    </xf>
    <xf numFmtId="3" fontId="13" fillId="3" borderId="7" xfId="32" applyNumberFormat="1" applyFont="1" applyFill="1" applyBorder="1" applyAlignment="1" applyProtection="1">
      <alignment horizontal="center" vertical="center"/>
      <protection locked="0"/>
    </xf>
    <xf numFmtId="3" fontId="13" fillId="3" borderId="53" xfId="32" applyNumberFormat="1" applyFont="1" applyFill="1" applyBorder="1" applyAlignment="1" applyProtection="1">
      <alignment horizontal="center" vertical="center"/>
      <protection locked="0"/>
    </xf>
    <xf numFmtId="3" fontId="13" fillId="3" borderId="32" xfId="32" applyNumberFormat="1" applyFont="1" applyFill="1" applyBorder="1" applyAlignment="1" applyProtection="1">
      <alignment horizontal="center" vertical="center"/>
      <protection locked="0"/>
    </xf>
    <xf numFmtId="3" fontId="41" fillId="31" borderId="60" xfId="32" applyNumberFormat="1" applyFont="1" applyFill="1" applyBorder="1" applyAlignment="1" applyProtection="1">
      <alignment horizontal="center" vertical="center"/>
    </xf>
    <xf numFmtId="3" fontId="42" fillId="3" borderId="52" xfId="32" applyNumberFormat="1" applyFont="1" applyFill="1" applyBorder="1" applyAlignment="1" applyProtection="1">
      <alignment horizontal="center" vertical="center"/>
      <protection locked="0"/>
    </xf>
    <xf numFmtId="3" fontId="42" fillId="3" borderId="7" xfId="32" applyNumberFormat="1" applyFont="1" applyFill="1" applyBorder="1" applyAlignment="1" applyProtection="1">
      <alignment horizontal="center" vertical="center"/>
      <protection locked="0"/>
    </xf>
    <xf numFmtId="3" fontId="41" fillId="31" borderId="1" xfId="32" applyNumberFormat="1" applyFont="1" applyFill="1" applyBorder="1" applyAlignment="1" applyProtection="1">
      <alignment horizontal="center" vertical="center"/>
    </xf>
    <xf numFmtId="3" fontId="42" fillId="3" borderId="58" xfId="32" applyNumberFormat="1" applyFont="1" applyFill="1" applyBorder="1" applyAlignment="1" applyProtection="1">
      <alignment horizontal="center" vertical="center"/>
      <protection locked="0"/>
    </xf>
    <xf numFmtId="3" fontId="42" fillId="29" borderId="56" xfId="49" applyNumberFormat="1" applyFont="1" applyFill="1" applyBorder="1" applyAlignment="1" applyProtection="1">
      <alignment horizontal="right" vertical="center"/>
    </xf>
    <xf numFmtId="3" fontId="42" fillId="29" borderId="77" xfId="49" applyNumberFormat="1" applyFont="1" applyFill="1" applyBorder="1" applyAlignment="1" applyProtection="1">
      <alignment horizontal="right" vertical="center"/>
    </xf>
    <xf numFmtId="3" fontId="42" fillId="29" borderId="57" xfId="49" applyNumberFormat="1" applyFont="1" applyFill="1" applyBorder="1" applyAlignment="1" applyProtection="1">
      <alignment horizontal="right" vertical="center"/>
    </xf>
    <xf numFmtId="3" fontId="43" fillId="3" borderId="7" xfId="32" applyNumberFormat="1" applyFont="1" applyFill="1" applyBorder="1" applyAlignment="1" applyProtection="1">
      <alignment horizontal="center" vertical="center"/>
      <protection locked="0"/>
    </xf>
    <xf numFmtId="3" fontId="43" fillId="3" borderId="53" xfId="32" applyNumberFormat="1" applyFont="1" applyFill="1" applyBorder="1" applyAlignment="1" applyProtection="1">
      <alignment horizontal="center" vertical="center"/>
      <protection locked="0"/>
    </xf>
    <xf numFmtId="3" fontId="43" fillId="3" borderId="63" xfId="32" applyNumberFormat="1" applyFont="1" applyFill="1" applyBorder="1" applyAlignment="1" applyProtection="1">
      <alignment horizontal="center" vertical="center"/>
      <protection locked="0"/>
    </xf>
    <xf numFmtId="3" fontId="43" fillId="3" borderId="55" xfId="32" applyNumberFormat="1" applyFont="1" applyFill="1" applyBorder="1" applyAlignment="1" applyProtection="1">
      <alignment horizontal="center" vertical="center"/>
      <protection locked="0"/>
    </xf>
    <xf numFmtId="3" fontId="41" fillId="31" borderId="8" xfId="32" applyNumberFormat="1" applyFont="1" applyFill="1" applyBorder="1" applyAlignment="1" applyProtection="1">
      <alignment vertical="center"/>
    </xf>
    <xf numFmtId="3" fontId="41" fillId="31" borderId="3" xfId="32" applyNumberFormat="1" applyFont="1" applyFill="1" applyBorder="1" applyAlignment="1" applyProtection="1">
      <alignment vertical="center"/>
    </xf>
    <xf numFmtId="0" fontId="42" fillId="27" borderId="49"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42" fillId="3" borderId="53" xfId="32" applyNumberFormat="1" applyFont="1" applyFill="1" applyBorder="1" applyAlignment="1" applyProtection="1">
      <alignment horizontal="center" vertical="center"/>
      <protection locked="0"/>
    </xf>
    <xf numFmtId="0" fontId="42" fillId="27" borderId="24" xfId="32"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42" fillId="3" borderId="49" xfId="32" applyNumberFormat="1" applyFont="1" applyFill="1" applyBorder="1" applyAlignment="1" applyProtection="1">
      <alignment horizontal="center" vertical="center"/>
      <protection locked="0"/>
    </xf>
    <xf numFmtId="3" fontId="42" fillId="3" borderId="31" xfId="32" applyNumberFormat="1" applyFont="1" applyFill="1" applyBorder="1" applyAlignment="1" applyProtection="1">
      <alignment horizontal="center" vertical="center"/>
      <protection locked="0"/>
    </xf>
    <xf numFmtId="3" fontId="42" fillId="3" borderId="50" xfId="32" applyNumberFormat="1" applyFont="1" applyFill="1" applyBorder="1" applyAlignment="1" applyProtection="1">
      <alignment horizontal="center" vertical="center"/>
      <protection locked="0"/>
    </xf>
    <xf numFmtId="3" fontId="43" fillId="3" borderId="75" xfId="32" applyNumberFormat="1" applyFont="1" applyFill="1" applyBorder="1" applyAlignment="1" applyProtection="1">
      <alignment horizontal="center" vertical="center"/>
      <protection locked="0"/>
    </xf>
    <xf numFmtId="3" fontId="43" fillId="3" borderId="73" xfId="32" applyNumberFormat="1" applyFont="1" applyFill="1" applyBorder="1" applyAlignment="1" applyProtection="1">
      <alignment horizontal="center" vertical="center"/>
      <protection locked="0"/>
    </xf>
    <xf numFmtId="3" fontId="43" fillId="3" borderId="76" xfId="32" applyNumberFormat="1" applyFont="1" applyFill="1" applyBorder="1" applyAlignment="1" applyProtection="1">
      <alignment horizontal="center" vertical="center"/>
      <protection locked="0"/>
    </xf>
    <xf numFmtId="3" fontId="43" fillId="3" borderId="52" xfId="32" applyNumberFormat="1" applyFont="1" applyFill="1" applyBorder="1" applyAlignment="1" applyProtection="1">
      <alignment horizontal="center" vertical="center"/>
      <protection locked="0"/>
    </xf>
    <xf numFmtId="3" fontId="42" fillId="28" borderId="52" xfId="32" applyNumberFormat="1" applyFont="1" applyFill="1" applyBorder="1" applyAlignment="1" applyProtection="1">
      <alignment horizontal="center" vertical="center"/>
      <protection locked="0"/>
    </xf>
    <xf numFmtId="0" fontId="99"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1" fillId="27" borderId="0" xfId="49" applyNumberFormat="1" applyFont="1" applyFill="1" applyBorder="1" applyAlignment="1" applyProtection="1">
      <alignment horizontal="center" vertical="center"/>
    </xf>
    <xf numFmtId="3" fontId="13" fillId="3" borderId="51" xfId="31" applyNumberFormat="1" applyFont="1" applyFill="1" applyBorder="1" applyAlignment="1" applyProtection="1">
      <alignment horizontal="center" vertical="center" wrapText="1"/>
      <protection locked="0"/>
    </xf>
    <xf numFmtId="3" fontId="13" fillId="3" borderId="72" xfId="31" applyNumberFormat="1" applyFont="1" applyFill="1" applyBorder="1" applyAlignment="1" applyProtection="1">
      <alignment horizontal="center" vertical="center" wrapText="1"/>
      <protection locked="0"/>
    </xf>
    <xf numFmtId="3" fontId="13" fillId="3" borderId="14" xfId="31" applyNumberFormat="1" applyFont="1" applyFill="1" applyBorder="1" applyAlignment="1" applyProtection="1">
      <alignment horizontal="center" vertical="center" wrapText="1"/>
      <protection locked="0"/>
    </xf>
    <xf numFmtId="3" fontId="13" fillId="3" borderId="17" xfId="31" applyNumberFormat="1" applyFont="1" applyFill="1" applyBorder="1" applyAlignment="1" applyProtection="1">
      <alignment horizontal="center" vertical="center" wrapText="1"/>
      <protection locked="0"/>
    </xf>
    <xf numFmtId="3" fontId="13" fillId="3" borderId="32" xfId="31" applyNumberFormat="1" applyFont="1" applyFill="1" applyBorder="1" applyAlignment="1" applyProtection="1">
      <alignment horizontal="center" vertical="center" wrapText="1"/>
      <protection locked="0"/>
    </xf>
    <xf numFmtId="3" fontId="13" fillId="3" borderId="15" xfId="31" applyNumberFormat="1" applyFont="1" applyFill="1" applyBorder="1" applyAlignment="1" applyProtection="1">
      <alignment horizontal="center" vertical="center" wrapText="1"/>
      <protection locked="0"/>
    </xf>
    <xf numFmtId="3" fontId="13" fillId="3" borderId="5" xfId="31" applyNumberFormat="1" applyFont="1" applyFill="1" applyBorder="1" applyAlignment="1" applyProtection="1">
      <alignment horizontal="center" vertical="center" wrapText="1"/>
      <protection locked="0"/>
    </xf>
    <xf numFmtId="3" fontId="13" fillId="3" borderId="44" xfId="31" applyNumberFormat="1" applyFont="1" applyFill="1" applyBorder="1" applyAlignment="1" applyProtection="1">
      <alignment horizontal="center" vertical="center" wrapText="1"/>
      <protection locked="0"/>
    </xf>
    <xf numFmtId="3" fontId="13" fillId="3" borderId="6" xfId="31" applyNumberFormat="1" applyFont="1" applyFill="1" applyBorder="1" applyAlignment="1" applyProtection="1">
      <alignment horizontal="center" vertical="center" wrapText="1"/>
      <protection locked="0"/>
    </xf>
    <xf numFmtId="3" fontId="13" fillId="3" borderId="23" xfId="31" applyNumberFormat="1" applyFont="1" applyFill="1" applyBorder="1" applyAlignment="1" applyProtection="1">
      <alignment horizontal="center" vertical="center" wrapText="1"/>
      <protection locked="0"/>
    </xf>
    <xf numFmtId="3" fontId="13" fillId="3" borderId="7" xfId="31" applyNumberFormat="1" applyFont="1" applyFill="1" applyBorder="1" applyAlignment="1" applyProtection="1">
      <alignment horizontal="center" vertical="center" wrapText="1"/>
      <protection locked="0"/>
    </xf>
    <xf numFmtId="3" fontId="13" fillId="3" borderId="53" xfId="31" applyNumberFormat="1" applyFont="1" applyFill="1" applyBorder="1" applyAlignment="1" applyProtection="1">
      <alignment horizontal="center" vertical="center" wrapText="1"/>
      <protection locked="0"/>
    </xf>
    <xf numFmtId="3" fontId="13" fillId="3" borderId="2" xfId="31" applyNumberFormat="1" applyFont="1" applyFill="1" applyBorder="1" applyAlignment="1" applyProtection="1">
      <alignment horizontal="center" vertical="center" wrapText="1"/>
      <protection locked="0"/>
    </xf>
    <xf numFmtId="3" fontId="13" fillId="3" borderId="8" xfId="31" applyNumberFormat="1" applyFont="1" applyFill="1" applyBorder="1" applyAlignment="1" applyProtection="1">
      <alignment horizontal="center" vertical="center" wrapText="1"/>
      <protection locked="0"/>
    </xf>
    <xf numFmtId="3" fontId="13" fillId="3" borderId="60" xfId="31" applyNumberFormat="1" applyFont="1" applyFill="1" applyBorder="1" applyAlignment="1" applyProtection="1">
      <alignment horizontal="center" vertical="center" wrapText="1"/>
      <protection locked="0"/>
    </xf>
    <xf numFmtId="3" fontId="13" fillId="3" borderId="9" xfId="31" applyNumberFormat="1" applyFont="1" applyFill="1" applyBorder="1" applyAlignment="1" applyProtection="1">
      <alignment horizontal="center" vertical="center" wrapText="1"/>
      <protection locked="0"/>
    </xf>
    <xf numFmtId="3" fontId="13" fillId="3" borderId="10" xfId="31" applyNumberFormat="1" applyFont="1" applyFill="1" applyBorder="1" applyAlignment="1" applyProtection="1">
      <alignment horizontal="center" vertical="center" wrapText="1"/>
      <protection locked="0"/>
    </xf>
    <xf numFmtId="0" fontId="13" fillId="3" borderId="73" xfId="31" applyFont="1" applyFill="1" applyBorder="1" applyAlignment="1" applyProtection="1">
      <alignment horizontal="center" vertical="center" wrapText="1"/>
      <protection locked="0"/>
    </xf>
    <xf numFmtId="3" fontId="13" fillId="3" borderId="74" xfId="31" applyNumberFormat="1" applyFont="1" applyFill="1" applyBorder="1" applyAlignment="1" applyProtection="1">
      <alignment horizontal="center" vertical="center" wrapText="1"/>
      <protection locked="0"/>
    </xf>
    <xf numFmtId="0" fontId="13" fillId="3" borderId="76" xfId="31" applyFont="1" applyFill="1" applyBorder="1" applyAlignment="1" applyProtection="1">
      <alignment horizontal="center" vertical="center" wrapText="1"/>
      <protection locked="0"/>
    </xf>
    <xf numFmtId="3" fontId="13" fillId="3" borderId="77" xfId="31" applyNumberFormat="1" applyFont="1" applyFill="1" applyBorder="1" applyAlignment="1" applyProtection="1">
      <alignment horizontal="center" vertical="center" wrapText="1"/>
      <protection locked="0"/>
    </xf>
    <xf numFmtId="0" fontId="13" fillId="3" borderId="64" xfId="31" applyFont="1" applyFill="1" applyBorder="1" applyAlignment="1" applyProtection="1">
      <alignment horizontal="center" vertical="center" wrapText="1"/>
      <protection locked="0"/>
    </xf>
    <xf numFmtId="3" fontId="13" fillId="3" borderId="64" xfId="31" applyNumberFormat="1" applyFont="1" applyFill="1" applyBorder="1" applyAlignment="1" applyProtection="1">
      <alignment horizontal="center" vertical="center" wrapText="1"/>
      <protection locked="0"/>
    </xf>
    <xf numFmtId="0" fontId="13" fillId="3" borderId="57" xfId="31" applyFont="1" applyFill="1" applyBorder="1" applyAlignment="1" applyProtection="1">
      <alignment horizontal="center" vertical="center" wrapText="1"/>
      <protection locked="0"/>
    </xf>
    <xf numFmtId="0" fontId="13" fillId="28" borderId="73" xfId="31" applyFont="1" applyFill="1" applyBorder="1" applyAlignment="1" applyProtection="1">
      <alignment horizontal="center" vertical="center" wrapText="1"/>
      <protection locked="0"/>
    </xf>
    <xf numFmtId="3" fontId="13" fillId="28" borderId="73" xfId="31" applyNumberFormat="1" applyFont="1" applyFill="1" applyBorder="1" applyAlignment="1" applyProtection="1">
      <alignment horizontal="center" vertical="center" wrapText="1"/>
      <protection locked="0"/>
    </xf>
    <xf numFmtId="0" fontId="13" fillId="28" borderId="74" xfId="31" applyFont="1" applyFill="1" applyBorder="1" applyAlignment="1" applyProtection="1">
      <alignment horizontal="center" vertical="center" wrapText="1"/>
      <protection locked="0"/>
    </xf>
    <xf numFmtId="3" fontId="13" fillId="28" borderId="77" xfId="31" applyNumberFormat="1" applyFont="1" applyFill="1" applyBorder="1" applyAlignment="1" applyProtection="1">
      <alignment horizontal="center" vertical="center" wrapText="1"/>
      <protection locked="0"/>
    </xf>
    <xf numFmtId="0" fontId="13" fillId="28" borderId="57" xfId="31" applyFont="1" applyFill="1" applyBorder="1" applyAlignment="1" applyProtection="1">
      <alignment horizontal="center" vertical="center" wrapText="1"/>
      <protection locked="0"/>
    </xf>
    <xf numFmtId="0" fontId="13" fillId="0" borderId="51" xfId="2" applyFont="1" applyBorder="1" applyAlignment="1" applyProtection="1">
      <alignment horizontal="center" vertical="center" wrapText="1"/>
    </xf>
    <xf numFmtId="0" fontId="13" fillId="0" borderId="17" xfId="2" applyFont="1" applyBorder="1" applyAlignment="1" applyProtection="1">
      <alignment horizontal="center" vertical="center" wrapText="1"/>
    </xf>
    <xf numFmtId="0" fontId="13" fillId="0" borderId="21" xfId="2" applyFont="1" applyBorder="1" applyAlignment="1" applyProtection="1">
      <alignment horizontal="center" vertical="center" wrapText="1"/>
    </xf>
    <xf numFmtId="0" fontId="13" fillId="0" borderId="5" xfId="2" applyFont="1" applyBorder="1" applyAlignment="1" applyProtection="1">
      <alignment horizontal="center" vertical="center" wrapText="1"/>
    </xf>
    <xf numFmtId="3" fontId="22" fillId="0" borderId="51" xfId="0" applyNumberFormat="1" applyFont="1" applyFill="1" applyBorder="1" applyAlignment="1" applyProtection="1">
      <alignment horizontal="center" vertical="center" wrapText="1"/>
    </xf>
    <xf numFmtId="3" fontId="22" fillId="0" borderId="73" xfId="0" applyNumberFormat="1" applyFont="1" applyFill="1" applyBorder="1" applyAlignment="1" applyProtection="1">
      <alignment horizontal="center" vertical="center" wrapText="1"/>
    </xf>
    <xf numFmtId="3" fontId="22" fillId="0" borderId="76" xfId="0" applyNumberFormat="1" applyFont="1" applyFill="1" applyBorder="1" applyAlignment="1" applyProtection="1">
      <alignment horizontal="center" vertical="center" wrapText="1"/>
    </xf>
    <xf numFmtId="3" fontId="22" fillId="0" borderId="17" xfId="0" applyNumberFormat="1" applyFont="1" applyFill="1" applyBorder="1" applyAlignment="1" applyProtection="1">
      <alignment horizontal="center" vertical="center" wrapText="1"/>
    </xf>
    <xf numFmtId="3" fontId="22" fillId="0" borderId="7" xfId="0" applyNumberFormat="1" applyFont="1" applyFill="1" applyBorder="1" applyAlignment="1" applyProtection="1">
      <alignment horizontal="center" vertical="center" wrapText="1"/>
    </xf>
    <xf numFmtId="3" fontId="22" fillId="0" borderId="53" xfId="0" applyNumberFormat="1" applyFont="1" applyFill="1" applyBorder="1" applyAlignment="1" applyProtection="1">
      <alignment horizontal="center" vertical="center" wrapText="1"/>
    </xf>
    <xf numFmtId="0" fontId="13" fillId="0" borderId="39" xfId="2" applyFont="1" applyBorder="1" applyAlignment="1" applyProtection="1">
      <alignment horizontal="center" vertical="center" wrapText="1"/>
    </xf>
    <xf numFmtId="0" fontId="22" fillId="0" borderId="17" xfId="2" applyFont="1" applyBorder="1" applyAlignment="1" applyProtection="1">
      <alignment horizontal="center" vertical="center" wrapText="1"/>
    </xf>
    <xf numFmtId="0" fontId="13" fillId="0" borderId="51" xfId="77" applyFont="1" applyFill="1" applyBorder="1" applyAlignment="1" applyProtection="1">
      <alignment horizontal="center" vertical="center" wrapText="1"/>
    </xf>
    <xf numFmtId="0" fontId="13" fillId="0" borderId="51" xfId="77" applyFont="1" applyBorder="1" applyAlignment="1" applyProtection="1">
      <alignment horizontal="center" vertical="center" wrapText="1"/>
    </xf>
    <xf numFmtId="0" fontId="13" fillId="0" borderId="17" xfId="77" applyFont="1" applyBorder="1" applyAlignment="1" applyProtection="1">
      <alignment horizontal="center" vertical="center" wrapText="1"/>
    </xf>
    <xf numFmtId="0" fontId="13" fillId="0" borderId="21" xfId="77" applyFont="1" applyBorder="1" applyAlignment="1" applyProtection="1">
      <alignment horizontal="center" vertical="center" wrapText="1"/>
    </xf>
    <xf numFmtId="0" fontId="13" fillId="0" borderId="5" xfId="77" applyFont="1" applyBorder="1" applyAlignment="1" applyProtection="1">
      <alignment horizontal="center" vertical="center" wrapText="1"/>
    </xf>
    <xf numFmtId="3" fontId="13" fillId="0" borderId="51" xfId="77" applyNumberFormat="1" applyFont="1" applyBorder="1" applyAlignment="1" applyProtection="1">
      <alignment horizontal="center" vertical="center" wrapText="1"/>
    </xf>
    <xf numFmtId="3" fontId="13" fillId="0" borderId="73" xfId="77" applyNumberFormat="1" applyFont="1" applyBorder="1" applyAlignment="1" applyProtection="1">
      <alignment horizontal="center" vertical="center" wrapText="1"/>
    </xf>
    <xf numFmtId="3" fontId="13" fillId="0" borderId="17" xfId="77" applyNumberFormat="1" applyFont="1" applyBorder="1" applyAlignment="1" applyProtection="1">
      <alignment horizontal="center" vertical="center" wrapText="1"/>
    </xf>
    <xf numFmtId="3" fontId="13" fillId="0" borderId="7" xfId="77" applyNumberFormat="1" applyFont="1" applyBorder="1" applyAlignment="1" applyProtection="1">
      <alignment horizontal="center" vertical="center" wrapText="1"/>
    </xf>
    <xf numFmtId="3" fontId="13" fillId="0" borderId="21" xfId="77" applyNumberFormat="1" applyFont="1" applyBorder="1" applyAlignment="1" applyProtection="1">
      <alignment horizontal="center" vertical="center" wrapText="1"/>
    </xf>
    <xf numFmtId="3" fontId="13" fillId="0" borderId="77" xfId="77" applyNumberFormat="1" applyFont="1" applyBorder="1" applyAlignment="1" applyProtection="1">
      <alignment horizontal="center" vertical="center" wrapText="1"/>
    </xf>
    <xf numFmtId="0" fontId="66" fillId="23" borderId="2" xfId="57" applyFont="1" applyFill="1" applyBorder="1" applyAlignment="1" applyProtection="1">
      <alignment horizontal="center" vertical="center" wrapText="1"/>
    </xf>
    <xf numFmtId="0" fontId="66" fillId="23" borderId="65" xfId="57" applyFont="1" applyFill="1" applyBorder="1" applyAlignment="1" applyProtection="1">
      <alignment horizontal="center" vertical="center" wrapText="1"/>
    </xf>
    <xf numFmtId="0" fontId="66" fillId="23" borderId="9" xfId="57" applyFont="1" applyFill="1" applyBorder="1" applyAlignment="1" applyProtection="1">
      <alignment horizontal="center" vertical="center" wrapText="1"/>
    </xf>
    <xf numFmtId="0" fontId="66" fillId="23" borderId="10" xfId="57" applyFont="1" applyFill="1" applyBorder="1" applyAlignment="1" applyProtection="1">
      <alignment horizontal="center" vertical="center" wrapText="1"/>
    </xf>
    <xf numFmtId="49" fontId="66" fillId="31" borderId="17" xfId="57" applyNumberFormat="1" applyFont="1" applyFill="1" applyBorder="1" applyAlignment="1" applyProtection="1">
      <alignment horizontal="center" vertical="center" wrapText="1"/>
    </xf>
    <xf numFmtId="0" fontId="66" fillId="31" borderId="15" xfId="57" applyFont="1" applyFill="1" applyBorder="1" applyAlignment="1" applyProtection="1">
      <alignment horizontal="left" vertical="center" wrapText="1"/>
    </xf>
    <xf numFmtId="0" fontId="58" fillId="31" borderId="51" xfId="57" applyFont="1" applyFill="1" applyBorder="1" applyAlignment="1" applyProtection="1">
      <alignment horizontal="center" vertical="center" wrapText="1"/>
    </xf>
    <xf numFmtId="3" fontId="66" fillId="31" borderId="49" xfId="57" applyNumberFormat="1" applyFont="1" applyFill="1" applyBorder="1" applyAlignment="1" applyProtection="1">
      <alignment horizontal="center" vertical="center"/>
    </xf>
    <xf numFmtId="3" fontId="66" fillId="31" borderId="31" xfId="57" applyNumberFormat="1" applyFont="1" applyFill="1" applyBorder="1" applyAlignment="1" applyProtection="1">
      <alignment horizontal="center" vertical="center"/>
    </xf>
    <xf numFmtId="3" fontId="66" fillId="31" borderId="50" xfId="57" applyNumberFormat="1" applyFont="1" applyFill="1" applyBorder="1" applyAlignment="1" applyProtection="1">
      <alignment horizontal="center" vertical="center"/>
    </xf>
    <xf numFmtId="49" fontId="58" fillId="27" borderId="17" xfId="57" applyNumberFormat="1" applyFont="1" applyFill="1" applyBorder="1" applyAlignment="1" applyProtection="1">
      <alignment horizontal="center" vertical="center" wrapText="1"/>
    </xf>
    <xf numFmtId="0" fontId="58" fillId="20" borderId="17" xfId="57" applyFont="1" applyFill="1" applyBorder="1" applyAlignment="1" applyProtection="1">
      <alignment horizontal="center" vertical="center" wrapText="1"/>
    </xf>
    <xf numFmtId="3" fontId="58" fillId="3" borderId="52" xfId="57" applyNumberFormat="1" applyFont="1" applyFill="1" applyBorder="1" applyAlignment="1" applyProtection="1">
      <alignment horizontal="center" vertical="center"/>
      <protection locked="0"/>
    </xf>
    <xf numFmtId="3" fontId="58" fillId="3" borderId="7" xfId="57" applyNumberFormat="1" applyFont="1" applyFill="1" applyBorder="1" applyAlignment="1" applyProtection="1">
      <alignment horizontal="center" vertical="center"/>
      <protection locked="0"/>
    </xf>
    <xf numFmtId="3" fontId="58" fillId="3" borderId="53" xfId="57" applyNumberFormat="1" applyFont="1" applyFill="1" applyBorder="1" applyAlignment="1" applyProtection="1">
      <alignment horizontal="center" vertical="center"/>
      <protection locked="0"/>
    </xf>
    <xf numFmtId="49" fontId="58" fillId="27" borderId="39" xfId="57" applyNumberFormat="1" applyFont="1" applyFill="1" applyBorder="1" applyAlignment="1" applyProtection="1">
      <alignment horizontal="center" vertical="center" wrapText="1"/>
    </xf>
    <xf numFmtId="3" fontId="66" fillId="31" borderId="75" xfId="57" applyNumberFormat="1" applyFont="1" applyFill="1" applyBorder="1" applyAlignment="1" applyProtection="1">
      <alignment horizontal="center" vertical="center"/>
    </xf>
    <xf numFmtId="3" fontId="66" fillId="31" borderId="73" xfId="57" applyNumberFormat="1" applyFont="1" applyFill="1" applyBorder="1" applyAlignment="1" applyProtection="1">
      <alignment horizontal="center" vertical="center"/>
    </xf>
    <xf numFmtId="3" fontId="66" fillId="31" borderId="76" xfId="57" applyNumberFormat="1" applyFont="1" applyFill="1" applyBorder="1" applyAlignment="1" applyProtection="1">
      <alignment horizontal="center" vertical="center"/>
    </xf>
    <xf numFmtId="0" fontId="58" fillId="31" borderId="17" xfId="57" applyFont="1" applyFill="1" applyBorder="1" applyAlignment="1" applyProtection="1">
      <alignment horizontal="center" vertical="center" wrapText="1"/>
    </xf>
    <xf numFmtId="172" fontId="66" fillId="31" borderId="52" xfId="57" applyNumberFormat="1" applyFont="1" applyFill="1" applyBorder="1" applyAlignment="1" applyProtection="1">
      <alignment horizontal="center" vertical="center"/>
    </xf>
    <xf numFmtId="172" fontId="66" fillId="31" borderId="7" xfId="57" applyNumberFormat="1" applyFont="1" applyFill="1" applyBorder="1" applyAlignment="1" applyProtection="1">
      <alignment horizontal="center" vertical="center"/>
    </xf>
    <xf numFmtId="172" fontId="66" fillId="31" borderId="53" xfId="57" applyNumberFormat="1" applyFont="1" applyFill="1" applyBorder="1" applyAlignment="1" applyProtection="1">
      <alignment horizontal="center" vertical="center"/>
    </xf>
    <xf numFmtId="0" fontId="58" fillId="20" borderId="5" xfId="57" applyFont="1" applyFill="1" applyBorder="1" applyAlignment="1" applyProtection="1">
      <alignment horizontal="center" vertical="center" wrapText="1"/>
    </xf>
    <xf numFmtId="3" fontId="66" fillId="27" borderId="49" xfId="57" applyNumberFormat="1" applyFont="1" applyFill="1" applyBorder="1" applyAlignment="1" applyProtection="1">
      <alignment horizontal="center" vertical="center"/>
    </xf>
    <xf numFmtId="3" fontId="66" fillId="27" borderId="31" xfId="57" applyNumberFormat="1" applyFont="1" applyFill="1" applyBorder="1" applyAlignment="1" applyProtection="1">
      <alignment horizontal="center" vertical="center"/>
    </xf>
    <xf numFmtId="3" fontId="66" fillId="27" borderId="50" xfId="57" applyNumberFormat="1" applyFont="1" applyFill="1" applyBorder="1" applyAlignment="1" applyProtection="1">
      <alignment horizontal="center" vertical="center"/>
    </xf>
    <xf numFmtId="172" fontId="66" fillId="27" borderId="52" xfId="57" applyNumberFormat="1" applyFont="1" applyFill="1" applyBorder="1" applyAlignment="1" applyProtection="1">
      <alignment horizontal="center" vertical="center"/>
    </xf>
    <xf numFmtId="172" fontId="66" fillId="27" borderId="7" xfId="57" applyNumberFormat="1" applyFont="1" applyFill="1" applyBorder="1" applyAlignment="1" applyProtection="1">
      <alignment horizontal="center" vertical="center"/>
    </xf>
    <xf numFmtId="172" fontId="66" fillId="27" borderId="53" xfId="57" applyNumberFormat="1" applyFont="1" applyFill="1" applyBorder="1" applyAlignment="1" applyProtection="1">
      <alignment horizontal="center" vertical="center"/>
    </xf>
    <xf numFmtId="0" fontId="58" fillId="20" borderId="21" xfId="57" applyFont="1" applyFill="1" applyBorder="1" applyAlignment="1" applyProtection="1">
      <alignment horizontal="center" vertical="center" wrapText="1"/>
    </xf>
    <xf numFmtId="49" fontId="66" fillId="27" borderId="17" xfId="57" applyNumberFormat="1" applyFont="1" applyFill="1" applyBorder="1" applyAlignment="1" applyProtection="1">
      <alignment horizontal="center" vertical="center" wrapText="1"/>
    </xf>
    <xf numFmtId="0" fontId="66" fillId="20" borderId="15" xfId="57" applyFont="1" applyFill="1" applyBorder="1" applyAlignment="1" applyProtection="1">
      <alignment horizontal="left" vertical="center" wrapText="1"/>
    </xf>
    <xf numFmtId="49" fontId="66" fillId="27" borderId="21" xfId="57" applyNumberFormat="1" applyFont="1" applyFill="1" applyBorder="1" applyAlignment="1" applyProtection="1">
      <alignment horizontal="center" vertical="center" wrapText="1"/>
    </xf>
    <xf numFmtId="0" fontId="66" fillId="20" borderId="19" xfId="57" applyFont="1" applyFill="1" applyBorder="1" applyAlignment="1" applyProtection="1">
      <alignment horizontal="left" vertical="center" wrapText="1"/>
    </xf>
    <xf numFmtId="3" fontId="58" fillId="3" borderId="56" xfId="57" applyNumberFormat="1" applyFont="1" applyFill="1" applyBorder="1" applyAlignment="1" applyProtection="1">
      <alignment horizontal="center" vertical="center"/>
      <protection locked="0"/>
    </xf>
    <xf numFmtId="3" fontId="58" fillId="3" borderId="77" xfId="57" applyNumberFormat="1" applyFont="1" applyFill="1" applyBorder="1" applyAlignment="1" applyProtection="1">
      <alignment horizontal="center" vertical="center"/>
      <protection locked="0"/>
    </xf>
    <xf numFmtId="3" fontId="58" fillId="3" borderId="57" xfId="57" applyNumberFormat="1" applyFont="1" applyFill="1" applyBorder="1" applyAlignment="1" applyProtection="1">
      <alignment horizontal="center" vertical="center"/>
      <protection locked="0"/>
    </xf>
    <xf numFmtId="4" fontId="66" fillId="31" borderId="52" xfId="57" applyNumberFormat="1" applyFont="1" applyFill="1" applyBorder="1" applyAlignment="1" applyProtection="1">
      <alignment horizontal="center" vertical="center"/>
    </xf>
    <xf numFmtId="4" fontId="66" fillId="31" borderId="7" xfId="57" applyNumberFormat="1" applyFont="1" applyFill="1" applyBorder="1" applyAlignment="1" applyProtection="1">
      <alignment horizontal="center" vertical="center"/>
    </xf>
    <xf numFmtId="3" fontId="66" fillId="26" borderId="49" xfId="57" applyNumberFormat="1" applyFont="1" applyFill="1" applyBorder="1" applyAlignment="1" applyProtection="1">
      <alignment horizontal="center" vertical="center"/>
    </xf>
    <xf numFmtId="3" fontId="66" fillId="26" borderId="31" xfId="57" applyNumberFormat="1" applyFont="1" applyFill="1" applyBorder="1" applyAlignment="1" applyProtection="1">
      <alignment horizontal="center" vertical="center"/>
    </xf>
    <xf numFmtId="3" fontId="66" fillId="26" borderId="50" xfId="57" applyNumberFormat="1" applyFont="1" applyFill="1" applyBorder="1" applyAlignment="1" applyProtection="1">
      <alignment horizontal="center" vertical="center"/>
    </xf>
    <xf numFmtId="172" fontId="66" fillId="26" borderId="52" xfId="57" applyNumberFormat="1" applyFont="1" applyFill="1" applyBorder="1" applyAlignment="1" applyProtection="1">
      <alignment horizontal="center" vertical="center"/>
    </xf>
    <xf numFmtId="172" fontId="66" fillId="26" borderId="7" xfId="57" applyNumberFormat="1" applyFont="1" applyFill="1" applyBorder="1" applyAlignment="1" applyProtection="1">
      <alignment horizontal="center" vertical="center"/>
    </xf>
    <xf numFmtId="172" fontId="66" fillId="26" borderId="53" xfId="57" applyNumberFormat="1" applyFont="1" applyFill="1" applyBorder="1" applyAlignment="1" applyProtection="1">
      <alignment horizontal="center" vertical="center"/>
    </xf>
    <xf numFmtId="49" fontId="58" fillId="26" borderId="17" xfId="57" applyNumberFormat="1" applyFont="1" applyFill="1" applyBorder="1" applyAlignment="1" applyProtection="1">
      <alignment horizontal="center" vertical="center" wrapText="1"/>
    </xf>
    <xf numFmtId="0" fontId="58" fillId="26" borderId="15" xfId="57" applyFont="1" applyFill="1" applyBorder="1" applyAlignment="1" applyProtection="1">
      <alignment horizontal="left" vertical="center"/>
    </xf>
    <xf numFmtId="49" fontId="58" fillId="26" borderId="21" xfId="57" applyNumberFormat="1" applyFont="1" applyFill="1" applyBorder="1" applyAlignment="1" applyProtection="1">
      <alignment horizontal="center" vertical="center" wrapText="1"/>
    </xf>
    <xf numFmtId="0" fontId="58" fillId="26" borderId="19" xfId="57" applyFont="1" applyFill="1" applyBorder="1" applyAlignment="1" applyProtection="1">
      <alignment horizontal="left" vertical="center"/>
    </xf>
    <xf numFmtId="0" fontId="58" fillId="20" borderId="51" xfId="57" applyFont="1" applyFill="1" applyBorder="1" applyAlignment="1" applyProtection="1">
      <alignment horizontal="center" vertical="center" wrapText="1"/>
    </xf>
    <xf numFmtId="0" fontId="58" fillId="26" borderId="15" xfId="57" applyFont="1" applyFill="1" applyBorder="1" applyAlignment="1" applyProtection="1">
      <alignment horizontal="left" vertical="center" wrapText="1"/>
    </xf>
    <xf numFmtId="0" fontId="58" fillId="20" borderId="19" xfId="57" applyFont="1" applyFill="1" applyBorder="1" applyAlignment="1" applyProtection="1">
      <alignment horizontal="left" vertical="center"/>
    </xf>
    <xf numFmtId="0" fontId="58" fillId="31" borderId="5" xfId="57" applyFont="1" applyFill="1" applyBorder="1" applyAlignment="1" applyProtection="1">
      <alignment horizontal="center" vertical="center" wrapText="1"/>
    </xf>
    <xf numFmtId="0" fontId="58" fillId="31" borderId="21" xfId="57" applyFont="1" applyFill="1" applyBorder="1" applyAlignment="1" applyProtection="1">
      <alignment horizontal="center" vertical="center" wrapText="1"/>
    </xf>
    <xf numFmtId="3" fontId="104" fillId="31" borderId="56" xfId="58" applyNumberFormat="1" applyFont="1" applyFill="1" applyBorder="1" applyAlignment="1" applyProtection="1">
      <alignment horizontal="center" vertical="center"/>
    </xf>
    <xf numFmtId="3" fontId="104" fillId="31" borderId="77" xfId="58" applyNumberFormat="1" applyFont="1" applyFill="1" applyBorder="1" applyAlignment="1" applyProtection="1">
      <alignment horizontal="center" vertical="center"/>
    </xf>
    <xf numFmtId="3" fontId="104" fillId="31" borderId="57" xfId="58" applyNumberFormat="1" applyFont="1" applyFill="1" applyBorder="1" applyAlignment="1" applyProtection="1">
      <alignment horizontal="center" vertical="center"/>
    </xf>
    <xf numFmtId="3" fontId="13" fillId="0" borderId="76" xfId="77" applyNumberFormat="1" applyFont="1" applyBorder="1" applyAlignment="1" applyProtection="1">
      <alignment horizontal="center" vertical="center" wrapText="1"/>
    </xf>
    <xf numFmtId="3" fontId="13" fillId="0" borderId="53" xfId="77" applyNumberFormat="1" applyFont="1" applyBorder="1" applyAlignment="1" applyProtection="1">
      <alignment horizontal="center" vertical="center" wrapText="1"/>
    </xf>
    <xf numFmtId="3" fontId="13" fillId="0" borderId="57" xfId="77" applyNumberFormat="1" applyFont="1" applyBorder="1" applyAlignment="1" applyProtection="1">
      <alignment horizontal="center" vertical="center" wrapText="1"/>
    </xf>
    <xf numFmtId="4" fontId="66" fillId="31" borderId="24" xfId="57" applyNumberFormat="1" applyFont="1" applyFill="1" applyBorder="1" applyAlignment="1" applyProtection="1">
      <alignment horizontal="center" vertical="center"/>
    </xf>
    <xf numFmtId="4" fontId="66" fillId="31" borderId="62" xfId="57" applyNumberFormat="1" applyFont="1" applyFill="1" applyBorder="1" applyAlignment="1" applyProtection="1">
      <alignment horizontal="center" vertical="center"/>
    </xf>
    <xf numFmtId="4" fontId="66" fillId="31" borderId="23" xfId="57" applyNumberFormat="1" applyFont="1" applyFill="1" applyBorder="1" applyAlignment="1" applyProtection="1">
      <alignment horizontal="center" vertical="center"/>
    </xf>
    <xf numFmtId="4" fontId="66" fillId="31" borderId="53" xfId="57" applyNumberFormat="1" applyFont="1" applyFill="1" applyBorder="1" applyAlignment="1" applyProtection="1">
      <alignment horizontal="center" vertical="center"/>
    </xf>
    <xf numFmtId="49" fontId="66" fillId="0" borderId="29" xfId="80" applyNumberFormat="1" applyFont="1" applyFill="1" applyBorder="1" applyAlignment="1" applyProtection="1">
      <alignment horizontal="center" vertical="center" wrapText="1"/>
    </xf>
    <xf numFmtId="0" fontId="58" fillId="20" borderId="17" xfId="80" applyFont="1" applyFill="1" applyBorder="1" applyAlignment="1" applyProtection="1">
      <alignment horizontal="center" vertical="center" wrapText="1"/>
    </xf>
    <xf numFmtId="3" fontId="58" fillId="3" borderId="32" xfId="80" applyNumberFormat="1" applyFont="1" applyFill="1" applyBorder="1" applyAlignment="1" applyProtection="1">
      <alignment horizontal="center" vertical="center"/>
      <protection locked="0"/>
    </xf>
    <xf numFmtId="3" fontId="58" fillId="3" borderId="7" xfId="80" applyNumberFormat="1" applyFont="1" applyFill="1" applyBorder="1" applyAlignment="1" applyProtection="1">
      <alignment horizontal="center" vertical="center"/>
      <protection locked="0"/>
    </xf>
    <xf numFmtId="3" fontId="58" fillId="3" borderId="53" xfId="80" applyNumberFormat="1" applyFont="1" applyFill="1" applyBorder="1" applyAlignment="1" applyProtection="1">
      <alignment horizontal="center" vertical="center"/>
      <protection locked="0"/>
    </xf>
    <xf numFmtId="0" fontId="42" fillId="0" borderId="26" xfId="0" applyFont="1" applyFill="1" applyBorder="1" applyAlignment="1" applyProtection="1">
      <alignment horizontal="left" vertical="center" wrapText="1"/>
    </xf>
    <xf numFmtId="3" fontId="58" fillId="3" borderId="69" xfId="80" applyNumberFormat="1" applyFont="1" applyFill="1" applyBorder="1" applyAlignment="1" applyProtection="1">
      <alignment horizontal="center" vertical="center"/>
      <protection locked="0"/>
    </xf>
    <xf numFmtId="3" fontId="58" fillId="3" borderId="63" xfId="80" applyNumberFormat="1" applyFont="1" applyFill="1" applyBorder="1" applyAlignment="1" applyProtection="1">
      <alignment horizontal="center" vertical="center"/>
      <protection locked="0"/>
    </xf>
    <xf numFmtId="3" fontId="58" fillId="3" borderId="55" xfId="80" applyNumberFormat="1" applyFont="1" applyFill="1" applyBorder="1" applyAlignment="1" applyProtection="1">
      <alignment horizontal="center" vertical="center"/>
      <protection locked="0"/>
    </xf>
    <xf numFmtId="3" fontId="58" fillId="3" borderId="54" xfId="80" applyNumberFormat="1" applyFont="1" applyFill="1" applyBorder="1" applyAlignment="1" applyProtection="1">
      <alignment horizontal="center" vertical="center"/>
      <protection locked="0"/>
    </xf>
    <xf numFmtId="3" fontId="58" fillId="3" borderId="64" xfId="80" applyNumberFormat="1" applyFont="1" applyFill="1" applyBorder="1" applyAlignment="1" applyProtection="1">
      <alignment horizontal="center" vertical="center"/>
      <protection locked="0"/>
    </xf>
    <xf numFmtId="3" fontId="58" fillId="3" borderId="18" xfId="80" applyNumberFormat="1" applyFont="1" applyFill="1" applyBorder="1" applyAlignment="1" applyProtection="1">
      <alignment horizontal="center" vertical="center"/>
      <protection locked="0"/>
    </xf>
    <xf numFmtId="0" fontId="42" fillId="0" borderId="39" xfId="0" applyFont="1" applyFill="1" applyBorder="1" applyAlignment="1" applyProtection="1">
      <alignment vertical="center" wrapText="1"/>
    </xf>
    <xf numFmtId="0" fontId="42" fillId="0" borderId="17" xfId="0" applyFont="1" applyFill="1" applyBorder="1" applyAlignment="1" applyProtection="1">
      <alignment vertical="center" wrapText="1"/>
    </xf>
    <xf numFmtId="0" fontId="42" fillId="0" borderId="21" xfId="0" applyFont="1" applyFill="1" applyBorder="1" applyAlignment="1" applyProtection="1">
      <alignment vertical="center" wrapText="1"/>
    </xf>
    <xf numFmtId="0" fontId="13" fillId="3" borderId="48" xfId="0" applyFont="1" applyFill="1" applyBorder="1" applyAlignment="1" applyProtection="1">
      <alignment horizontal="center" vertical="center" wrapText="1"/>
      <protection locked="0"/>
    </xf>
    <xf numFmtId="0" fontId="13" fillId="3" borderId="6" xfId="0" applyFont="1" applyFill="1" applyBorder="1" applyAlignment="1" applyProtection="1">
      <alignment horizontal="center" vertical="center" wrapText="1"/>
      <protection locked="0"/>
    </xf>
    <xf numFmtId="0" fontId="13" fillId="3" borderId="30" xfId="0" applyFont="1" applyFill="1" applyBorder="1" applyAlignment="1" applyProtection="1">
      <alignment horizontal="center" vertical="center" wrapText="1"/>
      <protection locked="0"/>
    </xf>
    <xf numFmtId="0" fontId="13" fillId="3" borderId="27" xfId="0" applyFont="1" applyFill="1" applyBorder="1" applyAlignment="1" applyProtection="1">
      <alignment horizontal="center" vertical="center" wrapText="1"/>
      <protection locked="0"/>
    </xf>
    <xf numFmtId="0" fontId="13" fillId="3" borderId="36" xfId="0" applyFont="1" applyFill="1" applyBorder="1" applyAlignment="1" applyProtection="1">
      <alignment horizontal="center" vertical="center" wrapText="1"/>
      <protection locked="0"/>
    </xf>
    <xf numFmtId="0" fontId="13" fillId="3" borderId="22" xfId="0" applyFont="1" applyFill="1" applyBorder="1" applyAlignment="1" applyProtection="1">
      <alignment horizontal="center" vertical="center" wrapText="1"/>
      <protection locked="0"/>
    </xf>
    <xf numFmtId="49" fontId="44" fillId="3" borderId="24" xfId="31" applyNumberFormat="1" applyFont="1" applyFill="1" applyBorder="1" applyAlignment="1" applyProtection="1">
      <alignment horizontal="right" vertical="center"/>
      <protection locked="0"/>
    </xf>
    <xf numFmtId="0" fontId="70" fillId="20" borderId="17" xfId="32" applyFont="1" applyFill="1" applyBorder="1" applyAlignment="1" applyProtection="1">
      <alignment horizontal="right" vertical="center"/>
    </xf>
    <xf numFmtId="0" fontId="42" fillId="26" borderId="36" xfId="0" applyFont="1" applyFill="1" applyBorder="1" applyAlignment="1" applyProtection="1">
      <alignment vertical="center" wrapText="1"/>
    </xf>
    <xf numFmtId="0" fontId="41" fillId="24" borderId="55" xfId="32" applyFont="1" applyFill="1" applyBorder="1" applyAlignment="1" applyProtection="1">
      <alignment horizontal="left" vertical="center"/>
    </xf>
    <xf numFmtId="0" fontId="41" fillId="26" borderId="0" xfId="0" applyFont="1" applyFill="1" applyBorder="1" applyAlignment="1" applyProtection="1">
      <alignment horizontal="center" vertical="center" wrapText="1"/>
    </xf>
    <xf numFmtId="2" fontId="41" fillId="26" borderId="0" xfId="0" applyNumberFormat="1" applyFont="1" applyFill="1" applyBorder="1" applyAlignment="1" applyProtection="1">
      <alignment horizontal="center" vertical="center" wrapText="1"/>
    </xf>
    <xf numFmtId="170" fontId="41" fillId="26" borderId="0" xfId="0" applyNumberFormat="1"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171" fontId="15" fillId="26" borderId="7" xfId="0" applyNumberFormat="1" applyFont="1" applyFill="1" applyBorder="1" applyAlignment="1" applyProtection="1">
      <alignment horizontal="center" vertical="center"/>
    </xf>
    <xf numFmtId="170" fontId="41" fillId="37" borderId="47" xfId="32" applyNumberFormat="1" applyFont="1" applyFill="1" applyBorder="1" applyAlignment="1" applyProtection="1">
      <alignment horizontal="center" vertical="center" wrapText="1"/>
    </xf>
    <xf numFmtId="170" fontId="41" fillId="37" borderId="71" xfId="32" applyNumberFormat="1" applyFont="1" applyFill="1" applyBorder="1" applyAlignment="1" applyProtection="1">
      <alignment horizontal="center" vertical="center" wrapText="1"/>
    </xf>
    <xf numFmtId="170" fontId="41" fillId="37" borderId="48" xfId="32" applyNumberFormat="1" applyFont="1" applyFill="1" applyBorder="1" applyAlignment="1" applyProtection="1">
      <alignment horizontal="center" vertical="center" wrapText="1"/>
    </xf>
    <xf numFmtId="170" fontId="41" fillId="31" borderId="51" xfId="32" applyNumberFormat="1" applyFont="1" applyFill="1" applyBorder="1" applyAlignment="1" applyProtection="1">
      <alignment horizontal="center" vertical="center" wrapText="1"/>
    </xf>
    <xf numFmtId="3" fontId="42" fillId="28" borderId="53" xfId="0" applyNumberFormat="1" applyFont="1" applyFill="1" applyBorder="1" applyAlignment="1" applyProtection="1">
      <alignment horizontal="center" vertical="center"/>
      <protection locked="0"/>
    </xf>
    <xf numFmtId="3" fontId="42" fillId="28" borderId="49" xfId="0" applyNumberFormat="1" applyFont="1" applyFill="1" applyBorder="1" applyAlignment="1" applyProtection="1">
      <alignment horizontal="center" vertical="center"/>
      <protection locked="0"/>
    </xf>
    <xf numFmtId="3" fontId="42" fillId="28" borderId="31" xfId="0" applyNumberFormat="1" applyFont="1" applyFill="1" applyBorder="1" applyAlignment="1" applyProtection="1">
      <alignment horizontal="center" vertical="center"/>
      <protection locked="0"/>
    </xf>
    <xf numFmtId="3" fontId="42" fillId="28" borderId="50" xfId="0" applyNumberFormat="1" applyFont="1" applyFill="1" applyBorder="1" applyAlignment="1" applyProtection="1">
      <alignment horizontal="center"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0" fontId="42" fillId="26" borderId="53" xfId="0" applyFont="1" applyFill="1" applyBorder="1" applyAlignment="1" applyProtection="1">
      <alignment vertical="center" wrapText="1"/>
    </xf>
    <xf numFmtId="0" fontId="43" fillId="27" borderId="25" xfId="0" applyFont="1" applyFill="1" applyBorder="1" applyAlignment="1" applyProtection="1">
      <alignment horizontal="center" vertical="center" wrapText="1"/>
    </xf>
    <xf numFmtId="0" fontId="43" fillId="0" borderId="50" xfId="0" applyFont="1" applyFill="1" applyBorder="1" applyAlignment="1" applyProtection="1">
      <alignment horizontal="right" vertical="center" wrapText="1"/>
    </xf>
    <xf numFmtId="0" fontId="43" fillId="0" borderId="53" xfId="0" applyFont="1" applyFill="1" applyBorder="1" applyAlignment="1" applyProtection="1">
      <alignment horizontal="right" vertical="center" wrapText="1"/>
    </xf>
    <xf numFmtId="0" fontId="43" fillId="0" borderId="57" xfId="0" applyFont="1" applyFill="1" applyBorder="1" applyAlignment="1" applyProtection="1">
      <alignment horizontal="right" vertical="center"/>
    </xf>
    <xf numFmtId="3" fontId="127" fillId="28" borderId="52" xfId="0" applyNumberFormat="1" applyFont="1" applyFill="1" applyBorder="1" applyAlignment="1" applyProtection="1">
      <alignment horizontal="center" vertical="center"/>
      <protection locked="0"/>
    </xf>
    <xf numFmtId="3" fontId="127" fillId="28" borderId="53" xfId="0" applyNumberFormat="1" applyFont="1" applyFill="1" applyBorder="1" applyAlignment="1" applyProtection="1">
      <alignment horizontal="center" vertical="center"/>
      <protection locked="0"/>
    </xf>
    <xf numFmtId="167" fontId="42" fillId="3" borderId="7" xfId="0" applyNumberFormat="1" applyFont="1" applyFill="1" applyBorder="1" applyAlignment="1" applyProtection="1">
      <alignment horizontal="center" vertical="center"/>
      <protection locked="0"/>
    </xf>
    <xf numFmtId="167" fontId="42" fillId="3" borderId="7" xfId="0" applyNumberFormat="1" applyFont="1" applyFill="1" applyBorder="1" applyAlignment="1" applyProtection="1">
      <alignment horizontal="center" vertical="center" wrapText="1"/>
      <protection locked="0"/>
    </xf>
    <xf numFmtId="167" fontId="41" fillId="24" borderId="7" xfId="0" applyNumberFormat="1" applyFont="1" applyFill="1" applyBorder="1" applyAlignment="1" applyProtection="1">
      <alignment horizontal="center" vertical="center"/>
    </xf>
    <xf numFmtId="167" fontId="42" fillId="29" borderId="7" xfId="49" applyNumberFormat="1" applyFont="1" applyFill="1" applyBorder="1" applyAlignment="1" applyProtection="1">
      <alignment horizontal="right" vertical="center"/>
    </xf>
    <xf numFmtId="167" fontId="15" fillId="26" borderId="7" xfId="0" applyNumberFormat="1" applyFont="1" applyFill="1" applyBorder="1" applyAlignment="1" applyProtection="1">
      <alignment horizontal="center" vertical="center"/>
    </xf>
    <xf numFmtId="167" fontId="42" fillId="27" borderId="7" xfId="0" applyNumberFormat="1" applyFont="1" applyFill="1" applyBorder="1" applyAlignment="1" applyProtection="1">
      <alignment horizontal="center" vertical="center"/>
    </xf>
    <xf numFmtId="0" fontId="46" fillId="0" borderId="0" xfId="32" applyFont="1" applyAlignment="1" applyProtection="1">
      <alignment horizontal="center" vertical="center"/>
    </xf>
    <xf numFmtId="0" fontId="46" fillId="0" borderId="0" xfId="43" applyFont="1" applyBorder="1" applyAlignment="1" applyProtection="1">
      <alignment horizontal="center" vertical="center"/>
    </xf>
    <xf numFmtId="167" fontId="48" fillId="21" borderId="38" xfId="48" applyNumberFormat="1" applyFont="1" applyFill="1" applyBorder="1" applyAlignment="1" applyProtection="1">
      <alignment horizontal="center" vertical="center"/>
    </xf>
    <xf numFmtId="167" fontId="48" fillId="21" borderId="9" xfId="48" applyNumberFormat="1" applyFont="1" applyFill="1" applyBorder="1" applyAlignment="1" applyProtection="1">
      <alignment horizontal="center" vertical="center"/>
    </xf>
    <xf numFmtId="167" fontId="48" fillId="21" borderId="10" xfId="48" applyNumberFormat="1" applyFont="1" applyFill="1" applyBorder="1" applyAlignment="1" applyProtection="1">
      <alignment horizontal="center" vertical="center"/>
    </xf>
    <xf numFmtId="0" fontId="130" fillId="0" borderId="0" xfId="0" quotePrefix="1" applyFont="1" applyFill="1" applyBorder="1" applyAlignment="1" applyProtection="1">
      <alignment horizontal="center" vertical="center"/>
    </xf>
    <xf numFmtId="0" fontId="130" fillId="0" borderId="0" xfId="0" applyFont="1" applyFill="1" applyBorder="1" applyAlignment="1" applyProtection="1">
      <alignment vertical="center"/>
    </xf>
    <xf numFmtId="0" fontId="128" fillId="0" borderId="0" xfId="0" applyFont="1" applyFill="1" applyBorder="1" applyAlignment="1" applyProtection="1">
      <alignment horizontal="center" vertical="center"/>
    </xf>
    <xf numFmtId="3" fontId="128" fillId="0" borderId="0" xfId="0" applyNumberFormat="1" applyFont="1" applyFill="1" applyBorder="1" applyAlignment="1" applyProtection="1">
      <alignment horizontal="center" vertical="center"/>
    </xf>
    <xf numFmtId="170" fontId="48" fillId="37" borderId="79" xfId="0" applyNumberFormat="1" applyFont="1" applyFill="1" applyBorder="1" applyAlignment="1" applyProtection="1">
      <alignment horizontal="center" wrapText="1"/>
    </xf>
    <xf numFmtId="0" fontId="42" fillId="0" borderId="46" xfId="49" applyFont="1" applyFill="1" applyBorder="1" applyAlignment="1" applyProtection="1">
      <alignment horizontal="left" vertical="center" wrapText="1"/>
    </xf>
    <xf numFmtId="0" fontId="28" fillId="27" borderId="0" xfId="0" applyFont="1" applyFill="1" applyAlignment="1">
      <alignment vertical="center"/>
    </xf>
    <xf numFmtId="0" fontId="43" fillId="0" borderId="53" xfId="0" applyFont="1" applyFill="1" applyBorder="1" applyAlignment="1" applyProtection="1">
      <alignment horizontal="right" vertical="center"/>
    </xf>
    <xf numFmtId="0" fontId="91" fillId="27" borderId="0" xfId="49" applyFont="1" applyFill="1" applyAlignment="1">
      <alignment vertical="center"/>
    </xf>
    <xf numFmtId="3" fontId="13" fillId="3" borderId="1" xfId="32" applyNumberFormat="1" applyFont="1" applyFill="1" applyBorder="1" applyAlignment="1" applyProtection="1">
      <alignment horizontal="center" vertical="center"/>
      <protection locked="0"/>
    </xf>
    <xf numFmtId="3" fontId="13" fillId="3" borderId="9" xfId="32" applyNumberFormat="1" applyFont="1" applyFill="1" applyBorder="1" applyAlignment="1" applyProtection="1">
      <alignment horizontal="center" vertical="center"/>
      <protection locked="0"/>
    </xf>
    <xf numFmtId="49" fontId="42" fillId="0" borderId="53" xfId="0" applyNumberFormat="1" applyFont="1" applyFill="1" applyBorder="1" applyAlignment="1" applyProtection="1">
      <alignment vertical="center" wrapText="1"/>
    </xf>
    <xf numFmtId="49" fontId="42" fillId="0" borderId="57" xfId="0" applyNumberFormat="1" applyFont="1" applyFill="1" applyBorder="1" applyAlignment="1" applyProtection="1">
      <alignment vertical="center" wrapText="1"/>
    </xf>
    <xf numFmtId="0" fontId="42" fillId="26" borderId="7" xfId="0" applyFont="1" applyFill="1" applyBorder="1" applyAlignment="1" applyProtection="1">
      <alignment horizontal="left" vertical="center" wrapText="1"/>
    </xf>
    <xf numFmtId="0" fontId="21" fillId="27" borderId="0" xfId="49" applyFont="1" applyFill="1" applyBorder="1" applyAlignment="1">
      <alignment horizontal="center" vertical="center"/>
    </xf>
    <xf numFmtId="0" fontId="28" fillId="27" borderId="0" xfId="32" applyFont="1" applyFill="1" applyAlignment="1">
      <alignment vertical="center"/>
    </xf>
    <xf numFmtId="0" fontId="69" fillId="26" borderId="0" xfId="0" applyFont="1" applyFill="1" applyAlignment="1">
      <alignment vertical="center"/>
    </xf>
    <xf numFmtId="0" fontId="38" fillId="26" borderId="0" xfId="0" applyFont="1" applyFill="1" applyAlignment="1">
      <alignment vertical="center"/>
    </xf>
    <xf numFmtId="0" fontId="13" fillId="0" borderId="0" xfId="31" applyFont="1" applyAlignment="1">
      <alignment vertical="center"/>
    </xf>
    <xf numFmtId="0" fontId="17" fillId="0" borderId="0" xfId="0" applyFont="1" applyFill="1" applyAlignment="1">
      <alignment vertical="center"/>
    </xf>
    <xf numFmtId="49" fontId="13" fillId="0" borderId="0" xfId="31" applyNumberFormat="1" applyFont="1" applyAlignment="1">
      <alignment horizontal="center" vertical="center"/>
    </xf>
    <xf numFmtId="0" fontId="67" fillId="0" borderId="0" xfId="2" quotePrefix="1" applyFont="1" applyAlignment="1" applyProtection="1">
      <alignment vertical="center"/>
    </xf>
    <xf numFmtId="0" fontId="42" fillId="0" borderId="0" xfId="0" applyFont="1" applyAlignment="1">
      <alignment vertical="center"/>
    </xf>
    <xf numFmtId="0" fontId="44" fillId="0" borderId="0" xfId="31" applyFont="1" applyAlignment="1">
      <alignment horizontal="right" vertical="center"/>
    </xf>
    <xf numFmtId="0" fontId="42" fillId="0" borderId="0" xfId="31" applyFont="1" applyAlignment="1">
      <alignment horizontal="right" vertical="center"/>
    </xf>
    <xf numFmtId="0" fontId="13" fillId="0" borderId="0" xfId="31" applyFont="1" applyFill="1" applyAlignment="1">
      <alignment vertical="center"/>
    </xf>
    <xf numFmtId="3" fontId="67" fillId="0" borderId="0" xfId="2" quotePrefix="1" applyNumberFormat="1" applyFont="1" applyFill="1" applyAlignment="1" applyProtection="1">
      <alignment vertical="center"/>
    </xf>
    <xf numFmtId="0" fontId="13" fillId="0" borderId="0" xfId="31" applyFont="1" applyFill="1" applyAlignment="1">
      <alignment horizontal="center" vertical="center"/>
    </xf>
    <xf numFmtId="0" fontId="22" fillId="0" borderId="0" xfId="31" applyFont="1" applyAlignment="1">
      <alignment horizontal="center" vertical="center"/>
    </xf>
    <xf numFmtId="0" fontId="13" fillId="0" borderId="0" xfId="0" applyFont="1" applyFill="1" applyBorder="1" applyAlignment="1">
      <alignment vertical="center"/>
    </xf>
    <xf numFmtId="173" fontId="42" fillId="0" borderId="73" xfId="28" applyNumberFormat="1" applyFont="1" applyFill="1" applyBorder="1" applyAlignment="1" applyProtection="1">
      <alignment horizontal="right" vertical="center" wrapText="1"/>
    </xf>
    <xf numFmtId="173" fontId="42" fillId="0" borderId="76" xfId="28" applyNumberFormat="1" applyFont="1" applyFill="1" applyBorder="1" applyAlignment="1" applyProtection="1">
      <alignment horizontal="right" vertical="center" wrapText="1"/>
    </xf>
    <xf numFmtId="173" fontId="42" fillId="0" borderId="73" xfId="37" applyNumberFormat="1" applyFont="1" applyFill="1" applyBorder="1" applyAlignment="1" applyProtection="1">
      <alignment horizontal="right" vertical="center" wrapText="1"/>
    </xf>
    <xf numFmtId="49" fontId="13" fillId="0" borderId="0" xfId="31" applyNumberFormat="1" applyFont="1" applyAlignment="1">
      <alignment vertical="center"/>
    </xf>
    <xf numFmtId="0" fontId="55" fillId="27" borderId="0" xfId="49" applyFont="1" applyFill="1" applyAlignment="1">
      <alignment vertical="center"/>
    </xf>
    <xf numFmtId="0" fontId="80" fillId="27" borderId="0" xfId="49" applyFont="1" applyFill="1" applyAlignment="1">
      <alignment vertical="center"/>
    </xf>
    <xf numFmtId="0" fontId="16" fillId="27" borderId="0" xfId="49" applyFont="1" applyFill="1" applyAlignment="1" applyProtection="1">
      <alignment vertical="center" wrapText="1"/>
    </xf>
    <xf numFmtId="0" fontId="53" fillId="27" borderId="0" xfId="49" applyFont="1" applyFill="1" applyAlignment="1">
      <alignment horizontal="left" vertical="center"/>
    </xf>
    <xf numFmtId="0" fontId="82" fillId="27" borderId="0" xfId="2" quotePrefix="1" applyFont="1" applyFill="1" applyAlignment="1" applyProtection="1">
      <alignment vertical="center"/>
    </xf>
    <xf numFmtId="10" fontId="63" fillId="27" borderId="0" xfId="49" applyNumberFormat="1" applyFont="1" applyFill="1" applyBorder="1" applyAlignment="1" applyProtection="1">
      <alignment horizontal="center" vertical="center" wrapText="1"/>
    </xf>
    <xf numFmtId="0" fontId="20" fillId="27" borderId="0" xfId="49" applyFont="1" applyFill="1" applyBorder="1" applyAlignment="1" applyProtection="1">
      <alignment vertical="center" wrapText="1"/>
    </xf>
    <xf numFmtId="169" fontId="20" fillId="27" borderId="0" xfId="49" applyNumberFormat="1" applyFont="1" applyFill="1" applyBorder="1" applyAlignment="1" applyProtection="1">
      <alignment horizontal="center" vertical="center" wrapText="1"/>
    </xf>
    <xf numFmtId="0" fontId="20" fillId="27" borderId="0" xfId="49" applyFont="1" applyFill="1" applyBorder="1" applyAlignment="1" applyProtection="1">
      <alignment horizontal="center" vertical="center" wrapText="1"/>
    </xf>
    <xf numFmtId="9" fontId="63" fillId="27" borderId="0" xfId="49" applyNumberFormat="1" applyFont="1" applyFill="1" applyBorder="1" applyAlignment="1" applyProtection="1">
      <alignment horizontal="center" vertical="center" wrapText="1"/>
    </xf>
    <xf numFmtId="1" fontId="41" fillId="27" borderId="0" xfId="49" applyNumberFormat="1" applyFont="1" applyFill="1" applyBorder="1" applyAlignment="1" applyProtection="1">
      <alignment horizontal="center" vertical="center" wrapText="1"/>
    </xf>
    <xf numFmtId="0" fontId="36" fillId="27" borderId="20" xfId="49" applyFont="1" applyFill="1" applyBorder="1" applyAlignment="1" applyProtection="1">
      <alignment vertical="center" wrapText="1"/>
    </xf>
    <xf numFmtId="170" fontId="41" fillId="37" borderId="2" xfId="49" applyNumberFormat="1" applyFont="1" applyFill="1" applyBorder="1" applyAlignment="1" applyProtection="1">
      <alignment horizontal="center" vertical="center" wrapText="1"/>
    </xf>
    <xf numFmtId="170" fontId="41" fillId="37" borderId="79" xfId="49" applyNumberFormat="1" applyFont="1" applyFill="1" applyBorder="1" applyAlignment="1" applyProtection="1">
      <alignment horizontal="center" vertical="center" wrapText="1"/>
    </xf>
    <xf numFmtId="170" fontId="41" fillId="37" borderId="77" xfId="49" applyNumberFormat="1" applyFont="1" applyFill="1" applyBorder="1" applyAlignment="1" applyProtection="1">
      <alignment horizontal="center" vertical="center" wrapText="1"/>
    </xf>
    <xf numFmtId="170" fontId="41" fillId="37" borderId="43" xfId="49" applyNumberFormat="1" applyFont="1" applyFill="1" applyBorder="1" applyAlignment="1" applyProtection="1">
      <alignment horizontal="center" vertical="center" wrapText="1"/>
    </xf>
    <xf numFmtId="0" fontId="36" fillId="27" borderId="0" xfId="49" applyFont="1" applyFill="1" applyAlignment="1">
      <alignment vertical="center"/>
    </xf>
    <xf numFmtId="0" fontId="38" fillId="27" borderId="0" xfId="49" applyFont="1" applyFill="1" applyAlignment="1">
      <alignment vertical="center"/>
    </xf>
    <xf numFmtId="0" fontId="28" fillId="27" borderId="0" xfId="49" applyFont="1" applyFill="1" applyAlignment="1">
      <alignment vertical="center"/>
    </xf>
    <xf numFmtId="0" fontId="53" fillId="27" borderId="0" xfId="49" applyFont="1" applyFill="1" applyAlignment="1" applyProtection="1">
      <alignment vertical="center" wrapText="1"/>
    </xf>
    <xf numFmtId="0" fontId="53" fillId="26" borderId="0" xfId="49" applyFont="1" applyFill="1" applyAlignment="1" applyProtection="1">
      <alignment vertical="center" wrapText="1"/>
    </xf>
    <xf numFmtId="0" fontId="82" fillId="26" borderId="0" xfId="2" quotePrefix="1" applyFont="1" applyFill="1" applyAlignment="1" applyProtection="1">
      <alignment vertical="center"/>
    </xf>
    <xf numFmtId="0" fontId="55" fillId="26" borderId="0" xfId="49" applyFont="1" applyFill="1" applyAlignment="1">
      <alignment vertical="center"/>
    </xf>
    <xf numFmtId="0" fontId="80" fillId="26" borderId="0" xfId="49" applyFont="1" applyFill="1" applyAlignment="1">
      <alignment vertical="center"/>
    </xf>
    <xf numFmtId="0" fontId="36" fillId="27" borderId="0" xfId="49" applyFont="1" applyFill="1" applyAlignment="1" applyProtection="1">
      <alignment vertical="center" wrapText="1"/>
    </xf>
    <xf numFmtId="0" fontId="20" fillId="27" borderId="0" xfId="49" applyFont="1" applyFill="1" applyAlignment="1" applyProtection="1">
      <alignment vertical="center" wrapText="1"/>
    </xf>
    <xf numFmtId="0" fontId="82" fillId="27" borderId="0" xfId="2" applyFont="1" applyFill="1" applyAlignment="1" applyProtection="1">
      <alignment vertical="center"/>
    </xf>
    <xf numFmtId="0" fontId="53" fillId="26" borderId="0" xfId="49" applyFont="1" applyFill="1" applyAlignment="1">
      <alignment vertical="center"/>
    </xf>
    <xf numFmtId="0" fontId="36" fillId="20" borderId="0" xfId="49" applyFont="1" applyFill="1" applyAlignment="1">
      <alignment vertical="center"/>
    </xf>
    <xf numFmtId="0" fontId="53" fillId="27" borderId="0" xfId="49" applyFont="1" applyFill="1" applyBorder="1" applyAlignment="1">
      <alignment vertical="center"/>
    </xf>
    <xf numFmtId="0" fontId="80" fillId="27" borderId="0" xfId="49" applyFont="1" applyFill="1" applyBorder="1" applyAlignment="1">
      <alignment vertical="center"/>
    </xf>
    <xf numFmtId="0" fontId="20" fillId="27" borderId="0" xfId="49" applyFont="1" applyFill="1" applyAlignment="1">
      <alignment horizontal="center" vertical="center"/>
    </xf>
    <xf numFmtId="0" fontId="13" fillId="27" borderId="0" xfId="49" applyFont="1" applyFill="1" applyAlignment="1">
      <alignment vertical="center"/>
    </xf>
    <xf numFmtId="0" fontId="22" fillId="27" borderId="0" xfId="0" applyNumberFormat="1" applyFont="1" applyFill="1" applyAlignment="1">
      <alignment horizontal="right" vertical="center"/>
    </xf>
    <xf numFmtId="0" fontId="13" fillId="27" borderId="0" xfId="0" applyNumberFormat="1" applyFont="1" applyFill="1" applyAlignment="1">
      <alignment vertical="center"/>
    </xf>
    <xf numFmtId="49" fontId="13" fillId="27" borderId="0" xfId="0" applyNumberFormat="1" applyFont="1" applyFill="1" applyAlignment="1">
      <alignment horizontal="right" vertical="center"/>
    </xf>
    <xf numFmtId="0" fontId="13" fillId="27" borderId="0" xfId="31" applyFont="1" applyFill="1" applyAlignment="1">
      <alignment vertical="center"/>
    </xf>
    <xf numFmtId="0" fontId="37" fillId="27" borderId="0" xfId="0" applyNumberFormat="1" applyFont="1" applyFill="1" applyAlignment="1">
      <alignment horizontal="center" vertical="center"/>
    </xf>
    <xf numFmtId="49" fontId="53" fillId="27" borderId="0" xfId="49" applyNumberFormat="1" applyFont="1" applyFill="1" applyAlignment="1">
      <alignment horizontal="center" vertical="center"/>
    </xf>
    <xf numFmtId="0" fontId="22" fillId="27" borderId="0" xfId="49" applyFont="1" applyFill="1" applyAlignment="1">
      <alignment vertical="center"/>
    </xf>
    <xf numFmtId="0" fontId="20" fillId="27" borderId="0" xfId="49" applyFont="1" applyFill="1" applyAlignment="1">
      <alignment vertical="center"/>
    </xf>
    <xf numFmtId="49" fontId="22" fillId="27" borderId="0" xfId="0" applyNumberFormat="1" applyFont="1" applyFill="1" applyAlignment="1">
      <alignment horizontal="right" vertical="center"/>
    </xf>
    <xf numFmtId="0" fontId="53" fillId="27" borderId="0" xfId="49" applyFont="1" applyFill="1" applyAlignment="1" applyProtection="1">
      <alignment horizontal="center" vertical="center" wrapText="1"/>
    </xf>
    <xf numFmtId="0" fontId="36" fillId="27" borderId="0" xfId="49" applyFont="1" applyFill="1" applyAlignment="1">
      <alignment horizontal="left" vertical="center"/>
    </xf>
    <xf numFmtId="0" fontId="63" fillId="27" borderId="0" xfId="49" applyFont="1" applyFill="1" applyAlignment="1">
      <alignment vertical="center"/>
    </xf>
    <xf numFmtId="0" fontId="63" fillId="27" borderId="0" xfId="49" applyFont="1" applyFill="1" applyBorder="1" applyAlignment="1">
      <alignment horizontal="center" vertical="center"/>
    </xf>
    <xf numFmtId="0" fontId="53" fillId="27" borderId="0" xfId="49" applyFont="1" applyFill="1" applyBorder="1" applyAlignment="1" applyProtection="1">
      <alignment horizontal="center" vertical="center" wrapText="1"/>
    </xf>
    <xf numFmtId="0" fontId="53" fillId="27" borderId="0" xfId="49" applyFont="1" applyFill="1" applyBorder="1" applyAlignment="1" applyProtection="1">
      <alignment horizontal="left" vertical="center" wrapText="1"/>
    </xf>
    <xf numFmtId="0" fontId="53" fillId="27" borderId="0" xfId="49" applyFont="1" applyFill="1" applyAlignment="1" applyProtection="1">
      <alignment horizontal="left" vertical="center" wrapText="1"/>
    </xf>
    <xf numFmtId="170" fontId="41" fillId="37" borderId="78" xfId="49" applyNumberFormat="1" applyFont="1" applyFill="1" applyBorder="1" applyAlignment="1" applyProtection="1">
      <alignment horizontal="center" vertical="center" wrapText="1"/>
    </xf>
    <xf numFmtId="170" fontId="41" fillId="37" borderId="28" xfId="49" applyNumberFormat="1" applyFont="1" applyFill="1" applyBorder="1" applyAlignment="1" applyProtection="1">
      <alignment horizontal="center" vertical="center" wrapText="1"/>
    </xf>
    <xf numFmtId="170" fontId="41" fillId="37" borderId="20" xfId="49" applyNumberFormat="1" applyFont="1" applyFill="1" applyBorder="1" applyAlignment="1" applyProtection="1">
      <alignment horizontal="center" vertical="center" wrapText="1"/>
    </xf>
    <xf numFmtId="0" fontId="53" fillId="27" borderId="0" xfId="49" applyFont="1" applyFill="1" applyAlignment="1" applyProtection="1">
      <alignment vertical="center"/>
    </xf>
    <xf numFmtId="0" fontId="20" fillId="27" borderId="0" xfId="49" applyFont="1" applyFill="1" applyAlignment="1" applyProtection="1">
      <alignment horizontal="center" vertical="center"/>
    </xf>
    <xf numFmtId="170" fontId="41" fillId="37" borderId="56" xfId="49" applyNumberFormat="1" applyFont="1" applyFill="1" applyBorder="1" applyAlignment="1" applyProtection="1">
      <alignment horizontal="center" vertical="center"/>
    </xf>
    <xf numFmtId="170" fontId="41" fillId="37" borderId="77" xfId="49" applyNumberFormat="1" applyFont="1" applyFill="1" applyBorder="1" applyAlignment="1" applyProtection="1">
      <alignment horizontal="center" vertical="center"/>
    </xf>
    <xf numFmtId="170" fontId="41" fillId="37" borderId="57" xfId="49" applyNumberFormat="1" applyFont="1" applyFill="1" applyBorder="1" applyAlignment="1" applyProtection="1">
      <alignment horizontal="center" vertical="center"/>
    </xf>
    <xf numFmtId="170" fontId="41" fillId="37" borderId="79" xfId="49" applyNumberFormat="1" applyFont="1" applyFill="1" applyBorder="1" applyAlignment="1" applyProtection="1">
      <alignment horizontal="center" vertical="center"/>
    </xf>
    <xf numFmtId="0" fontId="42" fillId="27" borderId="29" xfId="49" applyFont="1" applyFill="1" applyBorder="1" applyAlignment="1" applyProtection="1">
      <alignment vertical="center" wrapText="1"/>
    </xf>
    <xf numFmtId="0" fontId="42" fillId="27" borderId="24" xfId="49" applyFont="1" applyFill="1" applyBorder="1" applyAlignment="1" applyProtection="1">
      <alignment vertical="center" wrapText="1"/>
    </xf>
    <xf numFmtId="0" fontId="42" fillId="27" borderId="30" xfId="49" applyFont="1" applyFill="1" applyBorder="1" applyAlignment="1" applyProtection="1">
      <alignment vertical="center" wrapText="1"/>
    </xf>
    <xf numFmtId="167" fontId="42" fillId="37" borderId="31" xfId="49" applyNumberFormat="1" applyFont="1" applyFill="1" applyBorder="1" applyAlignment="1" applyProtection="1">
      <alignment horizontal="center" vertical="center" wrapText="1"/>
    </xf>
    <xf numFmtId="167" fontId="42" fillId="37" borderId="33" xfId="49" applyNumberFormat="1" applyFont="1" applyFill="1" applyBorder="1" applyAlignment="1" applyProtection="1">
      <alignment horizontal="center" vertical="center" wrapText="1"/>
    </xf>
    <xf numFmtId="167" fontId="42" fillId="37" borderId="6" xfId="49" applyNumberFormat="1" applyFont="1" applyFill="1" applyBorder="1" applyAlignment="1" applyProtection="1">
      <alignment horizontal="center" vertical="center" wrapText="1"/>
    </xf>
    <xf numFmtId="9" fontId="42" fillId="33" borderId="53" xfId="1" applyFont="1" applyFill="1" applyBorder="1" applyAlignment="1" applyProtection="1">
      <alignment horizontal="center" vertical="center" wrapText="1"/>
    </xf>
    <xf numFmtId="174" fontId="53" fillId="27" borderId="0" xfId="49" applyNumberFormat="1" applyFont="1" applyFill="1" applyAlignment="1">
      <alignment horizontal="center" vertical="center"/>
    </xf>
    <xf numFmtId="174" fontId="53" fillId="27" borderId="0" xfId="49" applyNumberFormat="1" applyFont="1" applyFill="1" applyAlignment="1" applyProtection="1">
      <alignment horizontal="center" vertical="center" wrapText="1"/>
    </xf>
    <xf numFmtId="174" fontId="20" fillId="27" borderId="0" xfId="49" applyNumberFormat="1" applyFont="1" applyFill="1" applyBorder="1" applyAlignment="1" applyProtection="1">
      <alignment horizontal="center" vertical="center" wrapText="1"/>
    </xf>
    <xf numFmtId="174" fontId="42" fillId="37" borderId="31" xfId="49" applyNumberFormat="1" applyFont="1" applyFill="1" applyBorder="1" applyAlignment="1" applyProtection="1">
      <alignment horizontal="center" vertical="center" wrapText="1"/>
    </xf>
    <xf numFmtId="174" fontId="16" fillId="27" borderId="0" xfId="49" applyNumberFormat="1" applyFont="1" applyFill="1" applyAlignment="1" applyProtection="1">
      <alignment vertical="center" wrapText="1"/>
    </xf>
    <xf numFmtId="174" fontId="41" fillId="27" borderId="0" xfId="49" applyNumberFormat="1" applyFont="1" applyFill="1" applyBorder="1" applyAlignment="1" applyProtection="1">
      <alignment horizontal="center" vertical="center" wrapText="1"/>
    </xf>
    <xf numFmtId="49" fontId="42" fillId="0" borderId="49" xfId="32" applyNumberFormat="1" applyFont="1" applyFill="1" applyBorder="1" applyAlignment="1" applyProtection="1">
      <alignment horizontal="center" vertical="center" wrapText="1"/>
    </xf>
    <xf numFmtId="49" fontId="42" fillId="0" borderId="50" xfId="0" applyNumberFormat="1" applyFont="1" applyFill="1" applyBorder="1" applyAlignment="1" applyProtection="1">
      <alignment vertical="center" wrapText="1"/>
    </xf>
    <xf numFmtId="0" fontId="28" fillId="0" borderId="0" xfId="0" applyFont="1" applyFill="1" applyAlignment="1">
      <alignment vertical="center"/>
    </xf>
    <xf numFmtId="49" fontId="42" fillId="0" borderId="52" xfId="32" applyNumberFormat="1" applyFont="1" applyFill="1" applyBorder="1" applyAlignment="1" applyProtection="1">
      <alignment horizontal="center" vertical="center" wrapText="1"/>
    </xf>
    <xf numFmtId="0" fontId="41" fillId="31" borderId="76" xfId="32" applyFont="1" applyFill="1" applyBorder="1" applyAlignment="1" applyProtection="1">
      <alignment vertical="center" wrapText="1"/>
    </xf>
    <xf numFmtId="16" fontId="42" fillId="26" borderId="24" xfId="32" applyNumberFormat="1" applyFont="1" applyFill="1" applyBorder="1" applyAlignment="1" applyProtection="1">
      <alignment horizontal="center" vertical="center"/>
    </xf>
    <xf numFmtId="0" fontId="43" fillId="27" borderId="29" xfId="0" applyFont="1" applyFill="1" applyBorder="1" applyAlignment="1" applyProtection="1">
      <alignment horizontal="center" vertical="center" wrapText="1"/>
    </xf>
    <xf numFmtId="0" fontId="43" fillId="0" borderId="76" xfId="0" applyFont="1" applyFill="1" applyBorder="1" applyAlignment="1" applyProtection="1">
      <alignment horizontal="right" vertical="center" wrapText="1"/>
    </xf>
    <xf numFmtId="167" fontId="42" fillId="28" borderId="7" xfId="0" applyNumberFormat="1" applyFont="1" applyFill="1" applyBorder="1" applyAlignment="1" applyProtection="1">
      <alignment horizontal="center" vertical="center"/>
      <protection locked="0"/>
    </xf>
    <xf numFmtId="0" fontId="13" fillId="3" borderId="34" xfId="88" applyFont="1" applyFill="1" applyBorder="1" applyAlignment="1" applyProtection="1">
      <alignment horizontal="center" vertical="center" wrapText="1"/>
      <protection locked="0"/>
    </xf>
    <xf numFmtId="0" fontId="13" fillId="3" borderId="21" xfId="88" applyFont="1" applyFill="1" applyBorder="1" applyAlignment="1" applyProtection="1">
      <alignment horizontal="center" vertical="center" wrapText="1"/>
      <protection locked="0"/>
    </xf>
    <xf numFmtId="0" fontId="13" fillId="3" borderId="17" xfId="88" applyFont="1" applyFill="1" applyBorder="1" applyAlignment="1" applyProtection="1">
      <alignment horizontal="center" vertical="center" wrapText="1"/>
      <protection locked="0"/>
    </xf>
    <xf numFmtId="0" fontId="13" fillId="3" borderId="51" xfId="88" applyFont="1" applyFill="1" applyBorder="1" applyAlignment="1" applyProtection="1">
      <alignment horizontal="center" vertical="center" wrapText="1"/>
      <protection locked="0"/>
    </xf>
    <xf numFmtId="3" fontId="13" fillId="3" borderId="53" xfId="88" applyNumberFormat="1" applyFont="1" applyFill="1" applyBorder="1" applyAlignment="1" applyProtection="1">
      <alignment horizontal="center" vertical="center" wrapText="1"/>
      <protection locked="0"/>
    </xf>
    <xf numFmtId="3" fontId="13" fillId="3" borderId="7" xfId="88" applyNumberFormat="1" applyFont="1" applyFill="1" applyBorder="1" applyAlignment="1" applyProtection="1">
      <alignment horizontal="center" vertical="center" wrapText="1"/>
      <protection locked="0"/>
    </xf>
    <xf numFmtId="0" fontId="13" fillId="3" borderId="5" xfId="88" applyFont="1" applyFill="1" applyBorder="1" applyAlignment="1" applyProtection="1">
      <alignment horizontal="center" vertical="center" wrapText="1"/>
      <protection locked="0"/>
    </xf>
    <xf numFmtId="3" fontId="13" fillId="3" borderId="76" xfId="88" applyNumberFormat="1" applyFont="1" applyFill="1" applyBorder="1" applyAlignment="1" applyProtection="1">
      <alignment horizontal="center" vertical="center" wrapText="1"/>
      <protection locked="0"/>
    </xf>
    <xf numFmtId="3" fontId="13" fillId="3" borderId="73" xfId="88" applyNumberFormat="1" applyFont="1" applyFill="1" applyBorder="1" applyAlignment="1" applyProtection="1">
      <alignment horizontal="center" vertical="center" wrapText="1"/>
      <protection locked="0"/>
    </xf>
    <xf numFmtId="3" fontId="13" fillId="3" borderId="32" xfId="88" applyNumberFormat="1" applyFont="1" applyFill="1" applyBorder="1" applyAlignment="1" applyProtection="1">
      <alignment horizontal="center" vertical="center" wrapText="1"/>
      <protection locked="0"/>
    </xf>
    <xf numFmtId="3" fontId="13" fillId="3" borderId="52" xfId="88" applyNumberFormat="1" applyFont="1" applyFill="1" applyBorder="1" applyAlignment="1" applyProtection="1">
      <alignment horizontal="center" vertical="center" wrapText="1"/>
      <protection locked="0"/>
    </xf>
    <xf numFmtId="3" fontId="13" fillId="3" borderId="31" xfId="88" applyNumberFormat="1" applyFont="1" applyFill="1" applyBorder="1" applyAlignment="1" applyProtection="1">
      <alignment horizontal="center" vertical="center" wrapText="1"/>
      <protection locked="0"/>
    </xf>
    <xf numFmtId="3" fontId="13" fillId="28" borderId="7" xfId="88" applyNumberFormat="1" applyFont="1" applyFill="1" applyBorder="1" applyAlignment="1" applyProtection="1">
      <alignment horizontal="center" vertical="center" wrapText="1"/>
      <protection locked="0"/>
    </xf>
    <xf numFmtId="3" fontId="13" fillId="3" borderId="50" xfId="88" applyNumberFormat="1" applyFont="1" applyFill="1" applyBorder="1" applyAlignment="1" applyProtection="1">
      <alignment horizontal="center" vertical="center" wrapText="1"/>
      <protection locked="0"/>
    </xf>
    <xf numFmtId="3" fontId="13" fillId="28" borderId="53" xfId="88" applyNumberFormat="1" applyFont="1" applyFill="1" applyBorder="1" applyAlignment="1" applyProtection="1">
      <alignment horizontal="center" vertical="center" wrapText="1"/>
      <protection locked="0"/>
    </xf>
    <xf numFmtId="3" fontId="13" fillId="3" borderId="15" xfId="88" applyNumberFormat="1" applyFont="1" applyFill="1" applyBorder="1" applyAlignment="1" applyProtection="1">
      <alignment horizontal="center" vertical="center" wrapText="1"/>
      <protection locked="0"/>
    </xf>
    <xf numFmtId="3" fontId="13" fillId="28" borderId="73" xfId="88" applyNumberFormat="1" applyFont="1" applyFill="1" applyBorder="1" applyAlignment="1" applyProtection="1">
      <alignment horizontal="center" vertical="center" wrapText="1"/>
      <protection locked="0"/>
    </xf>
    <xf numFmtId="3" fontId="13" fillId="28" borderId="74" xfId="88" applyNumberFormat="1" applyFont="1" applyFill="1" applyBorder="1" applyAlignment="1" applyProtection="1">
      <alignment horizontal="center" vertical="center" wrapText="1"/>
      <protection locked="0"/>
    </xf>
    <xf numFmtId="3" fontId="13" fillId="28" borderId="6" xfId="88" applyNumberFormat="1" applyFont="1" applyFill="1" applyBorder="1" applyAlignment="1" applyProtection="1">
      <alignment horizontal="center" vertical="center" wrapText="1"/>
      <protection locked="0"/>
    </xf>
    <xf numFmtId="3" fontId="13" fillId="28" borderId="31" xfId="88" applyNumberFormat="1" applyFont="1" applyFill="1" applyBorder="1" applyAlignment="1" applyProtection="1">
      <alignment horizontal="center" vertical="center" wrapText="1"/>
      <protection locked="0"/>
    </xf>
    <xf numFmtId="0" fontId="21" fillId="20" borderId="29" xfId="0" applyFont="1" applyFill="1" applyBorder="1" applyAlignment="1" applyProtection="1">
      <alignment horizontal="right" vertical="center"/>
    </xf>
    <xf numFmtId="0" fontId="21" fillId="20" borderId="24" xfId="0" applyFont="1" applyFill="1" applyBorder="1" applyAlignment="1" applyProtection="1">
      <alignment horizontal="right" vertical="center"/>
    </xf>
    <xf numFmtId="170" fontId="41" fillId="37" borderId="34" xfId="32" applyNumberFormat="1" applyFont="1" applyFill="1" applyBorder="1" applyAlignment="1" applyProtection="1">
      <alignment horizontal="center" vertical="center" wrapText="1"/>
    </xf>
    <xf numFmtId="0" fontId="66" fillId="31" borderId="15" xfId="52" applyFont="1" applyFill="1" applyBorder="1" applyAlignment="1" applyProtection="1">
      <alignment horizontal="left" vertical="center" wrapText="1"/>
    </xf>
    <xf numFmtId="0" fontId="58" fillId="20" borderId="15" xfId="52" applyFont="1" applyFill="1" applyBorder="1" applyAlignment="1" applyProtection="1">
      <alignment horizontal="left" vertical="center"/>
    </xf>
    <xf numFmtId="49" fontId="58" fillId="27" borderId="39" xfId="52" applyNumberFormat="1" applyFont="1" applyFill="1" applyBorder="1" applyAlignment="1" applyProtection="1">
      <alignment horizontal="center" vertical="center" wrapText="1"/>
    </xf>
    <xf numFmtId="0" fontId="58" fillId="20" borderId="39" xfId="52" applyFont="1" applyFill="1" applyBorder="1" applyAlignment="1" applyProtection="1">
      <alignment horizontal="center" vertical="center" wrapText="1"/>
    </xf>
    <xf numFmtId="49" fontId="63" fillId="27" borderId="0" xfId="40" applyNumberFormat="1" applyFont="1" applyFill="1" applyBorder="1" applyAlignment="1" applyProtection="1">
      <alignment horizontal="center" vertical="center" wrapText="1"/>
    </xf>
    <xf numFmtId="0" fontId="58" fillId="20" borderId="30" xfId="80" applyFont="1" applyFill="1" applyBorder="1" applyAlignment="1" applyProtection="1">
      <alignment horizontal="center" vertical="center" wrapText="1"/>
    </xf>
    <xf numFmtId="0" fontId="84" fillId="45" borderId="2" xfId="52" applyFont="1" applyFill="1" applyBorder="1" applyAlignment="1" applyProtection="1">
      <alignment horizontal="center" vertical="center" wrapText="1"/>
    </xf>
    <xf numFmtId="0" fontId="21" fillId="27" borderId="20" xfId="32" applyFont="1" applyFill="1" applyBorder="1" applyAlignment="1" applyProtection="1">
      <alignment horizontal="center" vertical="center" wrapText="1"/>
    </xf>
    <xf numFmtId="3" fontId="13" fillId="3" borderId="52" xfId="0" applyNumberFormat="1" applyFont="1" applyFill="1" applyBorder="1" applyAlignment="1" applyProtection="1">
      <alignment horizontal="center" vertical="center" wrapText="1"/>
      <protection locked="0"/>
    </xf>
    <xf numFmtId="3" fontId="13" fillId="3" borderId="24" xfId="0" applyNumberFormat="1" applyFont="1" applyFill="1" applyBorder="1" applyAlignment="1" applyProtection="1">
      <alignment horizontal="center" vertical="center" wrapText="1"/>
      <protection locked="0"/>
    </xf>
    <xf numFmtId="0" fontId="58" fillId="31" borderId="39" xfId="57" applyFont="1" applyFill="1" applyBorder="1" applyAlignment="1" applyProtection="1">
      <alignment horizontal="center" vertical="center" wrapText="1"/>
    </xf>
    <xf numFmtId="172" fontId="66" fillId="31" borderId="54" xfId="57" applyNumberFormat="1" applyFont="1" applyFill="1" applyBorder="1" applyAlignment="1" applyProtection="1">
      <alignment horizontal="center" vertical="center"/>
    </xf>
    <xf numFmtId="3" fontId="66" fillId="26" borderId="75" xfId="57" applyNumberFormat="1" applyFont="1" applyFill="1" applyBorder="1" applyAlignment="1" applyProtection="1">
      <alignment horizontal="center" vertical="center"/>
    </xf>
    <xf numFmtId="172" fontId="66" fillId="31" borderId="63" xfId="57" applyNumberFormat="1" applyFont="1" applyFill="1" applyBorder="1" applyAlignment="1" applyProtection="1">
      <alignment horizontal="center" vertical="center"/>
    </xf>
    <xf numFmtId="3" fontId="66" fillId="26" borderId="73" xfId="57" applyNumberFormat="1" applyFont="1" applyFill="1" applyBorder="1" applyAlignment="1" applyProtection="1">
      <alignment horizontal="center" vertical="center"/>
    </xf>
    <xf numFmtId="172" fontId="66" fillId="31" borderId="77" xfId="57" applyNumberFormat="1" applyFont="1" applyFill="1" applyBorder="1" applyAlignment="1" applyProtection="1">
      <alignment horizontal="center" vertical="center"/>
    </xf>
    <xf numFmtId="172" fontId="66" fillId="31" borderId="55" xfId="57" applyNumberFormat="1" applyFont="1" applyFill="1" applyBorder="1" applyAlignment="1" applyProtection="1">
      <alignment horizontal="center" vertical="center"/>
    </xf>
    <xf numFmtId="3" fontId="66" fillId="26" borderId="76" xfId="57" applyNumberFormat="1" applyFont="1" applyFill="1" applyBorder="1" applyAlignment="1" applyProtection="1">
      <alignment horizontal="center" vertical="center"/>
    </xf>
    <xf numFmtId="0" fontId="70" fillId="20" borderId="1" xfId="32" applyFont="1" applyFill="1" applyBorder="1" applyAlignment="1" applyProtection="1">
      <alignment horizontal="right" vertical="center"/>
    </xf>
    <xf numFmtId="0" fontId="58" fillId="20" borderId="39" xfId="80" applyFont="1" applyFill="1" applyBorder="1" applyAlignment="1" applyProtection="1">
      <alignment horizontal="center" vertical="center" wrapText="1"/>
    </xf>
    <xf numFmtId="0" fontId="58" fillId="20" borderId="21" xfId="80" applyFont="1" applyFill="1" applyBorder="1" applyAlignment="1" applyProtection="1">
      <alignment horizontal="center" vertical="center" wrapText="1"/>
    </xf>
    <xf numFmtId="0" fontId="106" fillId="0" borderId="17" xfId="2" applyFont="1" applyBorder="1" applyAlignment="1" applyProtection="1">
      <alignment horizontal="center" vertical="center" wrapText="1"/>
    </xf>
    <xf numFmtId="0" fontId="106" fillId="0" borderId="21" xfId="2" applyFont="1" applyBorder="1" applyAlignment="1" applyProtection="1">
      <alignment horizontal="center" vertical="center" wrapText="1"/>
    </xf>
    <xf numFmtId="0" fontId="17" fillId="27" borderId="0" xfId="32" applyFont="1" applyFill="1" applyAlignment="1" applyProtection="1">
      <alignment vertical="center" wrapText="1"/>
    </xf>
    <xf numFmtId="0" fontId="35" fillId="27" borderId="0" xfId="32" applyFont="1" applyFill="1" applyAlignment="1" applyProtection="1">
      <alignment vertical="center" wrapText="1"/>
    </xf>
    <xf numFmtId="170" fontId="42" fillId="31" borderId="51" xfId="32" applyNumberFormat="1" applyFont="1" applyFill="1" applyBorder="1" applyAlignment="1" applyProtection="1">
      <alignment horizontal="center" vertical="center" wrapText="1"/>
    </xf>
    <xf numFmtId="0" fontId="80" fillId="27" borderId="0" xfId="0" applyFont="1" applyFill="1" applyAlignment="1">
      <alignment vertical="center"/>
    </xf>
    <xf numFmtId="0" fontId="41" fillId="26" borderId="53" xfId="0" applyFont="1" applyFill="1" applyBorder="1" applyAlignment="1" applyProtection="1">
      <alignment horizontal="left" vertical="center" wrapText="1"/>
    </xf>
    <xf numFmtId="49" fontId="42" fillId="27" borderId="47" xfId="32" applyNumberFormat="1" applyFont="1" applyFill="1" applyBorder="1" applyAlignment="1" applyProtection="1">
      <alignment horizontal="center" vertical="center" wrapText="1"/>
    </xf>
    <xf numFmtId="0" fontId="42" fillId="27" borderId="48" xfId="32" applyFont="1" applyFill="1" applyBorder="1" applyAlignment="1" applyProtection="1">
      <alignment horizontal="left" vertical="center" wrapText="1"/>
    </xf>
    <xf numFmtId="49" fontId="42" fillId="27" borderId="75" xfId="32" applyNumberFormat="1" applyFont="1" applyFill="1" applyBorder="1" applyAlignment="1" applyProtection="1">
      <alignment horizontal="center" vertical="center" wrapText="1"/>
    </xf>
    <xf numFmtId="49" fontId="42" fillId="27" borderId="6" xfId="32" applyNumberFormat="1" applyFont="1" applyFill="1" applyBorder="1" applyAlignment="1" applyProtection="1">
      <alignment vertical="center" wrapText="1"/>
    </xf>
    <xf numFmtId="49" fontId="42" fillId="27" borderId="19" xfId="32" applyNumberFormat="1" applyFont="1" applyFill="1" applyBorder="1" applyAlignment="1" applyProtection="1">
      <alignment vertical="center" wrapText="1"/>
    </xf>
    <xf numFmtId="0" fontId="43" fillId="27" borderId="27" xfId="0" applyFont="1" applyFill="1" applyBorder="1" applyAlignment="1" applyProtection="1">
      <alignment horizontal="center" vertical="center" wrapText="1"/>
    </xf>
    <xf numFmtId="0" fontId="43" fillId="0" borderId="25" xfId="0" applyFont="1" applyFill="1" applyBorder="1" applyAlignment="1" applyProtection="1">
      <alignment horizontal="center" vertical="center" wrapText="1"/>
    </xf>
    <xf numFmtId="0" fontId="43" fillId="0" borderId="24" xfId="0" applyFont="1" applyFill="1" applyBorder="1" applyAlignment="1" applyProtection="1">
      <alignment horizontal="center" vertical="center" wrapText="1"/>
    </xf>
    <xf numFmtId="0" fontId="69" fillId="26" borderId="0" xfId="32" applyFont="1" applyFill="1" applyAlignment="1">
      <alignment vertical="center"/>
    </xf>
    <xf numFmtId="0" fontId="91" fillId="0" borderId="0" xfId="49" applyFont="1" applyFill="1" applyAlignment="1">
      <alignment vertical="center"/>
    </xf>
    <xf numFmtId="0" fontId="41" fillId="0" borderId="29" xfId="31" applyFont="1" applyFill="1" applyBorder="1" applyAlignment="1" applyProtection="1">
      <alignment horizontal="center" vertical="center" wrapText="1"/>
    </xf>
    <xf numFmtId="0" fontId="41" fillId="0" borderId="14" xfId="31" applyFont="1" applyFill="1" applyBorder="1" applyAlignment="1" applyProtection="1">
      <alignment horizontal="center" vertical="center" wrapText="1"/>
    </xf>
    <xf numFmtId="3" fontId="13" fillId="28" borderId="62" xfId="88" applyNumberFormat="1" applyFont="1" applyFill="1" applyBorder="1" applyAlignment="1" applyProtection="1">
      <alignment horizontal="center" vertical="center" wrapText="1"/>
      <protection locked="0"/>
    </xf>
    <xf numFmtId="10" fontId="13" fillId="0" borderId="75" xfId="0" applyNumberFormat="1" applyFont="1" applyFill="1" applyBorder="1" applyAlignment="1" applyProtection="1">
      <alignment horizontal="center" vertical="center"/>
    </xf>
    <xf numFmtId="10" fontId="13" fillId="0" borderId="73" xfId="0" applyNumberFormat="1" applyFont="1" applyFill="1" applyBorder="1" applyAlignment="1" applyProtection="1">
      <alignment horizontal="center" vertical="center"/>
    </xf>
    <xf numFmtId="10" fontId="13" fillId="0" borderId="52" xfId="0" applyNumberFormat="1" applyFont="1" applyFill="1" applyBorder="1" applyAlignment="1" applyProtection="1">
      <alignment horizontal="center" vertical="center"/>
    </xf>
    <xf numFmtId="10" fontId="13" fillId="0" borderId="7" xfId="0" applyNumberFormat="1" applyFont="1" applyFill="1" applyBorder="1" applyAlignment="1" applyProtection="1">
      <alignment horizontal="center" vertical="center"/>
    </xf>
    <xf numFmtId="10" fontId="13" fillId="0" borderId="14" xfId="0" applyNumberFormat="1" applyFont="1" applyFill="1" applyBorder="1" applyAlignment="1" applyProtection="1">
      <alignment horizontal="center" vertical="center"/>
    </xf>
    <xf numFmtId="10" fontId="13" fillId="0" borderId="15" xfId="0" applyNumberFormat="1" applyFont="1" applyFill="1" applyBorder="1" applyAlignment="1" applyProtection="1">
      <alignment horizontal="center" vertical="center"/>
    </xf>
    <xf numFmtId="2" fontId="13" fillId="0" borderId="15" xfId="0" applyNumberFormat="1" applyFont="1" applyFill="1" applyBorder="1" applyAlignment="1" applyProtection="1">
      <alignment horizontal="center" vertical="center"/>
    </xf>
    <xf numFmtId="0" fontId="20" fillId="2" borderId="42" xfId="0" applyFont="1" applyFill="1" applyBorder="1" applyAlignment="1" applyProtection="1">
      <alignment vertical="center" wrapText="1"/>
    </xf>
    <xf numFmtId="0" fontId="20" fillId="2" borderId="48" xfId="0" applyFont="1" applyFill="1" applyBorder="1" applyAlignment="1" applyProtection="1">
      <alignment vertical="center" wrapText="1"/>
    </xf>
    <xf numFmtId="0" fontId="20" fillId="2" borderId="101" xfId="0" applyFont="1" applyFill="1" applyBorder="1" applyAlignment="1" applyProtection="1">
      <alignment vertical="center" wrapText="1"/>
    </xf>
    <xf numFmtId="3" fontId="66" fillId="31" borderId="29" xfId="57" applyNumberFormat="1" applyFont="1" applyFill="1" applyBorder="1" applyAlignment="1" applyProtection="1">
      <alignment horizontal="center" vertical="center"/>
    </xf>
    <xf numFmtId="3" fontId="66" fillId="31" borderId="49" xfId="52" applyNumberFormat="1" applyFont="1" applyFill="1" applyBorder="1" applyAlignment="1" applyProtection="1">
      <alignment horizontal="center" vertical="center"/>
    </xf>
    <xf numFmtId="3" fontId="58" fillId="3" borderId="52" xfId="52" applyNumberFormat="1" applyFont="1" applyFill="1" applyBorder="1" applyAlignment="1" applyProtection="1">
      <alignment horizontal="center" vertical="center"/>
      <protection locked="0"/>
    </xf>
    <xf numFmtId="3" fontId="58" fillId="3" borderId="56" xfId="52" applyNumberFormat="1" applyFont="1" applyFill="1" applyBorder="1" applyAlignment="1" applyProtection="1">
      <alignment horizontal="center" vertical="center"/>
      <protection locked="0"/>
    </xf>
    <xf numFmtId="3" fontId="58" fillId="3" borderId="63" xfId="52" applyNumberFormat="1" applyFont="1" applyFill="1" applyBorder="1" applyAlignment="1" applyProtection="1">
      <alignment horizontal="center" vertical="center"/>
      <protection locked="0"/>
    </xf>
    <xf numFmtId="3" fontId="58" fillId="3" borderId="55" xfId="52" applyNumberFormat="1" applyFont="1" applyFill="1" applyBorder="1" applyAlignment="1" applyProtection="1">
      <alignment horizontal="center" vertical="center"/>
      <protection locked="0"/>
    </xf>
    <xf numFmtId="10" fontId="66" fillId="27" borderId="52" xfId="52" applyNumberFormat="1" applyFont="1" applyFill="1" applyBorder="1" applyAlignment="1" applyProtection="1">
      <alignment horizontal="center" vertical="center"/>
    </xf>
    <xf numFmtId="3" fontId="66" fillId="31" borderId="75" xfId="52" applyNumberFormat="1" applyFont="1" applyFill="1" applyBorder="1" applyAlignment="1" applyProtection="1">
      <alignment horizontal="center" vertical="center"/>
    </xf>
    <xf numFmtId="3" fontId="104" fillId="31" borderId="56" xfId="54" applyNumberFormat="1" applyFont="1" applyFill="1" applyBorder="1" applyAlignment="1" applyProtection="1">
      <alignment horizontal="center" vertical="center"/>
    </xf>
    <xf numFmtId="3" fontId="104" fillId="31" borderId="77" xfId="54" applyNumberFormat="1" applyFont="1" applyFill="1" applyBorder="1" applyAlignment="1" applyProtection="1">
      <alignment horizontal="center" vertical="center"/>
    </xf>
    <xf numFmtId="3" fontId="104" fillId="31" borderId="57" xfId="54" applyNumberFormat="1" applyFont="1" applyFill="1" applyBorder="1" applyAlignment="1" applyProtection="1">
      <alignment horizontal="center" vertical="center"/>
    </xf>
    <xf numFmtId="3" fontId="66" fillId="27" borderId="73" xfId="57" applyNumberFormat="1" applyFont="1" applyFill="1" applyBorder="1" applyAlignment="1" applyProtection="1">
      <alignment horizontal="center" vertical="center"/>
    </xf>
    <xf numFmtId="3" fontId="66" fillId="27" borderId="76" xfId="57" applyNumberFormat="1" applyFont="1" applyFill="1" applyBorder="1" applyAlignment="1" applyProtection="1">
      <alignment horizontal="center" vertical="center"/>
    </xf>
    <xf numFmtId="0" fontId="53" fillId="27" borderId="0" xfId="49" applyFont="1" applyFill="1" applyBorder="1" applyAlignment="1" applyProtection="1">
      <alignment horizontal="left" vertical="center" wrapText="1"/>
    </xf>
    <xf numFmtId="0" fontId="43" fillId="0" borderId="50" xfId="32" applyFont="1" applyFill="1" applyBorder="1" applyAlignment="1" applyProtection="1">
      <alignment horizontal="right" vertical="center" wrapText="1"/>
    </xf>
    <xf numFmtId="0" fontId="43" fillId="0" borderId="68" xfId="32" applyFont="1" applyFill="1" applyBorder="1" applyAlignment="1" applyProtection="1">
      <alignment horizontal="right" vertical="center" wrapText="1"/>
    </xf>
    <xf numFmtId="49" fontId="42" fillId="0" borderId="25" xfId="32" applyNumberFormat="1" applyFont="1" applyFill="1" applyBorder="1" applyAlignment="1" applyProtection="1">
      <alignment horizontal="center" vertical="center" wrapText="1"/>
    </xf>
    <xf numFmtId="49" fontId="42" fillId="26" borderId="49" xfId="32" applyNumberFormat="1" applyFont="1" applyFill="1" applyBorder="1" applyAlignment="1" applyProtection="1">
      <alignment horizontal="center" vertical="center" wrapText="1"/>
    </xf>
    <xf numFmtId="0" fontId="42" fillId="26" borderId="50" xfId="32" applyFont="1" applyFill="1" applyBorder="1" applyAlignment="1" applyProtection="1">
      <alignment vertical="center" wrapText="1"/>
    </xf>
    <xf numFmtId="0" fontId="42" fillId="0" borderId="50" xfId="32" applyFont="1" applyFill="1" applyBorder="1" applyAlignment="1" applyProtection="1">
      <alignment vertical="center" wrapText="1"/>
    </xf>
    <xf numFmtId="0" fontId="42" fillId="0" borderId="53" xfId="32" applyFont="1" applyFill="1" applyBorder="1" applyAlignment="1" applyProtection="1">
      <alignment vertical="center" wrapText="1"/>
    </xf>
    <xf numFmtId="16" fontId="41" fillId="26" borderId="52" xfId="32" applyNumberFormat="1" applyFont="1" applyFill="1" applyBorder="1" applyAlignment="1" applyProtection="1">
      <alignment horizontal="center" vertical="center"/>
    </xf>
    <xf numFmtId="0" fontId="41" fillId="26" borderId="53" xfId="0" applyFont="1" applyFill="1" applyBorder="1" applyAlignment="1" applyProtection="1">
      <alignment vertical="center" wrapText="1"/>
    </xf>
    <xf numFmtId="170" fontId="41" fillId="37" borderId="10" xfId="49" applyNumberFormat="1" applyFont="1" applyFill="1" applyBorder="1" applyAlignment="1" applyProtection="1">
      <alignment horizontal="center" vertical="center" wrapText="1"/>
    </xf>
    <xf numFmtId="9" fontId="41" fillId="24" borderId="10" xfId="1" applyFont="1" applyFill="1" applyBorder="1" applyAlignment="1" applyProtection="1">
      <alignment horizontal="center" vertical="center" wrapText="1"/>
    </xf>
    <xf numFmtId="9" fontId="42" fillId="33" borderId="50" xfId="1" applyFont="1" applyFill="1" applyBorder="1" applyAlignment="1" applyProtection="1">
      <alignment horizontal="center" vertical="center" wrapText="1"/>
    </xf>
    <xf numFmtId="9" fontId="42" fillId="26" borderId="53" xfId="1" applyFont="1" applyFill="1" applyBorder="1" applyAlignment="1" applyProtection="1">
      <alignment horizontal="center" vertical="center" wrapText="1"/>
    </xf>
    <xf numFmtId="9" fontId="42" fillId="44" borderId="76" xfId="1" applyFont="1" applyFill="1" applyBorder="1" applyAlignment="1" applyProtection="1">
      <alignment horizontal="center" vertical="center" wrapText="1"/>
    </xf>
    <xf numFmtId="9" fontId="42" fillId="44" borderId="53" xfId="1" applyFont="1" applyFill="1" applyBorder="1" applyAlignment="1" applyProtection="1">
      <alignment horizontal="center" vertical="center" wrapText="1"/>
    </xf>
    <xf numFmtId="9" fontId="42" fillId="44" borderId="57" xfId="1" applyFont="1" applyFill="1" applyBorder="1" applyAlignment="1" applyProtection="1">
      <alignment horizontal="center" vertical="center" wrapText="1"/>
    </xf>
    <xf numFmtId="9" fontId="42" fillId="0" borderId="53" xfId="1" applyFont="1" applyFill="1" applyBorder="1" applyAlignment="1" applyProtection="1">
      <alignment horizontal="center" vertical="center" wrapText="1"/>
    </xf>
    <xf numFmtId="9" fontId="41" fillId="0" borderId="10" xfId="1" applyFont="1" applyFill="1" applyBorder="1" applyAlignment="1" applyProtection="1">
      <alignment horizontal="center" vertical="center" wrapText="1"/>
    </xf>
    <xf numFmtId="0" fontId="41" fillId="37" borderId="14" xfId="49" applyFont="1" applyFill="1" applyBorder="1" applyAlignment="1" applyProtection="1">
      <alignment horizontal="center" vertical="center" wrapText="1"/>
    </xf>
    <xf numFmtId="170" fontId="41" fillId="37" borderId="19" xfId="49" applyNumberFormat="1" applyFont="1" applyFill="1" applyBorder="1" applyAlignment="1" applyProtection="1">
      <alignment horizontal="center" vertical="center"/>
    </xf>
    <xf numFmtId="4" fontId="41" fillId="27" borderId="14" xfId="49" applyNumberFormat="1" applyFont="1" applyFill="1" applyBorder="1" applyAlignment="1" applyProtection="1">
      <alignment horizontal="center" vertical="center"/>
    </xf>
    <xf numFmtId="4" fontId="41" fillId="27" borderId="15" xfId="49" applyNumberFormat="1" applyFont="1" applyFill="1" applyBorder="1" applyAlignment="1" applyProtection="1">
      <alignment horizontal="center" vertical="center"/>
    </xf>
    <xf numFmtId="4" fontId="41" fillId="27" borderId="19" xfId="49" applyNumberFormat="1" applyFont="1" applyFill="1" applyBorder="1" applyAlignment="1" applyProtection="1">
      <alignment horizontal="center" vertical="center"/>
    </xf>
    <xf numFmtId="0" fontId="41" fillId="37" borderId="22" xfId="49" applyFont="1" applyFill="1" applyBorder="1" applyAlignment="1" applyProtection="1">
      <alignment horizontal="center" vertical="center" wrapText="1"/>
    </xf>
    <xf numFmtId="170" fontId="41" fillId="37" borderId="28" xfId="49" applyNumberFormat="1" applyFont="1" applyFill="1" applyBorder="1" applyAlignment="1" applyProtection="1">
      <alignment horizontal="center" vertical="center"/>
    </xf>
    <xf numFmtId="4" fontId="41" fillId="27" borderId="22" xfId="49" applyNumberFormat="1" applyFont="1" applyFill="1" applyBorder="1" applyAlignment="1" applyProtection="1">
      <alignment horizontal="center" vertical="center"/>
    </xf>
    <xf numFmtId="4" fontId="41" fillId="27" borderId="23" xfId="49" applyNumberFormat="1" applyFont="1" applyFill="1" applyBorder="1" applyAlignment="1" applyProtection="1">
      <alignment horizontal="center" vertical="center"/>
    </xf>
    <xf numFmtId="4" fontId="41" fillId="27" borderId="28" xfId="49" applyNumberFormat="1" applyFont="1" applyFill="1" applyBorder="1" applyAlignment="1" applyProtection="1">
      <alignment horizontal="center" vertical="center"/>
    </xf>
    <xf numFmtId="49" fontId="42" fillId="27" borderId="52" xfId="49" applyNumberFormat="1" applyFont="1" applyFill="1" applyBorder="1" applyAlignment="1" applyProtection="1">
      <alignment horizontal="left" vertical="center" wrapText="1"/>
    </xf>
    <xf numFmtId="49" fontId="43" fillId="27" borderId="52" xfId="49" applyNumberFormat="1" applyFont="1" applyFill="1" applyBorder="1" applyAlignment="1" applyProtection="1">
      <alignment horizontal="left" vertical="center" wrapText="1"/>
    </xf>
    <xf numFmtId="49" fontId="43" fillId="27" borderId="49" xfId="49" applyNumberFormat="1" applyFont="1" applyFill="1" applyBorder="1" applyAlignment="1" applyProtection="1">
      <alignment horizontal="left" vertical="center" wrapText="1"/>
    </xf>
    <xf numFmtId="49" fontId="43" fillId="27" borderId="54" xfId="49" applyNumberFormat="1" applyFont="1" applyFill="1" applyBorder="1" applyAlignment="1" applyProtection="1">
      <alignment horizontal="left" vertical="center" wrapText="1"/>
    </xf>
    <xf numFmtId="0" fontId="41" fillId="0" borderId="42" xfId="31" applyFont="1" applyFill="1" applyBorder="1" applyAlignment="1" applyProtection="1">
      <alignment horizontal="center" vertical="center" wrapText="1"/>
    </xf>
    <xf numFmtId="0" fontId="41" fillId="0" borderId="43" xfId="31" applyFont="1" applyFill="1" applyBorder="1" applyAlignment="1" applyProtection="1">
      <alignment horizontal="center" vertical="center" wrapText="1"/>
    </xf>
    <xf numFmtId="167" fontId="53" fillId="27" borderId="0" xfId="49" applyNumberFormat="1" applyFont="1" applyFill="1" applyAlignment="1">
      <alignment horizontal="center" vertical="center"/>
    </xf>
    <xf numFmtId="167" fontId="63" fillId="27" borderId="0" xfId="49" applyNumberFormat="1" applyFont="1" applyFill="1" applyBorder="1" applyAlignment="1" applyProtection="1">
      <alignment horizontal="center" vertical="center" wrapText="1"/>
    </xf>
    <xf numFmtId="167" fontId="63" fillId="27" borderId="0" xfId="49" applyNumberFormat="1" applyFont="1" applyFill="1" applyBorder="1" applyAlignment="1" applyProtection="1">
      <alignment horizontal="right" vertical="center" wrapText="1"/>
    </xf>
    <xf numFmtId="167" fontId="53" fillId="27" borderId="0" xfId="49" applyNumberFormat="1" applyFont="1" applyFill="1" applyAlignment="1" applyProtection="1">
      <alignment horizontal="center" vertical="center" wrapText="1"/>
    </xf>
    <xf numFmtId="167" fontId="20" fillId="27" borderId="0" xfId="49" applyNumberFormat="1" applyFont="1" applyFill="1" applyBorder="1" applyAlignment="1" applyProtection="1">
      <alignment horizontal="center" vertical="center" wrapText="1"/>
    </xf>
    <xf numFmtId="167" fontId="53" fillId="27" borderId="0" xfId="49" applyNumberFormat="1" applyFont="1" applyFill="1" applyBorder="1" applyAlignment="1" applyProtection="1">
      <alignment horizontal="center" vertical="center" wrapText="1"/>
    </xf>
    <xf numFmtId="167" fontId="20" fillId="27" borderId="0" xfId="49" applyNumberFormat="1" applyFont="1" applyFill="1" applyAlignment="1">
      <alignment horizontal="center" vertical="center"/>
    </xf>
    <xf numFmtId="167" fontId="41" fillId="37" borderId="42" xfId="49" applyNumberFormat="1" applyFont="1" applyFill="1" applyBorder="1" applyAlignment="1" applyProtection="1">
      <alignment horizontal="center" vertical="center" wrapText="1"/>
    </xf>
    <xf numFmtId="167" fontId="20" fillId="27" borderId="0" xfId="49" applyNumberFormat="1" applyFont="1" applyFill="1" applyAlignment="1" applyProtection="1">
      <alignment horizontal="center" vertical="center"/>
    </xf>
    <xf numFmtId="167" fontId="41" fillId="37" borderId="29" xfId="49" applyNumberFormat="1" applyFont="1" applyFill="1" applyBorder="1" applyAlignment="1" applyProtection="1">
      <alignment horizontal="center" vertical="center" wrapText="1"/>
    </xf>
    <xf numFmtId="167" fontId="41" fillId="37" borderId="30" xfId="49" applyNumberFormat="1" applyFont="1" applyFill="1" applyBorder="1" applyAlignment="1" applyProtection="1">
      <alignment horizontal="center" vertical="center"/>
    </xf>
    <xf numFmtId="167" fontId="41" fillId="27" borderId="29" xfId="49" applyNumberFormat="1" applyFont="1" applyFill="1" applyBorder="1" applyAlignment="1" applyProtection="1">
      <alignment horizontal="center" vertical="center"/>
    </xf>
    <xf numFmtId="167" fontId="41" fillId="27" borderId="24" xfId="49" applyNumberFormat="1" applyFont="1" applyFill="1" applyBorder="1" applyAlignment="1" applyProtection="1">
      <alignment horizontal="center" vertical="center"/>
    </xf>
    <xf numFmtId="167" fontId="41" fillId="27" borderId="30" xfId="49" applyNumberFormat="1" applyFont="1" applyFill="1" applyBorder="1" applyAlignment="1" applyProtection="1">
      <alignment horizontal="center" vertical="center"/>
    </xf>
    <xf numFmtId="167" fontId="41" fillId="37" borderId="22" xfId="49" applyNumberFormat="1" applyFont="1" applyFill="1" applyBorder="1" applyAlignment="1" applyProtection="1">
      <alignment horizontal="center" vertical="center" wrapText="1"/>
    </xf>
    <xf numFmtId="167" fontId="41" fillId="37" borderId="28" xfId="49" applyNumberFormat="1" applyFont="1" applyFill="1" applyBorder="1" applyAlignment="1" applyProtection="1">
      <alignment horizontal="center" vertical="center"/>
    </xf>
    <xf numFmtId="167" fontId="41" fillId="27" borderId="22" xfId="49" applyNumberFormat="1" applyFont="1" applyFill="1" applyBorder="1" applyAlignment="1" applyProtection="1">
      <alignment horizontal="center" vertical="center"/>
    </xf>
    <xf numFmtId="167" fontId="41" fillId="27" borderId="23" xfId="49" applyNumberFormat="1" applyFont="1" applyFill="1" applyBorder="1" applyAlignment="1" applyProtection="1">
      <alignment horizontal="center" vertical="center"/>
    </xf>
    <xf numFmtId="167" fontId="41" fillId="27" borderId="28" xfId="49" applyNumberFormat="1" applyFont="1" applyFill="1" applyBorder="1" applyAlignment="1" applyProtection="1">
      <alignment horizontal="center" vertical="center"/>
    </xf>
    <xf numFmtId="167" fontId="16" fillId="27" borderId="0" xfId="49" applyNumberFormat="1" applyFont="1" applyFill="1" applyAlignment="1" applyProtection="1">
      <alignment vertical="center" wrapText="1"/>
    </xf>
    <xf numFmtId="0" fontId="22" fillId="26" borderId="0" xfId="0" applyFont="1" applyFill="1" applyBorder="1" applyAlignment="1" applyProtection="1">
      <alignment horizontal="center" vertical="center" wrapText="1"/>
    </xf>
    <xf numFmtId="49" fontId="22" fillId="26" borderId="0" xfId="0" applyNumberFormat="1" applyFont="1" applyFill="1" applyBorder="1" applyAlignment="1" applyProtection="1">
      <alignment horizontal="center" vertical="center"/>
    </xf>
    <xf numFmtId="10" fontId="22" fillId="0" borderId="52" xfId="0" applyNumberFormat="1" applyFont="1" applyFill="1" applyBorder="1" applyAlignment="1" applyProtection="1">
      <alignment horizontal="center" vertical="center"/>
    </xf>
    <xf numFmtId="10" fontId="22" fillId="0" borderId="45" xfId="0" applyNumberFormat="1" applyFont="1" applyFill="1" applyBorder="1" applyAlignment="1" applyProtection="1">
      <alignment horizontal="center" vertical="center"/>
    </xf>
    <xf numFmtId="10" fontId="22" fillId="0" borderId="21" xfId="0" applyNumberFormat="1" applyFont="1" applyFill="1" applyBorder="1" applyAlignment="1" applyProtection="1">
      <alignment horizontal="center" vertical="center"/>
    </xf>
    <xf numFmtId="10" fontId="22" fillId="0" borderId="17" xfId="0" applyNumberFormat="1" applyFont="1" applyFill="1" applyBorder="1" applyAlignment="1" applyProtection="1">
      <alignment horizontal="center" vertical="center"/>
    </xf>
    <xf numFmtId="10" fontId="22" fillId="0" borderId="66" xfId="0" applyNumberFormat="1" applyFont="1" applyFill="1" applyBorder="1" applyAlignment="1" applyProtection="1">
      <alignment horizontal="center" vertical="center"/>
    </xf>
    <xf numFmtId="0" fontId="22" fillId="37" borderId="11" xfId="0" applyFont="1" applyFill="1" applyBorder="1" applyAlignment="1" applyProtection="1">
      <alignment horizontal="center" vertical="center" wrapText="1"/>
    </xf>
    <xf numFmtId="0" fontId="22" fillId="37" borderId="58" xfId="0" applyFont="1" applyFill="1" applyBorder="1" applyAlignment="1" applyProtection="1">
      <alignment horizontal="center" vertical="center" wrapText="1"/>
    </xf>
    <xf numFmtId="0" fontId="22" fillId="37" borderId="59" xfId="0" applyFont="1" applyFill="1" applyBorder="1" applyAlignment="1" applyProtection="1">
      <alignment horizontal="center" vertical="center" wrapText="1"/>
    </xf>
    <xf numFmtId="3" fontId="13" fillId="0" borderId="30" xfId="0" applyNumberFormat="1" applyFont="1" applyFill="1" applyBorder="1" applyAlignment="1" applyProtection="1">
      <alignment horizontal="center" vertical="center" wrapText="1"/>
    </xf>
    <xf numFmtId="3" fontId="13" fillId="0" borderId="78" xfId="0" applyNumberFormat="1" applyFont="1" applyFill="1" applyBorder="1" applyAlignment="1" applyProtection="1">
      <alignment horizontal="center" vertical="center" wrapText="1"/>
    </xf>
    <xf numFmtId="0" fontId="41" fillId="24" borderId="76" xfId="78" applyFont="1" applyFill="1" applyBorder="1" applyAlignment="1" applyProtection="1">
      <alignment horizontal="left" vertical="center"/>
    </xf>
    <xf numFmtId="0" fontId="42" fillId="26" borderId="53" xfId="78" applyFont="1" applyFill="1" applyBorder="1" applyAlignment="1" applyProtection="1">
      <alignment horizontal="left" vertical="center" wrapText="1"/>
    </xf>
    <xf numFmtId="0" fontId="42" fillId="26" borderId="53" xfId="78" applyFont="1" applyFill="1" applyBorder="1" applyAlignment="1" applyProtection="1">
      <alignment horizontal="left" vertical="center"/>
    </xf>
    <xf numFmtId="0" fontId="41" fillId="31" borderId="53" xfId="78" applyFont="1" applyFill="1" applyBorder="1" applyAlignment="1" applyProtection="1">
      <alignment horizontal="left" vertical="center"/>
    </xf>
    <xf numFmtId="0" fontId="41" fillId="24" borderId="53" xfId="78" applyFont="1" applyFill="1" applyBorder="1" applyAlignment="1" applyProtection="1">
      <alignment horizontal="left" vertical="center"/>
    </xf>
    <xf numFmtId="0" fontId="53" fillId="27" borderId="0" xfId="49" applyFont="1" applyFill="1" applyBorder="1" applyAlignment="1" applyProtection="1">
      <alignment horizontal="left" vertical="center" wrapText="1"/>
    </xf>
    <xf numFmtId="3" fontId="55" fillId="27" borderId="0" xfId="32" applyNumberFormat="1" applyFont="1" applyFill="1"/>
    <xf numFmtId="9" fontId="41" fillId="24" borderId="9" xfId="1" applyFont="1" applyFill="1" applyBorder="1" applyAlignment="1" applyProtection="1">
      <alignment horizontal="center" vertical="center" wrapText="1"/>
    </xf>
    <xf numFmtId="9" fontId="42" fillId="33" borderId="31" xfId="1" applyFont="1" applyFill="1" applyBorder="1" applyAlignment="1" applyProtection="1">
      <alignment horizontal="center" vertical="center" wrapText="1"/>
    </xf>
    <xf numFmtId="9" fontId="42" fillId="26" borderId="7" xfId="1" applyFont="1" applyFill="1" applyBorder="1" applyAlignment="1" applyProtection="1">
      <alignment horizontal="center" vertical="center" wrapText="1"/>
    </xf>
    <xf numFmtId="9" fontId="42" fillId="33" borderId="7" xfId="1" applyFont="1" applyFill="1" applyBorder="1" applyAlignment="1" applyProtection="1">
      <alignment horizontal="center" vertical="center" wrapText="1"/>
    </xf>
    <xf numFmtId="9" fontId="42" fillId="44" borderId="73" xfId="1" applyFont="1" applyFill="1" applyBorder="1" applyAlignment="1" applyProtection="1">
      <alignment horizontal="center" vertical="center" wrapText="1"/>
    </xf>
    <xf numFmtId="9" fontId="42" fillId="44" borderId="7" xfId="1" applyFont="1" applyFill="1" applyBorder="1" applyAlignment="1" applyProtection="1">
      <alignment horizontal="center" vertical="center" wrapText="1"/>
    </xf>
    <xf numFmtId="9" fontId="42" fillId="44" borderId="77" xfId="1" applyFont="1" applyFill="1" applyBorder="1" applyAlignment="1" applyProtection="1">
      <alignment horizontal="center" vertical="center" wrapText="1"/>
    </xf>
    <xf numFmtId="9" fontId="42" fillId="26" borderId="77" xfId="1" applyFont="1" applyFill="1" applyBorder="1" applyAlignment="1" applyProtection="1">
      <alignment horizontal="center" vertical="center" wrapText="1"/>
    </xf>
    <xf numFmtId="9" fontId="41" fillId="0" borderId="9" xfId="1" applyFont="1" applyFill="1" applyBorder="1" applyAlignment="1" applyProtection="1">
      <alignment horizontal="center" vertical="center" wrapText="1"/>
    </xf>
    <xf numFmtId="9" fontId="41" fillId="24" borderId="60" xfId="1" applyFont="1" applyFill="1" applyBorder="1" applyAlignment="1" applyProtection="1">
      <alignment horizontal="center" vertical="center" wrapText="1"/>
    </xf>
    <xf numFmtId="9" fontId="42" fillId="33" borderId="62" xfId="1" applyFont="1" applyFill="1" applyBorder="1" applyAlignment="1" applyProtection="1">
      <alignment horizontal="center" vertical="center" wrapText="1"/>
    </xf>
    <xf numFmtId="9" fontId="42" fillId="26" borderId="23" xfId="1" applyFont="1" applyFill="1" applyBorder="1" applyAlignment="1" applyProtection="1">
      <alignment horizontal="center" vertical="center" wrapText="1"/>
    </xf>
    <xf numFmtId="9" fontId="42" fillId="33" borderId="61" xfId="1" applyFont="1" applyFill="1" applyBorder="1" applyAlignment="1" applyProtection="1">
      <alignment horizontal="center" vertical="center" wrapText="1"/>
    </xf>
    <xf numFmtId="9" fontId="41" fillId="24" borderId="8" xfId="1" applyFont="1" applyFill="1" applyBorder="1" applyAlignment="1" applyProtection="1">
      <alignment horizontal="center" vertical="center" wrapText="1"/>
    </xf>
    <xf numFmtId="9" fontId="41" fillId="0" borderId="60" xfId="1" applyFont="1" applyFill="1" applyBorder="1" applyAlignment="1" applyProtection="1">
      <alignment horizontal="center" vertical="center" wrapText="1"/>
    </xf>
    <xf numFmtId="9" fontId="41" fillId="24" borderId="3" xfId="1" applyFont="1" applyFill="1" applyBorder="1" applyAlignment="1" applyProtection="1">
      <alignment horizontal="center" vertical="center" wrapText="1"/>
    </xf>
    <xf numFmtId="9" fontId="42" fillId="26" borderId="15" xfId="1" applyFont="1" applyFill="1" applyBorder="1" applyAlignment="1" applyProtection="1">
      <alignment horizontal="center" vertical="center" wrapText="1"/>
    </xf>
    <xf numFmtId="9" fontId="42" fillId="33" borderId="33" xfId="1" applyFont="1" applyFill="1" applyBorder="1" applyAlignment="1" applyProtection="1">
      <alignment horizontal="center" vertical="center" wrapText="1"/>
    </xf>
    <xf numFmtId="9" fontId="42" fillId="33" borderId="6" xfId="1" applyFont="1" applyFill="1" applyBorder="1" applyAlignment="1" applyProtection="1">
      <alignment horizontal="center" vertical="center" wrapText="1"/>
    </xf>
    <xf numFmtId="0" fontId="41" fillId="24" borderId="3" xfId="49" applyFont="1" applyFill="1" applyBorder="1" applyAlignment="1" applyProtection="1">
      <alignment horizontal="left" vertical="center" wrapText="1"/>
    </xf>
    <xf numFmtId="0" fontId="42" fillId="27"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0" fontId="41" fillId="24" borderId="1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49" fontId="43" fillId="27" borderId="36" xfId="49" applyNumberFormat="1" applyFont="1" applyFill="1" applyBorder="1" applyAlignment="1" applyProtection="1">
      <alignment horizontal="left" vertical="center" wrapText="1"/>
    </xf>
    <xf numFmtId="0" fontId="42" fillId="0" borderId="55" xfId="49" applyFont="1" applyFill="1" applyBorder="1" applyAlignment="1" applyProtection="1">
      <alignment horizontal="left" vertical="center" wrapText="1"/>
    </xf>
    <xf numFmtId="0" fontId="42" fillId="0" borderId="50" xfId="31" applyFont="1" applyFill="1" applyBorder="1" applyAlignment="1" applyProtection="1">
      <alignment horizontal="left" vertical="center" wrapText="1"/>
    </xf>
    <xf numFmtId="49" fontId="42" fillId="0" borderId="53" xfId="49" applyNumberFormat="1" applyFont="1" applyFill="1" applyBorder="1" applyAlignment="1" applyProtection="1">
      <alignment horizontal="left" vertical="center" wrapText="1"/>
    </xf>
    <xf numFmtId="49" fontId="42" fillId="27" borderId="53" xfId="49" applyNumberFormat="1" applyFont="1" applyFill="1" applyBorder="1" applyAlignment="1" applyProtection="1">
      <alignment horizontal="left" vertical="center" wrapText="1"/>
    </xf>
    <xf numFmtId="174" fontId="42" fillId="37" borderId="33" xfId="49" applyNumberFormat="1" applyFont="1" applyFill="1" applyBorder="1" applyAlignment="1" applyProtection="1">
      <alignment horizontal="center" vertical="center" wrapText="1"/>
    </xf>
    <xf numFmtId="0" fontId="41" fillId="37" borderId="2" xfId="49" applyFont="1" applyFill="1" applyBorder="1" applyAlignment="1" applyProtection="1">
      <alignment horizontal="center" vertical="center"/>
    </xf>
    <xf numFmtId="3" fontId="41" fillId="24" borderId="65" xfId="49" applyNumberFormat="1" applyFont="1" applyFill="1" applyBorder="1" applyAlignment="1" applyProtection="1">
      <alignment horizontal="center" vertical="center" wrapText="1"/>
    </xf>
    <xf numFmtId="3" fontId="42" fillId="27" borderId="44"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9" fontId="42" fillId="26" borderId="62" xfId="1" applyFont="1" applyFill="1" applyBorder="1" applyAlignment="1" applyProtection="1">
      <alignment horizontal="center" vertical="center" wrapText="1"/>
    </xf>
    <xf numFmtId="49" fontId="66" fillId="0" borderId="0" xfId="57" applyNumberFormat="1" applyFont="1" applyFill="1" applyBorder="1" applyAlignment="1" applyProtection="1">
      <alignment horizontal="center" vertical="center" wrapText="1"/>
    </xf>
    <xf numFmtId="49" fontId="66" fillId="0" borderId="135" xfId="57" applyNumberFormat="1" applyFont="1" applyFill="1" applyBorder="1" applyAlignment="1" applyProtection="1">
      <alignment horizontal="center" vertical="center" wrapText="1"/>
    </xf>
    <xf numFmtId="3" fontId="58" fillId="3" borderId="69" xfId="52" applyNumberFormat="1" applyFont="1" applyFill="1" applyBorder="1" applyAlignment="1" applyProtection="1">
      <alignment horizontal="center" vertical="center"/>
      <protection locked="0"/>
    </xf>
    <xf numFmtId="3" fontId="66" fillId="31" borderId="22" xfId="57" applyNumberFormat="1" applyFont="1" applyFill="1" applyBorder="1" applyAlignment="1" applyProtection="1">
      <alignment horizontal="center" vertical="center"/>
    </xf>
    <xf numFmtId="3" fontId="66" fillId="31" borderId="74" xfId="57" applyNumberFormat="1" applyFont="1" applyFill="1" applyBorder="1" applyAlignment="1" applyProtection="1">
      <alignment horizontal="center" vertical="center"/>
    </xf>
    <xf numFmtId="3" fontId="13" fillId="26" borderId="5" xfId="0" applyNumberFormat="1" applyFont="1" applyFill="1" applyBorder="1" applyAlignment="1" applyProtection="1">
      <alignment horizontal="center" vertical="center" wrapText="1"/>
    </xf>
    <xf numFmtId="0" fontId="13" fillId="26" borderId="17" xfId="0" applyFont="1" applyFill="1" applyBorder="1" applyAlignment="1" applyProtection="1">
      <alignment horizontal="center" vertical="center" wrapText="1"/>
    </xf>
    <xf numFmtId="1" fontId="13" fillId="26" borderId="17" xfId="0" applyNumberFormat="1" applyFont="1" applyFill="1" applyBorder="1" applyAlignment="1" applyProtection="1">
      <alignment horizontal="center" vertical="center" wrapText="1"/>
    </xf>
    <xf numFmtId="0" fontId="13" fillId="26" borderId="21" xfId="0" applyFont="1" applyFill="1" applyBorder="1" applyAlignment="1" applyProtection="1">
      <alignment horizontal="center" vertical="center" wrapText="1"/>
    </xf>
    <xf numFmtId="3" fontId="13" fillId="26" borderId="17" xfId="0" applyNumberFormat="1" applyFont="1" applyFill="1" applyBorder="1" applyAlignment="1" applyProtection="1">
      <alignment horizontal="center" vertical="center" wrapText="1"/>
    </xf>
    <xf numFmtId="3" fontId="13" fillId="26" borderId="39" xfId="0" applyNumberFormat="1" applyFont="1" applyFill="1" applyBorder="1" applyAlignment="1" applyProtection="1">
      <alignment horizontal="center" vertical="center" wrapText="1"/>
    </xf>
    <xf numFmtId="3" fontId="13" fillId="3" borderId="72" xfId="88" applyNumberFormat="1" applyFont="1" applyFill="1" applyBorder="1" applyAlignment="1" applyProtection="1">
      <alignment horizontal="center" vertical="center" wrapText="1"/>
      <protection locked="0"/>
    </xf>
    <xf numFmtId="3" fontId="13" fillId="28" borderId="44" xfId="88" applyNumberFormat="1" applyFont="1" applyFill="1" applyBorder="1" applyAlignment="1" applyProtection="1">
      <alignment horizontal="center" vertical="center" wrapText="1"/>
      <protection locked="0"/>
    </xf>
    <xf numFmtId="3" fontId="13" fillId="28" borderId="33" xfId="88" applyNumberFormat="1" applyFont="1" applyFill="1" applyBorder="1" applyAlignment="1" applyProtection="1">
      <alignment horizontal="center" vertical="center" wrapText="1"/>
      <protection locked="0"/>
    </xf>
    <xf numFmtId="3" fontId="13" fillId="3" borderId="44" xfId="88" applyNumberFormat="1" applyFont="1" applyFill="1" applyBorder="1" applyAlignment="1" applyProtection="1">
      <alignment horizontal="center" vertical="center" wrapText="1"/>
      <protection locked="0"/>
    </xf>
    <xf numFmtId="3" fontId="13" fillId="28" borderId="32" xfId="88" applyNumberFormat="1" applyFont="1" applyFill="1" applyBorder="1" applyAlignment="1" applyProtection="1">
      <alignment horizontal="center" vertical="center" wrapText="1"/>
      <protection locked="0"/>
    </xf>
    <xf numFmtId="172" fontId="66" fillId="31" borderId="56" xfId="57" applyNumberFormat="1" applyFont="1" applyFill="1" applyBorder="1" applyAlignment="1" applyProtection="1">
      <alignment horizontal="center" vertical="center"/>
    </xf>
    <xf numFmtId="172" fontId="66" fillId="31" borderId="57" xfId="57" applyNumberFormat="1" applyFont="1" applyFill="1" applyBorder="1" applyAlignment="1" applyProtection="1">
      <alignment horizontal="center" vertical="center"/>
    </xf>
    <xf numFmtId="0" fontId="58" fillId="20" borderId="39" xfId="57" applyFont="1" applyFill="1" applyBorder="1" applyAlignment="1" applyProtection="1">
      <alignment horizontal="center" vertical="center" wrapText="1"/>
    </xf>
    <xf numFmtId="172" fontId="66" fillId="27" borderId="56" xfId="57" applyNumberFormat="1" applyFont="1" applyFill="1" applyBorder="1" applyAlignment="1" applyProtection="1">
      <alignment horizontal="center" vertical="center"/>
    </xf>
    <xf numFmtId="172" fontId="66" fillId="27" borderId="77" xfId="57" applyNumberFormat="1" applyFont="1" applyFill="1" applyBorder="1" applyAlignment="1" applyProtection="1">
      <alignment horizontal="center" vertical="center"/>
    </xf>
    <xf numFmtId="172" fontId="66" fillId="27" borderId="57" xfId="57" applyNumberFormat="1" applyFont="1" applyFill="1" applyBorder="1" applyAlignment="1" applyProtection="1">
      <alignment horizontal="center" vertical="center"/>
    </xf>
    <xf numFmtId="172" fontId="66" fillId="26" borderId="56" xfId="57" applyNumberFormat="1" applyFont="1" applyFill="1" applyBorder="1" applyAlignment="1" applyProtection="1">
      <alignment horizontal="center" vertical="center"/>
    </xf>
    <xf numFmtId="172" fontId="66" fillId="26" borderId="77" xfId="57" applyNumberFormat="1" applyFont="1" applyFill="1" applyBorder="1" applyAlignment="1" applyProtection="1">
      <alignment horizontal="center" vertical="center"/>
    </xf>
    <xf numFmtId="172" fontId="66" fillId="26" borderId="57" xfId="57" applyNumberFormat="1" applyFont="1" applyFill="1" applyBorder="1" applyAlignment="1" applyProtection="1">
      <alignment horizontal="center" vertical="center"/>
    </xf>
    <xf numFmtId="0" fontId="66" fillId="23" borderId="8" xfId="57" applyFont="1" applyFill="1" applyBorder="1" applyAlignment="1" applyProtection="1">
      <alignment horizontal="center" vertical="center"/>
    </xf>
    <xf numFmtId="3" fontId="58" fillId="0" borderId="32" xfId="52" applyNumberFormat="1" applyFont="1" applyFill="1" applyBorder="1" applyAlignment="1" applyProtection="1">
      <alignment horizontal="center" vertical="center"/>
    </xf>
    <xf numFmtId="3" fontId="58" fillId="0" borderId="53" xfId="52" applyNumberFormat="1" applyFont="1" applyFill="1" applyBorder="1" applyAlignment="1" applyProtection="1">
      <alignment horizontal="center" vertical="center"/>
    </xf>
    <xf numFmtId="3" fontId="58" fillId="0" borderId="57" xfId="52" applyNumberFormat="1" applyFont="1" applyFill="1" applyBorder="1" applyAlignment="1" applyProtection="1">
      <alignment horizontal="center" vertical="center"/>
    </xf>
    <xf numFmtId="0" fontId="125" fillId="20" borderId="119" xfId="88" applyFont="1" applyFill="1" applyBorder="1" applyAlignment="1" applyProtection="1">
      <alignment horizontal="right" vertical="center" wrapText="1"/>
    </xf>
    <xf numFmtId="3" fontId="125" fillId="20" borderId="118" xfId="88" applyNumberFormat="1" applyFont="1" applyFill="1" applyBorder="1" applyAlignment="1" applyProtection="1">
      <alignment horizontal="center" vertical="center" wrapText="1"/>
    </xf>
    <xf numFmtId="3" fontId="125" fillId="20" borderId="136" xfId="88" applyNumberFormat="1" applyFont="1" applyFill="1" applyBorder="1" applyAlignment="1" applyProtection="1">
      <alignment horizontal="center" vertical="center" wrapText="1"/>
    </xf>
    <xf numFmtId="0" fontId="39" fillId="26" borderId="121" xfId="88" applyFont="1" applyFill="1" applyBorder="1" applyAlignment="1" applyProtection="1">
      <alignment horizontal="center" vertical="center" wrapText="1"/>
    </xf>
    <xf numFmtId="3" fontId="125" fillId="20" borderId="119" xfId="88" applyNumberFormat="1" applyFont="1" applyFill="1" applyBorder="1" applyAlignment="1" applyProtection="1">
      <alignment horizontal="center" vertical="center" wrapText="1"/>
    </xf>
    <xf numFmtId="3" fontId="125" fillId="20" borderId="121" xfId="88" applyNumberFormat="1" applyFont="1" applyFill="1" applyBorder="1" applyAlignment="1" applyProtection="1">
      <alignment horizontal="center" vertical="center" wrapText="1"/>
    </xf>
    <xf numFmtId="10" fontId="66" fillId="31" borderId="52" xfId="57" applyNumberFormat="1" applyFont="1" applyFill="1" applyBorder="1" applyAlignment="1" applyProtection="1">
      <alignment horizontal="center" vertical="center"/>
    </xf>
    <xf numFmtId="10" fontId="66" fillId="31" borderId="7" xfId="57" applyNumberFormat="1" applyFont="1" applyFill="1" applyBorder="1" applyAlignment="1" applyProtection="1">
      <alignment horizontal="center" vertical="center"/>
    </xf>
    <xf numFmtId="10" fontId="66" fillId="31" borderId="53" xfId="57" applyNumberFormat="1" applyFont="1" applyFill="1" applyBorder="1" applyAlignment="1" applyProtection="1">
      <alignment horizontal="center" vertical="center"/>
    </xf>
    <xf numFmtId="10" fontId="66" fillId="31" borderId="32" xfId="52" applyNumberFormat="1" applyFont="1" applyFill="1" applyBorder="1" applyAlignment="1" applyProtection="1">
      <alignment horizontal="center" vertical="center"/>
    </xf>
    <xf numFmtId="10" fontId="66" fillId="31" borderId="7" xfId="52" applyNumberFormat="1" applyFont="1" applyFill="1" applyBorder="1" applyAlignment="1" applyProtection="1">
      <alignment horizontal="center" vertical="center"/>
    </xf>
    <xf numFmtId="10" fontId="66" fillId="31" borderId="53" xfId="52" applyNumberFormat="1" applyFont="1" applyFill="1" applyBorder="1" applyAlignment="1" applyProtection="1">
      <alignment horizontal="center" vertical="center"/>
    </xf>
    <xf numFmtId="3" fontId="42" fillId="29" borderId="19" xfId="49" applyNumberFormat="1" applyFont="1" applyFill="1" applyBorder="1" applyAlignment="1" applyProtection="1">
      <alignment horizontal="right" vertical="center"/>
    </xf>
    <xf numFmtId="3" fontId="102" fillId="26" borderId="70" xfId="32" applyNumberFormat="1" applyFont="1" applyFill="1" applyBorder="1" applyAlignment="1" applyProtection="1">
      <alignment horizontal="center" vertical="center"/>
    </xf>
    <xf numFmtId="3" fontId="43" fillId="3" borderId="54" xfId="32" applyNumberFormat="1" applyFont="1" applyFill="1" applyBorder="1" applyAlignment="1" applyProtection="1">
      <alignment horizontal="center" vertical="center"/>
      <protection locked="0"/>
    </xf>
    <xf numFmtId="3" fontId="102" fillId="26" borderId="47" xfId="32" applyNumberFormat="1" applyFont="1" applyFill="1" applyBorder="1" applyAlignment="1" applyProtection="1">
      <alignment horizontal="center" vertical="center"/>
    </xf>
    <xf numFmtId="3" fontId="102" fillId="26" borderId="43" xfId="32" applyNumberFormat="1" applyFont="1" applyFill="1" applyBorder="1" applyAlignment="1" applyProtection="1">
      <alignment horizontal="center" vertical="center"/>
    </xf>
    <xf numFmtId="3" fontId="42" fillId="29" borderId="8" xfId="49" applyNumberFormat="1" applyFont="1" applyFill="1" applyBorder="1" applyAlignment="1" applyProtection="1">
      <alignment horizontal="right" vertical="center"/>
    </xf>
    <xf numFmtId="3" fontId="42" fillId="29" borderId="3" xfId="49" applyNumberFormat="1" applyFont="1" applyFill="1" applyBorder="1" applyAlignment="1" applyProtection="1">
      <alignment horizontal="right" vertical="center"/>
    </xf>
    <xf numFmtId="3" fontId="42" fillId="29" borderId="79" xfId="49" applyNumberFormat="1" applyFont="1" applyFill="1" applyBorder="1" applyAlignment="1" applyProtection="1">
      <alignment horizontal="right" vertical="center"/>
    </xf>
    <xf numFmtId="3" fontId="41" fillId="31" borderId="10" xfId="32" applyNumberFormat="1" applyFont="1" applyFill="1" applyBorder="1" applyAlignment="1" applyProtection="1">
      <alignment horizontal="center" vertical="center"/>
    </xf>
    <xf numFmtId="0" fontId="41" fillId="26" borderId="49" xfId="32" applyFont="1" applyFill="1" applyBorder="1" applyAlignment="1" applyProtection="1">
      <alignment horizontal="center" vertical="center"/>
    </xf>
    <xf numFmtId="0" fontId="41" fillId="26" borderId="50" xfId="32" applyFont="1" applyFill="1" applyBorder="1" applyAlignment="1" applyProtection="1">
      <alignment vertical="center"/>
    </xf>
    <xf numFmtId="49" fontId="41" fillId="27" borderId="49" xfId="32" applyNumberFormat="1" applyFont="1" applyFill="1" applyBorder="1" applyAlignment="1" applyProtection="1">
      <alignment horizontal="center" vertical="center" wrapText="1"/>
    </xf>
    <xf numFmtId="0" fontId="41" fillId="27" borderId="50" xfId="32" applyFont="1" applyFill="1" applyBorder="1" applyAlignment="1" applyProtection="1">
      <alignment horizontal="left" vertical="center" wrapText="1"/>
    </xf>
    <xf numFmtId="1" fontId="22" fillId="26" borderId="51" xfId="0" applyNumberFormat="1" applyFont="1" applyFill="1" applyBorder="1" applyAlignment="1" applyProtection="1">
      <alignment horizontal="center" vertical="center"/>
    </xf>
    <xf numFmtId="9" fontId="22" fillId="26" borderId="17" xfId="0" applyNumberFormat="1" applyFont="1" applyFill="1" applyBorder="1" applyAlignment="1" applyProtection="1">
      <alignment horizontal="center" vertical="center"/>
    </xf>
    <xf numFmtId="1" fontId="22" fillId="26" borderId="17" xfId="0" applyNumberFormat="1" applyFont="1" applyFill="1" applyBorder="1" applyAlignment="1" applyProtection="1">
      <alignment horizontal="center" vertical="center"/>
    </xf>
    <xf numFmtId="10" fontId="22" fillId="26" borderId="17" xfId="0" applyNumberFormat="1" applyFont="1" applyFill="1" applyBorder="1" applyAlignment="1" applyProtection="1">
      <alignment horizontal="center" vertical="center"/>
    </xf>
    <xf numFmtId="177" fontId="22" fillId="26" borderId="21"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2" fontId="41" fillId="27" borderId="17" xfId="70" applyNumberFormat="1" applyFont="1" applyFill="1" applyBorder="1" applyAlignment="1" applyProtection="1">
      <alignment horizontal="center" vertical="center"/>
    </xf>
    <xf numFmtId="3" fontId="42" fillId="27" borderId="52" xfId="0" applyNumberFormat="1" applyFont="1" applyFill="1" applyBorder="1" applyAlignment="1" applyProtection="1">
      <alignment horizontal="center" vertical="center"/>
    </xf>
    <xf numFmtId="3" fontId="42" fillId="27" borderId="7" xfId="0" applyNumberFormat="1" applyFont="1" applyFill="1" applyBorder="1" applyAlignment="1" applyProtection="1">
      <alignment horizontal="center" vertical="center"/>
    </xf>
    <xf numFmtId="3" fontId="42" fillId="27" borderId="53" xfId="0" applyNumberFormat="1" applyFont="1" applyFill="1" applyBorder="1" applyAlignment="1" applyProtection="1">
      <alignment horizontal="center" vertical="center"/>
    </xf>
    <xf numFmtId="172" fontId="42" fillId="27" borderId="17" xfId="70" applyNumberFormat="1" applyFont="1" applyFill="1" applyBorder="1" applyAlignment="1" applyProtection="1">
      <alignment horizontal="center" vertical="center"/>
    </xf>
    <xf numFmtId="3" fontId="42" fillId="27" borderId="49" xfId="0" applyNumberFormat="1" applyFont="1" applyFill="1" applyBorder="1" applyAlignment="1" applyProtection="1">
      <alignment horizontal="center" vertical="center"/>
    </xf>
    <xf numFmtId="3" fontId="42" fillId="27" borderId="31" xfId="0" applyNumberFormat="1" applyFont="1" applyFill="1" applyBorder="1" applyAlignment="1" applyProtection="1">
      <alignment horizontal="center" vertical="center"/>
    </xf>
    <xf numFmtId="3" fontId="42" fillId="27" borderId="50" xfId="0" applyNumberFormat="1" applyFont="1" applyFill="1" applyBorder="1" applyAlignment="1" applyProtection="1">
      <alignment horizontal="center" vertical="center"/>
    </xf>
    <xf numFmtId="172" fontId="42" fillId="27" borderId="5" xfId="70" applyNumberFormat="1" applyFont="1" applyFill="1" applyBorder="1" applyAlignment="1" applyProtection="1">
      <alignment horizontal="center" vertical="center"/>
    </xf>
    <xf numFmtId="172" fontId="41" fillId="27" borderId="5" xfId="70" applyNumberFormat="1" applyFont="1" applyFill="1" applyBorder="1" applyAlignment="1" applyProtection="1">
      <alignment horizontal="center" vertical="center"/>
    </xf>
    <xf numFmtId="3" fontId="58" fillId="26" borderId="32" xfId="80" applyNumberFormat="1" applyFont="1" applyFill="1" applyBorder="1" applyAlignment="1" applyProtection="1">
      <alignment horizontal="center" vertical="center"/>
    </xf>
    <xf numFmtId="3" fontId="58" fillId="26" borderId="53" xfId="80" applyNumberFormat="1" applyFont="1" applyFill="1" applyBorder="1" applyAlignment="1" applyProtection="1">
      <alignment horizontal="center" vertical="center"/>
    </xf>
    <xf numFmtId="3" fontId="58" fillId="26" borderId="30" xfId="80" applyNumberFormat="1" applyFont="1" applyFill="1" applyBorder="1" applyAlignment="1" applyProtection="1">
      <alignment horizontal="center" vertical="center"/>
    </xf>
    <xf numFmtId="3" fontId="58" fillId="26" borderId="77" xfId="80" applyNumberFormat="1" applyFont="1" applyFill="1" applyBorder="1" applyAlignment="1" applyProtection="1">
      <alignment horizontal="center" vertical="center"/>
    </xf>
    <xf numFmtId="3" fontId="58" fillId="26" borderId="28" xfId="80" applyNumberFormat="1" applyFont="1" applyFill="1" applyBorder="1" applyAlignment="1" applyProtection="1">
      <alignment horizontal="center" vertical="center"/>
    </xf>
    <xf numFmtId="3" fontId="58" fillId="26" borderId="78" xfId="80" applyNumberFormat="1" applyFont="1" applyFill="1" applyBorder="1" applyAlignment="1" applyProtection="1">
      <alignment horizontal="center" vertical="center"/>
    </xf>
    <xf numFmtId="3" fontId="58" fillId="26" borderId="57" xfId="80" applyNumberFormat="1" applyFont="1" applyFill="1" applyBorder="1" applyAlignment="1" applyProtection="1">
      <alignment horizontal="center" vertical="center"/>
    </xf>
    <xf numFmtId="3" fontId="58" fillId="0" borderId="69" xfId="80" applyNumberFormat="1" applyFont="1" applyFill="1" applyBorder="1" applyAlignment="1" applyProtection="1">
      <alignment horizontal="center" vertical="center"/>
    </xf>
    <xf numFmtId="3" fontId="58" fillId="0" borderId="18" xfId="80" applyNumberFormat="1" applyFont="1" applyFill="1" applyBorder="1" applyAlignment="1" applyProtection="1">
      <alignment horizontal="center" vertical="center"/>
    </xf>
    <xf numFmtId="3" fontId="58" fillId="0" borderId="56" xfId="80" applyNumberFormat="1" applyFont="1" applyFill="1" applyBorder="1" applyAlignment="1" applyProtection="1">
      <alignment horizontal="center" vertical="center"/>
    </xf>
    <xf numFmtId="3" fontId="58" fillId="0" borderId="4" xfId="80" applyNumberFormat="1" applyFont="1" applyFill="1" applyBorder="1" applyAlignment="1" applyProtection="1">
      <alignment horizontal="center" vertical="center"/>
    </xf>
    <xf numFmtId="3" fontId="58" fillId="0" borderId="77" xfId="80" applyNumberFormat="1" applyFont="1" applyFill="1" applyBorder="1" applyAlignment="1" applyProtection="1">
      <alignment horizontal="center" vertical="center"/>
    </xf>
    <xf numFmtId="3" fontId="58" fillId="0" borderId="57" xfId="80" applyNumberFormat="1" applyFont="1" applyFill="1" applyBorder="1" applyAlignment="1" applyProtection="1">
      <alignment horizontal="center" vertical="center"/>
    </xf>
    <xf numFmtId="3" fontId="58" fillId="0" borderId="31" xfId="80" applyNumberFormat="1" applyFont="1" applyFill="1" applyBorder="1" applyAlignment="1" applyProtection="1">
      <alignment horizontal="center" vertical="center"/>
    </xf>
    <xf numFmtId="3" fontId="58" fillId="0" borderId="53" xfId="80" applyNumberFormat="1" applyFont="1" applyFill="1" applyBorder="1" applyAlignment="1" applyProtection="1">
      <alignment horizontal="center" vertical="center"/>
    </xf>
    <xf numFmtId="3" fontId="13" fillId="26" borderId="90" xfId="88" applyNumberFormat="1" applyFont="1" applyFill="1" applyBorder="1" applyAlignment="1" applyProtection="1">
      <alignment horizontal="center" vertical="center" wrapText="1"/>
    </xf>
    <xf numFmtId="3" fontId="13" fillId="26" borderId="112" xfId="88" applyNumberFormat="1" applyFont="1" applyFill="1" applyBorder="1" applyAlignment="1" applyProtection="1">
      <alignment horizontal="center" vertical="center" wrapText="1"/>
    </xf>
    <xf numFmtId="3" fontId="13" fillId="26" borderId="91" xfId="88" applyNumberFormat="1" applyFont="1" applyFill="1" applyBorder="1" applyAlignment="1" applyProtection="1">
      <alignment horizontal="center" vertical="center" wrapText="1"/>
    </xf>
    <xf numFmtId="3" fontId="13" fillId="26" borderId="72" xfId="88" applyNumberFormat="1" applyFont="1" applyFill="1" applyBorder="1" applyAlignment="1" applyProtection="1">
      <alignment horizontal="center" vertical="center" wrapText="1"/>
    </xf>
    <xf numFmtId="3" fontId="13" fillId="26" borderId="73" xfId="88" applyNumberFormat="1" applyFont="1" applyFill="1" applyBorder="1" applyAlignment="1" applyProtection="1">
      <alignment horizontal="center" vertical="center" wrapText="1"/>
    </xf>
    <xf numFmtId="3" fontId="13" fillId="26" borderId="49" xfId="88" applyNumberFormat="1" applyFont="1" applyFill="1" applyBorder="1" applyAlignment="1" applyProtection="1">
      <alignment horizontal="center" vertical="center" wrapText="1"/>
    </xf>
    <xf numFmtId="3" fontId="13" fillId="26" borderId="44" xfId="88" applyNumberFormat="1" applyFont="1" applyFill="1" applyBorder="1" applyAlignment="1" applyProtection="1">
      <alignment horizontal="center" vertical="center" wrapText="1"/>
    </xf>
    <xf numFmtId="172" fontId="44" fillId="26" borderId="44" xfId="70" applyNumberFormat="1" applyFont="1" applyFill="1" applyBorder="1" applyAlignment="1" applyProtection="1">
      <alignment horizontal="center" vertical="center" wrapText="1"/>
    </xf>
    <xf numFmtId="10" fontId="126" fillId="26" borderId="31" xfId="70" applyNumberFormat="1" applyFont="1" applyFill="1" applyBorder="1" applyAlignment="1" applyProtection="1">
      <alignment horizontal="center" vertical="center" wrapText="1"/>
    </xf>
    <xf numFmtId="10" fontId="126" fillId="26" borderId="50" xfId="70" applyNumberFormat="1" applyFont="1" applyFill="1" applyBorder="1" applyAlignment="1" applyProtection="1">
      <alignment horizontal="center" vertical="center" wrapText="1"/>
    </xf>
    <xf numFmtId="3" fontId="124" fillId="20" borderId="79" xfId="88" applyNumberFormat="1" applyFont="1" applyFill="1" applyBorder="1" applyAlignment="1" applyProtection="1">
      <alignment horizontal="center" vertical="center" wrapText="1"/>
    </xf>
    <xf numFmtId="3" fontId="123" fillId="20" borderId="72" xfId="88" applyNumberFormat="1" applyFont="1" applyFill="1" applyBorder="1" applyAlignment="1" applyProtection="1">
      <alignment horizontal="center" vertical="center" wrapText="1"/>
    </xf>
    <xf numFmtId="3" fontId="123" fillId="20" borderId="73" xfId="88" applyNumberFormat="1" applyFont="1" applyFill="1" applyBorder="1" applyAlignment="1" applyProtection="1">
      <alignment horizontal="center" vertical="center" wrapText="1"/>
    </xf>
    <xf numFmtId="3" fontId="123" fillId="20" borderId="76"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123" fillId="20" borderId="7" xfId="88" applyNumberFormat="1" applyFont="1" applyFill="1" applyBorder="1" applyAlignment="1" applyProtection="1">
      <alignment horizontal="center" vertical="center" wrapText="1"/>
    </xf>
    <xf numFmtId="3" fontId="123" fillId="20" borderId="53" xfId="88" applyNumberFormat="1" applyFont="1" applyFill="1" applyBorder="1" applyAlignment="1" applyProtection="1">
      <alignment horizontal="center" vertical="center" wrapText="1"/>
    </xf>
    <xf numFmtId="3" fontId="13" fillId="26" borderId="99" xfId="88" applyNumberFormat="1" applyFont="1" applyFill="1" applyBorder="1" applyAlignment="1" applyProtection="1">
      <alignment horizontal="center" vertical="center" wrapText="1"/>
    </xf>
    <xf numFmtId="3" fontId="13" fillId="26" borderId="113" xfId="88" applyNumberFormat="1" applyFont="1" applyFill="1" applyBorder="1" applyAlignment="1" applyProtection="1">
      <alignment horizontal="center" vertical="center" wrapText="1"/>
    </xf>
    <xf numFmtId="3" fontId="13" fillId="26" borderId="95" xfId="88" applyNumberFormat="1" applyFont="1" applyFill="1" applyBorder="1" applyAlignment="1" applyProtection="1">
      <alignment horizontal="center" vertical="center" wrapText="1"/>
    </xf>
    <xf numFmtId="3" fontId="124" fillId="26" borderId="24" xfId="88" applyNumberFormat="1" applyFont="1" applyFill="1" applyBorder="1" applyAlignment="1" applyProtection="1">
      <alignment horizontal="center" vertical="center" wrapText="1"/>
    </xf>
    <xf numFmtId="3" fontId="124" fillId="26" borderId="7" xfId="88" applyNumberFormat="1" applyFont="1" applyFill="1" applyBorder="1" applyAlignment="1" applyProtection="1">
      <alignment horizontal="center" vertical="center" wrapText="1"/>
    </xf>
    <xf numFmtId="3" fontId="124" fillId="26" borderId="15" xfId="88" applyNumberFormat="1" applyFont="1" applyFill="1" applyBorder="1" applyAlignment="1" applyProtection="1">
      <alignment horizontal="center" vertical="center" wrapText="1"/>
    </xf>
    <xf numFmtId="3" fontId="13" fillId="26" borderId="31" xfId="88" applyNumberFormat="1" applyFont="1" applyFill="1" applyBorder="1" applyAlignment="1" applyProtection="1">
      <alignment horizontal="center" vertical="center" wrapText="1"/>
    </xf>
    <xf numFmtId="10" fontId="126" fillId="26" borderId="61" xfId="70" applyNumberFormat="1" applyFont="1" applyFill="1" applyBorder="1" applyAlignment="1" applyProtection="1">
      <alignment horizontal="center" vertical="center" wrapText="1"/>
    </xf>
    <xf numFmtId="3" fontId="124" fillId="26" borderId="79" xfId="88" applyNumberFormat="1" applyFont="1" applyFill="1" applyBorder="1" applyAlignment="1" applyProtection="1">
      <alignment horizontal="center" vertical="center" wrapText="1"/>
    </xf>
    <xf numFmtId="0" fontId="42" fillId="26" borderId="29" xfId="49" applyFont="1" applyFill="1" applyBorder="1" applyAlignment="1" applyProtection="1">
      <alignment vertical="center" wrapText="1"/>
    </xf>
    <xf numFmtId="168" fontId="42" fillId="26" borderId="75" xfId="49" applyNumberFormat="1" applyFont="1" applyFill="1" applyBorder="1" applyAlignment="1" applyProtection="1">
      <alignment horizontal="center" vertical="center"/>
    </xf>
    <xf numFmtId="168" fontId="42" fillId="26" borderId="73" xfId="49" applyNumberFormat="1" applyFont="1" applyFill="1" applyBorder="1" applyAlignment="1" applyProtection="1">
      <alignment horizontal="center" vertical="center"/>
    </xf>
    <xf numFmtId="168" fontId="42" fillId="26" borderId="76" xfId="49" applyNumberFormat="1" applyFont="1" applyFill="1" applyBorder="1" applyAlignment="1" applyProtection="1">
      <alignment horizontal="center" vertical="center"/>
    </xf>
    <xf numFmtId="167" fontId="42" fillId="26" borderId="29" xfId="49" applyNumberFormat="1" applyFont="1" applyFill="1" applyBorder="1" applyAlignment="1" applyProtection="1">
      <alignment horizontal="center" vertical="center"/>
    </xf>
    <xf numFmtId="168" fontId="42" fillId="26" borderId="14" xfId="49" applyNumberFormat="1" applyFont="1" applyFill="1" applyBorder="1" applyAlignment="1" applyProtection="1">
      <alignment horizontal="center" vertical="center"/>
    </xf>
    <xf numFmtId="168" fontId="42" fillId="26" borderId="72" xfId="49" applyNumberFormat="1" applyFont="1" applyFill="1" applyBorder="1" applyAlignment="1" applyProtection="1">
      <alignment horizontal="center" vertical="center"/>
    </xf>
    <xf numFmtId="167" fontId="42" fillId="26" borderId="22" xfId="49" applyNumberFormat="1" applyFont="1" applyFill="1" applyBorder="1" applyAlignment="1" applyProtection="1">
      <alignment horizontal="center" vertical="center"/>
    </xf>
    <xf numFmtId="168" fontId="42" fillId="26" borderId="22" xfId="49" applyNumberFormat="1" applyFont="1" applyFill="1" applyBorder="1" applyAlignment="1" applyProtection="1">
      <alignment horizontal="center" vertical="center"/>
    </xf>
    <xf numFmtId="0" fontId="42" fillId="26" borderId="24" xfId="49" applyFont="1" applyFill="1" applyBorder="1" applyAlignment="1" applyProtection="1">
      <alignment vertical="center"/>
    </xf>
    <xf numFmtId="168" fontId="42" fillId="26" borderId="52" xfId="49" applyNumberFormat="1" applyFont="1" applyFill="1" applyBorder="1" applyAlignment="1" applyProtection="1">
      <alignment horizontal="center" vertical="center"/>
    </xf>
    <xf numFmtId="168" fontId="42" fillId="26" borderId="7" xfId="49" applyNumberFormat="1" applyFont="1" applyFill="1" applyBorder="1" applyAlignment="1" applyProtection="1">
      <alignment horizontal="center" vertical="center"/>
    </xf>
    <xf numFmtId="168" fontId="42" fillId="26" borderId="53" xfId="49" applyNumberFormat="1" applyFont="1" applyFill="1" applyBorder="1" applyAlignment="1" applyProtection="1">
      <alignment horizontal="center" vertical="center"/>
    </xf>
    <xf numFmtId="167" fontId="42" fillId="26" borderId="24" xfId="49" applyNumberFormat="1" applyFont="1" applyFill="1" applyBorder="1" applyAlignment="1" applyProtection="1">
      <alignment horizontal="center" vertical="center"/>
    </xf>
    <xf numFmtId="168" fontId="42" fillId="26" borderId="15" xfId="49" applyNumberFormat="1" applyFont="1" applyFill="1" applyBorder="1" applyAlignment="1" applyProtection="1">
      <alignment horizontal="center" vertical="center"/>
    </xf>
    <xf numFmtId="168" fontId="42" fillId="26" borderId="32" xfId="49" applyNumberFormat="1" applyFont="1" applyFill="1" applyBorder="1" applyAlignment="1" applyProtection="1">
      <alignment horizontal="center" vertical="center"/>
    </xf>
    <xf numFmtId="167" fontId="42" fillId="26" borderId="23" xfId="49" applyNumberFormat="1" applyFont="1" applyFill="1" applyBorder="1" applyAlignment="1" applyProtection="1">
      <alignment horizontal="center" vertical="center"/>
    </xf>
    <xf numFmtId="168" fontId="42" fillId="26" borderId="23" xfId="49" applyNumberFormat="1" applyFont="1" applyFill="1" applyBorder="1" applyAlignment="1" applyProtection="1">
      <alignment horizontal="center" vertical="center"/>
    </xf>
    <xf numFmtId="0" fontId="42" fillId="26" borderId="30" xfId="49" applyFont="1" applyFill="1" applyBorder="1" applyAlignment="1" applyProtection="1">
      <alignment vertical="center"/>
    </xf>
    <xf numFmtId="168" fontId="42" fillId="26" borderId="56" xfId="49" applyNumberFormat="1" applyFont="1" applyFill="1" applyBorder="1" applyAlignment="1" applyProtection="1">
      <alignment horizontal="center" vertical="center"/>
    </xf>
    <xf numFmtId="168" fontId="42" fillId="26" borderId="77" xfId="49" applyNumberFormat="1" applyFont="1" applyFill="1" applyBorder="1" applyAlignment="1" applyProtection="1">
      <alignment horizontal="center" vertical="center"/>
    </xf>
    <xf numFmtId="168" fontId="42" fillId="26" borderId="57" xfId="49" applyNumberFormat="1" applyFont="1" applyFill="1" applyBorder="1" applyAlignment="1" applyProtection="1">
      <alignment horizontal="center" vertical="center"/>
    </xf>
    <xf numFmtId="167" fontId="42" fillId="26" borderId="30" xfId="49" applyNumberFormat="1" applyFont="1" applyFill="1" applyBorder="1" applyAlignment="1" applyProtection="1">
      <alignment horizontal="center" vertical="center"/>
    </xf>
    <xf numFmtId="168" fontId="42" fillId="26" borderId="19" xfId="49" applyNumberFormat="1" applyFont="1" applyFill="1" applyBorder="1" applyAlignment="1" applyProtection="1">
      <alignment horizontal="center" vertical="center"/>
    </xf>
    <xf numFmtId="168" fontId="42" fillId="26" borderId="79" xfId="49" applyNumberFormat="1" applyFont="1" applyFill="1" applyBorder="1" applyAlignment="1" applyProtection="1">
      <alignment horizontal="center" vertical="center"/>
    </xf>
    <xf numFmtId="167" fontId="42" fillId="26" borderId="28" xfId="49" applyNumberFormat="1" applyFont="1" applyFill="1" applyBorder="1" applyAlignment="1" applyProtection="1">
      <alignment horizontal="center" vertical="center"/>
    </xf>
    <xf numFmtId="168" fontId="42" fillId="26" borderId="28" xfId="49" applyNumberFormat="1" applyFont="1" applyFill="1" applyBorder="1" applyAlignment="1" applyProtection="1">
      <alignment horizontal="center" vertical="center"/>
    </xf>
    <xf numFmtId="0" fontId="42" fillId="26" borderId="1" xfId="49" applyFont="1" applyFill="1" applyBorder="1" applyAlignment="1" applyProtection="1">
      <alignment vertical="center"/>
    </xf>
    <xf numFmtId="0" fontId="42" fillId="26" borderId="38" xfId="49" applyFont="1" applyFill="1" applyBorder="1" applyAlignment="1" applyProtection="1">
      <alignment horizontal="center" vertical="center"/>
    </xf>
    <xf numFmtId="0" fontId="42" fillId="26" borderId="9" xfId="49" applyFont="1" applyFill="1" applyBorder="1" applyAlignment="1" applyProtection="1">
      <alignment horizontal="center" vertical="center"/>
    </xf>
    <xf numFmtId="0" fontId="42" fillId="26" borderId="10" xfId="49" applyFont="1" applyFill="1" applyBorder="1" applyAlignment="1" applyProtection="1">
      <alignment horizontal="center" vertical="center"/>
    </xf>
    <xf numFmtId="167" fontId="41" fillId="26" borderId="1" xfId="49" applyNumberFormat="1" applyFont="1" applyFill="1" applyBorder="1" applyAlignment="1" applyProtection="1">
      <alignment horizontal="center" vertical="center"/>
    </xf>
    <xf numFmtId="0" fontId="41" fillId="26" borderId="3" xfId="49" applyFont="1" applyFill="1" applyBorder="1" applyAlignment="1" applyProtection="1">
      <alignment horizontal="center" vertical="center"/>
    </xf>
    <xf numFmtId="0" fontId="41" fillId="26" borderId="65"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7" fontId="41" fillId="26" borderId="8" xfId="49" applyNumberFormat="1" applyFont="1" applyFill="1" applyBorder="1" applyAlignment="1" applyProtection="1">
      <alignment horizontal="center" vertical="center"/>
    </xf>
    <xf numFmtId="0" fontId="41" fillId="26" borderId="8" xfId="49" applyFont="1" applyFill="1" applyBorder="1" applyAlignment="1" applyProtection="1">
      <alignment horizontal="center" vertical="center"/>
    </xf>
    <xf numFmtId="0" fontId="41" fillId="26" borderId="38" xfId="49" applyFont="1" applyFill="1" applyBorder="1" applyAlignment="1" applyProtection="1">
      <alignment horizontal="center" vertical="center"/>
    </xf>
    <xf numFmtId="0" fontId="42" fillId="26" borderId="29" xfId="49" applyFont="1" applyFill="1" applyBorder="1" applyAlignment="1" applyProtection="1">
      <alignment vertical="center"/>
    </xf>
    <xf numFmtId="3" fontId="42" fillId="26" borderId="75" xfId="49" applyNumberFormat="1" applyFont="1" applyFill="1" applyBorder="1" applyAlignment="1" applyProtection="1">
      <alignment horizontal="center" vertical="center"/>
    </xf>
    <xf numFmtId="3" fontId="42" fillId="26" borderId="73" xfId="49" applyNumberFormat="1" applyFont="1" applyFill="1" applyBorder="1" applyAlignment="1" applyProtection="1">
      <alignment horizontal="center" vertical="center"/>
    </xf>
    <xf numFmtId="3" fontId="42" fillId="26" borderId="76" xfId="49" applyNumberFormat="1" applyFont="1" applyFill="1" applyBorder="1" applyAlignment="1" applyProtection="1">
      <alignment horizontal="center" vertical="center"/>
    </xf>
    <xf numFmtId="167" fontId="42" fillId="29" borderId="29" xfId="49" applyNumberFormat="1" applyFont="1" applyFill="1" applyBorder="1" applyAlignment="1" applyProtection="1">
      <alignment horizontal="center" vertical="center"/>
    </xf>
    <xf numFmtId="3" fontId="42" fillId="29" borderId="14" xfId="49" applyNumberFormat="1" applyFont="1" applyFill="1" applyBorder="1" applyAlignment="1" applyProtection="1">
      <alignment horizontal="center" vertical="center"/>
    </xf>
    <xf numFmtId="3" fontId="42" fillId="29" borderId="72" xfId="49" applyNumberFormat="1" applyFont="1" applyFill="1" applyBorder="1" applyAlignment="1" applyProtection="1">
      <alignment horizontal="center" vertical="center"/>
    </xf>
    <xf numFmtId="3" fontId="42" fillId="29" borderId="73" xfId="49" applyNumberFormat="1" applyFont="1" applyFill="1" applyBorder="1" applyAlignment="1" applyProtection="1">
      <alignment horizontal="center" vertical="center"/>
    </xf>
    <xf numFmtId="3" fontId="42" fillId="29" borderId="76" xfId="49" applyNumberFormat="1" applyFont="1" applyFill="1" applyBorder="1" applyAlignment="1" applyProtection="1">
      <alignment horizontal="center" vertical="center"/>
    </xf>
    <xf numFmtId="167" fontId="42" fillId="29" borderId="22" xfId="49" applyNumberFormat="1" applyFont="1" applyFill="1" applyBorder="1" applyAlignment="1" applyProtection="1">
      <alignment horizontal="center" vertical="center"/>
    </xf>
    <xf numFmtId="3" fontId="42" fillId="29" borderId="22" xfId="49" applyNumberFormat="1" applyFont="1" applyFill="1" applyBorder="1" applyAlignment="1" applyProtection="1">
      <alignment horizontal="center" vertical="center"/>
    </xf>
    <xf numFmtId="3" fontId="42" fillId="29" borderId="75" xfId="49" applyNumberFormat="1" applyFont="1" applyFill="1" applyBorder="1" applyAlignment="1" applyProtection="1">
      <alignment horizontal="center" vertical="center"/>
    </xf>
    <xf numFmtId="0" fontId="114" fillId="26" borderId="52" xfId="49" applyFont="1" applyFill="1" applyBorder="1" applyAlignment="1" applyProtection="1">
      <alignment horizontal="center" vertical="center"/>
    </xf>
    <xf numFmtId="3" fontId="42" fillId="29" borderId="7" xfId="49" applyNumberFormat="1" applyFont="1" applyFill="1" applyBorder="1" applyAlignment="1" applyProtection="1">
      <alignment horizontal="center" vertical="center"/>
    </xf>
    <xf numFmtId="3" fontId="42" fillId="29" borderId="53" xfId="49" applyNumberFormat="1" applyFont="1" applyFill="1" applyBorder="1" applyAlignment="1" applyProtection="1">
      <alignment horizontal="center" vertical="center"/>
    </xf>
    <xf numFmtId="3" fontId="42" fillId="26" borderId="15" xfId="49" applyNumberFormat="1" applyFont="1" applyFill="1" applyBorder="1" applyAlignment="1" applyProtection="1">
      <alignment horizontal="center" vertical="center"/>
    </xf>
    <xf numFmtId="3" fontId="42" fillId="26" borderId="32" xfId="49" applyNumberFormat="1" applyFont="1" applyFill="1" applyBorder="1" applyAlignment="1" applyProtection="1">
      <alignment horizontal="center" vertical="center"/>
    </xf>
    <xf numFmtId="3" fontId="42" fillId="26" borderId="7" xfId="49" applyNumberFormat="1" applyFont="1" applyFill="1" applyBorder="1" applyAlignment="1" applyProtection="1">
      <alignment horizontal="center" vertical="center"/>
    </xf>
    <xf numFmtId="3" fontId="42" fillId="26" borderId="53" xfId="49" applyNumberFormat="1" applyFont="1" applyFill="1" applyBorder="1" applyAlignment="1" applyProtection="1">
      <alignment horizontal="center" vertical="center"/>
    </xf>
    <xf numFmtId="3" fontId="42" fillId="26" borderId="23" xfId="49" applyNumberFormat="1" applyFont="1" applyFill="1" applyBorder="1" applyAlignment="1" applyProtection="1">
      <alignment horizontal="center" vertical="center"/>
    </xf>
    <xf numFmtId="3" fontId="42" fillId="29" borderId="52" xfId="49" applyNumberFormat="1" applyFont="1" applyFill="1" applyBorder="1" applyAlignment="1" applyProtection="1">
      <alignment horizontal="center" vertical="center"/>
    </xf>
    <xf numFmtId="3" fontId="42" fillId="26" borderId="52" xfId="49" applyNumberFormat="1" applyFont="1" applyFill="1" applyBorder="1" applyAlignment="1" applyProtection="1">
      <alignment horizontal="center" vertical="center"/>
    </xf>
    <xf numFmtId="167" fontId="42" fillId="29" borderId="24" xfId="49" applyNumberFormat="1" applyFont="1" applyFill="1" applyBorder="1" applyAlignment="1" applyProtection="1">
      <alignment horizontal="center" vertical="center"/>
    </xf>
    <xf numFmtId="3" fontId="42" fillId="29" borderId="15" xfId="49" applyNumberFormat="1" applyFont="1" applyFill="1" applyBorder="1" applyAlignment="1" applyProtection="1">
      <alignment horizontal="center" vertical="center"/>
    </xf>
    <xf numFmtId="3" fontId="42" fillId="29" borderId="32" xfId="49" applyNumberFormat="1" applyFont="1" applyFill="1" applyBorder="1" applyAlignment="1" applyProtection="1">
      <alignment horizontal="center" vertical="center"/>
    </xf>
    <xf numFmtId="167" fontId="42" fillId="29" borderId="23" xfId="49" applyNumberFormat="1" applyFont="1" applyFill="1" applyBorder="1" applyAlignment="1" applyProtection="1">
      <alignment horizontal="center" vertical="center"/>
    </xf>
    <xf numFmtId="3" fontId="42" fillId="29" borderId="23" xfId="49" applyNumberFormat="1" applyFont="1" applyFill="1" applyBorder="1" applyAlignment="1" applyProtection="1">
      <alignment horizontal="center" vertical="center"/>
    </xf>
    <xf numFmtId="167" fontId="42" fillId="29" borderId="30" xfId="49" applyNumberFormat="1" applyFont="1" applyFill="1" applyBorder="1" applyAlignment="1" applyProtection="1">
      <alignment horizontal="right" vertical="center"/>
    </xf>
    <xf numFmtId="167" fontId="42" fillId="29" borderId="28" xfId="49" applyNumberFormat="1" applyFont="1" applyFill="1" applyBorder="1" applyAlignment="1" applyProtection="1">
      <alignment horizontal="right" vertical="center"/>
    </xf>
    <xf numFmtId="3" fontId="42" fillId="29" borderId="28" xfId="49" applyNumberFormat="1" applyFont="1" applyFill="1" applyBorder="1" applyAlignment="1" applyProtection="1">
      <alignment horizontal="right" vertical="center"/>
    </xf>
    <xf numFmtId="3" fontId="42" fillId="26" borderId="56" xfId="49" applyNumberFormat="1" applyFont="1" applyFill="1" applyBorder="1" applyAlignment="1" applyProtection="1">
      <alignment horizontal="center" vertical="center"/>
    </xf>
    <xf numFmtId="3" fontId="42" fillId="26" borderId="77" xfId="49" applyNumberFormat="1" applyFont="1" applyFill="1" applyBorder="1" applyAlignment="1" applyProtection="1">
      <alignment horizontal="center" vertical="center"/>
    </xf>
    <xf numFmtId="3" fontId="42" fillId="26" borderId="57" xfId="49" applyNumberFormat="1" applyFont="1" applyFill="1" applyBorder="1" applyAlignment="1" applyProtection="1">
      <alignment horizontal="center" vertical="center"/>
    </xf>
    <xf numFmtId="0" fontId="53" fillId="26" borderId="1" xfId="49" applyFont="1" applyFill="1" applyBorder="1" applyAlignment="1" applyProtection="1">
      <alignment vertical="center"/>
    </xf>
    <xf numFmtId="3" fontId="53" fillId="26" borderId="38" xfId="49" applyNumberFormat="1" applyFont="1" applyFill="1" applyBorder="1" applyAlignment="1" applyProtection="1">
      <alignment horizontal="center" vertical="center"/>
    </xf>
    <xf numFmtId="3" fontId="53" fillId="26" borderId="9" xfId="49" applyNumberFormat="1" applyFont="1" applyFill="1" applyBorder="1" applyAlignment="1" applyProtection="1">
      <alignment horizontal="center" vertical="center"/>
    </xf>
    <xf numFmtId="3" fontId="53" fillId="26" borderId="10" xfId="49" applyNumberFormat="1" applyFont="1" applyFill="1" applyBorder="1" applyAlignment="1" applyProtection="1">
      <alignment horizontal="center" vertical="center"/>
    </xf>
    <xf numFmtId="167" fontId="20" fillId="26" borderId="1" xfId="49" applyNumberFormat="1" applyFont="1" applyFill="1" applyBorder="1" applyAlignment="1" applyProtection="1">
      <alignment horizontal="center" vertical="center"/>
    </xf>
    <xf numFmtId="0" fontId="20" fillId="26" borderId="3" xfId="49" applyFont="1" applyFill="1" applyBorder="1" applyAlignment="1" applyProtection="1">
      <alignment horizontal="center" vertical="center"/>
    </xf>
    <xf numFmtId="0" fontId="20" fillId="26" borderId="65" xfId="49" applyFont="1" applyFill="1" applyBorder="1" applyAlignment="1" applyProtection="1">
      <alignment horizontal="center" vertical="center"/>
    </xf>
    <xf numFmtId="0" fontId="20" fillId="26" borderId="9" xfId="49" applyFont="1" applyFill="1" applyBorder="1" applyAlignment="1" applyProtection="1">
      <alignment horizontal="center" vertical="center"/>
    </xf>
    <xf numFmtId="0" fontId="20" fillId="26" borderId="10" xfId="49" applyFont="1" applyFill="1" applyBorder="1" applyAlignment="1" applyProtection="1">
      <alignment horizontal="center" vertical="center"/>
    </xf>
    <xf numFmtId="167" fontId="20" fillId="26" borderId="8" xfId="49" applyNumberFormat="1" applyFont="1" applyFill="1" applyBorder="1" applyAlignment="1" applyProtection="1">
      <alignment horizontal="center" vertical="center"/>
    </xf>
    <xf numFmtId="0" fontId="20" fillId="26" borderId="8" xfId="49" applyFont="1" applyFill="1" applyBorder="1" applyAlignment="1" applyProtection="1">
      <alignment horizontal="center" vertical="center"/>
    </xf>
    <xf numFmtId="0" fontId="20" fillId="26" borderId="38" xfId="49" applyFont="1" applyFill="1" applyBorder="1" applyAlignment="1" applyProtection="1">
      <alignment horizontal="center" vertical="center"/>
    </xf>
    <xf numFmtId="0" fontId="53" fillId="26" borderId="10" xfId="49" applyFont="1" applyFill="1" applyBorder="1" applyAlignment="1" applyProtection="1">
      <alignment horizontal="center" vertical="center"/>
    </xf>
    <xf numFmtId="3" fontId="42" fillId="28" borderId="4" xfId="32" applyNumberFormat="1" applyFont="1" applyFill="1" applyBorder="1" applyAlignment="1" applyProtection="1">
      <alignment horizontal="center" vertical="center"/>
      <protection locked="0"/>
    </xf>
    <xf numFmtId="3" fontId="42" fillId="28" borderId="67" xfId="32" applyNumberFormat="1" applyFont="1" applyFill="1" applyBorder="1" applyAlignment="1" applyProtection="1">
      <alignment horizontal="center" vertical="center"/>
      <protection locked="0"/>
    </xf>
    <xf numFmtId="0" fontId="41" fillId="0" borderId="19" xfId="31" applyFont="1" applyFill="1" applyBorder="1" applyAlignment="1" applyProtection="1">
      <alignment horizontal="center" vertical="center" wrapText="1"/>
    </xf>
    <xf numFmtId="0" fontId="42" fillId="37" borderId="26" xfId="49" applyFont="1" applyFill="1" applyBorder="1" applyAlignment="1" applyProtection="1">
      <alignment horizontal="center" vertical="center" wrapText="1"/>
    </xf>
    <xf numFmtId="3" fontId="41" fillId="24" borderId="2" xfId="49" applyNumberFormat="1" applyFont="1" applyFill="1" applyBorder="1" applyAlignment="1" applyProtection="1">
      <alignment horizontal="center" vertical="center" wrapText="1"/>
    </xf>
    <xf numFmtId="3" fontId="42" fillId="27" borderId="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5" xfId="49" applyNumberFormat="1" applyFont="1" applyFill="1" applyBorder="1" applyAlignment="1" applyProtection="1">
      <alignment horizontal="center" vertical="center" wrapText="1"/>
    </xf>
    <xf numFmtId="3" fontId="42" fillId="0" borderId="39" xfId="49" applyNumberFormat="1" applyFont="1" applyFill="1" applyBorder="1" applyAlignment="1" applyProtection="1">
      <alignment horizontal="center" vertical="center" wrapText="1"/>
    </xf>
    <xf numFmtId="3" fontId="42" fillId="0" borderId="5" xfId="31" applyNumberFormat="1" applyFont="1" applyFill="1" applyBorder="1" applyAlignment="1" applyProtection="1">
      <alignment horizontal="center" vertical="center" wrapText="1"/>
    </xf>
    <xf numFmtId="3" fontId="42" fillId="0" borderId="26" xfId="31" applyNumberFormat="1" applyFont="1" applyFill="1" applyBorder="1" applyAlignment="1" applyProtection="1">
      <alignment horizontal="center" vertical="center" wrapText="1"/>
    </xf>
    <xf numFmtId="3" fontId="42" fillId="27" borderId="17" xfId="49" applyNumberFormat="1" applyFont="1" applyFill="1" applyBorder="1" applyAlignment="1" applyProtection="1">
      <alignment horizontal="center" vertical="center" wrapText="1"/>
    </xf>
    <xf numFmtId="3" fontId="42" fillId="0" borderId="17" xfId="31" applyNumberFormat="1" applyFont="1" applyFill="1" applyBorder="1" applyAlignment="1" applyProtection="1">
      <alignment horizontal="center" vertical="center" wrapText="1"/>
    </xf>
    <xf numFmtId="3" fontId="41" fillId="0" borderId="2" xfId="31" applyNumberFormat="1" applyFont="1" applyFill="1" applyBorder="1" applyAlignment="1" applyProtection="1">
      <alignment horizontal="center" vertical="center" wrapText="1"/>
    </xf>
    <xf numFmtId="3" fontId="41" fillId="0" borderId="51" xfId="31" applyNumberFormat="1" applyFont="1" applyFill="1" applyBorder="1" applyAlignment="1" applyProtection="1">
      <alignment horizontal="center" vertical="center" wrapText="1"/>
    </xf>
    <xf numFmtId="9" fontId="42" fillId="0" borderId="7" xfId="1" applyFont="1" applyFill="1" applyBorder="1" applyAlignment="1" applyProtection="1">
      <alignment horizontal="center" vertical="center" wrapText="1"/>
    </xf>
    <xf numFmtId="9" fontId="42" fillId="0" borderId="62" xfId="1" applyFont="1" applyFill="1" applyBorder="1" applyAlignment="1" applyProtection="1">
      <alignment horizontal="center" vertical="center" wrapText="1"/>
    </xf>
    <xf numFmtId="9" fontId="42" fillId="0" borderId="77" xfId="1" applyFont="1" applyFill="1" applyBorder="1" applyAlignment="1" applyProtection="1">
      <alignment horizontal="center" vertical="center" wrapText="1"/>
    </xf>
    <xf numFmtId="9" fontId="42" fillId="0" borderId="78" xfId="1" applyFont="1" applyFill="1" applyBorder="1" applyAlignment="1" applyProtection="1">
      <alignment horizontal="center" vertical="center" wrapText="1"/>
    </xf>
    <xf numFmtId="9" fontId="42" fillId="0" borderId="73" xfId="1" applyFont="1" applyFill="1" applyBorder="1" applyAlignment="1" applyProtection="1">
      <alignment horizontal="center" vertical="center" wrapText="1"/>
    </xf>
    <xf numFmtId="9" fontId="42" fillId="0" borderId="72" xfId="1" applyFont="1" applyFill="1" applyBorder="1" applyAlignment="1" applyProtection="1">
      <alignment horizontal="center" vertical="center" wrapText="1"/>
    </xf>
    <xf numFmtId="9" fontId="42" fillId="0" borderId="22" xfId="1" applyFont="1" applyFill="1" applyBorder="1" applyAlignment="1" applyProtection="1">
      <alignment horizontal="center" vertical="center" wrapText="1"/>
    </xf>
    <xf numFmtId="9" fontId="42" fillId="0" borderId="23" xfId="1" applyFont="1" applyFill="1" applyBorder="1" applyAlignment="1" applyProtection="1">
      <alignment horizontal="center" vertical="center" wrapText="1"/>
    </xf>
    <xf numFmtId="9" fontId="42" fillId="0" borderId="32" xfId="1" applyFont="1" applyFill="1" applyBorder="1" applyAlignment="1" applyProtection="1">
      <alignment horizontal="center" vertical="center" wrapText="1"/>
    </xf>
    <xf numFmtId="3" fontId="42" fillId="33" borderId="44" xfId="49" applyNumberFormat="1" applyFont="1" applyFill="1" applyBorder="1" applyAlignment="1" applyProtection="1">
      <alignment horizontal="center" vertical="center" wrapText="1"/>
    </xf>
    <xf numFmtId="3" fontId="42" fillId="33" borderId="31" xfId="49" applyNumberFormat="1" applyFont="1" applyFill="1" applyBorder="1" applyAlignment="1" applyProtection="1">
      <alignment horizontal="center" vertical="center" wrapText="1"/>
    </xf>
    <xf numFmtId="3" fontId="42" fillId="26" borderId="32"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2" fillId="33" borderId="32" xfId="49" applyNumberFormat="1" applyFont="1" applyFill="1" applyBorder="1" applyAlignment="1" applyProtection="1">
      <alignment horizontal="center" vertical="center" wrapText="1"/>
    </xf>
    <xf numFmtId="3" fontId="42" fillId="33" borderId="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2" fillId="0" borderId="79" xfId="49" applyNumberFormat="1" applyFont="1" applyFill="1" applyBorder="1" applyAlignment="1" applyProtection="1">
      <alignment horizontal="center" vertical="center" wrapText="1"/>
    </xf>
    <xf numFmtId="3" fontId="42" fillId="0" borderId="77" xfId="49" applyNumberFormat="1" applyFont="1" applyFill="1" applyBorder="1" applyAlignment="1" applyProtection="1">
      <alignment horizontal="center" vertical="center" wrapText="1"/>
    </xf>
    <xf numFmtId="3" fontId="42" fillId="0" borderId="22" xfId="49" applyNumberFormat="1" applyFont="1" applyFill="1" applyBorder="1" applyAlignment="1" applyProtection="1">
      <alignment horizontal="center" vertical="center" wrapText="1"/>
    </xf>
    <xf numFmtId="3" fontId="42" fillId="0" borderId="7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33" borderId="23" xfId="49" applyNumberFormat="1" applyFont="1" applyFill="1" applyBorder="1" applyAlignment="1" applyProtection="1">
      <alignment horizontal="center" vertical="center" wrapText="1"/>
    </xf>
    <xf numFmtId="3" fontId="42" fillId="26" borderId="23" xfId="49" applyNumberFormat="1" applyFont="1" applyFill="1" applyBorder="1" applyAlignment="1" applyProtection="1">
      <alignment horizontal="center" vertical="center" wrapText="1"/>
    </xf>
    <xf numFmtId="3" fontId="42" fillId="33" borderId="33" xfId="49" applyNumberFormat="1" applyFont="1" applyFill="1" applyBorder="1" applyAlignment="1" applyProtection="1">
      <alignment horizontal="center" vertical="center" wrapText="1"/>
    </xf>
    <xf numFmtId="3" fontId="42" fillId="0" borderId="73" xfId="49" applyNumberFormat="1" applyFont="1" applyFill="1" applyBorder="1" applyAlignment="1" applyProtection="1">
      <alignment horizontal="center" vertical="center" wrapText="1"/>
    </xf>
    <xf numFmtId="3" fontId="42" fillId="0" borderId="81" xfId="49" applyNumberFormat="1" applyFont="1" applyFill="1" applyBorder="1" applyAlignment="1" applyProtection="1">
      <alignment horizontal="center" vertical="center" wrapText="1"/>
    </xf>
    <xf numFmtId="3" fontId="41" fillId="24" borderId="9" xfId="49" applyNumberFormat="1" applyFont="1" applyFill="1" applyBorder="1" applyAlignment="1" applyProtection="1">
      <alignment horizontal="center" vertical="center" wrapText="1"/>
    </xf>
    <xf numFmtId="3" fontId="41" fillId="24" borderId="8" xfId="49" applyNumberFormat="1" applyFont="1" applyFill="1" applyBorder="1" applyAlignment="1" applyProtection="1">
      <alignment horizontal="center" vertical="center" wrapText="1"/>
    </xf>
    <xf numFmtId="3" fontId="42" fillId="33" borderId="62" xfId="49" applyNumberFormat="1" applyFont="1" applyFill="1" applyBorder="1" applyAlignment="1" applyProtection="1">
      <alignment horizontal="center" vertical="center" wrapText="1"/>
    </xf>
    <xf numFmtId="3" fontId="41" fillId="24" borderId="60" xfId="49" applyNumberFormat="1" applyFont="1" applyFill="1" applyBorder="1" applyAlignment="1" applyProtection="1">
      <alignment horizontal="center" vertical="center" wrapText="1"/>
    </xf>
    <xf numFmtId="3" fontId="42" fillId="26" borderId="28" xfId="49" applyNumberFormat="1" applyFont="1" applyFill="1" applyBorder="1" applyAlignment="1" applyProtection="1">
      <alignment horizontal="center" vertical="center" wrapText="1"/>
    </xf>
    <xf numFmtId="3" fontId="42" fillId="26" borderId="77" xfId="49" applyNumberFormat="1" applyFont="1" applyFill="1" applyBorder="1" applyAlignment="1" applyProtection="1">
      <alignment horizontal="center" vertical="center" wrapText="1"/>
    </xf>
    <xf numFmtId="3" fontId="41" fillId="0" borderId="8" xfId="31" applyNumberFormat="1" applyFont="1" applyFill="1" applyBorder="1" applyAlignment="1" applyProtection="1">
      <alignment horizontal="center" vertical="center" wrapText="1"/>
    </xf>
    <xf numFmtId="3" fontId="41" fillId="0" borderId="9" xfId="31" applyNumberFormat="1" applyFont="1" applyFill="1" applyBorder="1" applyAlignment="1" applyProtection="1">
      <alignment horizontal="center" vertical="center" wrapText="1"/>
    </xf>
    <xf numFmtId="3" fontId="41" fillId="0" borderId="8" xfId="49" applyNumberFormat="1" applyFont="1" applyFill="1" applyBorder="1" applyAlignment="1" applyProtection="1">
      <alignment horizontal="center" vertical="center" wrapText="1"/>
    </xf>
    <xf numFmtId="3" fontId="41" fillId="0" borderId="9"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0" fontId="92" fillId="27" borderId="0" xfId="49" applyFont="1" applyFill="1" applyAlignment="1">
      <alignment vertical="center"/>
    </xf>
    <xf numFmtId="0" fontId="54"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3" fontId="41" fillId="24" borderId="2" xfId="1" applyNumberFormat="1" applyFont="1" applyFill="1" applyBorder="1" applyAlignment="1" applyProtection="1">
      <alignment horizontal="center" vertical="center" wrapText="1"/>
    </xf>
    <xf numFmtId="3" fontId="42" fillId="33" borderId="5" xfId="1" applyNumberFormat="1" applyFont="1" applyFill="1" applyBorder="1" applyAlignment="1" applyProtection="1">
      <alignment horizontal="center" vertical="center" wrapText="1"/>
    </xf>
    <xf numFmtId="3" fontId="42" fillId="26" borderId="17" xfId="1" applyNumberFormat="1" applyFont="1" applyFill="1" applyBorder="1" applyAlignment="1" applyProtection="1">
      <alignment horizontal="center" vertical="center" wrapText="1"/>
    </xf>
    <xf numFmtId="3" fontId="42" fillId="33" borderId="17" xfId="1" applyNumberFormat="1" applyFont="1" applyFill="1" applyBorder="1" applyAlignment="1" applyProtection="1">
      <alignment horizontal="center" vertical="center" wrapText="1"/>
    </xf>
    <xf numFmtId="3" fontId="42" fillId="26" borderId="21" xfId="1" applyNumberFormat="1" applyFont="1" applyFill="1" applyBorder="1" applyAlignment="1" applyProtection="1">
      <alignment horizontal="center" vertical="center" wrapText="1"/>
    </xf>
    <xf numFmtId="3" fontId="41" fillId="0" borderId="2" xfId="1"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0" fontId="42" fillId="27" borderId="0" xfId="49" applyFont="1" applyFill="1" applyBorder="1" applyAlignment="1" applyProtection="1">
      <alignment vertical="center"/>
    </xf>
    <xf numFmtId="167" fontId="42" fillId="27" borderId="0" xfId="49" applyNumberFormat="1" applyFont="1" applyFill="1" applyBorder="1" applyAlignment="1" applyProtection="1">
      <alignment horizontal="center" vertical="center"/>
    </xf>
    <xf numFmtId="0" fontId="42" fillId="27" borderId="0" xfId="49" applyFont="1" applyFill="1" applyBorder="1" applyAlignment="1" applyProtection="1">
      <alignment horizontal="center" vertical="center"/>
    </xf>
    <xf numFmtId="167"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74" fontId="41" fillId="27" borderId="0" xfId="49" applyNumberFormat="1" applyFont="1" applyFill="1" applyBorder="1" applyAlignment="1" applyProtection="1">
      <alignment horizontal="center" vertical="center"/>
    </xf>
    <xf numFmtId="174" fontId="42" fillId="27" borderId="0" xfId="49" applyNumberFormat="1" applyFont="1" applyFill="1" applyBorder="1" applyAlignment="1" applyProtection="1">
      <alignment horizontal="center" vertical="center"/>
    </xf>
    <xf numFmtId="0" fontId="42" fillId="27" borderId="0" xfId="49" applyFont="1" applyFill="1" applyAlignment="1" applyProtection="1">
      <alignment horizontal="center" vertical="center" wrapText="1"/>
    </xf>
    <xf numFmtId="174" fontId="42" fillId="27" borderId="0" xfId="49" applyNumberFormat="1" applyFont="1" applyFill="1" applyAlignment="1" applyProtection="1">
      <alignment horizontal="center" vertical="center" wrapText="1"/>
    </xf>
    <xf numFmtId="3" fontId="42" fillId="0" borderId="17" xfId="1" applyNumberFormat="1" applyFont="1" applyFill="1" applyBorder="1" applyAlignment="1" applyProtection="1">
      <alignment horizontal="center" vertical="center" wrapText="1"/>
    </xf>
    <xf numFmtId="3" fontId="42" fillId="0" borderId="21" xfId="1" applyNumberFormat="1" applyFont="1" applyFill="1" applyBorder="1" applyAlignment="1" applyProtection="1">
      <alignment horizontal="center" vertical="center" wrapText="1"/>
    </xf>
    <xf numFmtId="3" fontId="42" fillId="0" borderId="39" xfId="1" applyNumberFormat="1" applyFont="1" applyFill="1" applyBorder="1" applyAlignment="1" applyProtection="1">
      <alignment horizontal="center" vertical="center" wrapText="1"/>
    </xf>
    <xf numFmtId="3" fontId="42" fillId="0" borderId="5" xfId="1" applyNumberFormat="1" applyFont="1" applyFill="1" applyBorder="1" applyAlignment="1" applyProtection="1">
      <alignment horizontal="center" vertical="center" wrapText="1"/>
    </xf>
    <xf numFmtId="3" fontId="42" fillId="0" borderId="51" xfId="1" applyNumberFormat="1" applyFont="1" applyFill="1" applyBorder="1" applyAlignment="1" applyProtection="1">
      <alignment horizontal="center" vertical="center" wrapText="1"/>
    </xf>
    <xf numFmtId="9" fontId="42" fillId="0" borderId="57" xfId="1" applyFont="1" applyFill="1" applyBorder="1" applyAlignment="1" applyProtection="1">
      <alignment horizontal="center" vertical="center" wrapText="1"/>
    </xf>
    <xf numFmtId="9" fontId="42" fillId="0" borderId="15" xfId="1" applyFont="1" applyFill="1" applyBorder="1" applyAlignment="1" applyProtection="1">
      <alignment horizontal="center" vertical="center" wrapText="1"/>
    </xf>
    <xf numFmtId="9" fontId="42" fillId="0" borderId="14" xfId="1" applyFont="1" applyFill="1" applyBorder="1" applyAlignment="1" applyProtection="1">
      <alignment horizontal="center" vertical="center" wrapText="1"/>
    </xf>
    <xf numFmtId="3" fontId="42" fillId="33" borderId="17" xfId="49" applyNumberFormat="1" applyFont="1" applyFill="1" applyBorder="1" applyAlignment="1" applyProtection="1">
      <alignment horizontal="center" vertical="center" wrapText="1"/>
    </xf>
    <xf numFmtId="3" fontId="42" fillId="33" borderId="5" xfId="49" applyNumberFormat="1" applyFont="1" applyFill="1" applyBorder="1" applyAlignment="1" applyProtection="1">
      <alignment horizontal="center" vertical="center" wrapText="1"/>
    </xf>
    <xf numFmtId="9" fontId="42" fillId="33" borderId="15" xfId="1" applyFont="1" applyFill="1" applyBorder="1" applyAlignment="1" applyProtection="1">
      <alignment horizontal="center" vertical="center" wrapText="1"/>
    </xf>
    <xf numFmtId="49" fontId="37" fillId="27" borderId="49" xfId="49" applyNumberFormat="1" applyFont="1" applyFill="1" applyBorder="1" applyAlignment="1" applyProtection="1">
      <alignment horizontal="left" vertical="center" wrapText="1"/>
    </xf>
    <xf numFmtId="0" fontId="37" fillId="27" borderId="50" xfId="49" applyFont="1" applyFill="1" applyBorder="1" applyAlignment="1" applyProtection="1">
      <alignment horizontal="left" vertical="center" wrapText="1"/>
    </xf>
    <xf numFmtId="3" fontId="37" fillId="27" borderId="5" xfId="49" applyNumberFormat="1" applyFont="1" applyFill="1" applyBorder="1" applyAlignment="1" applyProtection="1">
      <alignment horizontal="center" vertical="center" wrapText="1"/>
    </xf>
    <xf numFmtId="3" fontId="37" fillId="0" borderId="32" xfId="32" applyNumberFormat="1" applyFont="1" applyFill="1" applyBorder="1" applyAlignment="1" applyProtection="1">
      <alignment horizontal="center" vertical="center"/>
    </xf>
    <xf numFmtId="9" fontId="37" fillId="0" borderId="7" xfId="1" applyFont="1" applyFill="1" applyBorder="1" applyAlignment="1" applyProtection="1">
      <alignment horizontal="center" vertical="center"/>
    </xf>
    <xf numFmtId="3" fontId="37" fillId="0" borderId="7" xfId="32" applyNumberFormat="1" applyFont="1" applyFill="1" applyBorder="1" applyAlignment="1" applyProtection="1">
      <alignment horizontal="center" vertical="center"/>
    </xf>
    <xf numFmtId="9" fontId="37" fillId="0" borderId="62" xfId="1" applyFont="1" applyFill="1" applyBorder="1" applyAlignment="1" applyProtection="1">
      <alignment horizontal="center" vertical="center"/>
    </xf>
    <xf numFmtId="3" fontId="37" fillId="0" borderId="17" xfId="1" applyNumberFormat="1" applyFont="1" applyFill="1" applyBorder="1" applyAlignment="1" applyProtection="1">
      <alignment horizontal="center" vertical="center"/>
    </xf>
    <xf numFmtId="9" fontId="37" fillId="0" borderId="53" xfId="1" applyFont="1" applyFill="1" applyBorder="1" applyAlignment="1" applyProtection="1">
      <alignment horizontal="center" vertical="center"/>
    </xf>
    <xf numFmtId="3" fontId="37" fillId="0" borderId="23" xfId="32" applyNumberFormat="1" applyFont="1" applyFill="1" applyBorder="1" applyAlignment="1" applyProtection="1">
      <alignment horizontal="center" vertical="center"/>
    </xf>
    <xf numFmtId="0" fontId="37" fillId="27" borderId="0" xfId="49" applyFont="1" applyFill="1" applyAlignment="1">
      <alignment vertical="center"/>
    </xf>
    <xf numFmtId="0" fontId="133" fillId="27" borderId="0" xfId="2" quotePrefix="1" applyFont="1" applyFill="1" applyAlignment="1" applyProtection="1">
      <alignment vertical="center"/>
    </xf>
    <xf numFmtId="0" fontId="134" fillId="27" borderId="0" xfId="49" applyFont="1" applyFill="1" applyAlignment="1">
      <alignment vertical="center"/>
    </xf>
    <xf numFmtId="0" fontId="37" fillId="0" borderId="50" xfId="49" applyFont="1" applyFill="1" applyBorder="1" applyAlignment="1" applyProtection="1">
      <alignment horizontal="left" vertical="center" wrapText="1"/>
    </xf>
    <xf numFmtId="3" fontId="37" fillId="0" borderId="5" xfId="49" applyNumberFormat="1" applyFont="1" applyFill="1" applyBorder="1" applyAlignment="1" applyProtection="1">
      <alignment horizontal="center" vertical="center" wrapText="1"/>
    </xf>
    <xf numFmtId="49" fontId="37" fillId="27" borderId="52" xfId="49" applyNumberFormat="1" applyFont="1" applyFill="1" applyBorder="1" applyAlignment="1" applyProtection="1">
      <alignment horizontal="left" vertical="center" wrapText="1"/>
    </xf>
    <xf numFmtId="0" fontId="37" fillId="0" borderId="53" xfId="49" applyFont="1" applyFill="1" applyBorder="1" applyAlignment="1" applyProtection="1">
      <alignment horizontal="left" vertical="center" wrapText="1"/>
    </xf>
    <xf numFmtId="3" fontId="37" fillId="0" borderId="17" xfId="49" applyNumberFormat="1" applyFont="1" applyFill="1" applyBorder="1" applyAlignment="1" applyProtection="1">
      <alignment horizontal="center" vertical="center" wrapText="1"/>
    </xf>
    <xf numFmtId="3" fontId="37" fillId="0" borderId="32" xfId="49" applyNumberFormat="1" applyFont="1" applyFill="1" applyBorder="1" applyAlignment="1" applyProtection="1">
      <alignment horizontal="center" vertical="center" wrapText="1"/>
    </xf>
    <xf numFmtId="9" fontId="37" fillId="0" borderId="7" xfId="1" applyFont="1" applyFill="1" applyBorder="1" applyAlignment="1" applyProtection="1">
      <alignment horizontal="center" vertical="center" wrapText="1"/>
    </xf>
    <xf numFmtId="3" fontId="37" fillId="0" borderId="7" xfId="49" applyNumberFormat="1" applyFont="1" applyFill="1" applyBorder="1" applyAlignment="1" applyProtection="1">
      <alignment horizontal="center" vertical="center" wrapText="1"/>
    </xf>
    <xf numFmtId="9" fontId="37" fillId="0" borderId="62" xfId="1" applyFont="1" applyFill="1" applyBorder="1" applyAlignment="1" applyProtection="1">
      <alignment horizontal="center" vertical="center" wrapText="1"/>
    </xf>
    <xf numFmtId="3" fontId="37" fillId="0" borderId="17" xfId="1" applyNumberFormat="1" applyFont="1" applyFill="1" applyBorder="1" applyAlignment="1" applyProtection="1">
      <alignment horizontal="center" vertical="center" wrapText="1"/>
    </xf>
    <xf numFmtId="9" fontId="37" fillId="0" borderId="53" xfId="1" applyFont="1" applyFill="1" applyBorder="1" applyAlignment="1" applyProtection="1">
      <alignment horizontal="center" vertical="center" wrapText="1"/>
    </xf>
    <xf numFmtId="3" fontId="37" fillId="0" borderId="23" xfId="49" applyNumberFormat="1" applyFont="1" applyFill="1" applyBorder="1" applyAlignment="1" applyProtection="1">
      <alignment horizontal="center" vertical="center" wrapText="1"/>
    </xf>
    <xf numFmtId="9" fontId="37" fillId="0" borderId="32" xfId="1" applyFont="1" applyFill="1" applyBorder="1" applyAlignment="1" applyProtection="1">
      <alignment horizontal="center" vertical="center" wrapText="1"/>
    </xf>
    <xf numFmtId="9" fontId="37" fillId="0" borderId="23" xfId="1" applyFont="1" applyFill="1" applyBorder="1" applyAlignment="1" applyProtection="1">
      <alignment horizontal="center" vertical="center" wrapText="1"/>
    </xf>
    <xf numFmtId="9" fontId="37" fillId="0" borderId="15" xfId="1" applyFont="1" applyFill="1" applyBorder="1" applyAlignment="1" applyProtection="1">
      <alignment horizontal="center" vertical="center" wrapText="1"/>
    </xf>
    <xf numFmtId="9" fontId="41" fillId="0" borderId="3" xfId="1" applyFont="1" applyFill="1" applyBorder="1" applyAlignment="1" applyProtection="1">
      <alignment horizontal="center" vertical="center" wrapText="1"/>
    </xf>
    <xf numFmtId="0" fontId="20" fillId="0" borderId="0" xfId="49" applyFont="1" applyFill="1" applyAlignment="1">
      <alignment vertical="center"/>
    </xf>
    <xf numFmtId="0" fontId="135" fillId="0" borderId="0" xfId="49" applyFont="1" applyFill="1" applyAlignment="1">
      <alignment vertical="center"/>
    </xf>
    <xf numFmtId="0" fontId="135" fillId="27" borderId="0" xfId="49" applyFont="1" applyFill="1" applyAlignment="1">
      <alignment vertical="center"/>
    </xf>
    <xf numFmtId="9" fontId="41" fillId="0" borderId="7"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0" fontId="92" fillId="0" borderId="0" xfId="49" applyFont="1" applyFill="1" applyAlignment="1">
      <alignment vertical="center"/>
    </xf>
    <xf numFmtId="0" fontId="136" fillId="27" borderId="0" xfId="49" applyFont="1" applyFill="1" applyAlignment="1">
      <alignment vertical="center"/>
    </xf>
    <xf numFmtId="0" fontId="137" fillId="27" borderId="0" xfId="49" applyFont="1" applyFill="1" applyAlignment="1">
      <alignment vertical="center"/>
    </xf>
    <xf numFmtId="3" fontId="42" fillId="27" borderId="7" xfId="49" applyNumberFormat="1" applyFont="1" applyFill="1" applyBorder="1" applyAlignment="1" applyProtection="1">
      <alignment horizontal="center" vertical="center" wrapText="1"/>
    </xf>
    <xf numFmtId="3" fontId="42" fillId="27" borderId="77" xfId="49" applyNumberFormat="1" applyFont="1" applyFill="1" applyBorder="1" applyAlignment="1" applyProtection="1">
      <alignment horizontal="center" vertical="center" wrapText="1"/>
    </xf>
    <xf numFmtId="3" fontId="42" fillId="27" borderId="31" xfId="49" applyNumberFormat="1" applyFont="1" applyFill="1" applyBorder="1" applyAlignment="1" applyProtection="1">
      <alignment horizontal="center" vertical="center" wrapText="1"/>
    </xf>
    <xf numFmtId="3" fontId="42" fillId="27" borderId="50"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56" xfId="49" applyNumberFormat="1" applyFont="1" applyFill="1" applyBorder="1" applyAlignment="1" applyProtection="1">
      <alignment horizontal="center" vertical="center" wrapText="1"/>
    </xf>
    <xf numFmtId="3" fontId="42" fillId="27" borderId="57" xfId="49" applyNumberFormat="1" applyFont="1" applyFill="1" applyBorder="1" applyAlignment="1" applyProtection="1">
      <alignment horizontal="center" vertical="center" wrapText="1"/>
    </xf>
    <xf numFmtId="3" fontId="42" fillId="27" borderId="49" xfId="49" applyNumberFormat="1" applyFont="1" applyFill="1" applyBorder="1" applyAlignment="1" applyProtection="1">
      <alignment horizontal="center" vertical="center" wrapText="1"/>
    </xf>
    <xf numFmtId="2" fontId="42" fillId="0" borderId="61" xfId="83" applyNumberFormat="1" applyFont="1" applyFill="1" applyBorder="1" applyAlignment="1" applyProtection="1">
      <alignment horizontal="left" vertical="center" wrapText="1"/>
    </xf>
    <xf numFmtId="2" fontId="42" fillId="0" borderId="62" xfId="83" applyNumberFormat="1" applyFont="1" applyFill="1" applyBorder="1" applyAlignment="1" applyProtection="1">
      <alignment horizontal="left" vertical="center" wrapText="1"/>
    </xf>
    <xf numFmtId="2" fontId="42" fillId="0" borderId="78" xfId="83" applyNumberFormat="1" applyFont="1" applyFill="1" applyBorder="1" applyAlignment="1" applyProtection="1">
      <alignment horizontal="left" vertical="center" wrapText="1"/>
    </xf>
    <xf numFmtId="3" fontId="42" fillId="27" borderId="79" xfId="49" applyNumberFormat="1" applyFont="1" applyFill="1" applyBorder="1" applyAlignment="1" applyProtection="1">
      <alignment horizontal="center" vertical="center" wrapText="1"/>
    </xf>
    <xf numFmtId="2" fontId="42" fillId="37" borderId="26" xfId="83" applyNumberFormat="1" applyFont="1" applyFill="1" applyBorder="1" applyAlignment="1" applyProtection="1">
      <alignment horizontal="center" vertical="center" wrapText="1"/>
    </xf>
    <xf numFmtId="2" fontId="42" fillId="37" borderId="34" xfId="83" applyNumberFormat="1" applyFont="1" applyFill="1" applyBorder="1" applyAlignment="1" applyProtection="1">
      <alignment horizontal="center" vertical="center" wrapText="1"/>
    </xf>
    <xf numFmtId="49" fontId="42" fillId="20" borderId="52" xfId="32" applyNumberFormat="1" applyFont="1" applyFill="1" applyBorder="1" applyAlignment="1" applyProtection="1">
      <alignment horizontal="center" vertical="center" wrapText="1"/>
    </xf>
    <xf numFmtId="0" fontId="42" fillId="0" borderId="23" xfId="32" applyFont="1" applyFill="1" applyBorder="1" applyAlignment="1" applyProtection="1">
      <alignment vertical="center" wrapText="1"/>
    </xf>
    <xf numFmtId="170" fontId="48" fillId="37" borderId="56" xfId="32" applyNumberFormat="1" applyFont="1" applyFill="1" applyBorder="1" applyAlignment="1" applyProtection="1">
      <alignment horizontal="center" vertical="center" wrapText="1"/>
    </xf>
    <xf numFmtId="170" fontId="48" fillId="37" borderId="77" xfId="32" applyNumberFormat="1" applyFont="1" applyFill="1" applyBorder="1" applyAlignment="1" applyProtection="1">
      <alignment horizontal="center" vertical="center" wrapText="1"/>
    </xf>
    <xf numFmtId="170" fontId="48" fillId="37" borderId="57" xfId="32" applyNumberFormat="1" applyFont="1" applyFill="1" applyBorder="1" applyAlignment="1" applyProtection="1">
      <alignment horizontal="center" vertical="center" wrapText="1"/>
    </xf>
    <xf numFmtId="9" fontId="42" fillId="0" borderId="76"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3" fontId="41" fillId="24" borderId="1" xfId="49" applyNumberFormat="1" applyFont="1" applyFill="1" applyBorder="1" applyAlignment="1" applyProtection="1">
      <alignment horizontal="center" vertical="center" wrapText="1"/>
    </xf>
    <xf numFmtId="3" fontId="42" fillId="33" borderId="25" xfId="49" applyNumberFormat="1" applyFont="1" applyFill="1" applyBorder="1" applyAlignment="1" applyProtection="1">
      <alignment horizontal="center" vertical="center" wrapText="1"/>
    </xf>
    <xf numFmtId="3" fontId="13" fillId="0" borderId="24" xfId="32" applyNumberFormat="1" applyFont="1" applyFill="1" applyBorder="1" applyAlignment="1" applyProtection="1">
      <alignment horizontal="center" vertical="center"/>
    </xf>
    <xf numFmtId="3" fontId="42" fillId="26" borderId="24" xfId="49" applyNumberFormat="1" applyFont="1" applyFill="1" applyBorder="1" applyAlignment="1" applyProtection="1">
      <alignment horizontal="center" vertical="center" wrapText="1"/>
    </xf>
    <xf numFmtId="3" fontId="42" fillId="33" borderId="24" xfId="49" applyNumberFormat="1" applyFont="1" applyFill="1" applyBorder="1" applyAlignment="1" applyProtection="1">
      <alignment horizontal="center" vertical="center" wrapText="1"/>
    </xf>
    <xf numFmtId="3" fontId="43" fillId="0" borderId="24" xfId="49" applyNumberFormat="1" applyFont="1" applyFill="1" applyBorder="1" applyAlignment="1" applyProtection="1">
      <alignment horizontal="center" vertical="center" wrapText="1"/>
    </xf>
    <xf numFmtId="3" fontId="42" fillId="44" borderId="29" xfId="49" applyNumberFormat="1" applyFont="1" applyFill="1" applyBorder="1" applyAlignment="1" applyProtection="1">
      <alignment horizontal="center" vertical="center" wrapText="1"/>
    </xf>
    <xf numFmtId="3" fontId="42" fillId="44" borderId="24" xfId="49" applyNumberFormat="1" applyFont="1" applyFill="1" applyBorder="1" applyAlignment="1" applyProtection="1">
      <alignment horizontal="center" vertical="center" wrapText="1"/>
    </xf>
    <xf numFmtId="3" fontId="42" fillId="44" borderId="30"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0" borderId="1" xfId="31" applyNumberFormat="1" applyFont="1" applyFill="1" applyBorder="1" applyAlignment="1" applyProtection="1">
      <alignment horizontal="center" vertical="center" wrapText="1"/>
    </xf>
    <xf numFmtId="3" fontId="41" fillId="0" borderId="1" xfId="49" applyNumberFormat="1" applyFont="1" applyFill="1" applyBorder="1" applyAlignment="1" applyProtection="1">
      <alignment horizontal="center" vertical="center" wrapText="1"/>
    </xf>
    <xf numFmtId="3" fontId="43" fillId="26" borderId="24" xfId="49" applyNumberFormat="1" applyFont="1" applyFill="1" applyBorder="1" applyAlignment="1" applyProtection="1">
      <alignment horizontal="center" vertical="center" wrapText="1"/>
    </xf>
    <xf numFmtId="49" fontId="46" fillId="0" borderId="52" xfId="0" applyNumberFormat="1" applyFont="1" applyFill="1" applyBorder="1" applyAlignment="1" applyProtection="1">
      <alignment horizontal="center"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0" fontId="58" fillId="0" borderId="0" xfId="40" applyFont="1" applyFill="1" applyAlignment="1" applyProtection="1">
      <alignment vertical="center"/>
    </xf>
    <xf numFmtId="0" fontId="46" fillId="0" borderId="0" xfId="40" applyFont="1" applyFill="1" applyAlignment="1" applyProtection="1">
      <alignment vertical="center"/>
    </xf>
    <xf numFmtId="3" fontId="46" fillId="0" borderId="63" xfId="59" applyNumberFormat="1" applyFont="1" applyFill="1" applyBorder="1" applyAlignment="1" applyProtection="1">
      <alignment horizontal="center" vertical="center"/>
    </xf>
    <xf numFmtId="0" fontId="48" fillId="0" borderId="56" xfId="0" applyFont="1" applyFill="1" applyBorder="1" applyAlignment="1" applyProtection="1">
      <alignment horizontal="center" vertical="center"/>
    </xf>
    <xf numFmtId="0" fontId="48" fillId="0" borderId="77" xfId="0" applyFont="1" applyFill="1" applyBorder="1" applyAlignment="1" applyProtection="1">
      <alignment horizontal="left" vertical="center" wrapText="1"/>
    </xf>
    <xf numFmtId="0" fontId="48" fillId="0" borderId="77" xfId="0" applyFont="1" applyFill="1" applyBorder="1" applyAlignment="1" applyProtection="1">
      <alignment horizontal="center" vertical="center" wrapText="1"/>
    </xf>
    <xf numFmtId="3" fontId="48" fillId="0" borderId="77" xfId="0" applyNumberFormat="1" applyFont="1" applyFill="1" applyBorder="1" applyAlignment="1" applyProtection="1">
      <alignment horizontal="center" vertical="center"/>
    </xf>
    <xf numFmtId="0" fontId="16" fillId="26" borderId="0" xfId="83" applyFont="1" applyFill="1" applyAlignment="1" applyProtection="1">
      <alignment vertical="center" wrapText="1"/>
    </xf>
    <xf numFmtId="0" fontId="58" fillId="27" borderId="0" xfId="32" applyFont="1" applyFill="1" applyAlignment="1">
      <alignment horizontal="center" vertical="center"/>
    </xf>
    <xf numFmtId="0" fontId="58" fillId="27" borderId="0" xfId="32" applyFont="1" applyFill="1" applyAlignment="1">
      <alignment vertical="center"/>
    </xf>
    <xf numFmtId="0" fontId="58" fillId="27" borderId="0" xfId="32" applyFont="1" applyFill="1" applyAlignment="1">
      <alignment vertical="center" wrapText="1"/>
    </xf>
    <xf numFmtId="0" fontId="88" fillId="27" borderId="0" xfId="32" applyFont="1" applyFill="1" applyAlignment="1">
      <alignment horizontal="center" vertical="center"/>
    </xf>
    <xf numFmtId="0" fontId="58" fillId="27" borderId="0" xfId="32" applyFont="1" applyFill="1" applyAlignment="1">
      <alignment horizontal="center" vertical="center" wrapText="1"/>
    </xf>
    <xf numFmtId="0" fontId="88" fillId="27" borderId="0" xfId="32" applyFont="1" applyFill="1" applyAlignment="1">
      <alignment horizontal="left" vertical="center" wrapText="1"/>
    </xf>
    <xf numFmtId="0" fontId="139" fillId="27" borderId="0" xfId="32" applyFont="1" applyFill="1" applyAlignment="1">
      <alignment vertical="center"/>
    </xf>
    <xf numFmtId="0" fontId="63" fillId="27" borderId="0" xfId="32" applyFont="1" applyFill="1" applyAlignment="1">
      <alignment vertical="center"/>
    </xf>
    <xf numFmtId="3" fontId="58" fillId="3" borderId="49" xfId="32" applyNumberFormat="1" applyFont="1" applyFill="1" applyBorder="1" applyAlignment="1" applyProtection="1">
      <alignment horizontal="center" vertical="center"/>
      <protection locked="0"/>
    </xf>
    <xf numFmtId="3" fontId="58" fillId="3" borderId="50" xfId="32" applyNumberFormat="1" applyFont="1" applyFill="1" applyBorder="1" applyAlignment="1" applyProtection="1">
      <alignment horizontal="center" vertical="center"/>
      <protection locked="0"/>
    </xf>
    <xf numFmtId="3" fontId="58" fillId="3" borderId="44" xfId="32" applyNumberFormat="1" applyFont="1" applyFill="1" applyBorder="1" applyAlignment="1" applyProtection="1">
      <alignment horizontal="center" vertical="center"/>
      <protection locked="0"/>
    </xf>
    <xf numFmtId="3" fontId="58" fillId="3" borderId="31" xfId="32" applyNumberFormat="1" applyFont="1" applyFill="1" applyBorder="1" applyAlignment="1" applyProtection="1">
      <alignment horizontal="center" vertical="center"/>
      <protection locked="0"/>
    </xf>
    <xf numFmtId="3" fontId="58" fillId="3" borderId="61" xfId="32" applyNumberFormat="1" applyFont="1" applyFill="1" applyBorder="1" applyAlignment="1" applyProtection="1">
      <alignment horizontal="center" vertical="center"/>
      <protection locked="0"/>
    </xf>
    <xf numFmtId="3" fontId="58" fillId="3" borderId="25" xfId="32" applyNumberFormat="1" applyFont="1" applyFill="1" applyBorder="1" applyAlignment="1" applyProtection="1">
      <alignment horizontal="center" vertical="center"/>
      <protection locked="0"/>
    </xf>
    <xf numFmtId="3" fontId="58" fillId="3" borderId="5" xfId="32" applyNumberFormat="1" applyFont="1" applyFill="1" applyBorder="1" applyAlignment="1" applyProtection="1">
      <alignment horizontal="center" vertical="center"/>
      <protection locked="0"/>
    </xf>
    <xf numFmtId="3" fontId="58" fillId="3" borderId="52" xfId="32" applyNumberFormat="1" applyFont="1" applyFill="1" applyBorder="1" applyAlignment="1" applyProtection="1">
      <alignment horizontal="center" vertical="center"/>
      <protection locked="0"/>
    </xf>
    <xf numFmtId="3" fontId="58" fillId="3" borderId="53" xfId="32" applyNumberFormat="1" applyFont="1" applyFill="1" applyBorder="1" applyAlignment="1" applyProtection="1">
      <alignment horizontal="center" vertical="center"/>
      <protection locked="0"/>
    </xf>
    <xf numFmtId="3" fontId="58" fillId="3" borderId="32" xfId="32" applyNumberFormat="1" applyFont="1" applyFill="1" applyBorder="1" applyAlignment="1" applyProtection="1">
      <alignment horizontal="center" vertical="center"/>
      <protection locked="0"/>
    </xf>
    <xf numFmtId="3" fontId="58" fillId="3" borderId="7" xfId="32" applyNumberFormat="1" applyFont="1" applyFill="1" applyBorder="1" applyAlignment="1" applyProtection="1">
      <alignment horizontal="center" vertical="center"/>
      <protection locked="0"/>
    </xf>
    <xf numFmtId="3" fontId="58" fillId="3" borderId="62" xfId="32" applyNumberFormat="1" applyFont="1" applyFill="1" applyBorder="1" applyAlignment="1" applyProtection="1">
      <alignment horizontal="center" vertical="center"/>
      <protection locked="0"/>
    </xf>
    <xf numFmtId="3" fontId="58" fillId="3" borderId="24" xfId="32" applyNumberFormat="1" applyFont="1" applyFill="1" applyBorder="1" applyAlignment="1" applyProtection="1">
      <alignment horizontal="center" vertical="center"/>
      <protection locked="0"/>
    </xf>
    <xf numFmtId="3" fontId="58" fillId="3" borderId="17" xfId="32" applyNumberFormat="1" applyFont="1" applyFill="1" applyBorder="1" applyAlignment="1" applyProtection="1">
      <alignment horizontal="center" vertical="center" wrapText="1"/>
      <protection locked="0"/>
    </xf>
    <xf numFmtId="3" fontId="58" fillId="3" borderId="17" xfId="32" applyNumberFormat="1" applyFont="1" applyFill="1" applyBorder="1" applyAlignment="1" applyProtection="1">
      <alignment horizontal="center" vertical="center"/>
      <protection locked="0"/>
    </xf>
    <xf numFmtId="3" fontId="58" fillId="3" borderId="54" xfId="32" applyNumberFormat="1" applyFont="1" applyFill="1" applyBorder="1" applyAlignment="1" applyProtection="1">
      <alignment horizontal="center" vertical="center"/>
      <protection locked="0"/>
    </xf>
    <xf numFmtId="3" fontId="58" fillId="3" borderId="55" xfId="32" applyNumberFormat="1" applyFont="1" applyFill="1" applyBorder="1" applyAlignment="1" applyProtection="1">
      <alignment horizontal="center" vertical="center"/>
      <protection locked="0"/>
    </xf>
    <xf numFmtId="3" fontId="58" fillId="3" borderId="69" xfId="32" applyNumberFormat="1" applyFont="1" applyFill="1" applyBorder="1" applyAlignment="1" applyProtection="1">
      <alignment horizontal="center" vertical="center"/>
      <protection locked="0"/>
    </xf>
    <xf numFmtId="3" fontId="58" fillId="3" borderId="63" xfId="32" applyNumberFormat="1" applyFont="1" applyFill="1" applyBorder="1" applyAlignment="1" applyProtection="1">
      <alignment horizontal="center" vertical="center"/>
      <protection locked="0"/>
    </xf>
    <xf numFmtId="3" fontId="58" fillId="3" borderId="64" xfId="32" applyNumberFormat="1" applyFont="1" applyFill="1" applyBorder="1" applyAlignment="1" applyProtection="1">
      <alignment horizontal="center" vertical="center"/>
      <protection locked="0"/>
    </xf>
    <xf numFmtId="3" fontId="58" fillId="3" borderId="3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wrapText="1"/>
      <protection locked="0"/>
    </xf>
    <xf numFmtId="3" fontId="58" fillId="3" borderId="6" xfId="32" applyNumberFormat="1" applyFont="1" applyFill="1" applyBorder="1" applyAlignment="1" applyProtection="1">
      <alignment horizontal="center" vertical="center"/>
      <protection locked="0"/>
    </xf>
    <xf numFmtId="3" fontId="58" fillId="3" borderId="18" xfId="32" applyNumberFormat="1" applyFont="1" applyFill="1" applyBorder="1" applyAlignment="1" applyProtection="1">
      <alignment horizontal="center" vertical="center"/>
      <protection locked="0"/>
    </xf>
    <xf numFmtId="3" fontId="58" fillId="3" borderId="23" xfId="32" applyNumberFormat="1" applyFont="1" applyFill="1" applyBorder="1" applyAlignment="1" applyProtection="1">
      <alignment horizontal="center" vertical="center"/>
      <protection locked="0"/>
    </xf>
    <xf numFmtId="3" fontId="58" fillId="3" borderId="127" xfId="32" applyNumberFormat="1" applyFont="1" applyFill="1" applyBorder="1" applyAlignment="1" applyProtection="1">
      <alignment horizontal="center" vertical="center"/>
      <protection locked="0"/>
    </xf>
    <xf numFmtId="3" fontId="58" fillId="3" borderId="30" xfId="32" applyNumberFormat="1" applyFont="1" applyFill="1" applyBorder="1" applyAlignment="1" applyProtection="1">
      <alignment horizontal="center" vertical="center"/>
      <protection locked="0"/>
    </xf>
    <xf numFmtId="3" fontId="58" fillId="3" borderId="56" xfId="32" applyNumberFormat="1" applyFont="1" applyFill="1" applyBorder="1" applyAlignment="1" applyProtection="1">
      <alignment horizontal="center" vertical="center"/>
      <protection locked="0"/>
    </xf>
    <xf numFmtId="3" fontId="58" fillId="3" borderId="57" xfId="32" applyNumberFormat="1" applyFont="1" applyFill="1" applyBorder="1" applyAlignment="1" applyProtection="1">
      <alignment horizontal="center" vertical="center"/>
      <protection locked="0"/>
    </xf>
    <xf numFmtId="3" fontId="58" fillId="3" borderId="79" xfId="32" applyNumberFormat="1" applyFont="1" applyFill="1" applyBorder="1" applyAlignment="1" applyProtection="1">
      <alignment horizontal="center" vertical="center"/>
      <protection locked="0"/>
    </xf>
    <xf numFmtId="0" fontId="58" fillId="26" borderId="0" xfId="0" applyFont="1" applyFill="1" applyAlignment="1">
      <alignment vertical="center"/>
    </xf>
    <xf numFmtId="3" fontId="88" fillId="27" borderId="0" xfId="32" applyNumberFormat="1" applyFont="1" applyFill="1" applyAlignment="1">
      <alignment horizontal="center" vertical="center"/>
    </xf>
    <xf numFmtId="3" fontId="58" fillId="27" borderId="0" xfId="32" applyNumberFormat="1" applyFont="1" applyFill="1" applyAlignment="1">
      <alignment horizontal="center" vertical="center"/>
    </xf>
    <xf numFmtId="0" fontId="142" fillId="27" borderId="0" xfId="32" applyFont="1" applyFill="1" applyAlignment="1">
      <alignment vertical="center"/>
    </xf>
    <xf numFmtId="0" fontId="144" fillId="27" borderId="0" xfId="32" applyFont="1" applyFill="1" applyAlignment="1">
      <alignment vertical="center"/>
    </xf>
    <xf numFmtId="0" fontId="66" fillId="27" borderId="0" xfId="32" applyFont="1" applyFill="1" applyAlignment="1">
      <alignment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48" fillId="27" borderId="0" xfId="0" applyFont="1" applyFill="1" applyAlignment="1">
      <alignment vertical="center"/>
    </xf>
    <xf numFmtId="0" fontId="140" fillId="27" borderId="0" xfId="0" applyFont="1" applyFill="1" applyAlignment="1">
      <alignment horizontal="center" vertical="center"/>
    </xf>
    <xf numFmtId="0" fontId="48" fillId="27" borderId="0" xfId="0" applyFont="1" applyFill="1" applyAlignment="1">
      <alignment horizontal="center" vertical="center"/>
    </xf>
    <xf numFmtId="0" fontId="138" fillId="27" borderId="0" xfId="31" applyFont="1" applyFill="1" applyBorder="1" applyAlignment="1">
      <alignment horizontal="left" vertical="center"/>
    </xf>
    <xf numFmtId="0" fontId="80" fillId="27" borderId="0" xfId="49" applyFill="1" applyAlignment="1">
      <alignment vertical="center" wrapText="1"/>
    </xf>
    <xf numFmtId="0" fontId="15" fillId="27" borderId="0" xfId="49" applyFont="1" applyFill="1" applyAlignment="1">
      <alignment vertical="center" wrapText="1"/>
    </xf>
    <xf numFmtId="0" fontId="22" fillId="27" borderId="0" xfId="49" applyFont="1" applyFill="1" applyAlignment="1">
      <alignment vertical="center" wrapText="1"/>
    </xf>
    <xf numFmtId="0" fontId="69" fillId="27" borderId="0" xfId="49" applyFont="1" applyFill="1" applyAlignment="1">
      <alignment vertical="center" wrapText="1"/>
    </xf>
    <xf numFmtId="0" fontId="80" fillId="27" borderId="0" xfId="49" applyFont="1" applyFill="1" applyAlignment="1">
      <alignment vertical="center" wrapText="1"/>
    </xf>
    <xf numFmtId="0" fontId="42" fillId="27" borderId="0" xfId="49" applyFont="1" applyFill="1" applyAlignment="1">
      <alignment vertical="center" wrapText="1"/>
    </xf>
    <xf numFmtId="0" fontId="13" fillId="27" borderId="0" xfId="49" applyFont="1" applyFill="1" applyAlignment="1">
      <alignment horizontal="center" vertical="center"/>
    </xf>
    <xf numFmtId="0" fontId="98" fillId="27" borderId="0" xfId="49" applyFont="1" applyFill="1" applyAlignment="1">
      <alignment vertical="center"/>
    </xf>
    <xf numFmtId="3" fontId="28" fillId="27" borderId="0" xfId="49" applyNumberFormat="1" applyFont="1" applyFill="1" applyAlignment="1">
      <alignment vertical="center"/>
    </xf>
    <xf numFmtId="167" fontId="28" fillId="27" borderId="0" xfId="49" applyNumberFormat="1" applyFont="1" applyFill="1" applyAlignment="1">
      <alignment vertical="center"/>
    </xf>
    <xf numFmtId="3" fontId="69" fillId="27" borderId="0" xfId="49" applyNumberFormat="1" applyFont="1" applyFill="1" applyAlignment="1">
      <alignment vertical="center"/>
    </xf>
    <xf numFmtId="3" fontId="76" fillId="27" borderId="0" xfId="49" applyNumberFormat="1" applyFont="1" applyFill="1" applyAlignment="1">
      <alignment vertical="center"/>
    </xf>
    <xf numFmtId="3" fontId="94" fillId="27" borderId="0" xfId="49" applyNumberFormat="1" applyFont="1" applyFill="1" applyAlignment="1">
      <alignment horizontal="right" vertical="center"/>
    </xf>
    <xf numFmtId="167" fontId="95" fillId="27" borderId="0" xfId="49" applyNumberFormat="1" applyFont="1" applyFill="1" applyAlignment="1">
      <alignment horizontal="right" vertical="center"/>
    </xf>
    <xf numFmtId="3" fontId="76" fillId="27" borderId="0" xfId="49" applyNumberFormat="1" applyFont="1" applyFill="1" applyAlignment="1">
      <alignment horizontal="right" vertical="center"/>
    </xf>
    <xf numFmtId="0" fontId="0" fillId="0" borderId="0" xfId="0" applyAlignment="1">
      <alignment vertical="center"/>
    </xf>
    <xf numFmtId="0" fontId="15" fillId="0" borderId="0" xfId="0" applyFont="1" applyAlignment="1">
      <alignment vertical="center"/>
    </xf>
    <xf numFmtId="0" fontId="19" fillId="0" borderId="0" xfId="2" quotePrefix="1" applyFont="1" applyAlignment="1" applyProtection="1">
      <alignment vertical="center"/>
    </xf>
    <xf numFmtId="0" fontId="17" fillId="0" borderId="0" xfId="0" applyFont="1" applyBorder="1" applyAlignment="1">
      <alignment vertical="center"/>
    </xf>
    <xf numFmtId="0" fontId="19" fillId="0" borderId="0" xfId="2" quotePrefix="1" applyFont="1" applyFill="1" applyAlignment="1" applyProtection="1">
      <alignment vertical="center"/>
    </xf>
    <xf numFmtId="0" fontId="15" fillId="0" borderId="0" xfId="0" applyFont="1" applyFill="1" applyAlignment="1">
      <alignment vertical="center"/>
    </xf>
    <xf numFmtId="0" fontId="17" fillId="0" borderId="0" xfId="0" applyFont="1" applyFill="1" applyBorder="1" applyAlignment="1">
      <alignment vertical="center"/>
    </xf>
    <xf numFmtId="0" fontId="19" fillId="0" borderId="0" xfId="2" quotePrefix="1" applyFont="1" applyAlignment="1" applyProtection="1">
      <alignment horizontal="center" vertical="center"/>
    </xf>
    <xf numFmtId="0" fontId="0" fillId="0" borderId="0" xfId="0" applyAlignment="1">
      <alignment horizontal="center" vertical="center"/>
    </xf>
    <xf numFmtId="0" fontId="18" fillId="0" borderId="0" xfId="2" quotePrefix="1" applyAlignment="1" applyProtection="1">
      <alignment vertical="center"/>
    </xf>
    <xf numFmtId="0" fontId="19" fillId="0" borderId="0" xfId="2" applyFont="1" applyAlignment="1" applyProtection="1">
      <alignment vertical="center"/>
    </xf>
    <xf numFmtId="0" fontId="56" fillId="0" borderId="0" xfId="0" applyFont="1" applyAlignment="1">
      <alignment vertical="center"/>
    </xf>
    <xf numFmtId="0" fontId="35" fillId="0" borderId="0" xfId="0" applyFont="1" applyAlignment="1" applyProtection="1">
      <alignment vertical="center"/>
    </xf>
    <xf numFmtId="0" fontId="35" fillId="0" borderId="0" xfId="0" applyFont="1" applyBorder="1" applyAlignment="1" applyProtection="1">
      <alignment vertical="center"/>
    </xf>
    <xf numFmtId="0" fontId="46" fillId="0" borderId="0" xfId="40" applyFont="1" applyBorder="1" applyAlignment="1" applyProtection="1">
      <alignment vertical="center"/>
    </xf>
    <xf numFmtId="170" fontId="48" fillId="37" borderId="9" xfId="0" applyNumberFormat="1" applyFont="1" applyFill="1" applyBorder="1" applyAlignment="1" applyProtection="1">
      <alignment horizontal="center" vertical="center" wrapText="1"/>
    </xf>
    <xf numFmtId="170" fontId="48" fillId="37" borderId="10" xfId="0" applyNumberFormat="1" applyFont="1" applyFill="1" applyBorder="1" applyAlignment="1" applyProtection="1">
      <alignment horizontal="center" vertical="center" wrapText="1"/>
    </xf>
    <xf numFmtId="0" fontId="42" fillId="0" borderId="0" xfId="0" applyFont="1" applyAlignment="1">
      <alignment horizontal="right" vertical="center"/>
    </xf>
    <xf numFmtId="2" fontId="53" fillId="0" borderId="0" xfId="0" applyNumberFormat="1" applyFont="1" applyBorder="1" applyAlignment="1">
      <alignment horizontal="center" vertical="center"/>
    </xf>
    <xf numFmtId="2" fontId="53" fillId="0" borderId="0" xfId="0" applyNumberFormat="1" applyFont="1" applyAlignment="1">
      <alignment horizontal="center" vertical="center"/>
    </xf>
    <xf numFmtId="0" fontId="53" fillId="0" borderId="0" xfId="0" applyFont="1" applyAlignment="1">
      <alignment vertical="center"/>
    </xf>
    <xf numFmtId="2" fontId="20" fillId="0" borderId="0" xfId="0" applyNumberFormat="1" applyFont="1" applyAlignment="1">
      <alignment vertical="center"/>
    </xf>
    <xf numFmtId="2" fontId="53" fillId="0" borderId="0" xfId="0" applyNumberFormat="1" applyFont="1" applyFill="1" applyAlignment="1">
      <alignment vertical="center"/>
    </xf>
    <xf numFmtId="0" fontId="13" fillId="0" borderId="0" xfId="40" quotePrefix="1" applyFont="1" applyBorder="1" applyAlignment="1" applyProtection="1">
      <alignment horizontal="center" vertical="center" wrapText="1"/>
    </xf>
    <xf numFmtId="0" fontId="46" fillId="26" borderId="0" xfId="32" applyFont="1" applyFill="1" applyAlignment="1" applyProtection="1">
      <alignment vertical="center"/>
    </xf>
    <xf numFmtId="49" fontId="48" fillId="26" borderId="75" xfId="32" applyNumberFormat="1" applyFont="1" applyFill="1" applyBorder="1" applyAlignment="1" applyProtection="1">
      <alignment horizontal="center" vertical="center" wrapText="1"/>
    </xf>
    <xf numFmtId="0" fontId="48" fillId="26" borderId="22" xfId="32" applyFont="1" applyFill="1" applyBorder="1" applyAlignment="1" applyProtection="1">
      <alignment vertical="center" wrapText="1"/>
    </xf>
    <xf numFmtId="0" fontId="48" fillId="26" borderId="0" xfId="32" applyFont="1" applyFill="1" applyAlignment="1" applyProtection="1">
      <alignment vertical="center"/>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49" fontId="48" fillId="26" borderId="52" xfId="32" applyNumberFormat="1" applyFont="1" applyFill="1" applyBorder="1" applyAlignment="1" applyProtection="1">
      <alignment horizontal="center" vertical="center" wrapText="1"/>
    </xf>
    <xf numFmtId="0" fontId="48" fillId="26" borderId="23" xfId="32" applyFont="1" applyFill="1" applyBorder="1" applyAlignment="1" applyProtection="1">
      <alignment vertical="center" wrapText="1"/>
    </xf>
    <xf numFmtId="0" fontId="48" fillId="26" borderId="56" xfId="32" applyFont="1" applyFill="1" applyBorder="1" applyAlignment="1" applyProtection="1">
      <alignment horizontal="center" vertical="center"/>
    </xf>
    <xf numFmtId="0" fontId="48" fillId="26" borderId="28" xfId="32" applyFont="1" applyFill="1" applyBorder="1" applyAlignment="1" applyProtection="1">
      <alignment vertical="center" wrapText="1"/>
    </xf>
    <xf numFmtId="49" fontId="48" fillId="26" borderId="49" xfId="32" applyNumberFormat="1" applyFont="1" applyFill="1" applyBorder="1" applyAlignment="1" applyProtection="1">
      <alignment horizontal="center" vertical="center" wrapText="1"/>
    </xf>
    <xf numFmtId="0" fontId="48" fillId="26" borderId="33" xfId="32" applyFont="1" applyFill="1" applyBorder="1" applyAlignment="1" applyProtection="1">
      <alignment vertical="center" wrapText="1"/>
    </xf>
    <xf numFmtId="0" fontId="48" fillId="26" borderId="54" xfId="32" applyFont="1" applyFill="1" applyBorder="1" applyAlignment="1" applyProtection="1">
      <alignment horizontal="center" vertical="center"/>
    </xf>
    <xf numFmtId="0" fontId="48" fillId="26" borderId="37" xfId="32" applyFont="1" applyFill="1" applyBorder="1" applyAlignment="1" applyProtection="1">
      <alignment vertical="center" wrapText="1"/>
    </xf>
    <xf numFmtId="0" fontId="42" fillId="31" borderId="38" xfId="32" applyFont="1" applyFill="1" applyBorder="1" applyAlignment="1" applyProtection="1">
      <alignment horizontal="center" vertical="center"/>
    </xf>
    <xf numFmtId="0" fontId="43" fillId="27" borderId="75" xfId="32" applyFont="1" applyFill="1" applyBorder="1" applyAlignment="1" applyProtection="1">
      <alignment horizontal="center" vertical="center"/>
    </xf>
    <xf numFmtId="0" fontId="43" fillId="27" borderId="52" xfId="32" applyFont="1" applyFill="1" applyBorder="1" applyAlignment="1" applyProtection="1">
      <alignment horizontal="center" vertical="center"/>
    </xf>
    <xf numFmtId="0" fontId="43" fillId="27" borderId="42" xfId="32" applyFont="1" applyFill="1" applyBorder="1" applyAlignment="1" applyProtection="1">
      <alignment horizontal="center" vertical="center"/>
    </xf>
    <xf numFmtId="0" fontId="43" fillId="27" borderId="49" xfId="32" applyFont="1" applyFill="1" applyBorder="1" applyAlignment="1" applyProtection="1">
      <alignment horizontal="center" vertical="center"/>
    </xf>
    <xf numFmtId="0" fontId="43" fillId="27" borderId="54" xfId="32" applyFont="1" applyFill="1" applyBorder="1" applyAlignment="1" applyProtection="1">
      <alignment horizontal="center" vertical="center"/>
    </xf>
    <xf numFmtId="3" fontId="58" fillId="20" borderId="0" xfId="80" applyNumberFormat="1" applyFont="1" applyFill="1" applyBorder="1" applyAlignment="1" applyProtection="1">
      <alignment horizontal="right" vertical="center"/>
      <protection locked="0"/>
    </xf>
    <xf numFmtId="0" fontId="66" fillId="23" borderId="35" xfId="52" applyFont="1" applyFill="1" applyBorder="1" applyAlignment="1" applyProtection="1">
      <alignment horizontal="left" vertical="center"/>
    </xf>
    <xf numFmtId="3" fontId="58" fillId="20" borderId="0" xfId="52" applyNumberFormat="1" applyFont="1" applyFill="1" applyBorder="1" applyAlignment="1" applyProtection="1">
      <alignment horizontal="right" vertical="center"/>
      <protection locked="0"/>
    </xf>
    <xf numFmtId="0" fontId="89" fillId="27" borderId="17" xfId="52" applyFont="1" applyFill="1" applyBorder="1" applyAlignment="1" applyProtection="1">
      <alignment vertical="center"/>
    </xf>
    <xf numFmtId="3" fontId="58" fillId="26" borderId="0" xfId="52" applyNumberFormat="1" applyFont="1" applyFill="1" applyBorder="1" applyAlignment="1" applyProtection="1">
      <alignment horizontal="right" vertical="center"/>
      <protection locked="0"/>
    </xf>
    <xf numFmtId="0" fontId="66" fillId="23" borderId="2" xfId="52" applyFont="1" applyFill="1" applyBorder="1" applyAlignment="1" applyProtection="1">
      <alignment horizontal="left" vertical="center"/>
    </xf>
    <xf numFmtId="0" fontId="58" fillId="27" borderId="51" xfId="52" applyFont="1" applyFill="1" applyBorder="1" applyAlignment="1" applyProtection="1">
      <alignment horizontal="left" vertical="center" wrapText="1"/>
    </xf>
    <xf numFmtId="0" fontId="58" fillId="27" borderId="17" xfId="52" applyFont="1" applyFill="1" applyBorder="1" applyAlignment="1" applyProtection="1">
      <alignment horizontal="left" vertical="center" wrapText="1"/>
    </xf>
    <xf numFmtId="49" fontId="58" fillId="27" borderId="17" xfId="52" applyNumberFormat="1" applyFont="1" applyFill="1" applyBorder="1" applyAlignment="1" applyProtection="1">
      <alignment vertical="center"/>
    </xf>
    <xf numFmtId="0" fontId="58" fillId="27" borderId="17" xfId="52" applyFont="1" applyFill="1" applyBorder="1" applyAlignment="1" applyProtection="1">
      <alignment horizontal="right" vertical="center"/>
    </xf>
    <xf numFmtId="0" fontId="58" fillId="27" borderId="21" xfId="52" applyFont="1" applyFill="1" applyBorder="1" applyAlignment="1" applyProtection="1">
      <alignment horizontal="right" vertical="center"/>
    </xf>
    <xf numFmtId="0" fontId="22" fillId="0" borderId="0" xfId="0" applyFont="1" applyAlignment="1">
      <alignment vertical="center"/>
    </xf>
    <xf numFmtId="0" fontId="42" fillId="0" borderId="68" xfId="0" applyFont="1" applyFill="1" applyBorder="1" applyAlignment="1" applyProtection="1">
      <alignment horizontal="left" vertical="center"/>
    </xf>
    <xf numFmtId="0" fontId="42" fillId="27" borderId="27" xfId="0" applyFont="1" applyFill="1" applyBorder="1" applyAlignment="1" applyProtection="1">
      <alignment horizontal="center" vertical="center" wrapText="1"/>
    </xf>
    <xf numFmtId="0" fontId="42" fillId="27" borderId="25" xfId="0" applyFont="1" applyFill="1" applyBorder="1" applyAlignment="1" applyProtection="1">
      <alignment horizontal="center" vertical="center" wrapText="1"/>
    </xf>
    <xf numFmtId="0" fontId="28" fillId="26" borderId="0" xfId="32" applyFont="1" applyFill="1" applyAlignment="1">
      <alignment horizontal="center" vertical="center"/>
    </xf>
    <xf numFmtId="0" fontId="28" fillId="26" borderId="0" xfId="0" applyFont="1" applyFill="1" applyAlignment="1">
      <alignment horizontal="center" vertical="center"/>
    </xf>
    <xf numFmtId="10" fontId="13" fillId="3" borderId="52" xfId="70" applyNumberFormat="1" applyFont="1" applyFill="1" applyBorder="1" applyAlignment="1" applyProtection="1">
      <alignment horizontal="center" vertical="center"/>
      <protection locked="0"/>
    </xf>
    <xf numFmtId="10" fontId="13" fillId="3" borderId="7" xfId="70" applyNumberFormat="1" applyFont="1" applyFill="1" applyBorder="1" applyAlignment="1" applyProtection="1">
      <alignment horizontal="center" vertical="center"/>
      <protection locked="0"/>
    </xf>
    <xf numFmtId="10" fontId="13" fillId="3" borderId="53" xfId="70" applyNumberFormat="1" applyFont="1" applyFill="1" applyBorder="1" applyAlignment="1" applyProtection="1">
      <alignment horizontal="center" vertical="center"/>
      <protection locked="0"/>
    </xf>
    <xf numFmtId="10" fontId="13" fillId="3" borderId="56" xfId="70" applyNumberFormat="1" applyFont="1" applyFill="1" applyBorder="1" applyAlignment="1" applyProtection="1">
      <alignment horizontal="center" vertical="center"/>
      <protection locked="0"/>
    </xf>
    <xf numFmtId="10" fontId="13" fillId="3" borderId="77" xfId="70" applyNumberFormat="1" applyFont="1" applyFill="1" applyBorder="1" applyAlignment="1" applyProtection="1">
      <alignment horizontal="center" vertical="center"/>
      <protection locked="0"/>
    </xf>
    <xf numFmtId="10" fontId="13" fillId="3" borderId="57" xfId="70" applyNumberFormat="1" applyFont="1" applyFill="1" applyBorder="1" applyAlignment="1" applyProtection="1">
      <alignment horizontal="center" vertical="center"/>
      <protection locked="0"/>
    </xf>
    <xf numFmtId="173" fontId="42" fillId="26" borderId="73" xfId="37" applyNumberFormat="1" applyFont="1" applyFill="1" applyBorder="1" applyAlignment="1" applyProtection="1">
      <alignment horizontal="right" vertical="center" wrapText="1"/>
    </xf>
    <xf numFmtId="173" fontId="42" fillId="26" borderId="73" xfId="28" applyNumberFormat="1" applyFont="1" applyFill="1" applyBorder="1" applyAlignment="1" applyProtection="1">
      <alignment horizontal="right" vertical="center" wrapText="1"/>
    </xf>
    <xf numFmtId="173" fontId="42" fillId="26" borderId="76" xfId="28" applyNumberFormat="1" applyFont="1" applyFill="1" applyBorder="1" applyAlignment="1" applyProtection="1">
      <alignment horizontal="right" vertical="center" wrapText="1"/>
    </xf>
    <xf numFmtId="0" fontId="20" fillId="0" borderId="1" xfId="40" applyFont="1" applyBorder="1" applyProtection="1"/>
    <xf numFmtId="0" fontId="55" fillId="0" borderId="0" xfId="0" applyFont="1" applyAlignment="1">
      <alignment vertical="center"/>
    </xf>
    <xf numFmtId="0" fontId="42" fillId="0" borderId="7" xfId="40" applyFont="1" applyBorder="1" applyAlignment="1" applyProtection="1">
      <alignment vertical="center"/>
    </xf>
    <xf numFmtId="0" fontId="42" fillId="0" borderId="77" xfId="40" applyFont="1" applyBorder="1" applyAlignment="1" applyProtection="1">
      <alignment vertical="center"/>
    </xf>
    <xf numFmtId="1" fontId="41" fillId="26" borderId="7" xfId="59" applyNumberFormat="1" applyFont="1" applyFill="1" applyBorder="1" applyAlignment="1" applyProtection="1">
      <alignment horizontal="center" vertical="center"/>
    </xf>
    <xf numFmtId="0" fontId="46" fillId="0" borderId="0" xfId="40" applyFont="1" applyBorder="1" applyProtection="1"/>
    <xf numFmtId="0" fontId="41" fillId="0" borderId="73" xfId="40" applyFont="1" applyBorder="1" applyAlignment="1" applyProtection="1">
      <alignment horizontal="center" vertical="center"/>
    </xf>
    <xf numFmtId="10" fontId="41" fillId="0" borderId="73" xfId="70" applyNumberFormat="1" applyFont="1" applyBorder="1" applyAlignment="1" applyProtection="1">
      <alignment horizontal="center" vertical="center"/>
    </xf>
    <xf numFmtId="10" fontId="41" fillId="0" borderId="76" xfId="70" applyNumberFormat="1" applyFont="1" applyBorder="1" applyAlignment="1" applyProtection="1">
      <alignment horizontal="center" vertical="center"/>
    </xf>
    <xf numFmtId="10" fontId="41" fillId="26" borderId="7" xfId="59" applyNumberFormat="1" applyFont="1" applyFill="1" applyBorder="1" applyAlignment="1" applyProtection="1">
      <alignment horizontal="center" vertical="center"/>
    </xf>
    <xf numFmtId="10" fontId="48" fillId="21" borderId="7" xfId="59" applyNumberFormat="1" applyFont="1" applyFill="1" applyBorder="1" applyAlignment="1" applyProtection="1">
      <alignment horizontal="center" vertical="center"/>
    </xf>
    <xf numFmtId="10" fontId="48" fillId="21" borderId="53" xfId="59" applyNumberFormat="1" applyFont="1" applyFill="1" applyBorder="1" applyAlignment="1" applyProtection="1">
      <alignment horizontal="center" vertical="center"/>
    </xf>
    <xf numFmtId="0" fontId="13" fillId="28" borderId="79" xfId="31" applyFont="1" applyFill="1" applyBorder="1" applyAlignment="1" applyProtection="1">
      <alignment horizontal="center" vertical="center" wrapText="1"/>
      <protection locked="0"/>
    </xf>
    <xf numFmtId="0" fontId="42" fillId="0" borderId="52" xfId="40" applyFont="1" applyBorder="1" applyAlignment="1" applyProtection="1">
      <alignment horizontal="center" vertical="center"/>
    </xf>
    <xf numFmtId="0" fontId="42" fillId="0" borderId="56" xfId="40" applyFont="1" applyBorder="1" applyAlignment="1" applyProtection="1">
      <alignment horizontal="center" vertical="center"/>
    </xf>
    <xf numFmtId="3" fontId="13" fillId="20" borderId="39" xfId="88" applyNumberFormat="1" applyFont="1" applyFill="1" applyBorder="1" applyAlignment="1" applyProtection="1">
      <alignment horizontal="center" vertical="center" wrapText="1"/>
    </xf>
    <xf numFmtId="3" fontId="13" fillId="26" borderId="32" xfId="88" applyNumberFormat="1" applyFont="1" applyFill="1" applyBorder="1" applyAlignment="1" applyProtection="1">
      <alignment horizontal="center" vertical="center" wrapText="1"/>
    </xf>
    <xf numFmtId="3" fontId="42" fillId="0" borderId="73" xfId="37" applyFont="1" applyFill="1" applyBorder="1" applyAlignment="1" applyProtection="1">
      <alignment horizontal="right" vertical="center" wrapText="1"/>
    </xf>
    <xf numFmtId="38" fontId="42" fillId="0" borderId="73" xfId="28" applyFont="1" applyFill="1" applyBorder="1" applyAlignment="1" applyProtection="1">
      <alignment horizontal="right" vertical="center" wrapText="1"/>
    </xf>
    <xf numFmtId="38" fontId="42" fillId="0" borderId="76" xfId="28" applyFont="1" applyFill="1" applyBorder="1" applyAlignment="1" applyProtection="1">
      <alignment horizontal="right" vertical="center" wrapText="1"/>
    </xf>
    <xf numFmtId="10" fontId="42" fillId="26" borderId="7" xfId="70" applyNumberFormat="1" applyFont="1" applyFill="1" applyBorder="1" applyAlignment="1" applyProtection="1">
      <alignment horizontal="right" vertical="center" wrapText="1"/>
    </xf>
    <xf numFmtId="10" fontId="42" fillId="26" borderId="53" xfId="70" applyNumberFormat="1" applyFont="1" applyFill="1" applyBorder="1" applyAlignment="1" applyProtection="1">
      <alignment horizontal="right" vertical="center" wrapText="1"/>
    </xf>
    <xf numFmtId="9" fontId="43" fillId="26" borderId="99" xfId="49" applyNumberFormat="1" applyFont="1" applyFill="1" applyBorder="1" applyAlignment="1" applyProtection="1">
      <alignment horizontal="center" vertical="center" wrapText="1"/>
    </xf>
    <xf numFmtId="170" fontId="42" fillId="37" borderId="56" xfId="49" applyNumberFormat="1" applyFont="1" applyFill="1" applyBorder="1" applyAlignment="1" applyProtection="1">
      <alignment horizontal="center" vertical="center" wrapText="1"/>
    </xf>
    <xf numFmtId="170" fontId="42" fillId="37" borderId="77" xfId="49" applyNumberFormat="1" applyFont="1" applyFill="1" applyBorder="1" applyAlignment="1" applyProtection="1">
      <alignment horizontal="center" vertical="center" wrapText="1"/>
    </xf>
    <xf numFmtId="170" fontId="42" fillId="37" borderId="57" xfId="49" applyNumberFormat="1" applyFont="1" applyFill="1" applyBorder="1" applyAlignment="1" applyProtection="1">
      <alignment horizontal="center" vertical="center" wrapText="1"/>
    </xf>
    <xf numFmtId="0" fontId="41" fillId="37" borderId="0" xfId="49" applyFont="1" applyFill="1" applyBorder="1" applyAlignment="1" applyProtection="1">
      <alignment horizontal="center" vertical="center" wrapText="1"/>
    </xf>
    <xf numFmtId="3" fontId="124" fillId="26" borderId="56" xfId="88" applyNumberFormat="1" applyFont="1" applyFill="1" applyBorder="1" applyAlignment="1" applyProtection="1">
      <alignment horizontal="center" vertical="center" wrapText="1"/>
    </xf>
    <xf numFmtId="3" fontId="124" fillId="26" borderId="19" xfId="88" applyNumberFormat="1" applyFont="1" applyFill="1" applyBorder="1" applyAlignment="1" applyProtection="1">
      <alignment horizontal="center" vertical="center" wrapText="1"/>
    </xf>
    <xf numFmtId="3" fontId="58" fillId="26" borderId="32" xfId="52" applyNumberFormat="1" applyFont="1" applyFill="1" applyBorder="1" applyAlignment="1" applyProtection="1">
      <alignment horizontal="center" vertical="center"/>
    </xf>
    <xf numFmtId="3" fontId="58" fillId="26" borderId="15" xfId="52" applyNumberFormat="1" applyFont="1" applyFill="1" applyBorder="1" applyAlignment="1" applyProtection="1">
      <alignment horizontal="center" vertical="center"/>
    </xf>
    <xf numFmtId="3" fontId="22" fillId="26" borderId="72" xfId="52" applyNumberFormat="1" applyFont="1" applyFill="1" applyBorder="1" applyAlignment="1" applyProtection="1">
      <alignment horizontal="center" vertical="center"/>
    </xf>
    <xf numFmtId="3" fontId="22" fillId="26" borderId="73" xfId="52" applyNumberFormat="1" applyFont="1" applyFill="1" applyBorder="1" applyAlignment="1" applyProtection="1">
      <alignment horizontal="center" vertical="center"/>
    </xf>
    <xf numFmtId="3" fontId="22" fillId="26" borderId="76" xfId="52" applyNumberFormat="1" applyFont="1" applyFill="1" applyBorder="1" applyAlignment="1" applyProtection="1">
      <alignment horizontal="center" vertical="center"/>
    </xf>
    <xf numFmtId="3" fontId="22" fillId="26" borderId="32" xfId="52" applyNumberFormat="1" applyFont="1" applyFill="1" applyBorder="1" applyAlignment="1" applyProtection="1">
      <alignment horizontal="center" vertical="center"/>
    </xf>
    <xf numFmtId="3" fontId="22" fillId="26" borderId="7" xfId="52" applyNumberFormat="1" applyFont="1" applyFill="1" applyBorder="1" applyAlignment="1" applyProtection="1">
      <alignment horizontal="center" vertical="center"/>
    </xf>
    <xf numFmtId="3" fontId="22" fillId="26" borderId="53" xfId="52" applyNumberFormat="1" applyFont="1" applyFill="1" applyBorder="1" applyAlignment="1" applyProtection="1">
      <alignment horizontal="center" vertical="center"/>
    </xf>
    <xf numFmtId="0" fontId="58" fillId="20" borderId="14" xfId="52" applyFont="1" applyFill="1" applyBorder="1" applyAlignment="1" applyProtection="1">
      <alignment horizontal="center" vertical="center" wrapText="1"/>
    </xf>
    <xf numFmtId="0" fontId="58" fillId="20" borderId="15" xfId="52" applyFont="1" applyFill="1" applyBorder="1" applyAlignment="1" applyProtection="1">
      <alignment horizontal="center" vertical="center" wrapText="1"/>
    </xf>
    <xf numFmtId="0" fontId="58" fillId="20" borderId="19" xfId="52" applyFont="1" applyFill="1" applyBorder="1" applyAlignment="1" applyProtection="1">
      <alignment horizontal="center" vertical="center" wrapText="1"/>
    </xf>
    <xf numFmtId="3" fontId="66" fillId="27" borderId="75" xfId="57" applyNumberFormat="1" applyFont="1" applyFill="1" applyBorder="1" applyAlignment="1" applyProtection="1">
      <alignment horizontal="center" vertical="center"/>
    </xf>
    <xf numFmtId="170" fontId="42" fillId="37" borderId="79" xfId="49" applyNumberFormat="1" applyFont="1" applyFill="1" applyBorder="1" applyAlignment="1" applyProtection="1">
      <alignment horizontal="center" vertical="center" wrapText="1"/>
    </xf>
    <xf numFmtId="170" fontId="42" fillId="37" borderId="38" xfId="49" applyNumberFormat="1" applyFont="1" applyFill="1" applyBorder="1" applyAlignment="1" applyProtection="1">
      <alignment horizontal="center" vertical="center" wrapText="1"/>
    </xf>
    <xf numFmtId="170" fontId="42" fillId="37" borderId="9" xfId="49" applyNumberFormat="1" applyFont="1" applyFill="1" applyBorder="1" applyAlignment="1" applyProtection="1">
      <alignment horizontal="center" vertical="center" wrapText="1"/>
    </xf>
    <xf numFmtId="170" fontId="42" fillId="37" borderId="65" xfId="49" applyNumberFormat="1" applyFont="1" applyFill="1" applyBorder="1" applyAlignment="1" applyProtection="1">
      <alignment horizontal="center" vertical="center" wrapText="1"/>
    </xf>
    <xf numFmtId="2" fontId="13" fillId="0" borderId="52" xfId="0" applyNumberFormat="1" applyFont="1" applyFill="1" applyBorder="1" applyAlignment="1" applyProtection="1">
      <alignment horizontal="center" vertical="center"/>
    </xf>
    <xf numFmtId="2" fontId="13" fillId="0" borderId="7" xfId="0" applyNumberFormat="1" applyFont="1" applyFill="1" applyBorder="1" applyAlignment="1" applyProtection="1">
      <alignment horizontal="center" vertical="center"/>
    </xf>
    <xf numFmtId="176" fontId="13" fillId="0" borderId="52" xfId="0" applyNumberFormat="1" applyFont="1" applyFill="1" applyBorder="1" applyAlignment="1" applyProtection="1">
      <alignment horizontal="center" vertical="center"/>
    </xf>
    <xf numFmtId="176" fontId="13" fillId="0" borderId="7" xfId="0" applyNumberFormat="1" applyFont="1" applyFill="1" applyBorder="1" applyAlignment="1" applyProtection="1">
      <alignment horizontal="center" vertical="center"/>
    </xf>
    <xf numFmtId="2" fontId="13" fillId="0" borderId="77" xfId="0" applyNumberFormat="1" applyFont="1" applyFill="1" applyBorder="1" applyAlignment="1" applyProtection="1">
      <alignment horizontal="center" vertical="center"/>
    </xf>
    <xf numFmtId="2" fontId="13" fillId="0" borderId="73" xfId="0" applyNumberFormat="1" applyFont="1" applyFill="1" applyBorder="1" applyAlignment="1" applyProtection="1">
      <alignment horizontal="center" vertical="center"/>
    </xf>
    <xf numFmtId="176" fontId="13" fillId="0" borderId="15" xfId="0" applyNumberFormat="1" applyFont="1" applyFill="1" applyBorder="1" applyAlignment="1" applyProtection="1">
      <alignment horizontal="center" vertical="center"/>
    </xf>
    <xf numFmtId="2" fontId="13" fillId="0" borderId="53" xfId="0" applyNumberFormat="1" applyFont="1" applyFill="1" applyBorder="1" applyAlignment="1" applyProtection="1">
      <alignment horizontal="center" vertical="center"/>
    </xf>
    <xf numFmtId="2" fontId="13" fillId="0" borderId="57" xfId="0" applyNumberFormat="1" applyFont="1" applyFill="1" applyBorder="1" applyAlignment="1" applyProtection="1">
      <alignment horizontal="center" vertical="center"/>
    </xf>
    <xf numFmtId="2" fontId="13" fillId="0" borderId="75" xfId="0" applyNumberFormat="1" applyFont="1" applyFill="1" applyBorder="1" applyAlignment="1" applyProtection="1">
      <alignment horizontal="center" vertical="center"/>
    </xf>
    <xf numFmtId="2" fontId="13" fillId="0" borderId="56" xfId="0" applyNumberFormat="1" applyFont="1" applyFill="1" applyBorder="1" applyAlignment="1" applyProtection="1">
      <alignment horizontal="center" vertical="center"/>
    </xf>
    <xf numFmtId="167" fontId="20" fillId="27" borderId="0" xfId="49" applyNumberFormat="1" applyFont="1" applyFill="1" applyAlignment="1" applyProtection="1">
      <alignment horizontal="left" vertical="center"/>
    </xf>
    <xf numFmtId="173" fontId="102" fillId="26" borderId="0" xfId="37" applyNumberFormat="1" applyFont="1" applyFill="1" applyBorder="1" applyAlignment="1" applyProtection="1">
      <alignment horizontal="left" vertical="center" wrapText="1"/>
    </xf>
    <xf numFmtId="173" fontId="101" fillId="26" borderId="0" xfId="37" applyNumberFormat="1" applyFont="1" applyFill="1" applyBorder="1" applyAlignment="1" applyProtection="1">
      <alignment horizontal="center" vertical="center" wrapText="1"/>
    </xf>
    <xf numFmtId="171" fontId="42" fillId="0" borderId="75" xfId="0" applyNumberFormat="1" applyFont="1" applyFill="1" applyBorder="1" applyAlignment="1" applyProtection="1">
      <alignment horizontal="center" vertical="center"/>
    </xf>
    <xf numFmtId="171" fontId="42" fillId="0" borderId="52" xfId="0" applyNumberFormat="1" applyFont="1" applyFill="1" applyBorder="1" applyAlignment="1" applyProtection="1">
      <alignment horizontal="center" vertical="center"/>
    </xf>
    <xf numFmtId="4" fontId="42" fillId="0" borderId="52" xfId="0" applyNumberFormat="1" applyFont="1" applyFill="1" applyBorder="1" applyAlignment="1" applyProtection="1">
      <alignment horizontal="center" vertical="center"/>
    </xf>
    <xf numFmtId="10" fontId="42" fillId="0" borderId="54" xfId="1" applyNumberFormat="1" applyFont="1" applyFill="1" applyBorder="1" applyAlignment="1" applyProtection="1">
      <alignment horizontal="center" vertical="center"/>
    </xf>
    <xf numFmtId="10" fontId="42" fillId="0" borderId="18" xfId="1" applyNumberFormat="1" applyFont="1" applyFill="1" applyBorder="1" applyAlignment="1" applyProtection="1">
      <alignment horizontal="center" vertical="center"/>
    </xf>
    <xf numFmtId="168" fontId="129" fillId="26" borderId="93" xfId="49" applyNumberFormat="1" applyFont="1" applyFill="1" applyBorder="1" applyAlignment="1" applyProtection="1">
      <alignment horizontal="center" vertical="center" wrapText="1"/>
    </xf>
    <xf numFmtId="9" fontId="129" fillId="26" borderId="93" xfId="49" applyNumberFormat="1" applyFont="1" applyFill="1" applyBorder="1" applyAlignment="1" applyProtection="1">
      <alignment horizontal="center" vertical="center" wrapText="1"/>
    </xf>
    <xf numFmtId="168" fontId="129" fillId="26" borderId="133" xfId="49" applyNumberFormat="1" applyFont="1" applyFill="1" applyBorder="1" applyAlignment="1" applyProtection="1">
      <alignment horizontal="center" vertical="center" wrapText="1"/>
    </xf>
    <xf numFmtId="9" fontId="129" fillId="26" borderId="133" xfId="49" applyNumberFormat="1" applyFont="1" applyFill="1" applyBorder="1" applyAlignment="1" applyProtection="1">
      <alignment horizontal="center" vertical="center" wrapText="1"/>
    </xf>
    <xf numFmtId="0" fontId="44" fillId="27" borderId="0" xfId="40" applyFont="1" applyFill="1" applyAlignment="1" applyProtection="1">
      <alignment horizontal="left" vertical="center"/>
    </xf>
    <xf numFmtId="170" fontId="41" fillId="37" borderId="38" xfId="0" applyNumberFormat="1" applyFont="1" applyFill="1" applyBorder="1" applyAlignment="1" applyProtection="1">
      <alignment horizontal="center" vertical="center" wrapText="1"/>
    </xf>
    <xf numFmtId="170" fontId="41" fillId="37" borderId="9" xfId="0" applyNumberFormat="1" applyFont="1" applyFill="1" applyBorder="1" applyAlignment="1" applyProtection="1">
      <alignment horizontal="center" vertical="center" wrapText="1"/>
    </xf>
    <xf numFmtId="170" fontId="41" fillId="37" borderId="10" xfId="0" applyNumberFormat="1"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27" borderId="30" xfId="0" applyFont="1" applyFill="1" applyBorder="1" applyAlignment="1" applyProtection="1">
      <alignment horizontal="center" vertical="center" wrapText="1"/>
    </xf>
    <xf numFmtId="3" fontId="42" fillId="3" borderId="66" xfId="32" applyNumberFormat="1" applyFont="1" applyFill="1" applyBorder="1" applyAlignment="1" applyProtection="1">
      <alignment horizontal="center" vertical="center"/>
      <protection locked="0"/>
    </xf>
    <xf numFmtId="3" fontId="42" fillId="3" borderId="4" xfId="32" applyNumberFormat="1" applyFont="1" applyFill="1" applyBorder="1" applyAlignment="1" applyProtection="1">
      <alignment horizontal="center" vertical="center"/>
      <protection locked="0"/>
    </xf>
    <xf numFmtId="3" fontId="42" fillId="26" borderId="5" xfId="32" applyNumberFormat="1" applyFont="1" applyFill="1" applyBorder="1" applyAlignment="1" applyProtection="1">
      <alignment horizontal="center" vertical="center"/>
    </xf>
    <xf numFmtId="49" fontId="42" fillId="0" borderId="52" xfId="0" applyNumberFormat="1" applyFont="1" applyBorder="1" applyAlignment="1" applyProtection="1">
      <alignment horizontal="center" vertical="center"/>
    </xf>
    <xf numFmtId="0" fontId="42" fillId="0" borderId="7" xfId="0" applyFont="1" applyFill="1" applyBorder="1" applyAlignment="1" applyProtection="1">
      <alignment horizontal="center" vertical="center"/>
    </xf>
    <xf numFmtId="3" fontId="42" fillId="0" borderId="7" xfId="0" applyNumberFormat="1" applyFont="1" applyFill="1" applyBorder="1" applyAlignment="1" applyProtection="1">
      <alignment horizontal="center" vertical="center"/>
    </xf>
    <xf numFmtId="3" fontId="42" fillId="0" borderId="53" xfId="0"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left" vertical="center" wrapText="1"/>
    </xf>
    <xf numFmtId="3" fontId="42" fillId="0" borderId="62" xfId="0" applyNumberFormat="1" applyFont="1" applyFill="1" applyBorder="1" applyAlignment="1" applyProtection="1">
      <alignment horizontal="center" vertical="center"/>
    </xf>
    <xf numFmtId="0" fontId="41" fillId="37" borderId="45" xfId="0" applyFont="1" applyFill="1" applyBorder="1" applyAlignment="1" applyProtection="1">
      <alignment horizontal="center" vertical="center" wrapText="1"/>
    </xf>
    <xf numFmtId="170" fontId="41" fillId="37" borderId="58" xfId="0" applyNumberFormat="1" applyFont="1" applyFill="1" applyBorder="1" applyAlignment="1" applyProtection="1">
      <alignment horizontal="center" vertical="center" wrapText="1"/>
    </xf>
    <xf numFmtId="170" fontId="41" fillId="37" borderId="41" xfId="0" applyNumberFormat="1" applyFont="1" applyFill="1" applyBorder="1" applyAlignment="1" applyProtection="1">
      <alignment horizontal="center" vertical="center" wrapText="1"/>
    </xf>
    <xf numFmtId="49" fontId="41" fillId="0" borderId="75" xfId="0" applyNumberFormat="1" applyFont="1" applyBorder="1" applyAlignment="1" applyProtection="1">
      <alignment horizontal="center" vertical="center"/>
    </xf>
    <xf numFmtId="0" fontId="41" fillId="0" borderId="73" xfId="0" applyFont="1" applyFill="1" applyBorder="1" applyAlignment="1" applyProtection="1">
      <alignment vertical="center" wrapText="1"/>
    </xf>
    <xf numFmtId="0" fontId="42" fillId="0" borderId="74" xfId="0" applyFont="1" applyFill="1" applyBorder="1" applyAlignment="1" applyProtection="1">
      <alignment horizontal="center" vertical="center"/>
    </xf>
    <xf numFmtId="0" fontId="41" fillId="0" borderId="7" xfId="0" applyFont="1" applyFill="1" applyBorder="1" applyAlignment="1" applyProtection="1">
      <alignment vertical="center" wrapText="1"/>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49" fontId="42" fillId="0" borderId="56" xfId="0" applyNumberFormat="1" applyFont="1" applyBorder="1" applyAlignment="1" applyProtection="1">
      <alignment horizontal="center" vertical="center"/>
    </xf>
    <xf numFmtId="0" fontId="42" fillId="0" borderId="77" xfId="0" applyFont="1" applyFill="1" applyBorder="1" applyAlignment="1" applyProtection="1">
      <alignment horizontal="left" vertical="center" wrapText="1"/>
    </xf>
    <xf numFmtId="0" fontId="42" fillId="0" borderId="77" xfId="0" applyFont="1" applyFill="1" applyBorder="1" applyAlignment="1" applyProtection="1">
      <alignment horizontal="center" vertical="center"/>
    </xf>
    <xf numFmtId="3" fontId="42" fillId="0" borderId="78" xfId="0" applyNumberFormat="1" applyFont="1" applyFill="1" applyBorder="1" applyAlignment="1" applyProtection="1">
      <alignment horizontal="center" vertical="center"/>
    </xf>
    <xf numFmtId="3" fontId="42" fillId="0" borderId="57" xfId="0" applyNumberFormat="1" applyFont="1" applyFill="1" applyBorder="1" applyAlignment="1" applyProtection="1">
      <alignment horizontal="center" vertical="center"/>
    </xf>
    <xf numFmtId="0" fontId="111" fillId="0" borderId="0" xfId="0" applyFont="1" applyAlignment="1">
      <alignment vertical="center"/>
    </xf>
    <xf numFmtId="49" fontId="41" fillId="0" borderId="49" xfId="0" applyNumberFormat="1" applyFont="1" applyFill="1" applyBorder="1" applyAlignment="1" applyProtection="1">
      <alignment horizontal="center" vertical="center"/>
    </xf>
    <xf numFmtId="0" fontId="41" fillId="0" borderId="31" xfId="0" applyFont="1" applyFill="1" applyBorder="1" applyAlignment="1" applyProtection="1">
      <alignment horizontal="left" vertical="center" wrapText="1"/>
    </xf>
    <xf numFmtId="0" fontId="42" fillId="0" borderId="31" xfId="0"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49" fontId="42" fillId="0" borderId="52"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0" fontId="41" fillId="21" borderId="38" xfId="0" quotePrefix="1" applyFont="1" applyFill="1" applyBorder="1" applyAlignment="1" applyProtection="1">
      <alignment horizontal="center" vertical="center"/>
    </xf>
    <xf numFmtId="0" fontId="41" fillId="21" borderId="9" xfId="0" applyFont="1" applyFill="1" applyBorder="1" applyAlignment="1" applyProtection="1">
      <alignment vertical="center"/>
    </xf>
    <xf numFmtId="0" fontId="41" fillId="21" borderId="9" xfId="0" applyFont="1" applyFill="1" applyBorder="1" applyAlignment="1" applyProtection="1">
      <alignment horizontal="center" vertical="center"/>
    </xf>
    <xf numFmtId="3" fontId="41" fillId="21" borderId="9" xfId="0" applyNumberFormat="1" applyFont="1" applyFill="1" applyBorder="1" applyAlignment="1" applyProtection="1">
      <alignment horizontal="center" vertical="center"/>
    </xf>
    <xf numFmtId="3" fontId="41" fillId="21" borderId="3" xfId="0" applyNumberFormat="1" applyFont="1" applyFill="1" applyBorder="1" applyAlignment="1" applyProtection="1">
      <alignment horizontal="center" vertical="center"/>
    </xf>
    <xf numFmtId="0" fontId="42" fillId="0" borderId="0" xfId="0" applyFont="1" applyAlignment="1" applyProtection="1">
      <alignment vertical="center"/>
    </xf>
    <xf numFmtId="3" fontId="41" fillId="21" borderId="10" xfId="0" applyNumberFormat="1" applyFont="1" applyFill="1" applyBorder="1" applyAlignment="1" applyProtection="1">
      <alignment horizontal="center" vertical="center"/>
    </xf>
    <xf numFmtId="3" fontId="42" fillId="27" borderId="61" xfId="32" applyNumberFormat="1" applyFont="1" applyFill="1" applyBorder="1" applyAlignment="1" applyProtection="1">
      <alignment horizontal="left" vertical="center" wrapText="1"/>
    </xf>
    <xf numFmtId="3" fontId="42" fillId="27" borderId="62" xfId="32" applyNumberFormat="1" applyFont="1" applyFill="1" applyBorder="1" applyAlignment="1" applyProtection="1">
      <alignment horizontal="left" vertical="center" wrapText="1"/>
    </xf>
    <xf numFmtId="3" fontId="42" fillId="27" borderId="62" xfId="32" applyNumberFormat="1" applyFont="1" applyFill="1" applyBorder="1" applyAlignment="1" applyProtection="1">
      <alignment horizontal="left" vertical="center"/>
    </xf>
    <xf numFmtId="3" fontId="41" fillId="31" borderId="60" xfId="32" applyNumberFormat="1" applyFont="1" applyFill="1" applyBorder="1" applyAlignment="1" applyProtection="1">
      <alignment horizontal="left" vertical="center" wrapText="1"/>
    </xf>
    <xf numFmtId="3" fontId="42" fillId="31" borderId="2" xfId="32" applyNumberFormat="1" applyFont="1" applyFill="1" applyBorder="1" applyAlignment="1" applyProtection="1">
      <alignment horizontal="center" vertical="center"/>
    </xf>
    <xf numFmtId="3" fontId="43" fillId="0" borderId="74" xfId="32" applyNumberFormat="1" applyFont="1" applyFill="1" applyBorder="1" applyAlignment="1" applyProtection="1">
      <alignment horizontal="left" vertical="center" wrapText="1"/>
    </xf>
    <xf numFmtId="3" fontId="43" fillId="26" borderId="51" xfId="32" applyNumberFormat="1" applyFont="1" applyFill="1" applyBorder="1" applyAlignment="1" applyProtection="1">
      <alignment horizontal="center" vertical="center"/>
    </xf>
    <xf numFmtId="3" fontId="43" fillId="0" borderId="62" xfId="32" applyNumberFormat="1" applyFont="1" applyFill="1" applyBorder="1" applyAlignment="1" applyProtection="1">
      <alignment horizontal="left" vertical="center" wrapText="1"/>
    </xf>
    <xf numFmtId="3" fontId="43" fillId="26" borderId="17" xfId="32" applyNumberFormat="1" applyFont="1" applyFill="1" applyBorder="1" applyAlignment="1" applyProtection="1">
      <alignment horizontal="center" vertical="center"/>
    </xf>
    <xf numFmtId="3" fontId="43" fillId="26" borderId="2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7" borderId="64" xfId="32" applyNumberFormat="1" applyFont="1" applyFill="1" applyBorder="1" applyAlignment="1" applyProtection="1">
      <alignment horizontal="left" vertical="center" wrapText="1"/>
    </xf>
    <xf numFmtId="3" fontId="42" fillId="26" borderId="39" xfId="32" applyNumberFormat="1" applyFont="1" applyFill="1" applyBorder="1" applyAlignment="1" applyProtection="1">
      <alignment horizontal="center" vertical="center"/>
    </xf>
    <xf numFmtId="3" fontId="41" fillId="31" borderId="60" xfId="32" applyNumberFormat="1" applyFont="1" applyFill="1" applyBorder="1" applyAlignment="1" applyProtection="1">
      <alignment vertical="center"/>
    </xf>
    <xf numFmtId="3" fontId="43" fillId="0" borderId="61" xfId="32" applyNumberFormat="1" applyFont="1" applyFill="1" applyBorder="1" applyAlignment="1" applyProtection="1">
      <alignment horizontal="left" vertical="center" wrapText="1"/>
    </xf>
    <xf numFmtId="3" fontId="43" fillId="0" borderId="64" xfId="32" applyNumberFormat="1" applyFont="1" applyFill="1" applyBorder="1" applyAlignment="1" applyProtection="1">
      <alignment horizontal="left" vertical="center" wrapText="1"/>
    </xf>
    <xf numFmtId="3" fontId="43" fillId="0" borderId="76" xfId="32" applyNumberFormat="1" applyFont="1" applyFill="1" applyBorder="1" applyAlignment="1" applyProtection="1">
      <alignment horizontal="left" vertical="center" wrapText="1"/>
    </xf>
    <xf numFmtId="3" fontId="43" fillId="0" borderId="53" xfId="32" applyNumberFormat="1" applyFont="1" applyFill="1" applyBorder="1" applyAlignment="1" applyProtection="1">
      <alignment horizontal="left" vertical="center" wrapText="1"/>
    </xf>
    <xf numFmtId="3" fontId="42" fillId="31" borderId="1" xfId="32" applyNumberFormat="1" applyFont="1" applyFill="1" applyBorder="1" applyAlignment="1" applyProtection="1">
      <alignment horizontal="center" vertical="center"/>
    </xf>
    <xf numFmtId="3" fontId="41" fillId="31" borderId="20" xfId="32" applyNumberFormat="1" applyFont="1" applyFill="1" applyBorder="1" applyAlignment="1" applyProtection="1">
      <alignment vertical="center"/>
    </xf>
    <xf numFmtId="3" fontId="42" fillId="27" borderId="61" xfId="32" applyNumberFormat="1" applyFont="1" applyFill="1" applyBorder="1" applyAlignment="1" applyProtection="1">
      <alignment vertical="center" wrapText="1"/>
    </xf>
    <xf numFmtId="0" fontId="66" fillId="46" borderId="11" xfId="52" applyFont="1" applyFill="1" applyBorder="1" applyAlignment="1" applyProtection="1">
      <alignment horizontal="center" vertical="center" wrapText="1"/>
    </xf>
    <xf numFmtId="0" fontId="41" fillId="40" borderId="47" xfId="32" applyFont="1" applyFill="1" applyBorder="1" applyAlignment="1" applyProtection="1">
      <alignment horizontal="center" vertical="center" wrapText="1"/>
    </xf>
    <xf numFmtId="3" fontId="41" fillId="40" borderId="8" xfId="32" applyNumberFormat="1" applyFont="1" applyFill="1" applyBorder="1" applyAlignment="1" applyProtection="1">
      <alignment vertical="center" wrapText="1"/>
    </xf>
    <xf numFmtId="0" fontId="41" fillId="40" borderId="38" xfId="32" applyFont="1" applyFill="1" applyBorder="1" applyAlignment="1" applyProtection="1">
      <alignment horizontal="center" vertical="center" wrapText="1"/>
    </xf>
    <xf numFmtId="0" fontId="42" fillId="26" borderId="27" xfId="49" applyFont="1" applyFill="1" applyBorder="1" applyAlignment="1" applyProtection="1">
      <alignment horizontal="left" vertical="center" wrapText="1"/>
    </xf>
    <xf numFmtId="0" fontId="42" fillId="26" borderId="50" xfId="49" applyFont="1" applyFill="1" applyBorder="1" applyAlignment="1" applyProtection="1">
      <alignment horizontal="left" vertical="center" wrapText="1"/>
    </xf>
    <xf numFmtId="3" fontId="42" fillId="26" borderId="5" xfId="49" applyNumberFormat="1" applyFont="1" applyFill="1" applyBorder="1" applyAlignment="1" applyProtection="1">
      <alignment horizontal="center" vertical="center" wrapText="1"/>
    </xf>
    <xf numFmtId="3" fontId="42" fillId="26" borderId="22" xfId="49" applyNumberFormat="1" applyFont="1" applyFill="1" applyBorder="1" applyAlignment="1" applyProtection="1">
      <alignment horizontal="center" vertical="center" wrapText="1"/>
    </xf>
    <xf numFmtId="9" fontId="42" fillId="26" borderId="73" xfId="1" applyFont="1" applyFill="1" applyBorder="1" applyAlignment="1" applyProtection="1">
      <alignment horizontal="center" vertical="center" wrapText="1"/>
    </xf>
    <xf numFmtId="3" fontId="42" fillId="26" borderId="73" xfId="49" applyNumberFormat="1" applyFont="1" applyFill="1" applyBorder="1" applyAlignment="1" applyProtection="1">
      <alignment horizontal="center" vertical="center" wrapText="1"/>
    </xf>
    <xf numFmtId="9" fontId="42" fillId="26" borderId="74" xfId="1" applyFont="1" applyFill="1" applyBorder="1" applyAlignment="1" applyProtection="1">
      <alignment horizontal="center" vertical="center" wrapText="1"/>
    </xf>
    <xf numFmtId="3" fontId="42" fillId="26" borderId="51" xfId="1" applyNumberFormat="1" applyFont="1" applyFill="1" applyBorder="1" applyAlignment="1" applyProtection="1">
      <alignment horizontal="center" vertical="center" wrapText="1"/>
    </xf>
    <xf numFmtId="9" fontId="42" fillId="26" borderId="76" xfId="1" applyFont="1" applyFill="1" applyBorder="1" applyAlignment="1" applyProtection="1">
      <alignment horizontal="center" vertical="center" wrapText="1"/>
    </xf>
    <xf numFmtId="0" fontId="42" fillId="26" borderId="52" xfId="49" applyFont="1" applyFill="1" applyBorder="1" applyAlignment="1" applyProtection="1">
      <alignment horizontal="left" vertical="center" wrapText="1"/>
    </xf>
    <xf numFmtId="0" fontId="42" fillId="26" borderId="54" xfId="49" applyFont="1" applyFill="1" applyBorder="1" applyAlignment="1" applyProtection="1">
      <alignment horizontal="left" vertical="center" wrapText="1"/>
    </xf>
    <xf numFmtId="0" fontId="42" fillId="26" borderId="55" xfId="49" applyFont="1" applyFill="1" applyBorder="1" applyAlignment="1" applyProtection="1">
      <alignment horizontal="left" vertical="center" wrapText="1"/>
    </xf>
    <xf numFmtId="3" fontId="42" fillId="26" borderId="39" xfId="49" applyNumberFormat="1" applyFont="1" applyFill="1" applyBorder="1" applyAlignment="1" applyProtection="1">
      <alignment horizontal="center" vertical="center" wrapText="1"/>
    </xf>
    <xf numFmtId="9" fontId="42" fillId="26" borderId="78" xfId="1" applyFont="1" applyFill="1" applyBorder="1" applyAlignment="1" applyProtection="1">
      <alignment horizontal="center" vertical="center" wrapText="1"/>
    </xf>
    <xf numFmtId="9" fontId="42" fillId="26" borderId="57" xfId="1" applyFont="1" applyFill="1" applyBorder="1" applyAlignment="1" applyProtection="1">
      <alignment horizontal="center" vertical="center" wrapText="1"/>
    </xf>
    <xf numFmtId="49" fontId="22" fillId="41" borderId="1" xfId="83" applyNumberFormat="1" applyFont="1" applyFill="1" applyBorder="1" applyAlignment="1" applyProtection="1">
      <alignment vertical="center"/>
    </xf>
    <xf numFmtId="49" fontId="22" fillId="41" borderId="8" xfId="83" applyNumberFormat="1" applyFont="1" applyFill="1" applyBorder="1" applyAlignment="1" applyProtection="1">
      <alignment vertical="center" wrapText="1"/>
    </xf>
    <xf numFmtId="49" fontId="22" fillId="41" borderId="3" xfId="83" applyNumberFormat="1" applyFont="1" applyFill="1" applyBorder="1" applyAlignment="1" applyProtection="1">
      <alignment vertical="center" wrapText="1"/>
    </xf>
    <xf numFmtId="3" fontId="43" fillId="0" borderId="37" xfId="32" applyNumberFormat="1" applyFont="1" applyFill="1" applyBorder="1" applyAlignment="1" applyProtection="1">
      <alignment horizontal="left" vertical="center" wrapText="1"/>
    </xf>
    <xf numFmtId="49" fontId="41" fillId="24" borderId="75" xfId="78" applyNumberFormat="1" applyFont="1" applyFill="1" applyBorder="1" applyAlignment="1" applyProtection="1">
      <alignment horizontal="center" vertical="center" wrapText="1"/>
    </xf>
    <xf numFmtId="49" fontId="42" fillId="26" borderId="52" xfId="78" applyNumberFormat="1" applyFont="1" applyFill="1" applyBorder="1" applyAlignment="1" applyProtection="1">
      <alignment horizontal="center" vertical="center" wrapText="1"/>
    </xf>
    <xf numFmtId="49" fontId="41" fillId="31" borderId="52" xfId="78" applyNumberFormat="1" applyFont="1" applyFill="1" applyBorder="1" applyAlignment="1" applyProtection="1">
      <alignment horizontal="center" vertical="center" wrapText="1"/>
    </xf>
    <xf numFmtId="49" fontId="41" fillId="24" borderId="52" xfId="78" applyNumberFormat="1" applyFont="1" applyFill="1" applyBorder="1" applyAlignment="1" applyProtection="1">
      <alignment horizontal="center" vertical="center" wrapText="1"/>
    </xf>
    <xf numFmtId="49" fontId="42" fillId="26" borderId="56" xfId="78" applyNumberFormat="1" applyFont="1" applyFill="1" applyBorder="1" applyAlignment="1" applyProtection="1">
      <alignment horizontal="center" vertical="center" wrapText="1"/>
    </xf>
    <xf numFmtId="3" fontId="155" fillId="0" borderId="66" xfId="0" applyNumberFormat="1" applyFont="1" applyFill="1" applyBorder="1" applyAlignment="1" applyProtection="1">
      <alignment horizontal="center" vertical="center"/>
    </xf>
    <xf numFmtId="3" fontId="155" fillId="0" borderId="4" xfId="0" applyNumberFormat="1" applyFont="1" applyFill="1" applyBorder="1" applyAlignment="1" applyProtection="1">
      <alignment horizontal="center" vertical="center"/>
    </xf>
    <xf numFmtId="3" fontId="155" fillId="0" borderId="68" xfId="0" applyNumberFormat="1" applyFont="1" applyFill="1" applyBorder="1" applyAlignment="1" applyProtection="1">
      <alignment horizontal="center" vertical="center"/>
    </xf>
    <xf numFmtId="3" fontId="42" fillId="0" borderId="50" xfId="0" applyNumberFormat="1" applyFont="1" applyFill="1" applyBorder="1" applyAlignment="1" applyProtection="1">
      <alignment horizontal="center" vertical="center"/>
    </xf>
    <xf numFmtId="3" fontId="42" fillId="0" borderId="49" xfId="0" applyNumberFormat="1" applyFont="1" applyFill="1" applyBorder="1" applyAlignment="1" applyProtection="1">
      <alignment horizontal="center" vertical="center"/>
    </xf>
    <xf numFmtId="3" fontId="42" fillId="0" borderId="31" xfId="0" applyNumberFormat="1" applyFont="1" applyFill="1" applyBorder="1" applyAlignment="1" applyProtection="1">
      <alignment horizontal="center" vertical="center"/>
    </xf>
    <xf numFmtId="3" fontId="41" fillId="26" borderId="31"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2" fillId="27" borderId="56" xfId="0" applyNumberFormat="1" applyFont="1" applyFill="1" applyBorder="1" applyAlignment="1" applyProtection="1">
      <alignment horizontal="center" vertical="center"/>
    </xf>
    <xf numFmtId="3" fontId="42" fillId="27" borderId="77" xfId="0" applyNumberFormat="1" applyFont="1" applyFill="1" applyBorder="1" applyAlignment="1" applyProtection="1">
      <alignment horizontal="center" vertical="center"/>
    </xf>
    <xf numFmtId="3" fontId="42" fillId="27" borderId="57" xfId="0" applyNumberFormat="1" applyFont="1" applyFill="1" applyBorder="1" applyAlignment="1" applyProtection="1">
      <alignment horizontal="center" vertical="center"/>
    </xf>
    <xf numFmtId="172" fontId="42" fillId="27" borderId="39" xfId="70" applyNumberFormat="1" applyFont="1" applyFill="1" applyBorder="1" applyAlignment="1" applyProtection="1">
      <alignment horizontal="center" vertical="center"/>
    </xf>
    <xf numFmtId="172" fontId="41" fillId="27" borderId="39" xfId="70" applyNumberFormat="1" applyFont="1" applyFill="1" applyBorder="1" applyAlignment="1" applyProtection="1">
      <alignment horizontal="center" vertical="center"/>
    </xf>
    <xf numFmtId="172" fontId="42" fillId="27" borderId="51" xfId="70" applyNumberFormat="1" applyFont="1" applyFill="1" applyBorder="1" applyAlignment="1" applyProtection="1">
      <alignment horizontal="center" vertical="center"/>
    </xf>
    <xf numFmtId="172" fontId="41" fillId="27" borderId="51" xfId="70" applyNumberFormat="1" applyFont="1" applyFill="1" applyBorder="1" applyAlignment="1" applyProtection="1">
      <alignment horizontal="center" vertical="center"/>
    </xf>
    <xf numFmtId="3" fontId="42" fillId="0" borderId="66" xfId="0" applyNumberFormat="1" applyFont="1" applyFill="1" applyBorder="1" applyAlignment="1" applyProtection="1">
      <alignment horizontal="center" vertical="center"/>
    </xf>
    <xf numFmtId="3" fontId="42" fillId="0" borderId="4" xfId="0" applyNumberFormat="1" applyFont="1" applyFill="1" applyBorder="1" applyAlignment="1" applyProtection="1">
      <alignment horizontal="center" vertical="center"/>
    </xf>
    <xf numFmtId="3" fontId="42" fillId="27" borderId="4" xfId="0" applyNumberFormat="1" applyFont="1" applyFill="1" applyBorder="1" applyAlignment="1" applyProtection="1">
      <alignment horizontal="center" vertical="center"/>
    </xf>
    <xf numFmtId="3" fontId="42" fillId="27" borderId="68" xfId="0" applyNumberFormat="1" applyFont="1" applyFill="1" applyBorder="1" applyAlignment="1" applyProtection="1">
      <alignment horizontal="center" vertical="center"/>
    </xf>
    <xf numFmtId="172" fontId="42" fillId="27" borderId="34" xfId="70" applyNumberFormat="1" applyFont="1" applyFill="1" applyBorder="1" applyAlignment="1" applyProtection="1">
      <alignment horizontal="center" vertical="center"/>
    </xf>
    <xf numFmtId="172" fontId="41" fillId="27" borderId="34" xfId="70" applyNumberFormat="1" applyFont="1" applyFill="1" applyBorder="1" applyAlignment="1" applyProtection="1">
      <alignment horizontal="center" vertical="center"/>
    </xf>
    <xf numFmtId="3" fontId="42" fillId="31" borderId="75" xfId="0" applyNumberFormat="1" applyFont="1" applyFill="1" applyBorder="1" applyAlignment="1" applyProtection="1">
      <alignment horizontal="center" vertical="center"/>
    </xf>
    <xf numFmtId="3" fontId="42" fillId="31" borderId="73" xfId="0" applyNumberFormat="1" applyFont="1" applyFill="1" applyBorder="1" applyAlignment="1" applyProtection="1">
      <alignment horizontal="center" vertical="center"/>
    </xf>
    <xf numFmtId="3" fontId="42" fillId="31" borderId="76" xfId="0" applyNumberFormat="1" applyFont="1" applyFill="1" applyBorder="1" applyAlignment="1" applyProtection="1">
      <alignment horizontal="center" vertical="center"/>
    </xf>
    <xf numFmtId="172" fontId="42" fillId="31" borderId="51" xfId="70" applyNumberFormat="1" applyFont="1" applyFill="1" applyBorder="1" applyAlignment="1" applyProtection="1">
      <alignment horizontal="center" vertical="center"/>
    </xf>
    <xf numFmtId="172" fontId="41" fillId="31" borderId="51" xfId="70" applyNumberFormat="1" applyFont="1" applyFill="1" applyBorder="1" applyAlignment="1" applyProtection="1">
      <alignment horizontal="center" vertical="center"/>
    </xf>
    <xf numFmtId="172" fontId="41" fillId="26" borderId="5" xfId="70" applyNumberFormat="1" applyFont="1" applyFill="1" applyBorder="1" applyAlignment="1" applyProtection="1">
      <alignment horizontal="center" vertical="center"/>
    </xf>
    <xf numFmtId="172" fontId="42" fillId="27" borderId="5" xfId="51" applyNumberFormat="1" applyFont="1" applyFill="1" applyBorder="1" applyAlignment="1" applyProtection="1">
      <alignment horizontal="center" vertical="center"/>
    </xf>
    <xf numFmtId="172" fontId="41" fillId="27" borderId="5" xfId="51" applyNumberFormat="1" applyFont="1" applyFill="1" applyBorder="1" applyAlignment="1" applyProtection="1">
      <alignment horizontal="center" vertical="center"/>
    </xf>
    <xf numFmtId="172" fontId="42" fillId="27" borderId="17" xfId="51" applyNumberFormat="1" applyFont="1" applyFill="1" applyBorder="1" applyAlignment="1" applyProtection="1">
      <alignment horizontal="center" vertical="center"/>
    </xf>
    <xf numFmtId="172" fontId="41" fillId="27" borderId="17" xfId="51" applyNumberFormat="1" applyFont="1" applyFill="1" applyBorder="1" applyAlignment="1" applyProtection="1">
      <alignment horizontal="center" vertical="center"/>
    </xf>
    <xf numFmtId="172" fontId="42" fillId="0" borderId="5" xfId="70" applyNumberFormat="1" applyFont="1" applyFill="1" applyBorder="1" applyAlignment="1" applyProtection="1">
      <alignment horizontal="center" vertical="center"/>
    </xf>
    <xf numFmtId="172" fontId="41" fillId="0" borderId="5" xfId="70" applyNumberFormat="1" applyFont="1" applyFill="1" applyBorder="1" applyAlignment="1" applyProtection="1">
      <alignment horizontal="center" vertical="center"/>
    </xf>
    <xf numFmtId="172" fontId="42" fillId="27" borderId="21" xfId="70" applyNumberFormat="1" applyFont="1" applyFill="1" applyBorder="1" applyAlignment="1" applyProtection="1">
      <alignment horizontal="center" vertical="center"/>
    </xf>
    <xf numFmtId="172" fontId="41" fillId="27" borderId="21" xfId="70" applyNumberFormat="1" applyFont="1" applyFill="1" applyBorder="1" applyAlignment="1" applyProtection="1">
      <alignment horizontal="center" vertical="center"/>
    </xf>
    <xf numFmtId="172" fontId="42" fillId="0" borderId="17" xfId="70" applyNumberFormat="1" applyFont="1" applyFill="1" applyBorder="1" applyAlignment="1" applyProtection="1">
      <alignment horizontal="center" vertical="center"/>
    </xf>
    <xf numFmtId="172" fontId="41" fillId="0" borderId="17" xfId="70" applyNumberFormat="1" applyFont="1" applyFill="1" applyBorder="1" applyAlignment="1" applyProtection="1">
      <alignment horizontal="center" vertical="center"/>
    </xf>
    <xf numFmtId="4" fontId="41" fillId="26" borderId="49" xfId="0" applyNumberFormat="1" applyFont="1" applyFill="1" applyBorder="1" applyAlignment="1" applyProtection="1">
      <alignment horizontal="center" vertical="center"/>
    </xf>
    <xf numFmtId="4"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4" fontId="101" fillId="26" borderId="130" xfId="0" applyNumberFormat="1" applyFont="1" applyFill="1" applyBorder="1" applyAlignment="1" applyProtection="1">
      <alignment horizontal="center" vertical="center"/>
    </xf>
    <xf numFmtId="4" fontId="111" fillId="26" borderId="130" xfId="0" applyNumberFormat="1" applyFont="1" applyFill="1" applyBorder="1" applyAlignment="1" applyProtection="1">
      <alignment horizontal="center" vertical="center"/>
    </xf>
    <xf numFmtId="4" fontId="42" fillId="0" borderId="99" xfId="0" applyNumberFormat="1" applyFont="1" applyFill="1" applyBorder="1" applyAlignment="1" applyProtection="1">
      <alignment horizontal="center" vertical="center"/>
    </xf>
    <xf numFmtId="10" fontId="42" fillId="0" borderId="31" xfId="70" applyNumberFormat="1" applyFont="1" applyFill="1" applyBorder="1" applyAlignment="1" applyProtection="1">
      <alignment horizontal="center" vertical="center"/>
    </xf>
    <xf numFmtId="4" fontId="42" fillId="0" borderId="134" xfId="0" applyNumberFormat="1" applyFont="1" applyFill="1" applyBorder="1" applyAlignment="1" applyProtection="1">
      <alignment horizontal="center" vertical="center"/>
    </xf>
    <xf numFmtId="10" fontId="42" fillId="0" borderId="4" xfId="70" applyNumberFormat="1" applyFont="1" applyFill="1" applyBorder="1" applyAlignment="1" applyProtection="1">
      <alignment horizontal="center" vertical="center"/>
    </xf>
    <xf numFmtId="4" fontId="101" fillId="26" borderId="92" xfId="0" applyNumberFormat="1" applyFont="1" applyFill="1" applyBorder="1" applyAlignment="1" applyProtection="1">
      <alignment horizontal="center" vertical="center"/>
    </xf>
    <xf numFmtId="4" fontId="111" fillId="26" borderId="92" xfId="0" applyNumberFormat="1" applyFont="1" applyFill="1" applyBorder="1" applyAlignment="1" applyProtection="1">
      <alignment horizontal="center" vertical="center"/>
    </xf>
    <xf numFmtId="4" fontId="41" fillId="26" borderId="73" xfId="0" applyNumberFormat="1" applyFont="1" applyFill="1" applyBorder="1" applyAlignment="1" applyProtection="1">
      <alignment horizontal="center" vertical="center"/>
    </xf>
    <xf numFmtId="4" fontId="41" fillId="26" borderId="76"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9" fontId="41" fillId="27" borderId="49" xfId="51" applyNumberFormat="1" applyFont="1" applyFill="1" applyBorder="1" applyAlignment="1" applyProtection="1">
      <alignment horizontal="center" vertical="center"/>
    </xf>
    <xf numFmtId="9" fontId="41" fillId="27" borderId="31" xfId="51" applyNumberFormat="1" applyFont="1" applyFill="1" applyBorder="1" applyAlignment="1" applyProtection="1">
      <alignment horizontal="center" vertical="center"/>
    </xf>
    <xf numFmtId="9" fontId="41" fillId="27" borderId="50" xfId="51" applyNumberFormat="1" applyFont="1" applyFill="1" applyBorder="1" applyAlignment="1" applyProtection="1">
      <alignment horizontal="center" vertical="center"/>
    </xf>
    <xf numFmtId="9" fontId="41" fillId="26" borderId="56" xfId="51" applyNumberFormat="1" applyFont="1" applyFill="1" applyBorder="1" applyAlignment="1" applyProtection="1">
      <alignment horizontal="center" vertical="center"/>
    </xf>
    <xf numFmtId="9" fontId="41" fillId="26" borderId="77" xfId="51" applyNumberFormat="1" applyFont="1" applyFill="1" applyBorder="1" applyAlignment="1" applyProtection="1">
      <alignment horizontal="center" vertical="center"/>
    </xf>
    <xf numFmtId="9" fontId="41" fillId="26" borderId="57" xfId="51" applyNumberFormat="1" applyFont="1" applyFill="1" applyBorder="1" applyAlignment="1" applyProtection="1">
      <alignment horizontal="center" vertical="center"/>
    </xf>
    <xf numFmtId="4" fontId="42" fillId="26" borderId="47" xfId="0" applyNumberFormat="1" applyFont="1" applyFill="1" applyBorder="1" applyAlignment="1" applyProtection="1">
      <alignment horizontal="center" vertical="center"/>
    </xf>
    <xf numFmtId="4" fontId="42" fillId="26" borderId="71" xfId="0" applyNumberFormat="1" applyFont="1" applyFill="1" applyBorder="1" applyAlignment="1" applyProtection="1">
      <alignment horizontal="center" vertical="center"/>
    </xf>
    <xf numFmtId="4" fontId="42" fillId="26" borderId="48" xfId="0" applyNumberFormat="1" applyFont="1" applyFill="1" applyBorder="1" applyAlignment="1" applyProtection="1">
      <alignment horizontal="center" vertical="center"/>
    </xf>
    <xf numFmtId="0" fontId="41" fillId="37" borderId="40" xfId="49" applyFont="1" applyFill="1" applyBorder="1" applyAlignment="1" applyProtection="1">
      <alignment horizontal="center" vertical="center" wrapText="1"/>
    </xf>
    <xf numFmtId="0" fontId="41" fillId="37" borderId="11" xfId="49" applyFont="1" applyFill="1" applyBorder="1" applyAlignment="1" applyProtection="1">
      <alignment horizontal="center" vertical="center" wrapText="1"/>
    </xf>
    <xf numFmtId="0" fontId="41" fillId="37" borderId="41" xfId="49" applyFont="1" applyFill="1" applyBorder="1" applyAlignment="1" applyProtection="1">
      <alignment horizontal="center" vertical="center" wrapText="1"/>
    </xf>
    <xf numFmtId="0" fontId="53" fillId="27" borderId="0" xfId="49" applyFont="1" applyFill="1" applyBorder="1" applyAlignment="1" applyProtection="1">
      <alignment horizontal="left" vertical="center" wrapText="1"/>
    </xf>
    <xf numFmtId="170" fontId="41" fillId="37" borderId="70" xfId="49" applyNumberFormat="1" applyFont="1" applyFill="1" applyBorder="1" applyAlignment="1" applyProtection="1">
      <alignment horizontal="center" vertical="center" wrapText="1"/>
    </xf>
    <xf numFmtId="0" fontId="41" fillId="37" borderId="27" xfId="49" applyFont="1" applyFill="1" applyBorder="1" applyAlignment="1" applyProtection="1">
      <alignment horizontal="center" vertical="center" wrapText="1"/>
    </xf>
    <xf numFmtId="0" fontId="41" fillId="37" borderId="16" xfId="49" applyFont="1" applyFill="1" applyBorder="1" applyAlignment="1" applyProtection="1">
      <alignment horizontal="center" vertical="center" wrapText="1"/>
    </xf>
    <xf numFmtId="0" fontId="71" fillId="0" borderId="0" xfId="32" applyFont="1" applyProtection="1"/>
    <xf numFmtId="0" fontId="70" fillId="37" borderId="30" xfId="32" applyFont="1" applyFill="1" applyBorder="1" applyAlignment="1" applyProtection="1">
      <alignment horizontal="center" vertical="center"/>
    </xf>
    <xf numFmtId="49" fontId="70" fillId="0" borderId="5" xfId="32" applyNumberFormat="1" applyFont="1" applyBorder="1" applyAlignment="1" applyProtection="1">
      <alignment horizontal="left" vertical="center"/>
    </xf>
    <xf numFmtId="0" fontId="70" fillId="0" borderId="29" xfId="32" applyFont="1" applyBorder="1" applyAlignment="1" applyProtection="1">
      <alignment horizontal="right" vertical="center"/>
    </xf>
    <xf numFmtId="49" fontId="71" fillId="0" borderId="17" xfId="32" applyNumberFormat="1" applyFont="1" applyBorder="1" applyAlignment="1" applyProtection="1">
      <alignment horizontal="left" vertical="center"/>
    </xf>
    <xf numFmtId="0" fontId="71" fillId="0" borderId="24" xfId="32" applyFont="1" applyBorder="1" applyAlignment="1" applyProtection="1">
      <alignment horizontal="right" vertical="center"/>
    </xf>
    <xf numFmtId="49" fontId="70" fillId="0" borderId="39" xfId="32" applyNumberFormat="1" applyFont="1" applyBorder="1" applyAlignment="1" applyProtection="1">
      <alignment horizontal="left" vertical="center"/>
    </xf>
    <xf numFmtId="0" fontId="70" fillId="0" borderId="36" xfId="32" applyFont="1" applyBorder="1" applyAlignment="1" applyProtection="1">
      <alignment horizontal="right" vertical="center"/>
    </xf>
    <xf numFmtId="0" fontId="70" fillId="0" borderId="25" xfId="32" applyFont="1" applyBorder="1" applyAlignment="1" applyProtection="1">
      <alignment horizontal="right" vertical="center"/>
    </xf>
    <xf numFmtId="49" fontId="21" fillId="27" borderId="2" xfId="0" applyNumberFormat="1" applyFont="1" applyFill="1" applyBorder="1" applyAlignment="1" applyProtection="1">
      <alignment horizontal="left" vertical="center"/>
    </xf>
    <xf numFmtId="0" fontId="21" fillId="27" borderId="1" xfId="0" applyFont="1" applyFill="1" applyBorder="1" applyAlignment="1" applyProtection="1">
      <alignment horizontal="right" vertical="center"/>
    </xf>
    <xf numFmtId="49" fontId="35" fillId="27" borderId="1" xfId="0" applyNumberFormat="1" applyFont="1" applyFill="1" applyBorder="1" applyAlignment="1" applyProtection="1">
      <alignment horizontal="left" vertical="center"/>
    </xf>
    <xf numFmtId="49" fontId="35" fillId="27" borderId="3" xfId="0" applyNumberFormat="1" applyFont="1" applyFill="1" applyBorder="1" applyAlignment="1" applyProtection="1">
      <alignment horizontal="left" vertical="center"/>
    </xf>
    <xf numFmtId="0" fontId="33" fillId="27" borderId="24" xfId="0" applyFont="1" applyFill="1" applyBorder="1" applyAlignment="1" applyProtection="1">
      <alignment horizontal="right"/>
    </xf>
    <xf numFmtId="0" fontId="35" fillId="27" borderId="24" xfId="0" applyFont="1" applyFill="1" applyBorder="1" applyAlignment="1" applyProtection="1">
      <alignment horizontal="right"/>
    </xf>
    <xf numFmtId="49" fontId="35" fillId="27" borderId="21" xfId="0" applyNumberFormat="1" applyFont="1" applyFill="1" applyBorder="1" applyAlignment="1" applyProtection="1">
      <alignment horizontal="left" vertical="center"/>
    </xf>
    <xf numFmtId="0" fontId="35" fillId="27" borderId="30" xfId="0" applyFont="1" applyFill="1" applyBorder="1" applyAlignment="1" applyProtection="1">
      <alignment horizontal="right"/>
    </xf>
    <xf numFmtId="49" fontId="70" fillId="0" borderId="17" xfId="32" applyNumberFormat="1" applyFont="1" applyBorder="1" applyAlignment="1" applyProtection="1">
      <alignment horizontal="left" vertical="center"/>
    </xf>
    <xf numFmtId="0" fontId="70" fillId="0" borderId="51" xfId="32" applyFont="1" applyBorder="1" applyAlignment="1" applyProtection="1">
      <alignment horizontal="right" vertical="center"/>
    </xf>
    <xf numFmtId="0" fontId="90" fillId="0" borderId="23" xfId="2" applyNumberFormat="1" applyFont="1" applyFill="1" applyBorder="1" applyAlignment="1" applyProtection="1">
      <alignment horizontal="left" vertical="center" wrapText="1"/>
    </xf>
    <xf numFmtId="14" fontId="70" fillId="0" borderId="0" xfId="32" applyNumberFormat="1" applyFont="1" applyProtection="1"/>
    <xf numFmtId="0" fontId="70" fillId="0" borderId="0" xfId="32" applyFont="1" applyAlignment="1" applyProtection="1">
      <alignment horizontal="right"/>
    </xf>
    <xf numFmtId="0" fontId="71" fillId="0" borderId="0" xfId="32" applyFont="1" applyAlignment="1" applyProtection="1"/>
    <xf numFmtId="0" fontId="73" fillId="0" borderId="0" xfId="32" applyNumberFormat="1" applyFont="1" applyAlignment="1" applyProtection="1">
      <alignment horizontal="center"/>
    </xf>
    <xf numFmtId="0" fontId="71" fillId="0" borderId="0" xfId="32" applyNumberFormat="1" applyFont="1" applyProtection="1"/>
    <xf numFmtId="0" fontId="70" fillId="0" borderId="0" xfId="32" applyNumberFormat="1" applyFont="1" applyAlignment="1" applyProtection="1">
      <alignment horizontal="right"/>
    </xf>
    <xf numFmtId="0" fontId="71" fillId="0" borderId="0" xfId="32" applyNumberFormat="1" applyFont="1" applyAlignment="1" applyProtection="1">
      <alignment horizontal="left"/>
    </xf>
    <xf numFmtId="49" fontId="71" fillId="0" borderId="0" xfId="32" applyNumberFormat="1" applyFont="1" applyAlignment="1" applyProtection="1"/>
    <xf numFmtId="0" fontId="71" fillId="0" borderId="0" xfId="32" applyNumberFormat="1" applyFont="1" applyAlignment="1" applyProtection="1"/>
    <xf numFmtId="0" fontId="22" fillId="0" borderId="0" xfId="0" applyFont="1" applyAlignment="1" applyProtection="1"/>
    <xf numFmtId="0" fontId="73" fillId="0" borderId="0" xfId="31" applyFont="1" applyFill="1" applyBorder="1" applyProtection="1"/>
    <xf numFmtId="0" fontId="42" fillId="0" borderId="0" xfId="0" applyFont="1" applyProtection="1"/>
    <xf numFmtId="0" fontId="44" fillId="0" borderId="0" xfId="0" applyFont="1" applyAlignment="1" applyProtection="1"/>
    <xf numFmtId="0" fontId="49" fillId="0" borderId="0" xfId="0" applyFont="1" applyAlignment="1" applyProtection="1"/>
    <xf numFmtId="0" fontId="41" fillId="0" borderId="0" xfId="0" applyFont="1" applyBorder="1" applyProtection="1"/>
    <xf numFmtId="0" fontId="13" fillId="27" borderId="0" xfId="0" applyFont="1" applyFill="1" applyProtection="1"/>
    <xf numFmtId="0" fontId="14" fillId="27" borderId="0" xfId="0" applyFont="1" applyFill="1" applyAlignment="1" applyProtection="1">
      <alignment horizontal="right"/>
    </xf>
    <xf numFmtId="0" fontId="21" fillId="37" borderId="30" xfId="0" applyFont="1" applyFill="1" applyBorder="1" applyAlignment="1" applyProtection="1">
      <alignment horizontal="center" vertical="center"/>
    </xf>
    <xf numFmtId="49" fontId="21" fillId="27" borderId="2" xfId="0" applyNumberFormat="1" applyFont="1" applyFill="1" applyBorder="1" applyAlignment="1" applyProtection="1">
      <alignment horizontal="center" vertical="center"/>
    </xf>
    <xf numFmtId="0" fontId="22" fillId="27" borderId="1" xfId="0" applyFont="1" applyFill="1" applyBorder="1" applyAlignment="1" applyProtection="1">
      <alignment horizontal="left" vertical="center"/>
    </xf>
    <xf numFmtId="49" fontId="35" fillId="27" borderId="5" xfId="0" applyNumberFormat="1" applyFont="1" applyFill="1" applyBorder="1" applyAlignment="1" applyProtection="1">
      <alignment horizontal="center" vertical="center"/>
    </xf>
    <xf numFmtId="0" fontId="13" fillId="27" borderId="29" xfId="0" applyFont="1" applyFill="1" applyBorder="1" applyAlignment="1" applyProtection="1">
      <alignment horizontal="right" vertical="center"/>
    </xf>
    <xf numFmtId="0" fontId="13" fillId="27" borderId="24" xfId="0" applyFont="1" applyFill="1" applyBorder="1" applyAlignment="1" applyProtection="1">
      <alignment horizontal="right" vertical="center"/>
    </xf>
    <xf numFmtId="49" fontId="35" fillId="27" borderId="17" xfId="0" applyNumberFormat="1" applyFont="1" applyFill="1" applyBorder="1" applyAlignment="1" applyProtection="1">
      <alignment horizontal="center" vertical="center"/>
    </xf>
    <xf numFmtId="49" fontId="35" fillId="27" borderId="39" xfId="0" applyNumberFormat="1" applyFont="1" applyFill="1" applyBorder="1" applyAlignment="1" applyProtection="1">
      <alignment horizontal="center" vertical="center"/>
    </xf>
    <xf numFmtId="0" fontId="13" fillId="27" borderId="30" xfId="0" applyFont="1" applyFill="1" applyBorder="1" applyAlignment="1" applyProtection="1">
      <alignment horizontal="right" vertical="center"/>
    </xf>
    <xf numFmtId="49" fontId="21" fillId="27" borderId="2" xfId="31" applyNumberFormat="1" applyFont="1" applyFill="1" applyBorder="1" applyAlignment="1" applyProtection="1">
      <alignment horizontal="center" vertical="center"/>
    </xf>
    <xf numFmtId="0" fontId="22" fillId="27" borderId="1" xfId="31" applyFont="1" applyFill="1" applyBorder="1" applyAlignment="1" applyProtection="1">
      <alignment horizontal="left" vertical="center"/>
    </xf>
    <xf numFmtId="49" fontId="35" fillId="27" borderId="17" xfId="31" applyNumberFormat="1" applyFont="1" applyFill="1" applyBorder="1" applyAlignment="1" applyProtection="1">
      <alignment horizontal="center" vertical="center"/>
    </xf>
    <xf numFmtId="0" fontId="13" fillId="27" borderId="24" xfId="31" applyFont="1" applyFill="1" applyBorder="1" applyAlignment="1" applyProtection="1">
      <alignment horizontal="right" vertical="center" wrapText="1"/>
    </xf>
    <xf numFmtId="0" fontId="13" fillId="27" borderId="24" xfId="31" applyFont="1" applyFill="1" applyBorder="1" applyAlignment="1" applyProtection="1">
      <alignment horizontal="right" vertical="center"/>
    </xf>
    <xf numFmtId="49" fontId="21" fillId="27" borderId="26" xfId="31" applyNumberFormat="1" applyFont="1" applyFill="1" applyBorder="1" applyAlignment="1" applyProtection="1">
      <alignment horizontal="center" vertical="center"/>
    </xf>
    <xf numFmtId="0" fontId="13" fillId="0" borderId="24" xfId="31" applyFont="1" applyFill="1" applyBorder="1" applyAlignment="1" applyProtection="1">
      <alignment horizontal="right" vertical="center" wrapText="1"/>
    </xf>
    <xf numFmtId="49" fontId="21" fillId="27" borderId="34" xfId="31" applyNumberFormat="1" applyFont="1" applyFill="1" applyBorder="1" applyAlignment="1" applyProtection="1">
      <alignment horizontal="center" vertical="center"/>
    </xf>
    <xf numFmtId="0" fontId="13" fillId="0" borderId="21" xfId="31" applyFont="1" applyFill="1" applyBorder="1" applyAlignment="1" applyProtection="1">
      <alignment horizontal="right" vertical="center" wrapText="1"/>
    </xf>
    <xf numFmtId="14" fontId="41" fillId="27" borderId="0" xfId="0" applyNumberFormat="1" applyFont="1" applyFill="1" applyAlignment="1" applyProtection="1">
      <alignment horizontal="left" vertical="center" indent="1"/>
    </xf>
    <xf numFmtId="0" fontId="41" fillId="27" borderId="0" xfId="0" applyNumberFormat="1" applyFont="1" applyFill="1" applyAlignment="1" applyProtection="1">
      <alignment horizontal="right"/>
    </xf>
    <xf numFmtId="0" fontId="42" fillId="27" borderId="0" xfId="0" applyNumberFormat="1" applyFont="1" applyFill="1" applyAlignment="1" applyProtection="1">
      <alignment horizontal="center"/>
    </xf>
    <xf numFmtId="0" fontId="22" fillId="27" borderId="0" xfId="0" applyFont="1" applyFill="1" applyAlignment="1" applyProtection="1"/>
    <xf numFmtId="0" fontId="43" fillId="27" borderId="0" xfId="0" applyNumberFormat="1" applyFont="1" applyFill="1" applyAlignment="1" applyProtection="1">
      <alignment horizontal="center"/>
    </xf>
    <xf numFmtId="49" fontId="42" fillId="27" borderId="0" xfId="0" applyNumberFormat="1" applyFont="1" applyFill="1" applyAlignment="1" applyProtection="1">
      <alignment horizontal="center"/>
    </xf>
    <xf numFmtId="0" fontId="71" fillId="27" borderId="0" xfId="32" applyFont="1" applyFill="1" applyProtection="1"/>
    <xf numFmtId="0" fontId="13" fillId="27" borderId="0" xfId="0" applyNumberFormat="1" applyFont="1" applyFill="1" applyProtection="1"/>
    <xf numFmtId="0" fontId="49" fillId="27" borderId="0" xfId="0" applyFont="1" applyFill="1" applyAlignment="1" applyProtection="1"/>
    <xf numFmtId="49" fontId="42" fillId="27" borderId="0" xfId="0" applyNumberFormat="1" applyFont="1" applyFill="1" applyAlignment="1" applyProtection="1">
      <alignment horizontal="right"/>
    </xf>
    <xf numFmtId="49" fontId="71" fillId="27" borderId="0" xfId="32" applyNumberFormat="1" applyFont="1" applyFill="1" applyAlignment="1" applyProtection="1"/>
    <xf numFmtId="0" fontId="71" fillId="27" borderId="0" xfId="32" applyNumberFormat="1" applyFont="1" applyFill="1" applyAlignment="1" applyProtection="1"/>
    <xf numFmtId="0" fontId="42" fillId="27" borderId="0" xfId="0" applyFont="1" applyFill="1" applyProtection="1"/>
    <xf numFmtId="49" fontId="13" fillId="27" borderId="0" xfId="0" applyNumberFormat="1" applyFont="1" applyFill="1" applyAlignment="1" applyProtection="1"/>
    <xf numFmtId="0" fontId="13" fillId="27" borderId="0" xfId="0" applyNumberFormat="1" applyFont="1" applyFill="1" applyAlignment="1" applyProtection="1"/>
    <xf numFmtId="0" fontId="13" fillId="0" borderId="0" xfId="0" applyFont="1" applyAlignment="1" applyProtection="1">
      <alignment vertical="center"/>
    </xf>
    <xf numFmtId="0" fontId="13" fillId="0" borderId="0" xfId="0" applyFont="1" applyAlignment="1" applyProtection="1">
      <alignment horizontal="center" vertical="center"/>
    </xf>
    <xf numFmtId="0" fontId="14" fillId="0" borderId="0" xfId="0" applyFont="1" applyAlignment="1" applyProtection="1">
      <alignment horizontal="center" vertical="center"/>
    </xf>
    <xf numFmtId="0" fontId="42" fillId="0" borderId="0" xfId="0" applyFont="1" applyAlignment="1" applyProtection="1">
      <alignment horizontal="center" vertical="center"/>
    </xf>
    <xf numFmtId="0" fontId="13" fillId="0" borderId="0" xfId="0" applyFont="1" applyFill="1" applyAlignment="1" applyProtection="1">
      <alignment horizontal="center" vertical="center"/>
    </xf>
    <xf numFmtId="0" fontId="13" fillId="0" borderId="0" xfId="0" applyFont="1" applyFill="1" applyAlignment="1" applyProtection="1">
      <alignment vertical="center"/>
    </xf>
    <xf numFmtId="0" fontId="13" fillId="0" borderId="76" xfId="0" applyFont="1" applyBorder="1" applyAlignment="1" applyProtection="1">
      <alignment vertical="center" wrapText="1"/>
    </xf>
    <xf numFmtId="3" fontId="13" fillId="26" borderId="75" xfId="0" applyNumberFormat="1" applyFont="1" applyFill="1" applyBorder="1" applyAlignment="1" applyProtection="1">
      <alignment horizontal="center" vertical="center" wrapText="1"/>
    </xf>
    <xf numFmtId="0" fontId="13" fillId="0" borderId="53" xfId="0" applyFont="1" applyBorder="1" applyAlignment="1" applyProtection="1">
      <alignment vertical="center" wrapText="1"/>
    </xf>
    <xf numFmtId="3" fontId="13" fillId="26" borderId="52" xfId="0" applyNumberFormat="1" applyFont="1" applyFill="1" applyBorder="1" applyAlignment="1" applyProtection="1">
      <alignment horizontal="center" vertical="center" wrapText="1"/>
    </xf>
    <xf numFmtId="3" fontId="13" fillId="26" borderId="7" xfId="0" applyNumberFormat="1" applyFont="1" applyFill="1" applyBorder="1" applyAlignment="1" applyProtection="1">
      <alignment horizontal="center" vertical="center" wrapText="1"/>
    </xf>
    <xf numFmtId="3" fontId="13" fillId="26" borderId="53" xfId="0" applyNumberFormat="1" applyFont="1" applyFill="1" applyBorder="1" applyAlignment="1" applyProtection="1">
      <alignment horizontal="center" vertical="center" wrapText="1"/>
    </xf>
    <xf numFmtId="0" fontId="13" fillId="0" borderId="57" xfId="0" applyFont="1" applyBorder="1" applyAlignment="1" applyProtection="1">
      <alignment vertical="center" wrapText="1"/>
    </xf>
    <xf numFmtId="0" fontId="13" fillId="0" borderId="76" xfId="0" applyFont="1" applyFill="1" applyBorder="1" applyAlignment="1" applyProtection="1">
      <alignment vertical="center" wrapText="1"/>
    </xf>
    <xf numFmtId="0" fontId="13" fillId="0" borderId="53" xfId="0" applyFont="1" applyFill="1" applyBorder="1" applyAlignment="1" applyProtection="1">
      <alignment vertical="center" wrapText="1"/>
    </xf>
    <xf numFmtId="0" fontId="13" fillId="0" borderId="57" xfId="0" applyFont="1" applyFill="1" applyBorder="1" applyAlignment="1" applyProtection="1">
      <alignment vertical="center" wrapText="1"/>
    </xf>
    <xf numFmtId="3" fontId="13" fillId="26" borderId="56" xfId="0" applyNumberFormat="1" applyFont="1" applyFill="1" applyBorder="1" applyAlignment="1" applyProtection="1">
      <alignment horizontal="center" vertical="center" wrapText="1"/>
    </xf>
    <xf numFmtId="0" fontId="13" fillId="0" borderId="32" xfId="0" applyFont="1" applyFill="1" applyBorder="1" applyAlignment="1" applyProtection="1">
      <alignment vertical="center" wrapText="1"/>
    </xf>
    <xf numFmtId="0" fontId="13" fillId="0" borderId="79" xfId="0" applyFont="1" applyFill="1" applyBorder="1" applyAlignment="1" applyProtection="1">
      <alignment vertical="center" wrapText="1"/>
    </xf>
    <xf numFmtId="0" fontId="13" fillId="0" borderId="72" xfId="0" applyFont="1" applyFill="1" applyBorder="1" applyAlignment="1" applyProtection="1">
      <alignment vertical="center" wrapText="1"/>
    </xf>
    <xf numFmtId="0" fontId="13" fillId="0" borderId="44" xfId="0" applyFont="1" applyFill="1" applyBorder="1" applyAlignment="1" applyProtection="1">
      <alignment vertical="center" wrapText="1"/>
    </xf>
    <xf numFmtId="0" fontId="13" fillId="0" borderId="50" xfId="0" applyFont="1" applyFill="1" applyBorder="1" applyAlignment="1" applyProtection="1">
      <alignment vertical="center" wrapText="1"/>
    </xf>
    <xf numFmtId="0" fontId="13" fillId="0" borderId="32" xfId="0" applyFont="1" applyBorder="1" applyAlignment="1" applyProtection="1">
      <alignment vertical="center" wrapText="1"/>
    </xf>
    <xf numFmtId="0" fontId="13" fillId="0" borderId="53" xfId="0" applyFont="1" applyBorder="1" applyAlignment="1" applyProtection="1">
      <alignment horizontal="justify" vertical="center" wrapText="1"/>
    </xf>
    <xf numFmtId="0" fontId="68" fillId="0" borderId="72" xfId="0" applyFont="1" applyFill="1" applyBorder="1" applyAlignment="1" applyProtection="1">
      <alignment vertical="center" wrapText="1"/>
    </xf>
    <xf numFmtId="0" fontId="68" fillId="0" borderId="76" xfId="0" applyFont="1" applyFill="1" applyBorder="1" applyAlignment="1" applyProtection="1">
      <alignment vertical="center" wrapText="1"/>
    </xf>
    <xf numFmtId="3" fontId="22" fillId="0" borderId="29" xfId="0" applyNumberFormat="1" applyFont="1" applyFill="1" applyBorder="1" applyAlignment="1" applyProtection="1">
      <alignment horizontal="center" vertical="center" wrapText="1"/>
    </xf>
    <xf numFmtId="3" fontId="22" fillId="0" borderId="22" xfId="0" applyNumberFormat="1" applyFont="1" applyFill="1" applyBorder="1" applyAlignment="1" applyProtection="1">
      <alignment horizontal="center" vertical="center" wrapText="1"/>
    </xf>
    <xf numFmtId="0" fontId="68" fillId="0" borderId="32" xfId="0" applyFont="1" applyFill="1" applyBorder="1" applyAlignment="1" applyProtection="1">
      <alignment vertical="center" wrapText="1"/>
    </xf>
    <xf numFmtId="0" fontId="68" fillId="0" borderId="53" xfId="0" applyFont="1" applyFill="1" applyBorder="1" applyAlignment="1" applyProtection="1">
      <alignment vertical="center" wrapText="1"/>
    </xf>
    <xf numFmtId="3" fontId="22" fillId="0" borderId="24" xfId="0" applyNumberFormat="1" applyFont="1" applyFill="1" applyBorder="1" applyAlignment="1" applyProtection="1">
      <alignment horizontal="center" vertical="center" wrapText="1"/>
    </xf>
    <xf numFmtId="3" fontId="22" fillId="0" borderId="14" xfId="0" applyNumberFormat="1" applyFont="1" applyFill="1" applyBorder="1" applyAlignment="1" applyProtection="1">
      <alignment horizontal="center" vertical="center" wrapText="1"/>
    </xf>
    <xf numFmtId="0" fontId="13" fillId="0" borderId="72" xfId="0" applyFont="1" applyBorder="1" applyAlignment="1" applyProtection="1">
      <alignment vertical="center" wrapText="1"/>
    </xf>
    <xf numFmtId="0" fontId="13" fillId="0" borderId="79" xfId="0" applyFont="1" applyBorder="1" applyAlignment="1" applyProtection="1">
      <alignment vertical="center" wrapText="1"/>
    </xf>
    <xf numFmtId="3" fontId="13" fillId="26" borderId="24" xfId="0" applyNumberFormat="1" applyFont="1" applyFill="1" applyBorder="1" applyAlignment="1" applyProtection="1">
      <alignment horizontal="center" vertical="center" wrapText="1"/>
    </xf>
    <xf numFmtId="3" fontId="13" fillId="26" borderId="62" xfId="0" applyNumberFormat="1" applyFont="1" applyFill="1" applyBorder="1" applyAlignment="1" applyProtection="1">
      <alignment horizontal="center" vertical="center" wrapText="1"/>
    </xf>
    <xf numFmtId="3" fontId="13" fillId="26" borderId="23" xfId="0" applyNumberFormat="1" applyFont="1" applyFill="1" applyBorder="1" applyAlignment="1" applyProtection="1">
      <alignment horizontal="center" vertical="center" wrapText="1"/>
    </xf>
    <xf numFmtId="0" fontId="13" fillId="0" borderId="69" xfId="0" applyFont="1" applyFill="1" applyBorder="1" applyAlignment="1" applyProtection="1">
      <alignment vertical="center" wrapText="1"/>
    </xf>
    <xf numFmtId="0" fontId="13" fillId="0" borderId="55" xfId="0" applyFont="1" applyBorder="1" applyAlignment="1" applyProtection="1">
      <alignment vertical="center" wrapText="1"/>
    </xf>
    <xf numFmtId="0" fontId="13" fillId="0" borderId="75" xfId="0" applyFont="1" applyBorder="1" applyAlignment="1" applyProtection="1">
      <alignment vertical="center" wrapText="1"/>
    </xf>
    <xf numFmtId="0" fontId="13" fillId="0" borderId="52" xfId="0" applyFont="1" applyBorder="1" applyAlignment="1" applyProtection="1">
      <alignment vertical="center" wrapText="1"/>
    </xf>
    <xf numFmtId="0" fontId="22" fillId="0" borderId="52" xfId="0" applyFont="1" applyFill="1" applyBorder="1" applyAlignment="1" applyProtection="1">
      <alignment vertical="center" wrapText="1"/>
    </xf>
    <xf numFmtId="0" fontId="22" fillId="0" borderId="53" xfId="0" applyFont="1" applyBorder="1" applyAlignment="1" applyProtection="1">
      <alignment vertical="center" wrapText="1"/>
    </xf>
    <xf numFmtId="0" fontId="13" fillId="26" borderId="62" xfId="0" applyFont="1" applyFill="1" applyBorder="1" applyAlignment="1" applyProtection="1">
      <alignment horizontal="center" vertical="center" wrapText="1"/>
    </xf>
    <xf numFmtId="0" fontId="13" fillId="26" borderId="52" xfId="0" applyFont="1" applyFill="1" applyBorder="1" applyAlignment="1" applyProtection="1">
      <alignment horizontal="center" vertical="center" wrapText="1"/>
    </xf>
    <xf numFmtId="0" fontId="13" fillId="26" borderId="53" xfId="0" applyFont="1" applyFill="1" applyBorder="1" applyAlignment="1" applyProtection="1">
      <alignment horizontal="center" vertical="center" wrapText="1"/>
    </xf>
    <xf numFmtId="0" fontId="13" fillId="0" borderId="56" xfId="0" applyFont="1" applyBorder="1" applyAlignment="1" applyProtection="1">
      <alignment vertical="center" wrapText="1"/>
    </xf>
    <xf numFmtId="0" fontId="13" fillId="0" borderId="50" xfId="0" applyFont="1" applyBorder="1" applyAlignment="1" applyProtection="1">
      <alignment vertical="center" wrapText="1"/>
    </xf>
    <xf numFmtId="0" fontId="13" fillId="26" borderId="53" xfId="0" applyFont="1" applyFill="1" applyBorder="1" applyAlignment="1" applyProtection="1">
      <alignment vertical="center" wrapText="1"/>
    </xf>
    <xf numFmtId="0" fontId="68" fillId="0" borderId="72" xfId="0" applyFont="1" applyBorder="1" applyAlignment="1" applyProtection="1">
      <alignment vertical="center" wrapText="1"/>
    </xf>
    <xf numFmtId="0" fontId="68" fillId="0" borderId="76" xfId="0" applyFont="1" applyBorder="1" applyAlignment="1" applyProtection="1">
      <alignment vertical="center" wrapText="1"/>
    </xf>
    <xf numFmtId="0" fontId="107" fillId="0" borderId="32" xfId="0" applyFont="1" applyBorder="1" applyAlignment="1" applyProtection="1">
      <alignment vertical="center" wrapText="1"/>
    </xf>
    <xf numFmtId="0" fontId="107" fillId="0" borderId="53" xfId="0" applyFont="1" applyBorder="1" applyAlignment="1" applyProtection="1">
      <alignment vertical="center" wrapText="1"/>
    </xf>
    <xf numFmtId="0" fontId="13" fillId="0" borderId="15" xfId="0" applyFont="1" applyFill="1" applyBorder="1" applyAlignment="1" applyProtection="1">
      <alignment vertical="center" wrapText="1"/>
    </xf>
    <xf numFmtId="0" fontId="44" fillId="0" borderId="79" xfId="0" applyFont="1" applyBorder="1" applyAlignment="1" applyProtection="1">
      <alignment vertical="center" wrapText="1"/>
    </xf>
    <xf numFmtId="0" fontId="44" fillId="0" borderId="57" xfId="0" applyFont="1" applyBorder="1" applyAlignment="1" applyProtection="1">
      <alignment vertical="center" wrapText="1"/>
    </xf>
    <xf numFmtId="0" fontId="35" fillId="0" borderId="40" xfId="31" applyFont="1" applyFill="1" applyBorder="1" applyAlignment="1" applyProtection="1">
      <alignment horizontal="center" vertical="center" wrapText="1"/>
    </xf>
    <xf numFmtId="0" fontId="13" fillId="0" borderId="51" xfId="31" applyFont="1" applyFill="1" applyBorder="1" applyAlignment="1" applyProtection="1">
      <alignment vertical="center" wrapText="1"/>
    </xf>
    <xf numFmtId="0" fontId="13" fillId="0" borderId="76" xfId="31" applyFont="1" applyFill="1" applyBorder="1" applyAlignment="1" applyProtection="1">
      <alignment vertical="center" wrapText="1"/>
    </xf>
    <xf numFmtId="0" fontId="35" fillId="0" borderId="51" xfId="31" applyFont="1" applyBorder="1" applyAlignment="1" applyProtection="1">
      <alignment vertical="center" wrapText="1"/>
    </xf>
    <xf numFmtId="0" fontId="13" fillId="0" borderId="14" xfId="31" applyFont="1" applyBorder="1" applyAlignment="1" applyProtection="1">
      <alignment vertical="center" wrapText="1"/>
    </xf>
    <xf numFmtId="0" fontId="35" fillId="0" borderId="17" xfId="31" applyFont="1" applyBorder="1" applyAlignment="1" applyProtection="1">
      <alignment vertical="center" wrapText="1"/>
    </xf>
    <xf numFmtId="0" fontId="13" fillId="0" borderId="15" xfId="31" applyFont="1" applyBorder="1" applyAlignment="1" applyProtection="1">
      <alignment vertical="center" wrapText="1"/>
    </xf>
    <xf numFmtId="0" fontId="13" fillId="0" borderId="15" xfId="31" applyFont="1" applyFill="1" applyBorder="1" applyAlignment="1" applyProtection="1">
      <alignment vertical="center" wrapText="1"/>
    </xf>
    <xf numFmtId="0" fontId="35" fillId="0" borderId="26" xfId="31" applyFont="1" applyBorder="1" applyAlignment="1" applyProtection="1">
      <alignment vertical="center" wrapText="1"/>
    </xf>
    <xf numFmtId="0" fontId="13" fillId="0" borderId="17" xfId="31" applyFont="1" applyFill="1" applyBorder="1" applyAlignment="1" applyProtection="1">
      <alignment vertical="center" wrapText="1"/>
    </xf>
    <xf numFmtId="0" fontId="13" fillId="0" borderId="53" xfId="31" applyFont="1" applyBorder="1" applyAlignment="1" applyProtection="1">
      <alignment vertical="center" wrapText="1"/>
    </xf>
    <xf numFmtId="0" fontId="13" fillId="0" borderId="39" xfId="31" applyFont="1" applyFill="1" applyBorder="1" applyAlignment="1" applyProtection="1">
      <alignment vertical="center" wrapText="1"/>
    </xf>
    <xf numFmtId="0" fontId="13" fillId="0" borderId="21" xfId="31" applyFont="1" applyBorder="1" applyAlignment="1" applyProtection="1">
      <alignment vertical="center" wrapText="1"/>
    </xf>
    <xf numFmtId="0" fontId="13" fillId="0" borderId="2" xfId="31" applyFont="1" applyBorder="1" applyAlignment="1" applyProtection="1">
      <alignment vertical="center" wrapText="1"/>
    </xf>
    <xf numFmtId="0" fontId="13" fillId="0" borderId="50" xfId="31" applyFont="1" applyBorder="1" applyAlignment="1" applyProtection="1">
      <alignment vertical="center" wrapText="1"/>
    </xf>
    <xf numFmtId="0" fontId="13" fillId="0" borderId="53" xfId="31" applyFont="1" applyFill="1" applyBorder="1" applyAlignment="1" applyProtection="1">
      <alignment vertical="center" wrapText="1"/>
    </xf>
    <xf numFmtId="0" fontId="13" fillId="0" borderId="55" xfId="31" applyFont="1" applyFill="1" applyBorder="1" applyAlignment="1" applyProtection="1">
      <alignment vertical="center" wrapText="1"/>
    </xf>
    <xf numFmtId="0" fontId="13" fillId="0" borderId="51" xfId="31" applyFont="1" applyBorder="1" applyAlignment="1" applyProtection="1">
      <alignment vertical="center" wrapText="1"/>
    </xf>
    <xf numFmtId="0" fontId="13" fillId="0" borderId="57" xfId="31" applyFont="1" applyBorder="1" applyAlignment="1" applyProtection="1">
      <alignment vertical="center" wrapText="1"/>
    </xf>
    <xf numFmtId="0" fontId="13" fillId="0" borderId="57" xfId="31" applyFont="1" applyFill="1" applyBorder="1" applyAlignment="1" applyProtection="1">
      <alignment vertical="center" wrapText="1"/>
    </xf>
    <xf numFmtId="14" fontId="22" fillId="0" borderId="0" xfId="0" applyNumberFormat="1" applyFont="1" applyAlignment="1" applyProtection="1">
      <alignment horizontal="left" vertical="center"/>
    </xf>
    <xf numFmtId="0" fontId="22" fillId="0" borderId="0" xfId="0" applyFont="1" applyAlignment="1" applyProtection="1">
      <alignment horizontal="right" vertical="center"/>
    </xf>
    <xf numFmtId="0" fontId="14" fillId="0" borderId="0" xfId="0" applyFont="1" applyAlignment="1" applyProtection="1">
      <alignment horizontal="left" vertical="center"/>
    </xf>
    <xf numFmtId="14" fontId="66" fillId="0" borderId="0" xfId="0" applyNumberFormat="1" applyFont="1" applyAlignment="1" applyProtection="1">
      <alignment vertical="center"/>
    </xf>
    <xf numFmtId="0" fontId="22" fillId="0" borderId="0" xfId="0" applyFont="1" applyAlignment="1" applyProtection="1">
      <alignment horizontal="center" vertical="center"/>
    </xf>
    <xf numFmtId="0" fontId="22" fillId="27" borderId="0" xfId="0" applyFont="1" applyFill="1" applyAlignment="1" applyProtection="1">
      <alignment vertical="center"/>
    </xf>
    <xf numFmtId="0" fontId="44" fillId="27" borderId="0" xfId="0" applyFont="1" applyFill="1" applyAlignment="1" applyProtection="1">
      <alignment vertical="center"/>
    </xf>
    <xf numFmtId="0" fontId="13" fillId="0" borderId="0" xfId="0" applyFont="1" applyAlignment="1" applyProtection="1">
      <alignment horizontal="left" vertical="center"/>
    </xf>
    <xf numFmtId="3" fontId="13" fillId="28" borderId="23" xfId="77" applyNumberFormat="1" applyFont="1" applyFill="1" applyBorder="1" applyAlignment="1" applyProtection="1">
      <alignment horizontal="center" vertical="center" wrapText="1"/>
      <protection locked="0"/>
    </xf>
    <xf numFmtId="3" fontId="13" fillId="28" borderId="62" xfId="77" applyNumberFormat="1" applyFont="1" applyFill="1" applyBorder="1" applyAlignment="1" applyProtection="1">
      <alignment horizontal="center" vertical="center" wrapText="1"/>
      <protection locked="0"/>
    </xf>
    <xf numFmtId="3" fontId="13" fillId="28" borderId="7" xfId="77" applyNumberFormat="1" applyFont="1" applyFill="1" applyBorder="1" applyAlignment="1" applyProtection="1">
      <alignment horizontal="center" vertical="center" wrapText="1"/>
      <protection locked="0"/>
    </xf>
    <xf numFmtId="3" fontId="13" fillId="28" borderId="53" xfId="77" applyNumberFormat="1" applyFont="1" applyFill="1" applyBorder="1" applyAlignment="1" applyProtection="1">
      <alignment horizontal="center" vertical="center" wrapText="1"/>
      <protection locked="0"/>
    </xf>
    <xf numFmtId="3" fontId="13" fillId="28" borderId="78" xfId="77" applyNumberFormat="1" applyFont="1" applyFill="1" applyBorder="1" applyAlignment="1" applyProtection="1">
      <alignment horizontal="center" vertical="center" wrapText="1"/>
      <protection locked="0"/>
    </xf>
    <xf numFmtId="3" fontId="13" fillId="28" borderId="77" xfId="77" applyNumberFormat="1" applyFont="1" applyFill="1" applyBorder="1" applyAlignment="1" applyProtection="1">
      <alignment horizontal="center" vertical="center" wrapText="1"/>
      <protection locked="0"/>
    </xf>
    <xf numFmtId="3" fontId="13" fillId="28" borderId="19" xfId="77" applyNumberFormat="1" applyFont="1" applyFill="1" applyBorder="1" applyAlignment="1" applyProtection="1">
      <alignment horizontal="center" vertical="center" wrapText="1"/>
      <protection locked="0"/>
    </xf>
    <xf numFmtId="0" fontId="13" fillId="28" borderId="73" xfId="77" applyFont="1" applyFill="1" applyBorder="1" applyAlignment="1" applyProtection="1">
      <alignment horizontal="center" vertical="center" wrapText="1"/>
      <protection locked="0"/>
    </xf>
    <xf numFmtId="0" fontId="13" fillId="28" borderId="77" xfId="77" applyFont="1" applyFill="1" applyBorder="1" applyAlignment="1" applyProtection="1">
      <alignment horizontal="center" vertical="center" wrapText="1"/>
      <protection locked="0"/>
    </xf>
    <xf numFmtId="49" fontId="22" fillId="0" borderId="0" xfId="0" applyNumberFormat="1" applyFont="1" applyBorder="1" applyAlignment="1" applyProtection="1">
      <alignment horizontal="left" vertical="center"/>
    </xf>
    <xf numFmtId="0" fontId="13" fillId="0" borderId="0" xfId="0" applyFont="1" applyBorder="1" applyAlignment="1" applyProtection="1">
      <alignment vertical="center"/>
    </xf>
    <xf numFmtId="0" fontId="22" fillId="0" borderId="0" xfId="0" applyFont="1" applyAlignment="1" applyProtection="1">
      <alignment vertical="center"/>
    </xf>
    <xf numFmtId="0" fontId="42" fillId="0" borderId="0" xfId="0" applyFont="1" applyFill="1" applyAlignment="1" applyProtection="1">
      <alignment vertical="center"/>
    </xf>
    <xf numFmtId="0" fontId="22" fillId="0" borderId="0" xfId="0" applyFont="1" applyFill="1" applyAlignment="1" applyProtection="1">
      <alignment vertical="center"/>
    </xf>
    <xf numFmtId="0" fontId="22" fillId="26" borderId="0" xfId="0" applyFont="1" applyFill="1" applyAlignment="1" applyProtection="1">
      <alignment vertical="center"/>
    </xf>
    <xf numFmtId="49" fontId="22" fillId="0" borderId="0" xfId="0" applyNumberFormat="1" applyFont="1" applyBorder="1" applyAlignment="1" applyProtection="1">
      <alignment vertical="center"/>
    </xf>
    <xf numFmtId="0" fontId="22" fillId="0" borderId="0" xfId="0" applyFont="1" applyBorder="1" applyAlignment="1" applyProtection="1">
      <alignment vertical="center"/>
    </xf>
    <xf numFmtId="0" fontId="20" fillId="0" borderId="0" xfId="0" applyFont="1" applyBorder="1" applyAlignment="1" applyProtection="1">
      <alignment horizontal="center" vertical="center"/>
    </xf>
    <xf numFmtId="0" fontId="13" fillId="0" borderId="17" xfId="0" applyNumberFormat="1" applyFont="1" applyBorder="1" applyAlignment="1" applyProtection="1">
      <alignment horizontal="center" vertical="center"/>
    </xf>
    <xf numFmtId="0" fontId="20" fillId="0" borderId="14" xfId="0" applyFont="1" applyFill="1" applyBorder="1" applyAlignment="1" applyProtection="1">
      <alignment vertical="center"/>
    </xf>
    <xf numFmtId="0" fontId="13" fillId="0" borderId="51" xfId="0" applyFont="1" applyFill="1" applyBorder="1" applyAlignment="1" applyProtection="1">
      <alignment horizontal="left" vertical="center" wrapText="1"/>
    </xf>
    <xf numFmtId="9" fontId="22" fillId="22" borderId="50" xfId="0" applyNumberFormat="1" applyFont="1" applyFill="1" applyBorder="1" applyAlignment="1" applyProtection="1">
      <alignment horizontal="center" vertical="center"/>
    </xf>
    <xf numFmtId="9" fontId="22" fillId="26" borderId="0" xfId="0" applyNumberFormat="1" applyFont="1" applyFill="1" applyBorder="1" applyAlignment="1" applyProtection="1">
      <alignment horizontal="center" vertical="center"/>
    </xf>
    <xf numFmtId="0" fontId="20" fillId="0" borderId="15" xfId="0" applyFont="1" applyFill="1" applyBorder="1" applyAlignment="1" applyProtection="1">
      <alignment vertical="center"/>
    </xf>
    <xf numFmtId="0" fontId="13" fillId="0" borderId="17" xfId="0" applyFont="1" applyFill="1" applyBorder="1" applyAlignment="1" applyProtection="1">
      <alignment horizontal="left" vertical="center" wrapText="1"/>
    </xf>
    <xf numFmtId="9" fontId="22" fillId="22" borderId="53" xfId="0" applyNumberFormat="1" applyFont="1" applyFill="1" applyBorder="1" applyAlignment="1" applyProtection="1">
      <alignment horizontal="center" vertical="center"/>
    </xf>
    <xf numFmtId="0" fontId="22" fillId="22" borderId="53" xfId="0" applyFont="1" applyFill="1" applyBorder="1" applyAlignment="1" applyProtection="1">
      <alignment horizontal="center" vertical="center"/>
    </xf>
    <xf numFmtId="0" fontId="22" fillId="26" borderId="0" xfId="0" applyFont="1" applyFill="1" applyBorder="1" applyAlignment="1" applyProtection="1">
      <alignment horizontal="center" vertical="center"/>
    </xf>
    <xf numFmtId="0" fontId="39" fillId="0" borderId="17" xfId="0" applyFont="1" applyFill="1" applyBorder="1" applyAlignment="1" applyProtection="1">
      <alignment vertical="center" wrapText="1"/>
    </xf>
    <xf numFmtId="10" fontId="22" fillId="22" borderId="53" xfId="0" applyNumberFormat="1" applyFont="1" applyFill="1" applyBorder="1" applyAlignment="1" applyProtection="1">
      <alignment horizontal="center" vertical="center"/>
    </xf>
    <xf numFmtId="10" fontId="22" fillId="26" borderId="0" xfId="0" applyNumberFormat="1" applyFont="1" applyFill="1" applyBorder="1" applyAlignment="1" applyProtection="1">
      <alignment horizontal="center" vertical="center"/>
    </xf>
    <xf numFmtId="0" fontId="13" fillId="0" borderId="21" xfId="0" applyNumberFormat="1" applyFont="1" applyBorder="1" applyAlignment="1" applyProtection="1">
      <alignment horizontal="center" vertical="center"/>
    </xf>
    <xf numFmtId="0" fontId="20" fillId="0" borderId="19" xfId="0" applyFont="1" applyFill="1" applyBorder="1" applyAlignment="1" applyProtection="1">
      <alignment vertical="center"/>
    </xf>
    <xf numFmtId="0" fontId="39" fillId="0" borderId="21" xfId="0" applyFont="1" applyFill="1" applyBorder="1" applyAlignment="1" applyProtection="1">
      <alignment vertical="center" wrapText="1"/>
    </xf>
    <xf numFmtId="0" fontId="22" fillId="22" borderId="57" xfId="0" applyFont="1" applyFill="1" applyBorder="1" applyAlignment="1" applyProtection="1">
      <alignment horizontal="center" vertical="center"/>
    </xf>
    <xf numFmtId="2" fontId="13" fillId="21" borderId="83" xfId="70" applyNumberFormat="1" applyFont="1" applyFill="1" applyBorder="1" applyAlignment="1" applyProtection="1">
      <alignment horizontal="center" vertical="center"/>
    </xf>
    <xf numFmtId="0" fontId="13" fillId="26" borderId="110" xfId="0" applyFont="1" applyFill="1" applyBorder="1" applyAlignment="1" applyProtection="1">
      <alignment horizontal="center" vertical="center" wrapText="1"/>
    </xf>
    <xf numFmtId="0" fontId="22" fillId="0" borderId="85" xfId="0" applyFont="1" applyFill="1" applyBorder="1" applyAlignment="1" applyProtection="1">
      <alignment horizontal="center" vertical="center"/>
    </xf>
    <xf numFmtId="0" fontId="22" fillId="0" borderId="0" xfId="0" applyFont="1" applyFill="1" applyBorder="1" applyAlignment="1" applyProtection="1">
      <alignment horizontal="center" vertical="center"/>
    </xf>
    <xf numFmtId="0" fontId="22" fillId="0" borderId="91" xfId="0" applyFont="1" applyFill="1" applyBorder="1" applyAlignment="1" applyProtection="1">
      <alignment horizontal="center" vertical="center"/>
    </xf>
    <xf numFmtId="10" fontId="13" fillId="21" borderId="83" xfId="70" applyNumberFormat="1" applyFont="1" applyFill="1" applyBorder="1" applyAlignment="1" applyProtection="1">
      <alignment horizontal="center" vertical="center"/>
    </xf>
    <xf numFmtId="0" fontId="13" fillId="26" borderId="116" xfId="0" applyFont="1" applyFill="1" applyBorder="1" applyAlignment="1" applyProtection="1">
      <alignment horizontal="center" vertical="center" wrapText="1"/>
    </xf>
    <xf numFmtId="9" fontId="22" fillId="0" borderId="81" xfId="0" applyNumberFormat="1" applyFont="1" applyFill="1" applyBorder="1" applyAlignment="1" applyProtection="1">
      <alignment horizontal="center" vertical="center"/>
    </xf>
    <xf numFmtId="9" fontId="22" fillId="0" borderId="0" xfId="0" applyNumberFormat="1" applyFont="1" applyFill="1" applyBorder="1" applyAlignment="1" applyProtection="1">
      <alignment horizontal="center" vertical="center"/>
    </xf>
    <xf numFmtId="9" fontId="22" fillId="0" borderId="95" xfId="0" applyNumberFormat="1" applyFont="1" applyFill="1" applyBorder="1" applyAlignment="1" applyProtection="1">
      <alignment horizontal="center" vertical="center"/>
    </xf>
    <xf numFmtId="0" fontId="13" fillId="26" borderId="81" xfId="0" applyFont="1" applyFill="1" applyBorder="1" applyAlignment="1" applyProtection="1">
      <alignment horizontal="center" vertical="center" wrapText="1"/>
    </xf>
    <xf numFmtId="0" fontId="22" fillId="0" borderId="81" xfId="0" applyFont="1" applyFill="1" applyBorder="1" applyAlignment="1" applyProtection="1">
      <alignment horizontal="center" vertical="center"/>
    </xf>
    <xf numFmtId="0" fontId="22" fillId="0" borderId="95" xfId="0" applyFont="1" applyFill="1" applyBorder="1" applyAlignment="1" applyProtection="1">
      <alignment horizontal="center" vertical="center"/>
    </xf>
    <xf numFmtId="10" fontId="22" fillId="0" borderId="81" xfId="0" applyNumberFormat="1" applyFont="1" applyFill="1" applyBorder="1" applyAlignment="1" applyProtection="1">
      <alignment horizontal="center" vertical="center"/>
    </xf>
    <xf numFmtId="10" fontId="22" fillId="0" borderId="0" xfId="0" applyNumberFormat="1" applyFont="1" applyFill="1" applyBorder="1" applyAlignment="1" applyProtection="1">
      <alignment horizontal="center" vertical="center"/>
    </xf>
    <xf numFmtId="0" fontId="13" fillId="0" borderId="21" xfId="0" applyFont="1" applyFill="1" applyBorder="1" applyAlignment="1" applyProtection="1">
      <alignment horizontal="left" vertical="center" wrapText="1"/>
    </xf>
    <xf numFmtId="2" fontId="13" fillId="21" borderId="115" xfId="70" applyNumberFormat="1" applyFont="1" applyFill="1" applyBorder="1" applyAlignment="1" applyProtection="1">
      <alignment horizontal="center" vertical="center"/>
    </xf>
    <xf numFmtId="0" fontId="13" fillId="26" borderId="111" xfId="0" applyFont="1" applyFill="1" applyBorder="1" applyAlignment="1" applyProtection="1">
      <alignment horizontal="center" vertical="center" wrapText="1"/>
    </xf>
    <xf numFmtId="0" fontId="22" fillId="0" borderId="92" xfId="0" applyFont="1" applyFill="1" applyBorder="1" applyAlignment="1" applyProtection="1">
      <alignment horizontal="center" vertical="center"/>
    </xf>
    <xf numFmtId="0" fontId="22" fillId="0" borderId="94" xfId="0" applyFont="1" applyFill="1" applyBorder="1" applyAlignment="1" applyProtection="1">
      <alignment horizontal="center" vertical="center"/>
    </xf>
    <xf numFmtId="49" fontId="13" fillId="0" borderId="0" xfId="0" applyNumberFormat="1" applyFont="1" applyAlignment="1" applyProtection="1">
      <alignment horizontal="center" vertical="center"/>
    </xf>
    <xf numFmtId="169" fontId="13" fillId="0" borderId="0" xfId="0" applyNumberFormat="1" applyFont="1" applyAlignment="1" applyProtection="1">
      <alignment vertical="center"/>
    </xf>
    <xf numFmtId="0" fontId="13" fillId="0" borderId="11" xfId="0" applyFont="1" applyBorder="1" applyAlignment="1" applyProtection="1">
      <alignment vertical="center"/>
    </xf>
    <xf numFmtId="0" fontId="44" fillId="0" borderId="0" xfId="0" applyFont="1" applyAlignment="1" applyProtection="1">
      <alignment vertical="center"/>
    </xf>
    <xf numFmtId="0" fontId="58" fillId="27" borderId="0" xfId="52" applyFont="1" applyFill="1" applyAlignment="1" applyProtection="1">
      <alignment vertical="center"/>
    </xf>
    <xf numFmtId="0" fontId="83" fillId="27" borderId="0" xfId="52" applyFont="1" applyFill="1" applyAlignment="1" applyProtection="1">
      <alignment vertical="center"/>
    </xf>
    <xf numFmtId="0" fontId="83" fillId="27" borderId="0" xfId="52" applyFont="1" applyFill="1" applyAlignment="1" applyProtection="1">
      <alignment horizontal="right" vertical="center"/>
    </xf>
    <xf numFmtId="1" fontId="83" fillId="23" borderId="8" xfId="52" applyNumberFormat="1" applyFont="1" applyFill="1" applyBorder="1" applyAlignment="1" applyProtection="1">
      <alignment horizontal="center" vertical="center"/>
    </xf>
    <xf numFmtId="1" fontId="83" fillId="23" borderId="3" xfId="52" applyNumberFormat="1" applyFont="1" applyFill="1" applyBorder="1" applyAlignment="1" applyProtection="1">
      <alignment horizontal="center" vertical="center"/>
    </xf>
    <xf numFmtId="3" fontId="58" fillId="23" borderId="8" xfId="52" applyNumberFormat="1" applyFont="1" applyFill="1" applyBorder="1" applyAlignment="1" applyProtection="1">
      <alignment horizontal="center" vertical="center"/>
    </xf>
    <xf numFmtId="3" fontId="58" fillId="23" borderId="3" xfId="52" applyNumberFormat="1" applyFont="1" applyFill="1" applyBorder="1" applyAlignment="1" applyProtection="1">
      <alignment horizontal="center" vertical="center"/>
    </xf>
    <xf numFmtId="0" fontId="66" fillId="23" borderId="8" xfId="57" applyFont="1" applyFill="1" applyBorder="1" applyAlignment="1" applyProtection="1">
      <alignment horizontal="left" vertical="center"/>
    </xf>
    <xf numFmtId="14" fontId="66" fillId="27" borderId="0" xfId="52" applyNumberFormat="1" applyFont="1" applyFill="1" applyAlignment="1" applyProtection="1">
      <alignment vertical="center"/>
    </xf>
    <xf numFmtId="0" fontId="22" fillId="27" borderId="0" xfId="52" applyFont="1" applyFill="1" applyAlignment="1" applyProtection="1">
      <alignment horizontal="right" vertical="center"/>
    </xf>
    <xf numFmtId="0" fontId="58" fillId="27" borderId="0" xfId="52" applyNumberFormat="1" applyFont="1" applyFill="1" applyAlignment="1" applyProtection="1">
      <alignment vertical="center"/>
    </xf>
    <xf numFmtId="3" fontId="44" fillId="27" borderId="0" xfId="52" applyNumberFormat="1" applyFont="1" applyFill="1" applyAlignment="1" applyProtection="1">
      <alignment vertical="center"/>
    </xf>
    <xf numFmtId="167" fontId="58" fillId="20" borderId="0" xfId="52" applyNumberFormat="1" applyFont="1" applyFill="1" applyBorder="1" applyAlignment="1" applyProtection="1">
      <alignment horizontal="right" vertical="center"/>
    </xf>
    <xf numFmtId="0" fontId="66" fillId="27" borderId="0" xfId="52" applyFont="1" applyFill="1" applyAlignment="1" applyProtection="1">
      <alignment vertical="center"/>
    </xf>
    <xf numFmtId="0" fontId="44" fillId="27" borderId="0" xfId="52" applyFont="1" applyFill="1" applyAlignment="1" applyProtection="1">
      <alignment vertical="center"/>
    </xf>
    <xf numFmtId="0" fontId="88" fillId="27" borderId="0" xfId="52" applyFont="1" applyFill="1" applyAlignment="1" applyProtection="1">
      <alignment vertical="center"/>
    </xf>
    <xf numFmtId="0" fontId="88" fillId="27" borderId="0" xfId="31" applyFont="1" applyFill="1" applyBorder="1" applyAlignment="1" applyProtection="1">
      <alignment vertical="center"/>
    </xf>
    <xf numFmtId="3" fontId="66" fillId="28" borderId="49" xfId="57" applyNumberFormat="1" applyFont="1" applyFill="1" applyBorder="1" applyAlignment="1" applyProtection="1">
      <alignment horizontal="center" vertical="center"/>
      <protection locked="0"/>
    </xf>
    <xf numFmtId="3" fontId="66" fillId="28" borderId="31" xfId="57" applyNumberFormat="1" applyFont="1" applyFill="1" applyBorder="1" applyAlignment="1" applyProtection="1">
      <alignment horizontal="center" vertical="center"/>
      <protection locked="0"/>
    </xf>
    <xf numFmtId="0" fontId="123" fillId="20" borderId="0" xfId="88" applyFont="1" applyFill="1" applyAlignment="1" applyProtection="1">
      <alignment horizontal="center" vertical="center" wrapText="1"/>
    </xf>
    <xf numFmtId="0" fontId="83" fillId="27" borderId="0" xfId="91" applyFont="1" applyFill="1" applyAlignment="1" applyProtection="1">
      <alignment horizontal="right"/>
    </xf>
    <xf numFmtId="0" fontId="22" fillId="20" borderId="0" xfId="88" applyFont="1" applyFill="1" applyBorder="1" applyAlignment="1" applyProtection="1">
      <alignment horizontal="left" vertical="center" wrapText="1"/>
    </xf>
    <xf numFmtId="177" fontId="123" fillId="20" borderId="0" xfId="88" applyNumberFormat="1" applyFont="1" applyFill="1" applyAlignment="1" applyProtection="1">
      <alignment horizontal="center" vertical="center" wrapText="1"/>
    </xf>
    <xf numFmtId="0" fontId="124" fillId="42" borderId="40" xfId="88" applyFont="1" applyFill="1" applyBorder="1" applyAlignment="1" applyProtection="1">
      <alignment horizontal="center" vertical="center" wrapText="1"/>
    </xf>
    <xf numFmtId="0" fontId="124" fillId="42" borderId="59" xfId="88" applyFont="1" applyFill="1" applyBorder="1" applyAlignment="1" applyProtection="1">
      <alignment horizontal="center" vertical="center" wrapText="1"/>
    </xf>
    <xf numFmtId="0" fontId="124" fillId="42" borderId="80" xfId="88" applyFont="1" applyFill="1" applyBorder="1" applyAlignment="1" applyProtection="1">
      <alignment horizontal="center" vertical="center" wrapText="1"/>
    </xf>
    <xf numFmtId="0" fontId="124" fillId="42" borderId="11" xfId="88" applyFont="1" applyFill="1" applyBorder="1" applyAlignment="1" applyProtection="1">
      <alignment horizontal="center" vertical="center" wrapText="1"/>
    </xf>
    <xf numFmtId="0" fontId="123" fillId="20" borderId="76" xfId="88" applyFont="1" applyFill="1" applyBorder="1" applyAlignment="1" applyProtection="1">
      <alignment horizontal="left" vertical="center" wrapText="1"/>
    </xf>
    <xf numFmtId="0" fontId="123" fillId="20" borderId="22" xfId="88" applyFont="1" applyFill="1" applyBorder="1" applyAlignment="1" applyProtection="1">
      <alignment horizontal="center" vertical="center" wrapText="1"/>
    </xf>
    <xf numFmtId="0" fontId="126" fillId="20" borderId="50" xfId="88" applyFont="1" applyFill="1" applyBorder="1" applyAlignment="1" applyProtection="1">
      <alignment horizontal="right" vertical="center" wrapText="1"/>
    </xf>
    <xf numFmtId="0" fontId="126" fillId="20" borderId="33" xfId="88" applyFont="1" applyFill="1" applyBorder="1" applyAlignment="1" applyProtection="1">
      <alignment horizontal="center" vertical="center" wrapText="1"/>
    </xf>
    <xf numFmtId="10" fontId="44" fillId="26" borderId="44" xfId="70"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left" vertical="center" wrapText="1"/>
    </xf>
    <xf numFmtId="0" fontId="123" fillId="20" borderId="23" xfId="88" applyFont="1" applyFill="1" applyBorder="1" applyAlignment="1" applyProtection="1">
      <alignment horizontal="center" vertical="center" wrapText="1"/>
    </xf>
    <xf numFmtId="0" fontId="124" fillId="20" borderId="57" xfId="88" applyFont="1" applyFill="1" applyBorder="1" applyAlignment="1" applyProtection="1">
      <alignment horizontal="center" vertical="center" wrapText="1"/>
    </xf>
    <xf numFmtId="0" fontId="124" fillId="20" borderId="28" xfId="88" applyFont="1" applyFill="1" applyBorder="1" applyAlignment="1" applyProtection="1">
      <alignment horizontal="center" vertical="center" wrapText="1"/>
    </xf>
    <xf numFmtId="0" fontId="124" fillId="20" borderId="53" xfId="88" applyFont="1" applyFill="1" applyBorder="1" applyAlignment="1" applyProtection="1">
      <alignment horizontal="center" vertical="center" wrapText="1"/>
    </xf>
    <xf numFmtId="0" fontId="124" fillId="20" borderId="23" xfId="88" applyFont="1" applyFill="1" applyBorder="1" applyAlignment="1" applyProtection="1">
      <alignment horizontal="center" vertical="center" wrapText="1"/>
    </xf>
    <xf numFmtId="3" fontId="124" fillId="26" borderId="52" xfId="88" applyNumberFormat="1" applyFont="1" applyFill="1" applyBorder="1" applyAlignment="1" applyProtection="1">
      <alignment horizontal="center" vertical="center" wrapText="1"/>
    </xf>
    <xf numFmtId="3" fontId="124" fillId="26" borderId="32" xfId="88" applyNumberFormat="1" applyFont="1" applyFill="1" applyBorder="1" applyAlignment="1" applyProtection="1">
      <alignment horizontal="center" vertical="center" wrapText="1"/>
    </xf>
    <xf numFmtId="3" fontId="124" fillId="20" borderId="32" xfId="88" applyNumberFormat="1" applyFont="1" applyFill="1" applyBorder="1" applyAlignment="1" applyProtection="1">
      <alignment horizontal="center" vertical="center" wrapText="1"/>
    </xf>
    <xf numFmtId="3" fontId="46" fillId="43" borderId="17" xfId="49" applyNumberFormat="1" applyFont="1" applyFill="1" applyBorder="1" applyAlignment="1" applyProtection="1">
      <alignment horizontal="center"/>
    </xf>
    <xf numFmtId="0" fontId="123" fillId="20" borderId="53" xfId="88" applyFont="1" applyFill="1" applyBorder="1" applyAlignment="1" applyProtection="1">
      <alignment horizontal="right" vertical="center" wrapText="1"/>
    </xf>
    <xf numFmtId="0" fontId="123" fillId="20" borderId="50" xfId="88" applyFont="1" applyFill="1" applyBorder="1" applyAlignment="1" applyProtection="1">
      <alignment horizontal="left" vertical="center" wrapText="1"/>
    </xf>
    <xf numFmtId="0" fontId="123" fillId="20" borderId="33" xfId="88" applyFont="1" applyFill="1" applyBorder="1" applyAlignment="1" applyProtection="1">
      <alignment horizontal="center" vertical="center" wrapText="1"/>
    </xf>
    <xf numFmtId="3" fontId="13" fillId="26" borderId="133" xfId="88" applyNumberFormat="1" applyFont="1" applyFill="1" applyBorder="1" applyAlignment="1" applyProtection="1">
      <alignment horizontal="center" vertical="center" wrapText="1"/>
    </xf>
    <xf numFmtId="3" fontId="13" fillId="26" borderId="117" xfId="88" applyNumberFormat="1" applyFont="1" applyFill="1" applyBorder="1" applyAlignment="1" applyProtection="1">
      <alignment horizontal="center" vertical="center" wrapText="1"/>
    </xf>
    <xf numFmtId="3" fontId="13" fillId="26" borderId="137" xfId="88" applyNumberFormat="1" applyFont="1" applyFill="1" applyBorder="1" applyAlignment="1" applyProtection="1">
      <alignment horizontal="center" vertical="center" wrapText="1"/>
    </xf>
    <xf numFmtId="0" fontId="124" fillId="20" borderId="55" xfId="88" applyFont="1" applyFill="1" applyBorder="1" applyAlignment="1" applyProtection="1">
      <alignment horizontal="center" vertical="center" wrapText="1"/>
    </xf>
    <xf numFmtId="0" fontId="123" fillId="20" borderId="0" xfId="88" applyFont="1" applyFill="1" applyBorder="1" applyAlignment="1" applyProtection="1">
      <alignment horizontal="center" vertical="center" wrapText="1"/>
    </xf>
    <xf numFmtId="3" fontId="46" fillId="43" borderId="21" xfId="49" applyNumberFormat="1" applyFont="1" applyFill="1" applyBorder="1" applyAlignment="1" applyProtection="1">
      <alignment horizontal="center"/>
    </xf>
    <xf numFmtId="0" fontId="123" fillId="20" borderId="20" xfId="88" applyFont="1" applyFill="1" applyBorder="1" applyAlignment="1" applyProtection="1">
      <alignment horizontal="center" vertical="center" wrapText="1"/>
    </xf>
    <xf numFmtId="3" fontId="123" fillId="20" borderId="74" xfId="88" applyNumberFormat="1" applyFont="1" applyFill="1" applyBorder="1" applyAlignment="1" applyProtection="1">
      <alignment horizontal="center" vertical="center" wrapText="1"/>
    </xf>
    <xf numFmtId="3" fontId="46" fillId="43" borderId="51" xfId="49" applyNumberFormat="1" applyFont="1" applyFill="1" applyBorder="1" applyAlignment="1" applyProtection="1">
      <alignment horizontal="center"/>
    </xf>
    <xf numFmtId="3" fontId="123" fillId="20" borderId="62" xfId="88" applyNumberFormat="1" applyFont="1" applyFill="1" applyBorder="1" applyAlignment="1" applyProtection="1">
      <alignment horizontal="center" vertical="center" wrapText="1"/>
    </xf>
    <xf numFmtId="3" fontId="65" fillId="26" borderId="119" xfId="70" applyNumberFormat="1" applyFont="1" applyFill="1" applyBorder="1" applyAlignment="1" applyProtection="1">
      <alignment horizontal="center" vertical="center" wrapText="1"/>
    </xf>
    <xf numFmtId="0" fontId="39" fillId="26" borderId="142" xfId="88" applyFont="1" applyFill="1" applyBorder="1" applyAlignment="1" applyProtection="1">
      <alignment horizontal="center" vertical="center" wrapText="1"/>
    </xf>
    <xf numFmtId="10" fontId="65" fillId="26" borderId="142" xfId="70" applyNumberFormat="1" applyFont="1" applyFill="1" applyBorder="1" applyAlignment="1" applyProtection="1">
      <alignment horizontal="center" vertical="center" wrapText="1"/>
    </xf>
    <xf numFmtId="10" fontId="65" fillId="26" borderId="120" xfId="70" applyNumberFormat="1" applyFont="1" applyFill="1" applyBorder="1" applyAlignment="1" applyProtection="1">
      <alignment horizontal="center" vertical="center" wrapText="1"/>
    </xf>
    <xf numFmtId="3" fontId="65" fillId="26" borderId="121" xfId="70" applyNumberFormat="1" applyFont="1" applyFill="1" applyBorder="1" applyAlignment="1" applyProtection="1">
      <alignment horizontal="center" vertical="center" wrapText="1"/>
    </xf>
    <xf numFmtId="0" fontId="39" fillId="26" borderId="122" xfId="88" applyFont="1" applyFill="1" applyBorder="1" applyAlignment="1" applyProtection="1">
      <alignment horizontal="center" vertical="center" wrapText="1"/>
    </xf>
    <xf numFmtId="0" fontId="39" fillId="26" borderId="0" xfId="88" applyFont="1" applyFill="1" applyAlignment="1" applyProtection="1">
      <alignment horizontal="center" vertical="center" wrapText="1"/>
    </xf>
    <xf numFmtId="3" fontId="123" fillId="20" borderId="0" xfId="88" applyNumberFormat="1" applyFont="1" applyFill="1" applyAlignment="1" applyProtection="1">
      <alignment horizontal="center" vertical="center" wrapText="1"/>
    </xf>
    <xf numFmtId="0" fontId="124" fillId="20" borderId="20" xfId="88" applyFont="1" applyFill="1" applyBorder="1" applyAlignment="1" applyProtection="1">
      <alignment vertical="center" wrapText="1"/>
    </xf>
    <xf numFmtId="0" fontId="124" fillId="20" borderId="0" xfId="88" applyFont="1" applyFill="1" applyBorder="1" applyAlignment="1" applyProtection="1">
      <alignment vertical="center" wrapText="1"/>
    </xf>
    <xf numFmtId="3" fontId="124" fillId="42" borderId="45" xfId="88" applyNumberFormat="1" applyFont="1" applyFill="1" applyBorder="1" applyAlignment="1" applyProtection="1">
      <alignment horizontal="center" vertical="center" wrapText="1"/>
    </xf>
    <xf numFmtId="3" fontId="124" fillId="42" borderId="80" xfId="88" applyNumberFormat="1" applyFont="1" applyFill="1" applyBorder="1" applyAlignment="1" applyProtection="1">
      <alignment horizontal="center" vertical="center" wrapText="1"/>
    </xf>
    <xf numFmtId="3" fontId="124" fillId="42" borderId="41" xfId="88" applyNumberFormat="1" applyFont="1" applyFill="1" applyBorder="1" applyAlignment="1" applyProtection="1">
      <alignment horizontal="center" vertical="center" wrapText="1"/>
    </xf>
    <xf numFmtId="3" fontId="124" fillId="20" borderId="69" xfId="88" applyNumberFormat="1" applyFont="1" applyFill="1" applyBorder="1" applyAlignment="1" applyProtection="1">
      <alignment horizontal="center" vertical="center" wrapText="1"/>
    </xf>
    <xf numFmtId="0" fontId="123" fillId="20" borderId="14" xfId="88" applyFont="1" applyFill="1" applyBorder="1" applyAlignment="1" applyProtection="1">
      <alignment horizontal="center" vertical="center" wrapText="1"/>
    </xf>
    <xf numFmtId="3" fontId="123" fillId="20" borderId="44" xfId="88" applyNumberFormat="1" applyFont="1" applyFill="1" applyBorder="1" applyAlignment="1" applyProtection="1">
      <alignment horizontal="center" vertical="center" wrapText="1"/>
    </xf>
    <xf numFmtId="3" fontId="123" fillId="20" borderId="31" xfId="88" applyNumberFormat="1" applyFont="1" applyFill="1" applyBorder="1" applyAlignment="1" applyProtection="1">
      <alignment horizontal="center" vertical="center" wrapText="1"/>
    </xf>
    <xf numFmtId="3" fontId="123" fillId="20" borderId="50" xfId="88" applyNumberFormat="1" applyFont="1" applyFill="1" applyBorder="1" applyAlignment="1" applyProtection="1">
      <alignment horizontal="center" vertical="center" wrapText="1"/>
    </xf>
    <xf numFmtId="0" fontId="123" fillId="20" borderId="6" xfId="88" applyFont="1" applyFill="1" applyBorder="1" applyAlignment="1" applyProtection="1">
      <alignment horizontal="center" vertical="center" wrapText="1"/>
    </xf>
    <xf numFmtId="0" fontId="123" fillId="20" borderId="43" xfId="88" applyFont="1" applyFill="1" applyBorder="1" applyAlignment="1" applyProtection="1">
      <alignment horizontal="center" vertical="center" wrapText="1"/>
    </xf>
    <xf numFmtId="0" fontId="123" fillId="20" borderId="55" xfId="88" applyFont="1" applyFill="1" applyBorder="1" applyAlignment="1" applyProtection="1">
      <alignment horizontal="right" vertical="center" wrapText="1"/>
    </xf>
    <xf numFmtId="0" fontId="124" fillId="20" borderId="0" xfId="88" applyFont="1" applyFill="1" applyAlignment="1" applyProtection="1">
      <alignment horizontal="left" vertical="center" wrapText="1"/>
    </xf>
    <xf numFmtId="0" fontId="124" fillId="42" borderId="38" xfId="88" applyFont="1" applyFill="1" applyBorder="1" applyAlignment="1" applyProtection="1">
      <alignment horizontal="center" vertical="center" wrapText="1"/>
    </xf>
    <xf numFmtId="0" fontId="124" fillId="42" borderId="10" xfId="88" applyFont="1" applyFill="1" applyBorder="1" applyAlignment="1" applyProtection="1">
      <alignment horizontal="center" vertical="center" wrapText="1"/>
    </xf>
    <xf numFmtId="3" fontId="124" fillId="42" borderId="124" xfId="88" applyNumberFormat="1" applyFont="1" applyFill="1" applyBorder="1" applyAlignment="1" applyProtection="1">
      <alignment horizontal="center" vertical="center" wrapText="1"/>
    </xf>
    <xf numFmtId="0" fontId="123" fillId="20" borderId="76" xfId="88" applyFont="1" applyFill="1" applyBorder="1" applyAlignment="1" applyProtection="1">
      <alignment horizontal="center" vertical="center" wrapText="1"/>
    </xf>
    <xf numFmtId="3" fontId="123" fillId="20" borderId="75" xfId="88" applyNumberFormat="1" applyFont="1" applyFill="1" applyBorder="1" applyAlignment="1" applyProtection="1">
      <alignment horizontal="center" vertical="center" wrapText="1"/>
    </xf>
    <xf numFmtId="3" fontId="123" fillId="20" borderId="14" xfId="88" applyNumberFormat="1" applyFont="1" applyFill="1" applyBorder="1" applyAlignment="1" applyProtection="1">
      <alignment horizontal="center" vertical="center" wrapText="1"/>
    </xf>
    <xf numFmtId="3" fontId="123" fillId="20" borderId="125" xfId="88"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3" fontId="123" fillId="20" borderId="52" xfId="88" applyNumberFormat="1" applyFont="1" applyFill="1" applyBorder="1" applyAlignment="1" applyProtection="1">
      <alignment horizontal="center" vertical="center" wrapText="1"/>
    </xf>
    <xf numFmtId="3" fontId="123" fillId="20" borderId="15" xfId="88" applyNumberFormat="1" applyFont="1" applyFill="1" applyBorder="1" applyAlignment="1" applyProtection="1">
      <alignment horizontal="center" vertical="center" wrapText="1"/>
    </xf>
    <xf numFmtId="3" fontId="123" fillId="20" borderId="82"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3" fillId="20" borderId="37" xfId="88" applyFont="1" applyFill="1" applyBorder="1" applyAlignment="1" applyProtection="1">
      <alignment horizontal="center" vertical="center" wrapText="1"/>
    </xf>
    <xf numFmtId="3" fontId="123" fillId="20" borderId="56" xfId="88"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3" fillId="20" borderId="19" xfId="88" applyNumberFormat="1" applyFont="1" applyFill="1" applyBorder="1" applyAlignment="1" applyProtection="1">
      <alignment horizontal="center" vertical="center" wrapText="1"/>
    </xf>
    <xf numFmtId="3" fontId="123" fillId="20" borderId="77" xfId="88" applyNumberFormat="1" applyFont="1" applyFill="1" applyBorder="1" applyAlignment="1" applyProtection="1">
      <alignment horizontal="center" vertical="center" wrapText="1"/>
    </xf>
    <xf numFmtId="3" fontId="123" fillId="20" borderId="126" xfId="88" applyNumberFormat="1" applyFont="1" applyFill="1" applyBorder="1" applyAlignment="1" applyProtection="1">
      <alignment horizontal="center" vertical="center" wrapText="1"/>
    </xf>
    <xf numFmtId="0" fontId="123" fillId="20" borderId="51" xfId="88" applyFont="1" applyFill="1" applyBorder="1" applyAlignment="1" applyProtection="1">
      <alignment horizontal="center" vertical="center" wrapText="1"/>
    </xf>
    <xf numFmtId="4" fontId="123" fillId="20" borderId="75" xfId="88" applyNumberFormat="1" applyFont="1" applyFill="1" applyBorder="1" applyAlignment="1" applyProtection="1">
      <alignment horizontal="center" vertical="center" wrapText="1"/>
    </xf>
    <xf numFmtId="4" fontId="123" fillId="20" borderId="72" xfId="88" applyNumberFormat="1" applyFont="1" applyFill="1" applyBorder="1" applyAlignment="1" applyProtection="1">
      <alignment horizontal="center" vertical="center" wrapText="1"/>
    </xf>
    <xf numFmtId="4" fontId="123" fillId="20" borderId="14" xfId="88" applyNumberFormat="1" applyFont="1" applyFill="1" applyBorder="1" applyAlignment="1" applyProtection="1">
      <alignment horizontal="center" vertical="center" wrapText="1"/>
    </xf>
    <xf numFmtId="4" fontId="123" fillId="20" borderId="73" xfId="88" applyNumberFormat="1" applyFont="1" applyFill="1" applyBorder="1" applyAlignment="1" applyProtection="1">
      <alignment horizontal="center" vertical="center" wrapText="1"/>
    </xf>
    <xf numFmtId="0" fontId="123" fillId="20" borderId="5" xfId="88" applyFont="1" applyFill="1" applyBorder="1" applyAlignment="1" applyProtection="1">
      <alignment horizontal="center" vertical="center" wrapText="1"/>
    </xf>
    <xf numFmtId="4" fontId="123" fillId="20" borderId="52" xfId="88" applyNumberFormat="1" applyFont="1" applyFill="1" applyBorder="1" applyAlignment="1" applyProtection="1">
      <alignment horizontal="center" vertical="center" wrapText="1"/>
    </xf>
    <xf numFmtId="4" fontId="123" fillId="20" borderId="32" xfId="88" applyNumberFormat="1" applyFont="1" applyFill="1" applyBorder="1" applyAlignment="1" applyProtection="1">
      <alignment horizontal="center" vertical="center" wrapText="1"/>
    </xf>
    <xf numFmtId="4" fontId="123" fillId="20" borderId="15" xfId="88" applyNumberFormat="1" applyFont="1" applyFill="1" applyBorder="1" applyAlignment="1" applyProtection="1">
      <alignment horizontal="center" vertical="center" wrapText="1"/>
    </xf>
    <xf numFmtId="4" fontId="123" fillId="20" borderId="7" xfId="88" applyNumberFormat="1"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4" fontId="123" fillId="20" borderId="56" xfId="88" applyNumberFormat="1" applyFont="1" applyFill="1" applyBorder="1" applyAlignment="1" applyProtection="1">
      <alignment horizontal="center" vertical="center" wrapText="1"/>
    </xf>
    <xf numFmtId="4" fontId="123" fillId="20" borderId="79" xfId="88" applyNumberFormat="1" applyFont="1" applyFill="1" applyBorder="1" applyAlignment="1" applyProtection="1">
      <alignment horizontal="center" vertical="center" wrapText="1"/>
    </xf>
    <xf numFmtId="4" fontId="123" fillId="20" borderId="19" xfId="88" applyNumberFormat="1" applyFont="1" applyFill="1" applyBorder="1" applyAlignment="1" applyProtection="1">
      <alignment horizontal="center" vertical="center" wrapText="1"/>
    </xf>
    <xf numFmtId="4" fontId="123" fillId="20" borderId="77" xfId="88" applyNumberFormat="1" applyFont="1" applyFill="1" applyBorder="1" applyAlignment="1" applyProtection="1">
      <alignment horizontal="center" vertical="center" wrapText="1"/>
    </xf>
    <xf numFmtId="0" fontId="123" fillId="20" borderId="50" xfId="88" applyFont="1" applyFill="1" applyBorder="1" applyAlignment="1" applyProtection="1">
      <alignment horizontal="center" vertical="center" wrapText="1"/>
    </xf>
    <xf numFmtId="0" fontId="123" fillId="20" borderId="38" xfId="88" applyFont="1" applyFill="1" applyBorder="1" applyAlignment="1" applyProtection="1">
      <alignment horizontal="center" vertical="center" wrapText="1"/>
    </xf>
    <xf numFmtId="0" fontId="123" fillId="20" borderId="8" xfId="88" applyFont="1" applyFill="1" applyBorder="1" applyAlignment="1" applyProtection="1">
      <alignment horizontal="center" vertical="center" wrapText="1"/>
    </xf>
    <xf numFmtId="0" fontId="123" fillId="20" borderId="2" xfId="88" applyFont="1" applyFill="1" applyBorder="1" applyAlignment="1" applyProtection="1">
      <alignment horizontal="center" vertical="center" wrapText="1"/>
    </xf>
    <xf numFmtId="3" fontId="123" fillId="20" borderId="132" xfId="88" applyNumberFormat="1" applyFont="1" applyFill="1" applyBorder="1" applyAlignment="1" applyProtection="1">
      <alignment horizontal="center" vertical="center" wrapText="1"/>
    </xf>
    <xf numFmtId="3" fontId="123" fillId="20" borderId="105" xfId="88" applyNumberFormat="1" applyFont="1" applyFill="1" applyBorder="1" applyAlignment="1" applyProtection="1">
      <alignment horizontal="center" vertical="center" wrapText="1"/>
    </xf>
    <xf numFmtId="3" fontId="123" fillId="20" borderId="70" xfId="88" applyNumberFormat="1" applyFont="1" applyFill="1" applyBorder="1" applyAlignment="1" applyProtection="1">
      <alignment horizontal="center" vertical="center" wrapText="1"/>
    </xf>
    <xf numFmtId="3" fontId="123" fillId="20" borderId="71" xfId="88" applyNumberFormat="1" applyFont="1" applyFill="1" applyBorder="1" applyAlignment="1" applyProtection="1">
      <alignment horizontal="center" vertical="center" wrapText="1"/>
    </xf>
    <xf numFmtId="3" fontId="123" fillId="20" borderId="131" xfId="88" applyNumberFormat="1" applyFont="1" applyFill="1" applyBorder="1" applyAlignment="1" applyProtection="1">
      <alignment horizontal="center" vertical="center" wrapText="1"/>
    </xf>
    <xf numFmtId="0" fontId="13" fillId="26" borderId="46" xfId="88" applyFont="1" applyFill="1" applyBorder="1" applyAlignment="1" applyProtection="1">
      <alignment horizontal="center" vertical="center" wrapText="1"/>
    </xf>
    <xf numFmtId="0" fontId="13" fillId="26" borderId="11" xfId="88" applyFont="1" applyFill="1" applyBorder="1" applyAlignment="1" applyProtection="1">
      <alignment horizontal="center" vertical="center" wrapText="1"/>
    </xf>
    <xf numFmtId="10" fontId="13" fillId="26" borderId="75" xfId="89" applyNumberFormat="1" applyFont="1" applyFill="1" applyBorder="1" applyAlignment="1" applyProtection="1">
      <alignment horizontal="center" vertical="center" wrapText="1"/>
    </xf>
    <xf numFmtId="10" fontId="13" fillId="26" borderId="72" xfId="89" applyNumberFormat="1" applyFont="1" applyFill="1" applyBorder="1" applyAlignment="1" applyProtection="1">
      <alignment horizontal="center" vertical="center" wrapText="1"/>
    </xf>
    <xf numFmtId="10" fontId="13" fillId="26" borderId="14" xfId="89" applyNumberFormat="1" applyFont="1" applyFill="1" applyBorder="1" applyAlignment="1" applyProtection="1">
      <alignment horizontal="center" vertical="center" wrapText="1"/>
    </xf>
    <xf numFmtId="10" fontId="13" fillId="26" borderId="22" xfId="89" applyNumberFormat="1" applyFont="1" applyFill="1" applyBorder="1" applyAlignment="1" applyProtection="1">
      <alignment horizontal="center" vertical="center" wrapText="1"/>
    </xf>
    <xf numFmtId="0" fontId="81" fillId="26" borderId="91" xfId="88" applyFont="1" applyFill="1" applyBorder="1" applyAlignment="1" applyProtection="1">
      <alignment horizontal="left" vertical="center" wrapText="1"/>
    </xf>
    <xf numFmtId="0" fontId="13" fillId="26" borderId="57" xfId="88" applyFont="1" applyFill="1" applyBorder="1" applyAlignment="1" applyProtection="1">
      <alignment horizontal="center" vertical="center" wrapText="1"/>
    </xf>
    <xf numFmtId="0" fontId="13" fillId="26" borderId="37" xfId="88" applyFont="1" applyFill="1" applyBorder="1" applyAlignment="1" applyProtection="1">
      <alignment horizontal="center" vertical="center" wrapText="1"/>
    </xf>
    <xf numFmtId="10" fontId="13" fillId="26" borderId="52" xfId="89" applyNumberFormat="1" applyFont="1" applyFill="1" applyBorder="1" applyAlignment="1" applyProtection="1">
      <alignment horizontal="center" vertical="center" wrapText="1"/>
    </xf>
    <xf numFmtId="10" fontId="13" fillId="26" borderId="32" xfId="89" applyNumberFormat="1" applyFont="1" applyFill="1" applyBorder="1" applyAlignment="1" applyProtection="1">
      <alignment horizontal="center" vertical="center" wrapText="1"/>
    </xf>
    <xf numFmtId="10" fontId="13" fillId="26" borderId="15" xfId="89" applyNumberFormat="1" applyFont="1" applyFill="1" applyBorder="1" applyAlignment="1" applyProtection="1">
      <alignment horizontal="center" vertical="center" wrapText="1"/>
    </xf>
    <xf numFmtId="10" fontId="13" fillId="26" borderId="23" xfId="89" applyNumberFormat="1" applyFont="1" applyFill="1" applyBorder="1" applyAlignment="1" applyProtection="1">
      <alignment horizontal="center" vertical="center" wrapText="1"/>
    </xf>
    <xf numFmtId="0" fontId="81" fillId="26" borderId="95" xfId="88" applyFont="1" applyFill="1" applyBorder="1" applyAlignment="1" applyProtection="1">
      <alignment horizontal="left" vertical="center" wrapText="1"/>
    </xf>
    <xf numFmtId="0" fontId="13" fillId="26" borderId="76" xfId="88" applyFont="1" applyFill="1" applyBorder="1" applyAlignment="1" applyProtection="1">
      <alignment horizontal="center" vertical="center" wrapText="1"/>
    </xf>
    <xf numFmtId="0" fontId="13" fillId="26" borderId="22" xfId="88" applyFont="1" applyFill="1" applyBorder="1" applyAlignment="1" applyProtection="1">
      <alignment horizontal="center" vertical="center" wrapText="1"/>
    </xf>
    <xf numFmtId="0" fontId="13" fillId="26" borderId="55" xfId="88" applyFont="1" applyFill="1" applyBorder="1" applyAlignment="1" applyProtection="1">
      <alignment horizontal="center" vertical="center" wrapText="1"/>
    </xf>
    <xf numFmtId="10" fontId="81" fillId="26" borderId="95" xfId="89" applyNumberFormat="1" applyFont="1" applyFill="1" applyBorder="1" applyAlignment="1" applyProtection="1">
      <alignment horizontal="center" vertical="center" wrapText="1"/>
    </xf>
    <xf numFmtId="0" fontId="13" fillId="26" borderId="28" xfId="88" applyFont="1" applyFill="1" applyBorder="1" applyAlignment="1" applyProtection="1">
      <alignment horizontal="center" vertical="center" wrapText="1"/>
    </xf>
    <xf numFmtId="10" fontId="13" fillId="26" borderId="56" xfId="89" applyNumberFormat="1" applyFont="1" applyFill="1" applyBorder="1" applyAlignment="1" applyProtection="1">
      <alignment horizontal="center" vertical="center" wrapText="1"/>
    </xf>
    <xf numFmtId="10" fontId="13" fillId="26" borderId="79" xfId="89" applyNumberFormat="1" applyFont="1" applyFill="1" applyBorder="1" applyAlignment="1" applyProtection="1">
      <alignment horizontal="center" vertical="center" wrapText="1"/>
    </xf>
    <xf numFmtId="10" fontId="13" fillId="26" borderId="19" xfId="89" applyNumberFormat="1" applyFont="1" applyFill="1" applyBorder="1" applyAlignment="1" applyProtection="1">
      <alignment horizontal="center" vertical="center" wrapText="1"/>
    </xf>
    <xf numFmtId="10" fontId="13" fillId="26" borderId="28" xfId="89" applyNumberFormat="1" applyFont="1" applyFill="1" applyBorder="1" applyAlignment="1" applyProtection="1">
      <alignment horizontal="center" vertical="center" wrapText="1"/>
    </xf>
    <xf numFmtId="0" fontId="81" fillId="26" borderId="94" xfId="88" applyFont="1" applyFill="1" applyBorder="1" applyAlignment="1" applyProtection="1">
      <alignment horizontal="left" vertical="center" wrapText="1"/>
    </xf>
    <xf numFmtId="0" fontId="13" fillId="26" borderId="0" xfId="88" applyFont="1" applyFill="1" applyBorder="1" applyAlignment="1" applyProtection="1">
      <alignment horizontal="center" vertical="center" wrapText="1"/>
    </xf>
    <xf numFmtId="10" fontId="13" fillId="26" borderId="0" xfId="89" applyNumberFormat="1" applyFont="1" applyFill="1" applyBorder="1" applyAlignment="1" applyProtection="1">
      <alignment horizontal="center" vertical="center" wrapText="1"/>
    </xf>
    <xf numFmtId="0" fontId="81" fillId="26" borderId="0" xfId="88" applyFont="1" applyFill="1" applyBorder="1" applyAlignment="1" applyProtection="1">
      <alignment horizontal="left" vertical="center" wrapText="1"/>
    </xf>
    <xf numFmtId="14" fontId="124" fillId="20" borderId="0" xfId="88" applyNumberFormat="1" applyFont="1" applyFill="1" applyAlignment="1" applyProtection="1">
      <alignment horizontal="left" vertical="center"/>
    </xf>
    <xf numFmtId="0" fontId="13" fillId="20" borderId="0" xfId="88" applyFont="1" applyFill="1" applyBorder="1" applyAlignment="1" applyProtection="1">
      <alignment horizontal="center" vertical="center"/>
    </xf>
    <xf numFmtId="0" fontId="22" fillId="20" borderId="0" xfId="88" applyFont="1" applyFill="1" applyBorder="1" applyAlignment="1" applyProtection="1">
      <alignment horizontal="right" vertical="center"/>
    </xf>
    <xf numFmtId="0" fontId="13" fillId="20" borderId="0" xfId="88" applyFont="1" applyFill="1" applyBorder="1" applyAlignment="1" applyProtection="1">
      <alignment horizontal="left" vertical="center"/>
    </xf>
    <xf numFmtId="0" fontId="44" fillId="20" borderId="0" xfId="88" applyFont="1" applyFill="1" applyBorder="1" applyAlignment="1" applyProtection="1">
      <alignment horizontal="left" vertical="center"/>
    </xf>
    <xf numFmtId="0" fontId="13" fillId="20" borderId="0" xfId="88" applyFont="1" applyFill="1" applyBorder="1" applyAlignment="1" applyProtection="1">
      <alignment horizontal="right" vertical="center"/>
    </xf>
    <xf numFmtId="0" fontId="124" fillId="20" borderId="0" xfId="88" applyFont="1" applyFill="1" applyAlignment="1" applyProtection="1">
      <alignment horizontal="right" vertical="center" wrapText="1"/>
    </xf>
    <xf numFmtId="3" fontId="124" fillId="28" borderId="56" xfId="88" applyNumberFormat="1" applyFont="1" applyFill="1" applyBorder="1" applyAlignment="1" applyProtection="1">
      <alignment horizontal="center" vertical="center" wrapText="1"/>
      <protection locked="0"/>
    </xf>
    <xf numFmtId="3" fontId="124" fillId="28" borderId="79" xfId="88" applyNumberFormat="1" applyFont="1" applyFill="1" applyBorder="1" applyAlignment="1" applyProtection="1">
      <alignment horizontal="center" vertical="center" wrapText="1"/>
      <protection locked="0"/>
    </xf>
    <xf numFmtId="3" fontId="124" fillId="28" borderId="19" xfId="88" applyNumberFormat="1" applyFont="1" applyFill="1" applyBorder="1" applyAlignment="1" applyProtection="1">
      <alignment horizontal="center" vertical="center" wrapText="1"/>
      <protection locked="0"/>
    </xf>
    <xf numFmtId="3" fontId="124" fillId="28" borderId="54" xfId="88" applyNumberFormat="1" applyFont="1" applyFill="1" applyBorder="1" applyAlignment="1" applyProtection="1">
      <alignment horizontal="center" vertical="center" wrapText="1"/>
      <protection locked="0"/>
    </xf>
    <xf numFmtId="3" fontId="124" fillId="28" borderId="69" xfId="88" applyNumberFormat="1" applyFont="1" applyFill="1" applyBorder="1" applyAlignment="1" applyProtection="1">
      <alignment horizontal="center" vertical="center" wrapText="1"/>
      <protection locked="0"/>
    </xf>
    <xf numFmtId="3" fontId="124" fillId="28" borderId="18" xfId="88" applyNumberFormat="1" applyFont="1" applyFill="1" applyBorder="1" applyAlignment="1" applyProtection="1">
      <alignment horizontal="center" vertical="center" wrapText="1"/>
      <protection locked="0"/>
    </xf>
    <xf numFmtId="3" fontId="123" fillId="28" borderId="32" xfId="88" applyNumberFormat="1" applyFont="1" applyFill="1" applyBorder="1" applyAlignment="1" applyProtection="1">
      <alignment horizontal="center" vertical="center" wrapText="1"/>
      <protection locked="0"/>
    </xf>
    <xf numFmtId="3" fontId="124" fillId="28" borderId="77" xfId="88" applyNumberFormat="1" applyFont="1" applyFill="1" applyBorder="1" applyAlignment="1" applyProtection="1">
      <alignment horizontal="center" vertical="center" wrapText="1"/>
      <protection locked="0"/>
    </xf>
    <xf numFmtId="0" fontId="84" fillId="45" borderId="2" xfId="52" applyFont="1" applyFill="1" applyBorder="1" applyAlignment="1" applyProtection="1">
      <alignment horizontal="center" vertical="center"/>
    </xf>
    <xf numFmtId="0" fontId="41" fillId="40" borderId="42" xfId="49" applyFont="1" applyFill="1" applyBorder="1" applyAlignment="1" applyProtection="1">
      <alignment horizontal="center" vertical="center" wrapText="1"/>
    </xf>
    <xf numFmtId="0" fontId="22" fillId="40" borderId="42" xfId="49" applyNumberFormat="1" applyFont="1" applyFill="1" applyBorder="1" applyAlignment="1" applyProtection="1">
      <alignment horizontal="left" vertical="center" wrapText="1"/>
    </xf>
    <xf numFmtId="0" fontId="41" fillId="40" borderId="38" xfId="49" applyFont="1" applyFill="1" applyBorder="1" applyAlignment="1" applyProtection="1">
      <alignment horizontal="center" vertical="center" wrapText="1"/>
    </xf>
    <xf numFmtId="0" fontId="41" fillId="40" borderId="9" xfId="49" applyFont="1" applyFill="1" applyBorder="1" applyAlignment="1" applyProtection="1">
      <alignment horizontal="center" vertical="center" wrapText="1"/>
    </xf>
    <xf numFmtId="0" fontId="41" fillId="40" borderId="10" xfId="49" applyFont="1" applyFill="1" applyBorder="1" applyAlignment="1" applyProtection="1">
      <alignment horizontal="center" vertical="center" wrapText="1"/>
    </xf>
    <xf numFmtId="0" fontId="58" fillId="27" borderId="15" xfId="52" applyFont="1" applyFill="1" applyBorder="1" applyAlignment="1" applyProtection="1">
      <alignment horizontal="left" vertical="center"/>
    </xf>
    <xf numFmtId="0" fontId="41" fillId="40" borderId="47" xfId="49" applyFont="1" applyFill="1" applyBorder="1" applyAlignment="1" applyProtection="1">
      <alignment horizontal="center" vertical="center" wrapText="1"/>
    </xf>
    <xf numFmtId="0" fontId="41" fillId="40" borderId="71" xfId="49" applyFont="1" applyFill="1" applyBorder="1" applyAlignment="1" applyProtection="1">
      <alignment horizontal="center" vertical="center" wrapText="1"/>
    </xf>
    <xf numFmtId="0" fontId="41" fillId="40" borderId="48" xfId="49" applyFont="1" applyFill="1" applyBorder="1" applyAlignment="1" applyProtection="1">
      <alignment horizontal="center" vertical="center" wrapText="1"/>
    </xf>
    <xf numFmtId="0" fontId="41" fillId="26" borderId="42" xfId="49" applyFont="1" applyFill="1" applyBorder="1" applyAlignment="1" applyProtection="1">
      <alignment horizontal="center" vertical="center" wrapText="1"/>
    </xf>
    <xf numFmtId="0" fontId="63" fillId="27" borderId="0" xfId="52" applyFont="1" applyFill="1" applyAlignment="1" applyProtection="1">
      <alignment vertical="center"/>
    </xf>
    <xf numFmtId="0" fontId="42" fillId="27" borderId="0" xfId="52" applyFont="1" applyFill="1" applyAlignment="1" applyProtection="1">
      <alignment vertical="center"/>
    </xf>
    <xf numFmtId="14" fontId="84" fillId="27" borderId="0" xfId="52" applyNumberFormat="1" applyFont="1" applyFill="1" applyAlignment="1" applyProtection="1">
      <alignment horizontal="left" vertical="center"/>
    </xf>
    <xf numFmtId="14" fontId="41" fillId="27" borderId="0" xfId="52" applyNumberFormat="1" applyFont="1" applyFill="1" applyAlignment="1" applyProtection="1">
      <alignment vertical="center"/>
    </xf>
    <xf numFmtId="3" fontId="22" fillId="27" borderId="0" xfId="84" applyNumberFormat="1" applyFont="1" applyFill="1" applyBorder="1" applyAlignment="1" applyProtection="1">
      <alignment horizontal="right" vertical="center"/>
    </xf>
    <xf numFmtId="3" fontId="13" fillId="27" borderId="0" xfId="84" applyNumberFormat="1" applyFont="1" applyFill="1" applyBorder="1" applyAlignment="1" applyProtection="1">
      <alignment horizontal="left" vertical="center"/>
    </xf>
    <xf numFmtId="0" fontId="41" fillId="27" borderId="0" xfId="52" applyFont="1" applyFill="1" applyAlignment="1" applyProtection="1">
      <alignment horizontal="right" vertical="center"/>
    </xf>
    <xf numFmtId="0" fontId="42" fillId="27" borderId="0" xfId="52" applyNumberFormat="1" applyFont="1" applyFill="1" applyAlignment="1" applyProtection="1">
      <alignment vertical="center"/>
    </xf>
    <xf numFmtId="3" fontId="13" fillId="27" borderId="0" xfId="84" applyNumberFormat="1" applyFont="1" applyFill="1" applyAlignment="1" applyProtection="1">
      <alignment horizontal="right" vertical="center"/>
    </xf>
    <xf numFmtId="3" fontId="44" fillId="27" borderId="0" xfId="84" applyNumberFormat="1" applyFont="1" applyFill="1" applyBorder="1" applyAlignment="1" applyProtection="1">
      <alignment horizontal="left" vertical="center"/>
    </xf>
    <xf numFmtId="0" fontId="43" fillId="27" borderId="0" xfId="52" applyFont="1" applyFill="1" applyAlignment="1" applyProtection="1">
      <alignment vertical="center"/>
    </xf>
    <xf numFmtId="3" fontId="13" fillId="27" borderId="0" xfId="84" applyNumberFormat="1" applyFont="1" applyFill="1" applyBorder="1" applyAlignment="1" applyProtection="1">
      <alignment vertical="center"/>
    </xf>
    <xf numFmtId="0" fontId="13" fillId="27" borderId="0" xfId="52" applyFont="1" applyFill="1" applyAlignment="1" applyProtection="1">
      <alignment vertical="center"/>
    </xf>
    <xf numFmtId="0" fontId="58" fillId="27" borderId="0" xfId="54" applyFont="1" applyFill="1" applyAlignment="1" applyProtection="1">
      <alignment vertical="center"/>
    </xf>
    <xf numFmtId="0" fontId="66" fillId="27" borderId="0" xfId="54" applyFont="1" applyFill="1" applyBorder="1" applyAlignment="1" applyProtection="1">
      <alignment vertical="center"/>
    </xf>
    <xf numFmtId="0" fontId="66" fillId="27" borderId="0" xfId="54" applyFont="1" applyFill="1" applyAlignment="1" applyProtection="1">
      <alignment vertical="center"/>
    </xf>
    <xf numFmtId="0" fontId="108" fillId="27" borderId="0" xfId="54" applyFont="1" applyFill="1" applyAlignment="1" applyProtection="1">
      <alignment vertical="center" wrapText="1"/>
    </xf>
    <xf numFmtId="0" fontId="44" fillId="26" borderId="0" xfId="0" applyFont="1" applyFill="1" applyAlignment="1" applyProtection="1">
      <alignment vertical="center" wrapText="1"/>
    </xf>
    <xf numFmtId="3" fontId="66" fillId="28" borderId="49" xfId="52" applyNumberFormat="1" applyFont="1" applyFill="1" applyBorder="1" applyAlignment="1" applyProtection="1">
      <alignment horizontal="center" vertical="center"/>
      <protection locked="0"/>
    </xf>
    <xf numFmtId="3" fontId="66" fillId="28" borderId="73" xfId="52" applyNumberFormat="1" applyFont="1" applyFill="1" applyBorder="1" applyAlignment="1" applyProtection="1">
      <alignment horizontal="center" vertical="center"/>
      <protection locked="0"/>
    </xf>
    <xf numFmtId="3" fontId="66" fillId="28" borderId="76" xfId="52" applyNumberFormat="1" applyFont="1" applyFill="1" applyBorder="1" applyAlignment="1" applyProtection="1">
      <alignment horizontal="center" vertical="center"/>
      <protection locked="0"/>
    </xf>
    <xf numFmtId="3" fontId="13" fillId="28" borderId="75" xfId="57" applyNumberFormat="1" applyFont="1" applyFill="1" applyBorder="1" applyAlignment="1" applyProtection="1">
      <alignment horizontal="center" vertical="center"/>
      <protection locked="0"/>
    </xf>
    <xf numFmtId="3" fontId="13" fillId="28" borderId="73" xfId="57" applyNumberFormat="1" applyFont="1" applyFill="1" applyBorder="1" applyAlignment="1" applyProtection="1">
      <alignment horizontal="center" vertical="center"/>
      <protection locked="0"/>
    </xf>
    <xf numFmtId="3" fontId="13" fillId="28" borderId="76" xfId="57" applyNumberFormat="1" applyFont="1" applyFill="1" applyBorder="1" applyAlignment="1" applyProtection="1">
      <alignment horizontal="center" vertical="center"/>
      <protection locked="0"/>
    </xf>
    <xf numFmtId="3" fontId="13" fillId="28" borderId="49" xfId="57" applyNumberFormat="1" applyFont="1" applyFill="1" applyBorder="1" applyAlignment="1" applyProtection="1">
      <alignment horizontal="center" vertical="center"/>
      <protection locked="0"/>
    </xf>
    <xf numFmtId="3" fontId="13" fillId="28" borderId="31" xfId="57" applyNumberFormat="1" applyFont="1" applyFill="1" applyBorder="1" applyAlignment="1" applyProtection="1">
      <alignment horizontal="center" vertical="center"/>
      <protection locked="0"/>
    </xf>
    <xf numFmtId="3" fontId="13" fillId="28" borderId="50" xfId="57" applyNumberFormat="1" applyFont="1" applyFill="1" applyBorder="1" applyAlignment="1" applyProtection="1">
      <alignment horizontal="center" vertical="center"/>
      <protection locked="0"/>
    </xf>
    <xf numFmtId="0" fontId="53" fillId="26" borderId="0" xfId="32" applyFont="1" applyFill="1" applyAlignment="1" applyProtection="1">
      <alignment vertical="center"/>
    </xf>
    <xf numFmtId="0" fontId="28" fillId="27" borderId="0" xfId="32" applyFill="1" applyAlignment="1" applyProtection="1">
      <alignment vertical="center"/>
    </xf>
    <xf numFmtId="0" fontId="14" fillId="26" borderId="0" xfId="32" applyFont="1" applyFill="1" applyAlignment="1" applyProtection="1">
      <alignment horizontal="right" vertical="center"/>
    </xf>
    <xf numFmtId="0" fontId="0" fillId="27" borderId="0" xfId="0" applyFill="1" applyAlignment="1" applyProtection="1">
      <alignment vertical="center"/>
    </xf>
    <xf numFmtId="0" fontId="28" fillId="27" borderId="0" xfId="32" applyFont="1" applyFill="1" applyAlignment="1" applyProtection="1">
      <alignment vertical="center"/>
    </xf>
    <xf numFmtId="0" fontId="69" fillId="27" borderId="0" xfId="32" applyFont="1" applyFill="1" applyAlignment="1" applyProtection="1">
      <alignment vertical="center"/>
    </xf>
    <xf numFmtId="49" fontId="41" fillId="27" borderId="24" xfId="0" applyNumberFormat="1" applyFont="1" applyFill="1" applyBorder="1" applyAlignment="1" applyProtection="1">
      <alignment horizontal="center" vertical="center" wrapText="1"/>
    </xf>
    <xf numFmtId="3" fontId="41" fillId="26" borderId="52" xfId="0" applyNumberFormat="1" applyFont="1" applyFill="1" applyBorder="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2" fillId="0" borderId="99" xfId="0" applyNumberFormat="1" applyFont="1" applyFill="1" applyBorder="1" applyAlignment="1" applyProtection="1">
      <alignment horizontal="right" vertical="center"/>
    </xf>
    <xf numFmtId="3" fontId="42" fillId="0" borderId="113" xfId="0" applyNumberFormat="1" applyFont="1" applyFill="1" applyBorder="1" applyAlignment="1" applyProtection="1">
      <alignment horizontal="right" vertical="center"/>
    </xf>
    <xf numFmtId="3" fontId="42" fillId="0" borderId="95" xfId="0" applyNumberFormat="1" applyFont="1" applyFill="1" applyBorder="1" applyAlignment="1" applyProtection="1">
      <alignment horizontal="right" vertical="center"/>
    </xf>
    <xf numFmtId="3" fontId="155" fillId="0" borderId="25" xfId="0" applyNumberFormat="1" applyFont="1" applyFill="1" applyBorder="1" applyAlignment="1" applyProtection="1">
      <alignment horizontal="center" vertical="center"/>
    </xf>
    <xf numFmtId="3" fontId="155" fillId="0" borderId="77" xfId="0" applyNumberFormat="1" applyFont="1" applyFill="1" applyBorder="1" applyAlignment="1" applyProtection="1">
      <alignment horizontal="center" vertical="center"/>
    </xf>
    <xf numFmtId="3" fontId="155" fillId="0" borderId="44" xfId="0" applyNumberFormat="1" applyFont="1" applyFill="1" applyBorder="1" applyAlignment="1" applyProtection="1">
      <alignment horizontal="center" vertical="center"/>
    </xf>
    <xf numFmtId="3" fontId="155" fillId="0" borderId="31" xfId="0" applyNumberFormat="1" applyFont="1" applyFill="1" applyBorder="1" applyAlignment="1" applyProtection="1">
      <alignment horizontal="center" vertical="center"/>
    </xf>
    <xf numFmtId="3" fontId="155" fillId="0" borderId="50" xfId="0" applyNumberFormat="1" applyFont="1" applyFill="1" applyBorder="1" applyAlignment="1" applyProtection="1">
      <alignment horizontal="center" vertical="center"/>
    </xf>
    <xf numFmtId="3" fontId="155" fillId="0" borderId="49" xfId="0" applyNumberFormat="1" applyFont="1" applyFill="1" applyBorder="1" applyAlignment="1" applyProtection="1">
      <alignment horizontal="center" vertical="center"/>
    </xf>
    <xf numFmtId="3" fontId="42" fillId="0" borderId="93" xfId="0" applyNumberFormat="1" applyFont="1" applyFill="1" applyBorder="1" applyAlignment="1" applyProtection="1">
      <alignment horizontal="right" vertical="center"/>
    </xf>
    <xf numFmtId="3" fontId="42" fillId="0" borderId="114" xfId="0" applyNumberFormat="1" applyFont="1" applyFill="1" applyBorder="1" applyAlignment="1" applyProtection="1">
      <alignment horizontal="right" vertical="center"/>
    </xf>
    <xf numFmtId="3" fontId="42" fillId="0" borderId="94" xfId="0" applyNumberFormat="1" applyFont="1" applyFill="1" applyBorder="1" applyAlignment="1" applyProtection="1">
      <alignment horizontal="right" vertical="center"/>
    </xf>
    <xf numFmtId="3" fontId="42" fillId="31" borderId="75" xfId="0" applyNumberFormat="1" applyFont="1" applyFill="1" applyBorder="1" applyAlignment="1" applyProtection="1">
      <alignment horizontal="right" vertical="center"/>
    </xf>
    <xf numFmtId="3" fontId="42" fillId="31" borderId="73" xfId="0" applyNumberFormat="1" applyFont="1" applyFill="1" applyBorder="1" applyAlignment="1" applyProtection="1">
      <alignment horizontal="right" vertical="center"/>
    </xf>
    <xf numFmtId="3" fontId="42" fillId="31" borderId="76" xfId="0" applyNumberFormat="1" applyFont="1" applyFill="1" applyBorder="1" applyAlignment="1" applyProtection="1">
      <alignment horizontal="right" vertical="center"/>
    </xf>
    <xf numFmtId="9" fontId="41" fillId="0" borderId="56" xfId="51" applyNumberFormat="1" applyFont="1" applyFill="1" applyBorder="1" applyAlignment="1" applyProtection="1">
      <alignment horizontal="center" vertical="center"/>
    </xf>
    <xf numFmtId="9" fontId="41" fillId="0" borderId="77" xfId="51" applyNumberFormat="1" applyFont="1" applyFill="1" applyBorder="1" applyAlignment="1" applyProtection="1">
      <alignment horizontal="center" vertical="center"/>
    </xf>
    <xf numFmtId="9" fontId="41" fillId="0" borderId="57" xfId="51" applyNumberFormat="1" applyFont="1" applyFill="1" applyBorder="1" applyAlignment="1" applyProtection="1">
      <alignment horizontal="center" vertical="center"/>
    </xf>
    <xf numFmtId="0" fontId="28" fillId="27" borderId="0" xfId="32" applyFill="1" applyAlignment="1" applyProtection="1">
      <alignment horizontal="center" vertical="center"/>
    </xf>
    <xf numFmtId="0" fontId="0" fillId="27" borderId="0" xfId="0" applyFill="1" applyAlignment="1" applyProtection="1">
      <alignment horizontal="center" vertical="center"/>
    </xf>
    <xf numFmtId="0" fontId="28" fillId="27" borderId="0" xfId="0" applyFont="1" applyFill="1" applyAlignment="1" applyProtection="1">
      <alignment vertical="center"/>
    </xf>
    <xf numFmtId="0" fontId="69" fillId="27" borderId="0" xfId="0" applyFont="1" applyFill="1" applyAlignment="1" applyProtection="1">
      <alignment vertical="center"/>
    </xf>
    <xf numFmtId="14" fontId="41" fillId="26" borderId="0" xfId="32" applyNumberFormat="1" applyFont="1" applyFill="1" applyBorder="1" applyAlignment="1" applyProtection="1">
      <alignment horizontal="center" vertical="center"/>
    </xf>
    <xf numFmtId="14" fontId="41" fillId="26" borderId="0" xfId="32" applyNumberFormat="1" applyFont="1" applyFill="1" applyBorder="1" applyAlignment="1" applyProtection="1">
      <alignment vertical="center"/>
    </xf>
    <xf numFmtId="0" fontId="42" fillId="26" borderId="0" xfId="32" applyNumberFormat="1" applyFont="1" applyFill="1" applyBorder="1" applyAlignment="1" applyProtection="1">
      <alignment horizontal="center" vertical="center"/>
    </xf>
    <xf numFmtId="0" fontId="41" fillId="26" borderId="0" xfId="32" applyNumberFormat="1" applyFont="1" applyFill="1" applyBorder="1" applyAlignment="1" applyProtection="1">
      <alignment horizontal="right" vertical="center"/>
    </xf>
    <xf numFmtId="0" fontId="42" fillId="26" borderId="0" xfId="32" applyNumberFormat="1" applyFont="1" applyFill="1" applyBorder="1" applyAlignment="1" applyProtection="1">
      <alignment horizontal="left" vertical="center"/>
    </xf>
    <xf numFmtId="0" fontId="42" fillId="26" borderId="0" xfId="32" applyFont="1" applyFill="1" applyBorder="1" applyAlignment="1" applyProtection="1">
      <alignment horizontal="center" vertical="center"/>
    </xf>
    <xf numFmtId="0" fontId="42" fillId="26" borderId="0" xfId="32" applyFont="1" applyFill="1" applyBorder="1" applyAlignment="1" applyProtection="1">
      <alignment vertical="center"/>
    </xf>
    <xf numFmtId="49" fontId="42" fillId="26" borderId="0" xfId="32" applyNumberFormat="1" applyFont="1" applyFill="1" applyBorder="1" applyAlignment="1" applyProtection="1">
      <alignment horizontal="right" vertical="center"/>
    </xf>
    <xf numFmtId="0" fontId="138" fillId="26" borderId="0" xfId="32" applyNumberFormat="1" applyFont="1" applyFill="1" applyBorder="1" applyAlignment="1" applyProtection="1">
      <alignment horizontal="left" vertical="center"/>
    </xf>
    <xf numFmtId="14" fontId="150" fillId="27" borderId="0" xfId="0" applyNumberFormat="1" applyFont="1" applyFill="1" applyAlignment="1" applyProtection="1">
      <alignment vertical="center"/>
    </xf>
    <xf numFmtId="0" fontId="151" fillId="27" borderId="0" xfId="0" applyFont="1" applyFill="1" applyAlignment="1" applyProtection="1">
      <alignment vertical="center"/>
    </xf>
    <xf numFmtId="0" fontId="150" fillId="27" borderId="0" xfId="0" applyFont="1" applyFill="1" applyAlignment="1" applyProtection="1">
      <alignment vertical="center"/>
    </xf>
    <xf numFmtId="0" fontId="150" fillId="27" borderId="0" xfId="0" applyFont="1" applyFill="1" applyAlignment="1" applyProtection="1">
      <alignment horizontal="right" vertical="center"/>
    </xf>
    <xf numFmtId="0" fontId="151" fillId="27" borderId="0" xfId="0" applyFont="1" applyFill="1" applyAlignment="1" applyProtection="1">
      <alignment horizontal="center" vertical="center"/>
    </xf>
    <xf numFmtId="0" fontId="28" fillId="27" borderId="0" xfId="32" applyFill="1" applyAlignment="1" applyProtection="1">
      <alignment horizontal="right" vertical="center"/>
    </xf>
    <xf numFmtId="0" fontId="80" fillId="27" borderId="0" xfId="0" applyFont="1" applyFill="1" applyAlignment="1" applyProtection="1">
      <alignment vertical="center"/>
    </xf>
    <xf numFmtId="0" fontId="154" fillId="27" borderId="0" xfId="0" applyFont="1" applyFill="1" applyAlignment="1" applyProtection="1">
      <alignment horizontal="center" vertical="center"/>
    </xf>
    <xf numFmtId="0" fontId="28" fillId="27" borderId="0" xfId="32" applyFont="1" applyFill="1" applyAlignment="1" applyProtection="1">
      <alignment horizontal="center" vertical="center"/>
    </xf>
    <xf numFmtId="0" fontId="28" fillId="27" borderId="0" xfId="0" applyFont="1" applyFill="1" applyAlignment="1" applyProtection="1">
      <alignment horizontal="center" vertical="center"/>
    </xf>
    <xf numFmtId="0" fontId="28" fillId="27" borderId="0" xfId="32" applyFont="1" applyFill="1" applyAlignment="1" applyProtection="1">
      <alignment horizontal="right" vertical="center"/>
    </xf>
    <xf numFmtId="0" fontId="152" fillId="27" borderId="0" xfId="32" applyFont="1" applyFill="1" applyAlignment="1" applyProtection="1">
      <alignment horizontal="center" vertical="center"/>
    </xf>
    <xf numFmtId="0" fontId="153" fillId="27" borderId="0" xfId="32" applyFont="1" applyFill="1" applyAlignment="1" applyProtection="1">
      <alignment horizontal="center" vertical="center"/>
    </xf>
    <xf numFmtId="0" fontId="92" fillId="27" borderId="0" xfId="0" applyFont="1" applyFill="1" applyAlignment="1" applyProtection="1">
      <alignment vertical="center"/>
    </xf>
    <xf numFmtId="3" fontId="41" fillId="28" borderId="49" xfId="0" applyNumberFormat="1" applyFont="1" applyFill="1" applyBorder="1" applyAlignment="1" applyProtection="1">
      <alignment horizontal="center" vertical="center"/>
      <protection locked="0"/>
    </xf>
    <xf numFmtId="0" fontId="53" fillId="26" borderId="0" xfId="0" applyFont="1" applyFill="1" applyAlignment="1" applyProtection="1">
      <alignment vertical="center"/>
    </xf>
    <xf numFmtId="0" fontId="53" fillId="26" borderId="0" xfId="0" applyFont="1" applyFill="1" applyAlignment="1" applyProtection="1">
      <alignment horizontal="center" vertical="center"/>
    </xf>
    <xf numFmtId="0" fontId="14" fillId="26" borderId="0" xfId="0" applyFont="1" applyFill="1" applyBorder="1" applyAlignment="1" applyProtection="1">
      <alignment horizontal="center" vertical="center"/>
    </xf>
    <xf numFmtId="0" fontId="0" fillId="26" borderId="0" xfId="0" applyFill="1" applyAlignment="1" applyProtection="1">
      <alignment vertical="center"/>
    </xf>
    <xf numFmtId="0" fontId="146" fillId="26" borderId="0" xfId="0" applyFont="1" applyFill="1" applyAlignment="1" applyProtection="1">
      <alignment horizontal="center" vertical="center"/>
    </xf>
    <xf numFmtId="167" fontId="42" fillId="26" borderId="7" xfId="0" applyNumberFormat="1" applyFont="1" applyFill="1" applyBorder="1" applyAlignment="1" applyProtection="1">
      <alignment horizontal="center" vertical="center" wrapText="1"/>
    </xf>
    <xf numFmtId="3" fontId="42" fillId="26" borderId="113" xfId="32" applyNumberFormat="1" applyFont="1" applyFill="1" applyBorder="1" applyAlignment="1" applyProtection="1">
      <alignment horizontal="center" vertical="center"/>
    </xf>
    <xf numFmtId="167" fontId="42"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2" fillId="26" borderId="7" xfId="0" applyNumberFormat="1" applyFont="1" applyFill="1" applyBorder="1" applyAlignment="1" applyProtection="1">
      <alignment horizontal="center" vertical="center"/>
    </xf>
    <xf numFmtId="3" fontId="42" fillId="26" borderId="0" xfId="49" applyNumberFormat="1" applyFont="1" applyFill="1" applyBorder="1" applyAlignment="1" applyProtection="1">
      <alignment horizontal="right" vertical="center"/>
    </xf>
    <xf numFmtId="3" fontId="42" fillId="26" borderId="0" xfId="0" applyNumberFormat="1" applyFont="1" applyFill="1" applyBorder="1" applyAlignment="1" applyProtection="1">
      <alignment horizontal="center" vertical="center"/>
    </xf>
    <xf numFmtId="4" fontId="42" fillId="26" borderId="7" xfId="0" applyNumberFormat="1" applyFont="1" applyFill="1" applyBorder="1" applyAlignment="1" applyProtection="1">
      <alignment horizontal="center" vertical="center"/>
    </xf>
    <xf numFmtId="14" fontId="42" fillId="26" borderId="0" xfId="0" applyNumberFormat="1" applyFont="1" applyFill="1" applyBorder="1" applyAlignment="1" applyProtection="1">
      <alignment vertical="center"/>
    </xf>
    <xf numFmtId="14" fontId="41" fillId="26" borderId="0" xfId="0" applyNumberFormat="1" applyFont="1" applyFill="1" applyBorder="1" applyAlignment="1" applyProtection="1">
      <alignment vertical="center"/>
    </xf>
    <xf numFmtId="0" fontId="42" fillId="26" borderId="0" xfId="0" applyFont="1" applyFill="1" applyBorder="1" applyAlignment="1" applyProtection="1">
      <alignment horizontal="center" vertical="center"/>
    </xf>
    <xf numFmtId="0" fontId="41" fillId="26" borderId="0" xfId="0"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0" fontId="42" fillId="26" borderId="0" xfId="0" applyFont="1" applyFill="1" applyBorder="1" applyAlignment="1" applyProtection="1">
      <alignment vertical="center"/>
    </xf>
    <xf numFmtId="0" fontId="42" fillId="26" borderId="0" xfId="0" applyNumberFormat="1" applyFont="1" applyFill="1" applyBorder="1" applyAlignment="1" applyProtection="1">
      <alignment vertical="center"/>
    </xf>
    <xf numFmtId="0" fontId="41" fillId="26" borderId="0" xfId="0" applyNumberFormat="1" applyFont="1" applyFill="1" applyBorder="1" applyAlignment="1" applyProtection="1">
      <alignment horizontal="right" vertical="center"/>
    </xf>
    <xf numFmtId="0" fontId="43" fillId="26" borderId="0" xfId="0" applyFont="1" applyFill="1" applyBorder="1" applyAlignment="1" applyProtection="1">
      <alignment horizontal="left" vertical="center"/>
    </xf>
    <xf numFmtId="49" fontId="42" fillId="26" borderId="0" xfId="0" applyNumberFormat="1" applyFont="1" applyFill="1" applyBorder="1" applyAlignment="1" applyProtection="1">
      <alignment horizontal="center" vertical="center"/>
    </xf>
    <xf numFmtId="0" fontId="43" fillId="26" borderId="0" xfId="0" applyNumberFormat="1" applyFont="1" applyFill="1" applyBorder="1" applyAlignment="1" applyProtection="1">
      <alignment horizontal="left" vertical="center"/>
    </xf>
    <xf numFmtId="0" fontId="42" fillId="27" borderId="0" xfId="0" applyFont="1" applyFill="1" applyAlignment="1" applyProtection="1">
      <alignment vertical="center"/>
    </xf>
    <xf numFmtId="0" fontId="42" fillId="27" borderId="0" xfId="0" applyFont="1" applyFill="1" applyAlignment="1" applyProtection="1">
      <alignment horizontal="center" vertical="center"/>
    </xf>
    <xf numFmtId="0" fontId="43" fillId="27" borderId="0" xfId="31" applyFont="1" applyFill="1" applyBorder="1" applyAlignment="1" applyProtection="1">
      <alignment horizontal="center" vertical="center"/>
    </xf>
    <xf numFmtId="0" fontId="47" fillId="27" borderId="0" xfId="31" applyFont="1" applyFill="1" applyBorder="1" applyAlignment="1" applyProtection="1">
      <alignment horizontal="right" vertical="center"/>
    </xf>
    <xf numFmtId="0" fontId="43" fillId="27" borderId="0" xfId="3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1" fillId="26" borderId="0" xfId="0" applyNumberFormat="1" applyFont="1" applyFill="1" applyBorder="1" applyAlignment="1" applyProtection="1">
      <alignment horizontal="center" vertical="center"/>
    </xf>
    <xf numFmtId="0" fontId="41" fillId="27" borderId="0" xfId="0"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43" fillId="26" borderId="0" xfId="0" applyNumberFormat="1" applyFont="1" applyFill="1" applyBorder="1" applyAlignment="1" applyProtection="1">
      <alignment horizontal="center" vertical="center"/>
    </xf>
    <xf numFmtId="0" fontId="28" fillId="26" borderId="0" xfId="0" applyFont="1" applyFill="1" applyAlignment="1" applyProtection="1">
      <alignment horizontal="center" vertical="center"/>
    </xf>
    <xf numFmtId="0" fontId="44" fillId="27" borderId="0" xfId="0" applyFont="1" applyFill="1" applyAlignment="1" applyProtection="1">
      <alignment horizontal="left" vertical="center"/>
    </xf>
    <xf numFmtId="0" fontId="126" fillId="27" borderId="0" xfId="0" applyFont="1" applyFill="1" applyAlignment="1" applyProtection="1">
      <alignment horizontal="left" vertical="center"/>
    </xf>
    <xf numFmtId="0" fontId="76" fillId="26" borderId="0" xfId="0" applyFont="1" applyFill="1" applyAlignment="1" applyProtection="1">
      <alignment horizontal="center" vertical="center"/>
    </xf>
    <xf numFmtId="0" fontId="13" fillId="0" borderId="0" xfId="32" applyFont="1" applyAlignment="1" applyProtection="1">
      <alignment vertical="center"/>
    </xf>
    <xf numFmtId="0" fontId="14" fillId="0" borderId="0" xfId="32" applyFont="1" applyAlignment="1" applyProtection="1">
      <alignment vertical="center"/>
    </xf>
    <xf numFmtId="0" fontId="14" fillId="0" borderId="0" xfId="32" applyFont="1" applyAlignment="1" applyProtection="1">
      <alignment horizontal="center" vertical="center"/>
    </xf>
    <xf numFmtId="0" fontId="21" fillId="0" borderId="0" xfId="32" applyFont="1" applyFill="1" applyBorder="1" applyAlignment="1" applyProtection="1">
      <alignment horizontal="center" vertical="center"/>
    </xf>
    <xf numFmtId="0" fontId="42" fillId="24" borderId="17" xfId="32" applyFont="1" applyFill="1" applyBorder="1" applyAlignment="1" applyProtection="1">
      <alignment horizontal="center" vertical="center" wrapText="1"/>
    </xf>
    <xf numFmtId="0" fontId="42" fillId="0" borderId="53" xfId="32" applyFont="1" applyBorder="1" applyAlignment="1" applyProtection="1">
      <alignment horizontal="left" vertical="center" wrapText="1"/>
    </xf>
    <xf numFmtId="0" fontId="42" fillId="20" borderId="5" xfId="32" applyFont="1" applyFill="1" applyBorder="1" applyAlignment="1" applyProtection="1">
      <alignment horizontal="center" vertical="center" wrapText="1"/>
    </xf>
    <xf numFmtId="0" fontId="42" fillId="20" borderId="17" xfId="32" applyFont="1" applyFill="1" applyBorder="1" applyAlignment="1" applyProtection="1">
      <alignment horizontal="center" vertical="center" wrapText="1"/>
    </xf>
    <xf numFmtId="0" fontId="42" fillId="24" borderId="51" xfId="78" applyFont="1" applyFill="1" applyBorder="1" applyAlignment="1" applyProtection="1">
      <alignment horizontal="center" vertical="center" wrapText="1"/>
    </xf>
    <xf numFmtId="175" fontId="41" fillId="24" borderId="51" xfId="78" applyNumberFormat="1" applyFont="1" applyFill="1" applyBorder="1" applyAlignment="1" applyProtection="1">
      <alignment horizontal="center" vertical="center"/>
    </xf>
    <xf numFmtId="175" fontId="41" fillId="24" borderId="75" xfId="78" applyNumberFormat="1" applyFont="1" applyFill="1" applyBorder="1" applyAlignment="1" applyProtection="1">
      <alignment horizontal="center" vertical="center"/>
    </xf>
    <xf numFmtId="0" fontId="42" fillId="26" borderId="17" xfId="78" applyFont="1" applyFill="1" applyBorder="1" applyAlignment="1" applyProtection="1">
      <alignment horizontal="center" vertical="center" wrapText="1"/>
    </xf>
    <xf numFmtId="175" fontId="42" fillId="26" borderId="17" xfId="78" applyNumberFormat="1" applyFont="1" applyFill="1" applyBorder="1" applyAlignment="1" applyProtection="1">
      <alignment horizontal="center" vertical="center"/>
    </xf>
    <xf numFmtId="3" fontId="42" fillId="26" borderId="39" xfId="78" applyNumberFormat="1" applyFont="1" applyFill="1" applyBorder="1" applyAlignment="1" applyProtection="1">
      <alignment horizontal="center" vertical="center"/>
    </xf>
    <xf numFmtId="0" fontId="42" fillId="31" borderId="17" xfId="78" applyFont="1" applyFill="1" applyBorder="1" applyAlignment="1" applyProtection="1">
      <alignment horizontal="center" vertical="center" wrapText="1"/>
    </xf>
    <xf numFmtId="175" fontId="41" fillId="24" borderId="17" xfId="78" applyNumberFormat="1" applyFont="1" applyFill="1" applyBorder="1" applyAlignment="1" applyProtection="1">
      <alignment horizontal="center" vertical="center"/>
    </xf>
    <xf numFmtId="175" fontId="41" fillId="24" borderId="52" xfId="78" applyNumberFormat="1" applyFont="1" applyFill="1" applyBorder="1" applyAlignment="1" applyProtection="1">
      <alignment horizontal="center" vertical="center"/>
    </xf>
    <xf numFmtId="3" fontId="42" fillId="26" borderId="17" xfId="78" applyNumberFormat="1" applyFont="1" applyFill="1" applyBorder="1" applyAlignment="1" applyProtection="1">
      <alignment horizontal="center" vertical="center"/>
    </xf>
    <xf numFmtId="0" fontId="42" fillId="24" borderId="17" xfId="78" applyFont="1" applyFill="1" applyBorder="1" applyAlignment="1" applyProtection="1">
      <alignment horizontal="center" vertical="center" wrapText="1"/>
    </xf>
    <xf numFmtId="175" fontId="41" fillId="24" borderId="49" xfId="78" applyNumberFormat="1" applyFont="1" applyFill="1" applyBorder="1" applyAlignment="1" applyProtection="1">
      <alignment horizontal="center" vertical="center"/>
    </xf>
    <xf numFmtId="175" fontId="41" fillId="24" borderId="5" xfId="78" applyNumberFormat="1" applyFont="1" applyFill="1" applyBorder="1" applyAlignment="1" applyProtection="1">
      <alignment horizontal="center" vertical="center"/>
    </xf>
    <xf numFmtId="14" fontId="42" fillId="26" borderId="57" xfId="78" applyNumberFormat="1" applyFont="1" applyFill="1" applyBorder="1" applyAlignment="1" applyProtection="1">
      <alignment vertical="center"/>
    </xf>
    <xf numFmtId="0" fontId="42" fillId="26" borderId="21" xfId="78" applyFont="1" applyFill="1" applyBorder="1" applyAlignment="1" applyProtection="1">
      <alignment horizontal="center" vertical="center" wrapText="1"/>
    </xf>
    <xf numFmtId="175" fontId="42" fillId="26" borderId="21" xfId="78" applyNumberFormat="1" applyFont="1" applyFill="1" applyBorder="1" applyAlignment="1" applyProtection="1">
      <alignment horizontal="center" vertical="center"/>
    </xf>
    <xf numFmtId="0" fontId="42" fillId="0" borderId="0" xfId="32" applyFont="1" applyFill="1" applyBorder="1" applyAlignment="1" applyProtection="1">
      <alignment horizontal="center" vertical="center" wrapText="1"/>
    </xf>
    <xf numFmtId="0" fontId="42" fillId="0" borderId="0" xfId="32" applyFont="1" applyAlignment="1" applyProtection="1">
      <alignment vertical="center"/>
    </xf>
    <xf numFmtId="14" fontId="41" fillId="0" borderId="0" xfId="32" applyNumberFormat="1" applyFont="1" applyAlignment="1" applyProtection="1">
      <alignment horizontal="left" vertical="center"/>
    </xf>
    <xf numFmtId="0" fontId="42" fillId="0" borderId="0" xfId="32" applyFont="1" applyFill="1" applyAlignment="1" applyProtection="1">
      <alignment vertical="center"/>
    </xf>
    <xf numFmtId="0" fontId="42" fillId="0" borderId="0" xfId="32" applyFont="1" applyFill="1" applyAlignment="1" applyProtection="1">
      <alignment horizontal="center" vertical="center"/>
    </xf>
    <xf numFmtId="0" fontId="41" fillId="0" borderId="0" xfId="32" applyFont="1" applyAlignment="1" applyProtection="1">
      <alignment horizontal="right" vertical="center"/>
    </xf>
    <xf numFmtId="0" fontId="42" fillId="0" borderId="0" xfId="32" applyFont="1" applyAlignment="1" applyProtection="1">
      <alignment horizontal="left" vertical="center"/>
    </xf>
    <xf numFmtId="0" fontId="42" fillId="0" borderId="0" xfId="32" applyFont="1" applyAlignment="1" applyProtection="1">
      <alignment horizontal="center" vertical="center"/>
    </xf>
    <xf numFmtId="0" fontId="42" fillId="0" borderId="0" xfId="32" applyNumberFormat="1" applyFont="1" applyFill="1" applyAlignment="1" applyProtection="1">
      <alignment vertical="center"/>
    </xf>
    <xf numFmtId="0" fontId="41" fillId="0" borderId="0" xfId="32" applyNumberFormat="1" applyFont="1" applyFill="1" applyAlignment="1" applyProtection="1">
      <alignment horizontal="center" vertical="center"/>
    </xf>
    <xf numFmtId="0" fontId="43" fillId="0" borderId="0" xfId="32" applyFont="1" applyAlignment="1" applyProtection="1">
      <alignment horizontal="left" vertical="center"/>
    </xf>
    <xf numFmtId="3" fontId="42" fillId="0" borderId="0" xfId="32" applyNumberFormat="1" applyFont="1" applyAlignment="1" applyProtection="1">
      <alignment horizontal="center" vertical="center"/>
    </xf>
    <xf numFmtId="0" fontId="43" fillId="0" borderId="0" xfId="32" applyNumberFormat="1" applyFont="1" applyFill="1" applyAlignment="1" applyProtection="1">
      <alignment horizontal="center" vertical="center"/>
    </xf>
    <xf numFmtId="49" fontId="41" fillId="0" borderId="0" xfId="32" applyNumberFormat="1" applyFont="1" applyFill="1" applyAlignment="1" applyProtection="1">
      <alignment horizontal="center" vertical="center"/>
    </xf>
    <xf numFmtId="0" fontId="44" fillId="0" borderId="0" xfId="31" applyFont="1" applyFill="1" applyBorder="1" applyAlignment="1" applyProtection="1">
      <alignment horizontal="center" vertical="center"/>
    </xf>
    <xf numFmtId="0" fontId="43" fillId="0" borderId="0" xfId="31" applyFont="1" applyFill="1" applyBorder="1" applyAlignment="1" applyProtection="1">
      <alignment horizontal="center" vertical="center"/>
    </xf>
    <xf numFmtId="0" fontId="41" fillId="0" borderId="0" xfId="32" applyFont="1" applyBorder="1" applyAlignment="1" applyProtection="1">
      <alignment horizontal="center" vertical="center"/>
    </xf>
    <xf numFmtId="0" fontId="41" fillId="0" borderId="0" xfId="32" applyFont="1" applyAlignment="1" applyProtection="1">
      <alignment horizontal="center" vertical="center"/>
    </xf>
    <xf numFmtId="0" fontId="42" fillId="27" borderId="0" xfId="32" applyFont="1" applyFill="1" applyAlignment="1" applyProtection="1">
      <alignment vertical="center"/>
    </xf>
    <xf numFmtId="0" fontId="42" fillId="27" borderId="0" xfId="32" applyFont="1" applyFill="1" applyAlignment="1" applyProtection="1">
      <alignment vertical="center" wrapText="1"/>
    </xf>
    <xf numFmtId="0" fontId="47" fillId="27" borderId="0" xfId="0" applyFont="1" applyFill="1" applyBorder="1" applyAlignment="1" applyProtection="1">
      <alignment vertical="center"/>
    </xf>
    <xf numFmtId="3" fontId="42" fillId="27" borderId="53" xfId="32" applyNumberFormat="1" applyFont="1" applyFill="1" applyBorder="1" applyAlignment="1" applyProtection="1">
      <alignment horizontal="left" vertical="center" wrapText="1"/>
    </xf>
    <xf numFmtId="3" fontId="42" fillId="26" borderId="93" xfId="32" applyNumberFormat="1" applyFont="1" applyFill="1" applyBorder="1" applyAlignment="1" applyProtection="1">
      <alignment horizontal="center" vertical="center"/>
    </xf>
    <xf numFmtId="3" fontId="42" fillId="26" borderId="114" xfId="32" applyNumberFormat="1" applyFont="1" applyFill="1" applyBorder="1" applyAlignment="1" applyProtection="1">
      <alignment horizontal="center" vertical="center"/>
    </xf>
    <xf numFmtId="3" fontId="42" fillId="26" borderId="94" xfId="32" applyNumberFormat="1" applyFont="1" applyFill="1" applyBorder="1" applyAlignment="1" applyProtection="1">
      <alignment horizontal="center" vertical="center"/>
    </xf>
    <xf numFmtId="0" fontId="43" fillId="26" borderId="24" xfId="32" applyFont="1" applyFill="1" applyBorder="1" applyAlignment="1" applyProtection="1">
      <alignment horizontal="center" vertical="center"/>
    </xf>
    <xf numFmtId="3" fontId="42" fillId="26" borderId="90" xfId="32" applyNumberFormat="1" applyFont="1" applyFill="1" applyBorder="1" applyAlignment="1" applyProtection="1">
      <alignment horizontal="center" vertical="center"/>
    </xf>
    <xf numFmtId="3" fontId="42" fillId="26" borderId="112" xfId="32" applyNumberFormat="1" applyFont="1" applyFill="1" applyBorder="1" applyAlignment="1" applyProtection="1">
      <alignment horizontal="center" vertical="center"/>
    </xf>
    <xf numFmtId="3" fontId="42" fillId="26" borderId="91" xfId="32" applyNumberFormat="1" applyFont="1" applyFill="1" applyBorder="1" applyAlignment="1" applyProtection="1">
      <alignment horizontal="center" vertical="center"/>
    </xf>
    <xf numFmtId="3" fontId="42" fillId="26" borderId="99" xfId="32" applyNumberFormat="1" applyFont="1" applyFill="1" applyBorder="1" applyAlignment="1" applyProtection="1">
      <alignment horizontal="center" vertical="center"/>
    </xf>
    <xf numFmtId="3" fontId="42" fillId="26" borderId="95" xfId="32" applyNumberFormat="1" applyFont="1" applyFill="1" applyBorder="1" applyAlignment="1" applyProtection="1">
      <alignment horizontal="center" vertical="center"/>
    </xf>
    <xf numFmtId="3" fontId="42" fillId="26" borderId="134" xfId="32" applyNumberFormat="1" applyFont="1" applyFill="1" applyBorder="1" applyAlignment="1" applyProtection="1">
      <alignment horizontal="center" vertical="center"/>
    </xf>
    <xf numFmtId="3" fontId="42" fillId="26" borderId="138" xfId="32" applyNumberFormat="1" applyFont="1" applyFill="1" applyBorder="1" applyAlignment="1" applyProtection="1">
      <alignment horizontal="center" vertical="center"/>
    </xf>
    <xf numFmtId="3" fontId="42" fillId="26" borderId="139" xfId="32"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26" borderId="0" xfId="0" applyFont="1" applyFill="1" applyBorder="1" applyAlignment="1" applyProtection="1">
      <alignment vertical="center" wrapText="1"/>
    </xf>
    <xf numFmtId="0" fontId="42" fillId="27" borderId="0" xfId="0" applyFont="1" applyFill="1" applyBorder="1" applyAlignment="1" applyProtection="1">
      <alignment vertical="center"/>
    </xf>
    <xf numFmtId="14" fontId="41" fillId="26" borderId="0" xfId="0" applyNumberFormat="1" applyFont="1" applyFill="1" applyBorder="1" applyAlignment="1" applyProtection="1">
      <alignment horizontal="left" vertical="center"/>
    </xf>
    <xf numFmtId="0" fontId="43" fillId="27" borderId="0" xfId="0" applyNumberFormat="1" applyFont="1" applyFill="1" applyBorder="1" applyAlignment="1" applyProtection="1">
      <alignment horizontal="center" vertical="center"/>
    </xf>
    <xf numFmtId="49" fontId="42" fillId="27" borderId="0" xfId="0" applyNumberFormat="1" applyFont="1" applyFill="1" applyBorder="1" applyAlignment="1" applyProtection="1">
      <alignment horizontal="right" vertical="center"/>
    </xf>
    <xf numFmtId="0" fontId="43" fillId="27" borderId="0" xfId="31" applyFont="1" applyFill="1" applyBorder="1" applyAlignment="1" applyProtection="1">
      <alignment vertical="center"/>
    </xf>
    <xf numFmtId="0" fontId="43" fillId="27" borderId="0" xfId="0" applyFont="1" applyFill="1" applyAlignment="1" applyProtection="1">
      <alignment horizontal="left" vertical="center"/>
    </xf>
    <xf numFmtId="0" fontId="43" fillId="27" borderId="0" xfId="0" applyFont="1" applyFill="1" applyAlignment="1" applyProtection="1">
      <alignment vertical="center"/>
    </xf>
    <xf numFmtId="0" fontId="58" fillId="27" borderId="0" xfId="32" applyFont="1" applyFill="1" applyAlignment="1" applyProtection="1">
      <alignment horizontal="center" vertical="center"/>
    </xf>
    <xf numFmtId="0" fontId="58" fillId="27" borderId="0" xfId="32" applyFont="1" applyFill="1" applyAlignment="1" applyProtection="1">
      <alignment vertical="center"/>
    </xf>
    <xf numFmtId="0" fontId="58" fillId="27" borderId="0" xfId="32" applyFont="1" applyFill="1" applyAlignment="1" applyProtection="1">
      <alignment vertical="center" wrapText="1"/>
    </xf>
    <xf numFmtId="0" fontId="88" fillId="27" borderId="0" xfId="32" applyFont="1" applyFill="1" applyAlignment="1" applyProtection="1">
      <alignment horizontal="center" vertical="center"/>
    </xf>
    <xf numFmtId="0" fontId="46" fillId="27" borderId="0" xfId="32" applyFont="1" applyFill="1" applyAlignment="1" applyProtection="1">
      <alignment horizontal="center" vertical="center"/>
    </xf>
    <xf numFmtId="0" fontId="88" fillId="27" borderId="0" xfId="32" applyFont="1" applyFill="1" applyAlignment="1" applyProtection="1">
      <alignment vertical="center"/>
    </xf>
    <xf numFmtId="0" fontId="58" fillId="27" borderId="0" xfId="32" applyFont="1" applyFill="1" applyAlignment="1" applyProtection="1">
      <alignment horizontal="center" vertical="center" wrapText="1"/>
    </xf>
    <xf numFmtId="0" fontId="83" fillId="27" borderId="0" xfId="32" applyFont="1" applyFill="1" applyBorder="1" applyAlignment="1" applyProtection="1">
      <alignment horizontal="right" vertical="center"/>
    </xf>
    <xf numFmtId="0" fontId="88" fillId="27" borderId="0" xfId="32" applyFont="1" applyFill="1" applyAlignment="1" applyProtection="1">
      <alignment horizontal="left" vertical="center" wrapText="1"/>
    </xf>
    <xf numFmtId="0" fontId="79" fillId="27" borderId="0" xfId="32" applyFont="1" applyFill="1" applyAlignment="1" applyProtection="1">
      <alignment vertical="center" wrapText="1"/>
    </xf>
    <xf numFmtId="0" fontId="58" fillId="27" borderId="0" xfId="32" applyFont="1" applyFill="1" applyAlignment="1" applyProtection="1">
      <alignment horizontal="left" vertical="center"/>
    </xf>
    <xf numFmtId="0" fontId="70" fillId="27" borderId="0" xfId="32" applyFont="1" applyFill="1" applyBorder="1" applyAlignment="1" applyProtection="1">
      <alignment vertical="center"/>
    </xf>
    <xf numFmtId="0" fontId="139" fillId="27" borderId="0" xfId="32" applyFont="1" applyFill="1" applyAlignment="1" applyProtection="1">
      <alignment horizontal="center" vertical="center"/>
    </xf>
    <xf numFmtId="0" fontId="139" fillId="27" borderId="0" xfId="32" applyFont="1" applyFill="1" applyAlignment="1" applyProtection="1">
      <alignment vertical="center"/>
    </xf>
    <xf numFmtId="0" fontId="139" fillId="27" borderId="0" xfId="32" applyFont="1" applyFill="1" applyAlignment="1" applyProtection="1">
      <alignment horizontal="left" vertical="center"/>
    </xf>
    <xf numFmtId="0" fontId="66" fillId="27" borderId="20" xfId="32" applyFont="1" applyFill="1" applyBorder="1" applyAlignment="1" applyProtection="1">
      <alignment vertical="center"/>
    </xf>
    <xf numFmtId="0" fontId="88" fillId="27" borderId="20" xfId="32" applyFont="1" applyFill="1" applyBorder="1" applyAlignment="1" applyProtection="1">
      <alignment vertical="center"/>
    </xf>
    <xf numFmtId="0" fontId="66" fillId="27" borderId="20" xfId="32" applyFont="1" applyFill="1" applyBorder="1" applyAlignment="1" applyProtection="1">
      <alignment horizontal="center" vertical="center"/>
    </xf>
    <xf numFmtId="3" fontId="140" fillId="37" borderId="38" xfId="32" applyNumberFormat="1" applyFont="1" applyFill="1" applyBorder="1" applyAlignment="1" applyProtection="1">
      <alignment horizontal="center" vertical="center"/>
    </xf>
    <xf numFmtId="3" fontId="140" fillId="37" borderId="10" xfId="32" applyNumberFormat="1" applyFont="1" applyFill="1" applyBorder="1" applyAlignment="1" applyProtection="1">
      <alignment horizontal="center" vertical="center"/>
    </xf>
    <xf numFmtId="3" fontId="48" fillId="37" borderId="65" xfId="32" applyNumberFormat="1" applyFont="1" applyFill="1" applyBorder="1" applyAlignment="1" applyProtection="1">
      <alignment horizontal="center" vertical="center"/>
    </xf>
    <xf numFmtId="3" fontId="48" fillId="37" borderId="9" xfId="32" applyNumberFormat="1" applyFont="1" applyFill="1" applyBorder="1" applyAlignment="1" applyProtection="1">
      <alignment horizontal="center" vertical="center"/>
    </xf>
    <xf numFmtId="3" fontId="48" fillId="37" borderId="10" xfId="32" applyNumberFormat="1" applyFont="1" applyFill="1" applyBorder="1" applyAlignment="1" applyProtection="1">
      <alignment horizontal="center" vertical="center"/>
    </xf>
    <xf numFmtId="1" fontId="140" fillId="37" borderId="65" xfId="32" applyNumberFormat="1" applyFont="1" applyFill="1" applyBorder="1" applyAlignment="1" applyProtection="1">
      <alignment horizontal="center" vertical="center" wrapText="1"/>
    </xf>
    <xf numFmtId="1" fontId="140" fillId="37" borderId="10" xfId="32" applyNumberFormat="1" applyFont="1" applyFill="1" applyBorder="1" applyAlignment="1" applyProtection="1">
      <alignment horizontal="center" vertical="center" wrapText="1"/>
    </xf>
    <xf numFmtId="1" fontId="48" fillId="37" borderId="65" xfId="32" applyNumberFormat="1" applyFont="1" applyFill="1" applyBorder="1" applyAlignment="1" applyProtection="1">
      <alignment horizontal="center" vertical="center" wrapText="1"/>
    </xf>
    <xf numFmtId="1" fontId="48" fillId="37" borderId="9" xfId="32" applyNumberFormat="1" applyFont="1" applyFill="1" applyBorder="1" applyAlignment="1" applyProtection="1">
      <alignment horizontal="center" vertical="center" wrapText="1"/>
    </xf>
    <xf numFmtId="1" fontId="48" fillId="37" borderId="60" xfId="32" applyNumberFormat="1" applyFont="1" applyFill="1" applyBorder="1" applyAlignment="1" applyProtection="1">
      <alignment horizontal="center" vertical="center" wrapText="1"/>
    </xf>
    <xf numFmtId="1" fontId="140" fillId="37" borderId="38" xfId="32" applyNumberFormat="1" applyFont="1" applyFill="1" applyBorder="1" applyAlignment="1" applyProtection="1">
      <alignment horizontal="center" vertical="center" wrapText="1"/>
    </xf>
    <xf numFmtId="0" fontId="48" fillId="37" borderId="2" xfId="0" applyFont="1" applyFill="1" applyBorder="1" applyAlignment="1" applyProtection="1">
      <alignment horizontal="center" vertical="center" wrapText="1"/>
    </xf>
    <xf numFmtId="1" fontId="48" fillId="37" borderId="20" xfId="32" applyNumberFormat="1" applyFont="1" applyFill="1" applyBorder="1" applyAlignment="1" applyProtection="1">
      <alignment horizontal="center" vertical="center"/>
    </xf>
    <xf numFmtId="1" fontId="48" fillId="37" borderId="9" xfId="32" applyNumberFormat="1" applyFont="1" applyFill="1" applyBorder="1" applyAlignment="1" applyProtection="1">
      <alignment horizontal="center" vertical="center"/>
    </xf>
    <xf numFmtId="1" fontId="48" fillId="37" borderId="71" xfId="32" applyNumberFormat="1" applyFont="1" applyFill="1" applyBorder="1" applyAlignment="1" applyProtection="1">
      <alignment horizontal="center" vertical="center"/>
    </xf>
    <xf numFmtId="1" fontId="48" fillId="37" borderId="48" xfId="32" applyNumberFormat="1" applyFont="1" applyFill="1" applyBorder="1" applyAlignment="1" applyProtection="1">
      <alignment vertical="center"/>
    </xf>
    <xf numFmtId="0" fontId="48" fillId="31" borderId="2" xfId="32" applyFont="1" applyFill="1" applyBorder="1" applyAlignment="1" applyProtection="1">
      <alignment horizontal="center" vertical="center"/>
    </xf>
    <xf numFmtId="0" fontId="48" fillId="31" borderId="2" xfId="32" applyFont="1" applyFill="1" applyBorder="1" applyAlignment="1" applyProtection="1">
      <alignment horizontal="left" vertical="center"/>
    </xf>
    <xf numFmtId="0" fontId="48" fillId="31" borderId="2" xfId="32" applyFont="1" applyFill="1" applyBorder="1" applyAlignment="1" applyProtection="1">
      <alignment vertical="center" wrapText="1"/>
    </xf>
    <xf numFmtId="3" fontId="140" fillId="31" borderId="38" xfId="55" applyNumberFormat="1" applyFont="1" applyFill="1" applyBorder="1" applyAlignment="1" applyProtection="1">
      <alignment horizontal="center" vertical="center"/>
    </xf>
    <xf numFmtId="3" fontId="140" fillId="31" borderId="10" xfId="55" applyNumberFormat="1" applyFont="1" applyFill="1" applyBorder="1" applyAlignment="1" applyProtection="1">
      <alignment horizontal="center" vertical="center"/>
    </xf>
    <xf numFmtId="3" fontId="48" fillId="31" borderId="65" xfId="55" applyNumberFormat="1" applyFont="1" applyFill="1" applyBorder="1" applyAlignment="1" applyProtection="1">
      <alignment horizontal="center" vertical="center"/>
    </xf>
    <xf numFmtId="3" fontId="48" fillId="31" borderId="9" xfId="55" applyNumberFormat="1" applyFont="1" applyFill="1" applyBorder="1" applyAlignment="1" applyProtection="1">
      <alignment horizontal="center" vertical="center"/>
    </xf>
    <xf numFmtId="3" fontId="48" fillId="31" borderId="60" xfId="55" applyNumberFormat="1" applyFont="1" applyFill="1" applyBorder="1" applyAlignment="1" applyProtection="1">
      <alignment horizontal="center" vertical="center"/>
    </xf>
    <xf numFmtId="3" fontId="48" fillId="31" borderId="2" xfId="32" applyNumberFormat="1" applyFont="1" applyFill="1" applyBorder="1" applyAlignment="1" applyProtection="1">
      <alignment horizontal="center" vertical="center"/>
    </xf>
    <xf numFmtId="3" fontId="140" fillId="31" borderId="38" xfId="32" applyNumberFormat="1" applyFont="1" applyFill="1" applyBorder="1" applyAlignment="1" applyProtection="1">
      <alignment horizontal="center" vertical="center"/>
    </xf>
    <xf numFmtId="3" fontId="140" fillId="31" borderId="10" xfId="32" applyNumberFormat="1" applyFont="1" applyFill="1" applyBorder="1" applyAlignment="1" applyProtection="1">
      <alignment horizontal="center" vertical="center"/>
    </xf>
    <xf numFmtId="3" fontId="48" fillId="31" borderId="65" xfId="32" applyNumberFormat="1" applyFont="1" applyFill="1" applyBorder="1" applyAlignment="1" applyProtection="1">
      <alignment horizontal="center" vertical="center"/>
    </xf>
    <xf numFmtId="3" fontId="48" fillId="31" borderId="9" xfId="32" applyNumberFormat="1" applyFont="1" applyFill="1" applyBorder="1" applyAlignment="1" applyProtection="1">
      <alignment horizontal="center" vertical="center"/>
    </xf>
    <xf numFmtId="3" fontId="48" fillId="31" borderId="10" xfId="32" applyNumberFormat="1" applyFont="1" applyFill="1" applyBorder="1" applyAlignment="1" applyProtection="1">
      <alignment horizontal="center" vertical="center"/>
    </xf>
    <xf numFmtId="3" fontId="48" fillId="31" borderId="60" xfId="32" applyNumberFormat="1" applyFont="1" applyFill="1" applyBorder="1" applyAlignment="1" applyProtection="1">
      <alignment horizontal="center" vertical="center"/>
    </xf>
    <xf numFmtId="3" fontId="46" fillId="29" borderId="38" xfId="49" applyNumberFormat="1" applyFont="1" applyFill="1" applyBorder="1" applyAlignment="1" applyProtection="1">
      <alignment horizontal="center" vertical="center"/>
    </xf>
    <xf numFmtId="3" fontId="46" fillId="29" borderId="60" xfId="49" applyNumberFormat="1" applyFont="1" applyFill="1" applyBorder="1" applyAlignment="1" applyProtection="1">
      <alignment horizontal="right" vertical="center"/>
    </xf>
    <xf numFmtId="3" fontId="46" fillId="29" borderId="2" xfId="49" applyNumberFormat="1" applyFont="1" applyFill="1" applyBorder="1" applyAlignment="1" applyProtection="1">
      <alignment horizontal="center" vertical="center"/>
    </xf>
    <xf numFmtId="3" fontId="46" fillId="29" borderId="9" xfId="49" applyNumberFormat="1" applyFont="1" applyFill="1" applyBorder="1" applyAlignment="1" applyProtection="1">
      <alignment horizontal="center" vertical="center"/>
    </xf>
    <xf numFmtId="3" fontId="46" fillId="29" borderId="10" xfId="49" applyNumberFormat="1" applyFont="1" applyFill="1" applyBorder="1" applyAlignment="1" applyProtection="1">
      <alignment horizontal="right" vertical="center"/>
    </xf>
    <xf numFmtId="3" fontId="46" fillId="29" borderId="3" xfId="49" applyNumberFormat="1" applyFont="1" applyFill="1" applyBorder="1" applyAlignment="1" applyProtection="1">
      <alignment horizontal="left" vertical="center"/>
    </xf>
    <xf numFmtId="0" fontId="48" fillId="27" borderId="5" xfId="32" applyFont="1" applyFill="1" applyBorder="1" applyAlignment="1" applyProtection="1">
      <alignment horizontal="center" vertical="center"/>
    </xf>
    <xf numFmtId="0" fontId="46" fillId="0" borderId="5" xfId="0" applyFont="1" applyFill="1" applyBorder="1" applyAlignment="1" applyProtection="1">
      <alignment horizontal="center" vertical="center"/>
    </xf>
    <xf numFmtId="9" fontId="46" fillId="27" borderId="5" xfId="70" applyFont="1" applyFill="1" applyBorder="1" applyAlignment="1" applyProtection="1">
      <alignment horizontal="center" vertical="center"/>
    </xf>
    <xf numFmtId="3" fontId="46" fillId="27" borderId="25" xfId="32" applyNumberFormat="1" applyFont="1" applyFill="1" applyBorder="1" applyAlignment="1" applyProtection="1">
      <alignment horizontal="left" vertical="center" wrapText="1"/>
    </xf>
    <xf numFmtId="3" fontId="58" fillId="0" borderId="40" xfId="55" applyNumberFormat="1" applyFont="1" applyFill="1" applyBorder="1" applyAlignment="1" applyProtection="1">
      <alignment horizontal="center" vertical="center"/>
    </xf>
    <xf numFmtId="3" fontId="58" fillId="0" borderId="46" xfId="55" applyNumberFormat="1" applyFont="1" applyFill="1" applyBorder="1" applyAlignment="1" applyProtection="1">
      <alignment horizontal="center" vertical="center"/>
    </xf>
    <xf numFmtId="3" fontId="58" fillId="0" borderId="13" xfId="55" applyNumberFormat="1" applyFont="1" applyFill="1" applyBorder="1" applyAlignment="1" applyProtection="1">
      <alignment horizontal="center" vertical="center"/>
    </xf>
    <xf numFmtId="3" fontId="58" fillId="0" borderId="4" xfId="55" applyNumberFormat="1" applyFont="1" applyFill="1" applyBorder="1" applyAlignment="1" applyProtection="1">
      <alignment horizontal="center" vertical="center"/>
    </xf>
    <xf numFmtId="3" fontId="58" fillId="0" borderId="67" xfId="55" applyNumberFormat="1" applyFont="1" applyFill="1" applyBorder="1" applyAlignment="1" applyProtection="1">
      <alignment horizontal="center" vertical="center"/>
    </xf>
    <xf numFmtId="3" fontId="48" fillId="27" borderId="5" xfId="32" applyNumberFormat="1" applyFont="1" applyFill="1" applyBorder="1" applyAlignment="1" applyProtection="1">
      <alignment horizontal="center" vertical="center"/>
    </xf>
    <xf numFmtId="3" fontId="46" fillId="0" borderId="5" xfId="32" applyNumberFormat="1" applyFont="1" applyFill="1" applyBorder="1" applyAlignment="1" applyProtection="1">
      <alignment horizontal="center" vertical="center" wrapText="1"/>
    </xf>
    <xf numFmtId="3" fontId="138" fillId="27" borderId="5" xfId="32" applyNumberFormat="1" applyFont="1" applyFill="1" applyBorder="1" applyAlignment="1" applyProtection="1">
      <alignment horizontal="left" vertical="center" wrapText="1"/>
    </xf>
    <xf numFmtId="0" fontId="48" fillId="27" borderId="17" xfId="32" applyFont="1" applyFill="1" applyBorder="1" applyAlignment="1" applyProtection="1">
      <alignment horizontal="center" vertical="center"/>
    </xf>
    <xf numFmtId="0" fontId="46" fillId="0" borderId="17" xfId="0" applyFont="1" applyFill="1" applyBorder="1" applyAlignment="1" applyProtection="1">
      <alignment horizontal="center" vertical="center"/>
    </xf>
    <xf numFmtId="9" fontId="46" fillId="27" borderId="17" xfId="70" applyFont="1" applyFill="1" applyBorder="1" applyAlignment="1" applyProtection="1">
      <alignment horizontal="center" vertical="center"/>
    </xf>
    <xf numFmtId="3" fontId="46" fillId="27" borderId="24" xfId="32" applyNumberFormat="1" applyFont="1" applyFill="1" applyBorder="1" applyAlignment="1" applyProtection="1">
      <alignment horizontal="left" vertical="center" wrapText="1"/>
    </xf>
    <xf numFmtId="3" fontId="58" fillId="0" borderId="24" xfId="55" applyNumberFormat="1" applyFont="1" applyFill="1" applyBorder="1" applyAlignment="1" applyProtection="1">
      <alignment horizontal="center" vertical="center"/>
    </xf>
    <xf numFmtId="3" fontId="58" fillId="0" borderId="53" xfId="55" applyNumberFormat="1" applyFont="1" applyFill="1" applyBorder="1" applyAlignment="1" applyProtection="1">
      <alignment horizontal="center" vertical="center"/>
    </xf>
    <xf numFmtId="3" fontId="58" fillId="0" borderId="52" xfId="55" applyNumberFormat="1" applyFont="1" applyFill="1" applyBorder="1" applyAlignment="1" applyProtection="1">
      <alignment horizontal="center" vertical="center"/>
    </xf>
    <xf numFmtId="3" fontId="58" fillId="0" borderId="7" xfId="55" applyNumberFormat="1" applyFont="1" applyFill="1" applyBorder="1" applyAlignment="1" applyProtection="1">
      <alignment horizontal="center" vertical="center"/>
    </xf>
    <xf numFmtId="3" fontId="58" fillId="0" borderId="62" xfId="55" applyNumberFormat="1" applyFont="1" applyFill="1" applyBorder="1" applyAlignment="1" applyProtection="1">
      <alignment horizontal="center" vertical="center"/>
    </xf>
    <xf numFmtId="3" fontId="48" fillId="27" borderId="17" xfId="32" applyNumberFormat="1" applyFont="1" applyFill="1" applyBorder="1" applyAlignment="1" applyProtection="1">
      <alignment horizontal="center" vertical="center"/>
    </xf>
    <xf numFmtId="3" fontId="46" fillId="0" borderId="17" xfId="32" applyNumberFormat="1" applyFont="1" applyFill="1" applyBorder="1" applyAlignment="1" applyProtection="1">
      <alignment horizontal="center" vertical="center" wrapText="1"/>
    </xf>
    <xf numFmtId="3" fontId="138" fillId="27" borderId="17" xfId="32" applyNumberFormat="1" applyFont="1" applyFill="1" applyBorder="1" applyAlignment="1" applyProtection="1">
      <alignment horizontal="left" vertical="center" wrapText="1"/>
    </xf>
    <xf numFmtId="9" fontId="46" fillId="26" borderId="17" xfId="70" applyFont="1" applyFill="1" applyBorder="1" applyAlignment="1" applyProtection="1">
      <alignment horizontal="center" vertical="center"/>
    </xf>
    <xf numFmtId="3" fontId="46" fillId="0" borderId="24" xfId="32" applyNumberFormat="1" applyFont="1" applyFill="1" applyBorder="1" applyAlignment="1" applyProtection="1">
      <alignment horizontal="left" vertical="center" wrapText="1"/>
    </xf>
    <xf numFmtId="9" fontId="46" fillId="0" borderId="17" xfId="70" applyFont="1" applyFill="1" applyBorder="1" applyAlignment="1" applyProtection="1">
      <alignment horizontal="center" vertical="center"/>
    </xf>
    <xf numFmtId="3" fontId="138" fillId="26" borderId="17" xfId="32" applyNumberFormat="1" applyFont="1" applyFill="1" applyBorder="1" applyAlignment="1" applyProtection="1">
      <alignment horizontal="left" vertical="center" wrapText="1"/>
    </xf>
    <xf numFmtId="3" fontId="138" fillId="0" borderId="17" xfId="32" applyNumberFormat="1" applyFont="1" applyFill="1" applyBorder="1" applyAlignment="1" applyProtection="1">
      <alignment horizontal="left" vertical="center" wrapText="1"/>
    </xf>
    <xf numFmtId="3" fontId="46" fillId="26" borderId="17" xfId="32" applyNumberFormat="1" applyFont="1" applyFill="1" applyBorder="1" applyAlignment="1" applyProtection="1">
      <alignment horizontal="center" vertical="center" wrapText="1"/>
    </xf>
    <xf numFmtId="0" fontId="48" fillId="22" borderId="17" xfId="32" applyFont="1" applyFill="1" applyBorder="1" applyAlignment="1" applyProtection="1">
      <alignment horizontal="center" vertical="center"/>
    </xf>
    <xf numFmtId="0" fontId="48" fillId="22" borderId="39" xfId="32" applyFont="1" applyFill="1" applyBorder="1" applyAlignment="1" applyProtection="1">
      <alignment horizontal="center" vertical="center"/>
    </xf>
    <xf numFmtId="0" fontId="46" fillId="0" borderId="39" xfId="0" applyFont="1" applyFill="1" applyBorder="1" applyAlignment="1" applyProtection="1">
      <alignment horizontal="center" vertical="center"/>
    </xf>
    <xf numFmtId="9" fontId="46" fillId="27" borderId="39" xfId="70" applyFont="1" applyFill="1" applyBorder="1" applyAlignment="1" applyProtection="1">
      <alignment horizontal="center" vertical="center"/>
    </xf>
    <xf numFmtId="3" fontId="46" fillId="27" borderId="36" xfId="32" applyNumberFormat="1" applyFont="1" applyFill="1" applyBorder="1" applyAlignment="1" applyProtection="1">
      <alignment horizontal="left" vertical="center" wrapText="1"/>
    </xf>
    <xf numFmtId="3" fontId="48" fillId="27" borderId="21" xfId="32" applyNumberFormat="1" applyFont="1" applyFill="1" applyBorder="1" applyAlignment="1" applyProtection="1">
      <alignment horizontal="center" vertical="center"/>
    </xf>
    <xf numFmtId="3" fontId="46" fillId="0" borderId="39" xfId="32" applyNumberFormat="1" applyFont="1" applyFill="1" applyBorder="1" applyAlignment="1" applyProtection="1">
      <alignment horizontal="center" vertical="center" wrapText="1"/>
    </xf>
    <xf numFmtId="3" fontId="138" fillId="0" borderId="39" xfId="32" applyNumberFormat="1" applyFont="1" applyFill="1" applyBorder="1" applyAlignment="1" applyProtection="1">
      <alignment horizontal="left" vertical="center" wrapText="1"/>
    </xf>
    <xf numFmtId="3" fontId="48" fillId="31" borderId="10" xfId="55" applyNumberFormat="1" applyFont="1" applyFill="1" applyBorder="1" applyAlignment="1" applyProtection="1">
      <alignment horizontal="center" vertical="center"/>
    </xf>
    <xf numFmtId="3" fontId="48" fillId="31" borderId="1" xfId="32" applyNumberFormat="1" applyFont="1" applyFill="1" applyBorder="1" applyAlignment="1" applyProtection="1">
      <alignment horizontal="center" vertical="center"/>
    </xf>
    <xf numFmtId="3" fontId="48" fillId="31" borderId="2" xfId="32" applyNumberFormat="1" applyFont="1" applyFill="1" applyBorder="1" applyAlignment="1" applyProtection="1">
      <alignment horizontal="center" vertical="center" wrapText="1"/>
    </xf>
    <xf numFmtId="3" fontId="48" fillId="31" borderId="10" xfId="32" applyNumberFormat="1" applyFont="1" applyFill="1" applyBorder="1" applyAlignment="1" applyProtection="1">
      <alignment horizontal="right" vertical="center" wrapText="1"/>
    </xf>
    <xf numFmtId="3" fontId="48" fillId="31" borderId="65" xfId="32" applyNumberFormat="1" applyFont="1" applyFill="1" applyBorder="1" applyAlignment="1" applyProtection="1">
      <alignment horizontal="center" vertical="center" wrapText="1"/>
    </xf>
    <xf numFmtId="3" fontId="48" fillId="31" borderId="9" xfId="32" applyNumberFormat="1" applyFont="1" applyFill="1" applyBorder="1" applyAlignment="1" applyProtection="1">
      <alignment horizontal="center" vertical="center" wrapText="1"/>
    </xf>
    <xf numFmtId="3" fontId="48" fillId="31" borderId="10" xfId="32" applyNumberFormat="1" applyFont="1" applyFill="1" applyBorder="1" applyAlignment="1" applyProtection="1">
      <alignment horizontal="center" vertical="center" wrapText="1"/>
    </xf>
    <xf numFmtId="0" fontId="140" fillId="31" borderId="2" xfId="32" applyFont="1" applyFill="1" applyBorder="1" applyAlignment="1" applyProtection="1">
      <alignment horizontal="left" vertical="center" wrapText="1"/>
    </xf>
    <xf numFmtId="0" fontId="46" fillId="27" borderId="5" xfId="32" applyFont="1" applyFill="1" applyBorder="1" applyAlignment="1" applyProtection="1">
      <alignment horizontal="center" vertical="center"/>
    </xf>
    <xf numFmtId="0" fontId="46" fillId="0" borderId="5" xfId="32" applyFont="1" applyFill="1" applyBorder="1" applyAlignment="1" applyProtection="1">
      <alignment horizontal="center" vertical="center"/>
    </xf>
    <xf numFmtId="3" fontId="46" fillId="27" borderId="5" xfId="32" applyNumberFormat="1" applyFont="1" applyFill="1" applyBorder="1" applyAlignment="1" applyProtection="1">
      <alignment horizontal="left" vertical="center" wrapText="1"/>
    </xf>
    <xf numFmtId="3" fontId="48" fillId="27" borderId="25" xfId="32" applyNumberFormat="1" applyFont="1" applyFill="1" applyBorder="1" applyAlignment="1" applyProtection="1">
      <alignment horizontal="center" vertical="center"/>
    </xf>
    <xf numFmtId="3" fontId="138" fillId="26"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6" fillId="0" borderId="17" xfId="32" applyFont="1" applyFill="1" applyBorder="1" applyAlignment="1" applyProtection="1">
      <alignment horizontal="center" vertical="center"/>
    </xf>
    <xf numFmtId="3" fontId="46" fillId="27" borderId="17" xfId="32" applyNumberFormat="1" applyFont="1" applyFill="1" applyBorder="1" applyAlignment="1" applyProtection="1">
      <alignment horizontal="left" vertical="center" wrapText="1"/>
    </xf>
    <xf numFmtId="3" fontId="48" fillId="27" borderId="24" xfId="32" applyNumberFormat="1" applyFont="1" applyFill="1" applyBorder="1" applyAlignment="1" applyProtection="1">
      <alignment horizontal="center" vertical="center"/>
    </xf>
    <xf numFmtId="3" fontId="46" fillId="0" borderId="17" xfId="32" applyNumberFormat="1" applyFont="1" applyFill="1" applyBorder="1" applyAlignment="1" applyProtection="1">
      <alignment horizontal="left" vertical="center" wrapText="1"/>
    </xf>
    <xf numFmtId="3" fontId="138" fillId="26" borderId="32" xfId="32" applyNumberFormat="1" applyFont="1" applyFill="1" applyBorder="1" applyAlignment="1" applyProtection="1">
      <alignment horizontal="center" vertical="center"/>
    </xf>
    <xf numFmtId="3" fontId="138"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7"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6" fillId="0" borderId="39" xfId="32" applyFont="1" applyFill="1" applyBorder="1" applyAlignment="1" applyProtection="1">
      <alignment horizontal="center" vertical="center"/>
    </xf>
    <xf numFmtId="3" fontId="46" fillId="27" borderId="39" xfId="32" applyNumberFormat="1" applyFont="1" applyFill="1" applyBorder="1" applyAlignment="1" applyProtection="1">
      <alignment horizontal="left" vertical="center" wrapText="1"/>
    </xf>
    <xf numFmtId="3" fontId="48" fillId="27" borderId="36" xfId="32" applyNumberFormat="1" applyFont="1" applyFill="1" applyBorder="1" applyAlignment="1" applyProtection="1">
      <alignment horizontal="center" vertical="center"/>
    </xf>
    <xf numFmtId="3" fontId="46" fillId="0" borderId="5" xfId="32" applyNumberFormat="1" applyFont="1" applyFill="1" applyBorder="1" applyAlignment="1" applyProtection="1">
      <alignment horizontal="left" vertical="center" wrapText="1"/>
    </xf>
    <xf numFmtId="3" fontId="58" fillId="0" borderId="49" xfId="32" applyNumberFormat="1" applyFont="1" applyFill="1" applyBorder="1" applyAlignment="1" applyProtection="1">
      <alignment horizontal="center" vertical="center"/>
    </xf>
    <xf numFmtId="3" fontId="58" fillId="0" borderId="50" xfId="32" applyNumberFormat="1" applyFont="1" applyFill="1" applyBorder="1" applyAlignment="1" applyProtection="1">
      <alignment horizontal="center" vertical="center"/>
    </xf>
    <xf numFmtId="3" fontId="58" fillId="0" borderId="44" xfId="32" applyNumberFormat="1" applyFont="1" applyFill="1" applyBorder="1" applyAlignment="1" applyProtection="1">
      <alignment horizontal="center" vertical="center"/>
    </xf>
    <xf numFmtId="3" fontId="58" fillId="0" borderId="31" xfId="32" applyNumberFormat="1" applyFont="1" applyFill="1" applyBorder="1" applyAlignment="1" applyProtection="1">
      <alignment horizontal="center" vertical="center"/>
    </xf>
    <xf numFmtId="3" fontId="58" fillId="0" borderId="52" xfId="32" applyNumberFormat="1" applyFont="1" applyFill="1" applyBorder="1" applyAlignment="1" applyProtection="1">
      <alignment horizontal="center" vertical="center"/>
    </xf>
    <xf numFmtId="3" fontId="58" fillId="0" borderId="53" xfId="32" applyNumberFormat="1" applyFont="1" applyFill="1" applyBorder="1" applyAlignment="1" applyProtection="1">
      <alignment horizontal="center" vertical="center"/>
    </xf>
    <xf numFmtId="3" fontId="58" fillId="0" borderId="32" xfId="32" applyNumberFormat="1" applyFont="1" applyFill="1" applyBorder="1" applyAlignment="1" applyProtection="1">
      <alignment horizontal="center" vertical="center"/>
    </xf>
    <xf numFmtId="3" fontId="58" fillId="0" borderId="7" xfId="32" applyNumberFormat="1" applyFont="1" applyFill="1" applyBorder="1" applyAlignment="1" applyProtection="1">
      <alignment horizontal="center" vertical="center"/>
    </xf>
    <xf numFmtId="3" fontId="58" fillId="0" borderId="54" xfId="32" applyNumberFormat="1" applyFont="1" applyFill="1" applyBorder="1" applyAlignment="1" applyProtection="1">
      <alignment horizontal="center" vertical="center"/>
    </xf>
    <xf numFmtId="3" fontId="58" fillId="0" borderId="55" xfId="32" applyNumberFormat="1" applyFont="1" applyFill="1" applyBorder="1" applyAlignment="1" applyProtection="1">
      <alignment horizontal="center" vertical="center"/>
    </xf>
    <xf numFmtId="3" fontId="58" fillId="0" borderId="69" xfId="32" applyNumberFormat="1" applyFont="1" applyFill="1" applyBorder="1" applyAlignment="1" applyProtection="1">
      <alignment horizontal="center" vertical="center"/>
    </xf>
    <xf numFmtId="3" fontId="58" fillId="0" borderId="63" xfId="32" applyNumberFormat="1" applyFont="1" applyFill="1" applyBorder="1" applyAlignment="1" applyProtection="1">
      <alignment horizontal="center" vertical="center"/>
    </xf>
    <xf numFmtId="9" fontId="46" fillId="0" borderId="5" xfId="70" applyFont="1" applyFill="1" applyBorder="1" applyAlignment="1" applyProtection="1">
      <alignment horizontal="center" vertical="center"/>
    </xf>
    <xf numFmtId="3" fontId="138" fillId="0" borderId="5" xfId="32" applyNumberFormat="1" applyFont="1" applyFill="1" applyBorder="1" applyAlignment="1" applyProtection="1">
      <alignment horizontal="left" vertical="center" wrapText="1"/>
    </xf>
    <xf numFmtId="0" fontId="46" fillId="27" borderId="39" xfId="32" applyFont="1" applyFill="1" applyBorder="1" applyAlignment="1" applyProtection="1">
      <alignment horizontal="center" vertical="center"/>
    </xf>
    <xf numFmtId="9" fontId="46" fillId="0" borderId="39" xfId="70" applyFont="1" applyFill="1" applyBorder="1" applyAlignment="1" applyProtection="1">
      <alignment horizontal="center" vertical="center"/>
    </xf>
    <xf numFmtId="3" fontId="46" fillId="0" borderId="39" xfId="32" applyNumberFormat="1" applyFont="1" applyFill="1" applyBorder="1" applyAlignment="1" applyProtection="1">
      <alignment horizontal="left" vertical="center" wrapText="1"/>
    </xf>
    <xf numFmtId="0" fontId="46" fillId="22" borderId="5" xfId="32" applyFont="1" applyFill="1" applyBorder="1" applyAlignment="1" applyProtection="1">
      <alignment horizontal="center" vertical="center"/>
    </xf>
    <xf numFmtId="9" fontId="46" fillId="26" borderId="5" xfId="70" applyFont="1" applyFill="1" applyBorder="1" applyAlignment="1" applyProtection="1">
      <alignment horizontal="center" vertical="center"/>
    </xf>
    <xf numFmtId="0" fontId="46" fillId="26" borderId="17" xfId="32" applyFont="1" applyFill="1" applyBorder="1" applyAlignment="1" applyProtection="1">
      <alignment horizontal="center" vertical="center"/>
    </xf>
    <xf numFmtId="9" fontId="58" fillId="27" borderId="17" xfId="70" applyFont="1" applyFill="1" applyBorder="1" applyAlignment="1" applyProtection="1">
      <alignment horizontal="center" vertical="center"/>
    </xf>
    <xf numFmtId="3" fontId="46" fillId="27" borderId="17" xfId="32" applyNumberFormat="1" applyFont="1" applyFill="1" applyBorder="1" applyAlignment="1" applyProtection="1">
      <alignment horizontal="left" vertical="center"/>
    </xf>
    <xf numFmtId="3" fontId="46" fillId="0" borderId="21" xfId="32" applyNumberFormat="1" applyFont="1" applyFill="1" applyBorder="1" applyAlignment="1" applyProtection="1">
      <alignment horizontal="center" vertical="center" wrapText="1"/>
    </xf>
    <xf numFmtId="3" fontId="46" fillId="26" borderId="5" xfId="32" applyNumberFormat="1" applyFont="1" applyFill="1" applyBorder="1" applyAlignment="1" applyProtection="1">
      <alignment horizontal="center" vertical="center" wrapText="1"/>
    </xf>
    <xf numFmtId="3" fontId="138" fillId="27" borderId="21" xfId="32" applyNumberFormat="1" applyFont="1" applyFill="1" applyBorder="1" applyAlignment="1" applyProtection="1">
      <alignment horizontal="left" vertical="center" wrapText="1"/>
    </xf>
    <xf numFmtId="1" fontId="140" fillId="31" borderId="38" xfId="55" applyNumberFormat="1" applyFont="1" applyFill="1" applyBorder="1" applyAlignment="1" applyProtection="1">
      <alignment horizontal="center" vertical="center"/>
    </xf>
    <xf numFmtId="1" fontId="140" fillId="31" borderId="10" xfId="55" applyNumberFormat="1" applyFont="1" applyFill="1" applyBorder="1" applyAlignment="1" applyProtection="1">
      <alignment horizontal="center" vertical="center"/>
    </xf>
    <xf numFmtId="1" fontId="48" fillId="31" borderId="65" xfId="55" applyNumberFormat="1" applyFont="1" applyFill="1" applyBorder="1" applyAlignment="1" applyProtection="1">
      <alignment horizontal="center" vertical="center"/>
    </xf>
    <xf numFmtId="1" fontId="48" fillId="31" borderId="9" xfId="55" applyNumberFormat="1" applyFont="1" applyFill="1" applyBorder="1" applyAlignment="1" applyProtection="1">
      <alignment horizontal="center" vertical="center"/>
    </xf>
    <xf numFmtId="1" fontId="48" fillId="31" borderId="60" xfId="55" applyNumberFormat="1" applyFont="1" applyFill="1" applyBorder="1" applyAlignment="1" applyProtection="1">
      <alignment horizontal="center" vertical="center"/>
    </xf>
    <xf numFmtId="3" fontId="46" fillId="29" borderId="3" xfId="49" applyNumberFormat="1" applyFont="1" applyFill="1" applyBorder="1" applyAlignment="1" applyProtection="1">
      <alignment horizontal="center" vertical="center"/>
    </xf>
    <xf numFmtId="3" fontId="46" fillId="29" borderId="65" xfId="49" applyNumberFormat="1" applyFont="1" applyFill="1" applyBorder="1" applyAlignment="1" applyProtection="1">
      <alignment horizontal="center" vertical="center"/>
    </xf>
    <xf numFmtId="0" fontId="48" fillId="31" borderId="51" xfId="32" applyFont="1" applyFill="1" applyBorder="1" applyAlignment="1" applyProtection="1">
      <alignment horizontal="center" vertical="center"/>
    </xf>
    <xf numFmtId="0" fontId="48" fillId="31" borderId="51" xfId="32" applyFont="1" applyFill="1" applyBorder="1" applyAlignment="1" applyProtection="1">
      <alignment horizontal="left" vertical="center"/>
    </xf>
    <xf numFmtId="0" fontId="48" fillId="31" borderId="51" xfId="32" applyFont="1" applyFill="1" applyBorder="1" applyAlignment="1" applyProtection="1">
      <alignment vertical="center" wrapText="1"/>
    </xf>
    <xf numFmtId="3" fontId="140" fillId="31" borderId="75" xfId="55" applyNumberFormat="1" applyFont="1" applyFill="1" applyBorder="1" applyAlignment="1" applyProtection="1">
      <alignment horizontal="center" vertical="center"/>
    </xf>
    <xf numFmtId="3" fontId="140" fillId="31" borderId="76" xfId="55" applyNumberFormat="1" applyFont="1" applyFill="1" applyBorder="1" applyAlignment="1" applyProtection="1">
      <alignment horizontal="center" vertical="center"/>
    </xf>
    <xf numFmtId="3" fontId="48" fillId="31" borderId="72" xfId="55" applyNumberFormat="1" applyFont="1" applyFill="1" applyBorder="1" applyAlignment="1" applyProtection="1">
      <alignment horizontal="center" vertical="center"/>
    </xf>
    <xf numFmtId="3" fontId="48" fillId="31" borderId="73" xfId="55" applyNumberFormat="1" applyFont="1" applyFill="1" applyBorder="1" applyAlignment="1" applyProtection="1">
      <alignment horizontal="center" vertical="center"/>
    </xf>
    <xf numFmtId="3" fontId="48" fillId="31" borderId="76" xfId="55" applyNumberFormat="1" applyFont="1" applyFill="1" applyBorder="1" applyAlignment="1" applyProtection="1">
      <alignment horizontal="center" vertical="center"/>
    </xf>
    <xf numFmtId="3" fontId="48" fillId="31" borderId="51" xfId="32" applyNumberFormat="1" applyFont="1" applyFill="1" applyBorder="1" applyAlignment="1" applyProtection="1">
      <alignment horizontal="center" vertical="center"/>
    </xf>
    <xf numFmtId="3" fontId="140" fillId="31" borderId="75" xfId="32" applyNumberFormat="1" applyFont="1" applyFill="1" applyBorder="1" applyAlignment="1" applyProtection="1">
      <alignment horizontal="center" vertical="center"/>
    </xf>
    <xf numFmtId="3" fontId="140" fillId="31" borderId="76" xfId="32" applyNumberFormat="1" applyFont="1" applyFill="1" applyBorder="1" applyAlignment="1" applyProtection="1">
      <alignment horizontal="center" vertical="center"/>
    </xf>
    <xf numFmtId="3" fontId="48" fillId="31" borderId="72" xfId="32" applyNumberFormat="1" applyFont="1" applyFill="1" applyBorder="1" applyAlignment="1" applyProtection="1">
      <alignment horizontal="center" vertical="center"/>
    </xf>
    <xf numFmtId="3" fontId="48" fillId="31" borderId="73" xfId="32" applyNumberFormat="1" applyFont="1" applyFill="1" applyBorder="1" applyAlignment="1" applyProtection="1">
      <alignment horizontal="center" vertical="center"/>
    </xf>
    <xf numFmtId="3" fontId="48" fillId="31" borderId="74" xfId="32" applyNumberFormat="1" applyFont="1" applyFill="1" applyBorder="1" applyAlignment="1" applyProtection="1">
      <alignment horizontal="center" vertical="center"/>
    </xf>
    <xf numFmtId="3" fontId="48" fillId="31" borderId="76" xfId="32" applyNumberFormat="1" applyFont="1" applyFill="1" applyBorder="1" applyAlignment="1" applyProtection="1">
      <alignment horizontal="center" vertical="center"/>
    </xf>
    <xf numFmtId="3" fontId="46" fillId="29" borderId="73" xfId="49" applyNumberFormat="1" applyFont="1" applyFill="1" applyBorder="1" applyAlignment="1" applyProtection="1">
      <alignment horizontal="center" vertical="center"/>
    </xf>
    <xf numFmtId="3" fontId="46" fillId="29" borderId="73" xfId="49" applyNumberFormat="1" applyFont="1" applyFill="1" applyBorder="1" applyAlignment="1" applyProtection="1">
      <alignment horizontal="right" vertical="center"/>
    </xf>
    <xf numFmtId="3" fontId="46" fillId="29" borderId="76" xfId="49" applyNumberFormat="1" applyFont="1" applyFill="1" applyBorder="1" applyAlignment="1" applyProtection="1">
      <alignment horizontal="left" vertical="center"/>
    </xf>
    <xf numFmtId="0" fontId="48" fillId="26" borderId="5" xfId="32" applyFont="1" applyFill="1" applyBorder="1" applyAlignment="1" applyProtection="1">
      <alignment horizontal="center" vertical="center"/>
    </xf>
    <xf numFmtId="0" fontId="48" fillId="26" borderId="5" xfId="32" applyFont="1" applyFill="1" applyBorder="1" applyAlignment="1" applyProtection="1">
      <alignment horizontal="left" vertical="center"/>
    </xf>
    <xf numFmtId="0" fontId="48" fillId="26" borderId="5" xfId="32" applyFont="1" applyFill="1" applyBorder="1" applyAlignment="1" applyProtection="1">
      <alignment vertical="center" wrapText="1"/>
    </xf>
    <xf numFmtId="3" fontId="140" fillId="26" borderId="52" xfId="55" applyNumberFormat="1" applyFont="1" applyFill="1" applyBorder="1" applyAlignment="1" applyProtection="1">
      <alignment horizontal="center" vertical="center"/>
    </xf>
    <xf numFmtId="3" fontId="140" fillId="26" borderId="53" xfId="55" applyNumberFormat="1" applyFont="1" applyFill="1" applyBorder="1" applyAlignment="1" applyProtection="1">
      <alignment horizontal="center" vertical="center"/>
    </xf>
    <xf numFmtId="3" fontId="48" fillId="26" borderId="32" xfId="55" applyNumberFormat="1" applyFont="1" applyFill="1" applyBorder="1" applyAlignment="1" applyProtection="1">
      <alignment horizontal="center" vertical="center"/>
    </xf>
    <xf numFmtId="3" fontId="48" fillId="26" borderId="7" xfId="55" applyNumberFormat="1" applyFont="1" applyFill="1" applyBorder="1" applyAlignment="1" applyProtection="1">
      <alignment horizontal="center" vertical="center"/>
    </xf>
    <xf numFmtId="3" fontId="48" fillId="26" borderId="53" xfId="55" applyNumberFormat="1" applyFont="1" applyFill="1" applyBorder="1" applyAlignment="1" applyProtection="1">
      <alignment horizontal="center" vertical="center"/>
    </xf>
    <xf numFmtId="3" fontId="48" fillId="26" borderId="62" xfId="32" applyNumberFormat="1" applyFont="1" applyFill="1" applyBorder="1" applyAlignment="1" applyProtection="1">
      <alignment horizontal="center" vertical="center"/>
    </xf>
    <xf numFmtId="3" fontId="140" fillId="26" borderId="52" xfId="32" applyNumberFormat="1" applyFont="1" applyFill="1" applyBorder="1" applyAlignment="1" applyProtection="1">
      <alignment horizontal="center" vertical="center"/>
    </xf>
    <xf numFmtId="3" fontId="140" fillId="26" borderId="53" xfId="32" applyNumberFormat="1" applyFont="1" applyFill="1" applyBorder="1" applyAlignment="1" applyProtection="1">
      <alignment horizontal="center" vertical="center"/>
    </xf>
    <xf numFmtId="3" fontId="48" fillId="26" borderId="32" xfId="32" applyNumberFormat="1" applyFont="1" applyFill="1" applyBorder="1" applyAlignment="1" applyProtection="1">
      <alignment horizontal="center" vertical="center"/>
    </xf>
    <xf numFmtId="3" fontId="48" fillId="26" borderId="7" xfId="32" applyNumberFormat="1" applyFont="1" applyFill="1" applyBorder="1" applyAlignment="1" applyProtection="1">
      <alignment horizontal="center" vertical="center"/>
    </xf>
    <xf numFmtId="3" fontId="48" fillId="26" borderId="53" xfId="32" applyNumberFormat="1" applyFont="1" applyFill="1" applyBorder="1" applyAlignment="1" applyProtection="1">
      <alignment horizontal="center" vertical="center"/>
    </xf>
    <xf numFmtId="3" fontId="46" fillId="29" borderId="7" xfId="49" applyNumberFormat="1" applyFont="1" applyFill="1" applyBorder="1" applyAlignment="1" applyProtection="1">
      <alignment horizontal="center" vertical="center"/>
    </xf>
    <xf numFmtId="3" fontId="46" fillId="29" borderId="7" xfId="49" applyNumberFormat="1" applyFont="1" applyFill="1" applyBorder="1" applyAlignment="1" applyProtection="1">
      <alignment horizontal="right" vertical="center"/>
    </xf>
    <xf numFmtId="3" fontId="46" fillId="29" borderId="53" xfId="49" applyNumberFormat="1" applyFont="1" applyFill="1" applyBorder="1" applyAlignment="1" applyProtection="1">
      <alignment horizontal="left" vertical="center"/>
    </xf>
    <xf numFmtId="0" fontId="48" fillId="26" borderId="34" xfId="32" applyFont="1" applyFill="1" applyBorder="1" applyAlignment="1" applyProtection="1">
      <alignment horizontal="center" vertical="center"/>
    </xf>
    <xf numFmtId="0" fontId="48" fillId="26" borderId="34" xfId="32" applyFont="1" applyFill="1" applyBorder="1" applyAlignment="1" applyProtection="1">
      <alignment horizontal="left" vertical="center"/>
    </xf>
    <xf numFmtId="0" fontId="48" fillId="26" borderId="34" xfId="32" applyFont="1" applyFill="1" applyBorder="1" applyAlignment="1" applyProtection="1">
      <alignment vertical="center" wrapText="1"/>
    </xf>
    <xf numFmtId="3" fontId="140" fillId="26" borderId="56" xfId="55" applyNumberFormat="1" applyFont="1" applyFill="1" applyBorder="1" applyAlignment="1" applyProtection="1">
      <alignment horizontal="center" vertical="center"/>
    </xf>
    <xf numFmtId="3" fontId="140" fillId="26" borderId="57" xfId="55" applyNumberFormat="1" applyFont="1" applyFill="1" applyBorder="1" applyAlignment="1" applyProtection="1">
      <alignment horizontal="center" vertical="center"/>
    </xf>
    <xf numFmtId="3" fontId="48" fillId="26" borderId="70" xfId="55" applyNumberFormat="1" applyFont="1" applyFill="1" applyBorder="1" applyAlignment="1" applyProtection="1">
      <alignment horizontal="center" vertical="center"/>
    </xf>
    <xf numFmtId="3" fontId="48" fillId="26" borderId="71" xfId="55" applyNumberFormat="1" applyFont="1" applyFill="1" applyBorder="1" applyAlignment="1" applyProtection="1">
      <alignment horizontal="center" vertical="center"/>
    </xf>
    <xf numFmtId="3" fontId="48" fillId="26" borderId="48" xfId="55" applyNumberFormat="1" applyFont="1" applyFill="1" applyBorder="1" applyAlignment="1" applyProtection="1">
      <alignment horizontal="center" vertical="center"/>
    </xf>
    <xf numFmtId="3" fontId="48" fillId="26" borderId="101" xfId="32" applyNumberFormat="1" applyFont="1" applyFill="1" applyBorder="1" applyAlignment="1" applyProtection="1">
      <alignment horizontal="center" vertical="center"/>
    </xf>
    <xf numFmtId="3" fontId="140" fillId="26" borderId="47" xfId="32" applyNumberFormat="1" applyFont="1" applyFill="1" applyBorder="1" applyAlignment="1" applyProtection="1">
      <alignment horizontal="center" vertical="center"/>
    </xf>
    <xf numFmtId="3" fontId="140" fillId="26" borderId="48" xfId="32" applyNumberFormat="1" applyFont="1" applyFill="1" applyBorder="1" applyAlignment="1" applyProtection="1">
      <alignment horizontal="center" vertical="center"/>
    </xf>
    <xf numFmtId="3" fontId="48" fillId="26" borderId="70" xfId="32" applyNumberFormat="1" applyFont="1" applyFill="1" applyBorder="1" applyAlignment="1" applyProtection="1">
      <alignment horizontal="center" vertical="center"/>
    </xf>
    <xf numFmtId="3" fontId="48" fillId="26" borderId="71" xfId="32" applyNumberFormat="1" applyFont="1" applyFill="1" applyBorder="1" applyAlignment="1" applyProtection="1">
      <alignment horizontal="center" vertical="center"/>
    </xf>
    <xf numFmtId="3" fontId="48" fillId="26" borderId="48" xfId="32" applyNumberFormat="1" applyFont="1" applyFill="1" applyBorder="1" applyAlignment="1" applyProtection="1">
      <alignment horizontal="center" vertical="center"/>
    </xf>
    <xf numFmtId="3" fontId="46" fillId="29" borderId="77" xfId="49" applyNumberFormat="1" applyFont="1" applyFill="1" applyBorder="1" applyAlignment="1" applyProtection="1">
      <alignment horizontal="center" vertical="center"/>
    </xf>
    <xf numFmtId="3" fontId="46" fillId="29" borderId="77" xfId="49" applyNumberFormat="1" applyFont="1" applyFill="1" applyBorder="1" applyAlignment="1" applyProtection="1">
      <alignment horizontal="right" vertical="center"/>
    </xf>
    <xf numFmtId="3" fontId="46" fillId="29" borderId="57" xfId="49" applyNumberFormat="1" applyFont="1" applyFill="1" applyBorder="1" applyAlignment="1" applyProtection="1">
      <alignment horizontal="left" vertical="center"/>
    </xf>
    <xf numFmtId="0" fontId="58" fillId="26" borderId="0" xfId="0" applyFont="1" applyFill="1" applyAlignment="1" applyProtection="1">
      <alignment horizontal="center" vertical="center"/>
    </xf>
    <xf numFmtId="0" fontId="58" fillId="26" borderId="0" xfId="0" applyFont="1" applyFill="1" applyAlignment="1" applyProtection="1">
      <alignment vertical="center"/>
    </xf>
    <xf numFmtId="3" fontId="88" fillId="27" borderId="0" xfId="32" applyNumberFormat="1" applyFont="1" applyFill="1" applyAlignment="1" applyProtection="1">
      <alignment horizontal="center" vertical="center"/>
    </xf>
    <xf numFmtId="3" fontId="58" fillId="27" borderId="0" xfId="32" applyNumberFormat="1" applyFont="1" applyFill="1" applyAlignment="1" applyProtection="1">
      <alignment horizontal="center" vertical="center"/>
    </xf>
    <xf numFmtId="0" fontId="58" fillId="27" borderId="0" xfId="32" applyFont="1" applyFill="1" applyBorder="1" applyAlignment="1" applyProtection="1">
      <alignment horizontal="center" vertical="center"/>
    </xf>
    <xf numFmtId="0" fontId="88" fillId="27" borderId="0" xfId="32" applyFont="1" applyFill="1" applyBorder="1" applyAlignment="1" applyProtection="1">
      <alignment horizontal="center" vertical="center"/>
    </xf>
    <xf numFmtId="0" fontId="46" fillId="27" borderId="0" xfId="32" applyFont="1" applyFill="1" applyBorder="1" applyAlignment="1" applyProtection="1">
      <alignment vertical="center" wrapText="1"/>
    </xf>
    <xf numFmtId="0" fontId="46" fillId="27" borderId="0" xfId="32" applyFont="1" applyFill="1" applyBorder="1" applyAlignment="1" applyProtection="1">
      <alignment horizontal="center" vertical="center" wrapText="1"/>
    </xf>
    <xf numFmtId="14" fontId="46" fillId="27" borderId="0" xfId="32" applyNumberFormat="1" applyFont="1" applyFill="1" applyBorder="1" applyAlignment="1" applyProtection="1">
      <alignment vertical="center" wrapText="1"/>
    </xf>
    <xf numFmtId="0" fontId="46" fillId="27" borderId="0" xfId="32" applyFont="1" applyFill="1" applyAlignment="1" applyProtection="1">
      <alignment vertical="center"/>
    </xf>
    <xf numFmtId="0" fontId="46" fillId="27" borderId="0" xfId="32" applyFont="1" applyFill="1" applyAlignment="1" applyProtection="1">
      <alignment vertical="center" wrapText="1"/>
    </xf>
    <xf numFmtId="3" fontId="138" fillId="27" borderId="0" xfId="32" applyNumberFormat="1" applyFont="1" applyFill="1" applyAlignment="1" applyProtection="1">
      <alignment horizontal="center" vertical="center"/>
    </xf>
    <xf numFmtId="3" fontId="46" fillId="27" borderId="0" xfId="32" applyNumberFormat="1" applyFont="1" applyFill="1" applyAlignment="1" applyProtection="1">
      <alignment horizontal="center" vertical="center"/>
    </xf>
    <xf numFmtId="0" fontId="46" fillId="27" borderId="0" xfId="32" applyFont="1" applyFill="1" applyBorder="1" applyAlignment="1" applyProtection="1">
      <alignment horizontal="center" vertical="center"/>
    </xf>
    <xf numFmtId="0" fontId="138" fillId="27" borderId="0" xfId="32" applyFont="1" applyFill="1" applyBorder="1" applyAlignment="1" applyProtection="1">
      <alignment horizontal="center" vertical="center"/>
    </xf>
    <xf numFmtId="0" fontId="48" fillId="31" borderId="1" xfId="32" applyFont="1" applyFill="1" applyBorder="1" applyAlignment="1" applyProtection="1">
      <alignment vertical="center" wrapText="1"/>
    </xf>
    <xf numFmtId="9" fontId="140" fillId="31" borderId="38" xfId="70" applyFont="1" applyFill="1" applyBorder="1" applyAlignment="1" applyProtection="1">
      <alignment horizontal="center" vertical="center"/>
    </xf>
    <xf numFmtId="9" fontId="140" fillId="31" borderId="10" xfId="70" applyFont="1" applyFill="1" applyBorder="1" applyAlignment="1" applyProtection="1">
      <alignment horizontal="center" vertical="center"/>
    </xf>
    <xf numFmtId="9" fontId="48" fillId="31" borderId="65" xfId="70" applyFont="1" applyFill="1" applyBorder="1" applyAlignment="1" applyProtection="1">
      <alignment horizontal="center" vertical="center"/>
    </xf>
    <xf numFmtId="9" fontId="48" fillId="31" borderId="9" xfId="70" applyFont="1" applyFill="1" applyBorder="1" applyAlignment="1" applyProtection="1">
      <alignment horizontal="center" vertical="center"/>
    </xf>
    <xf numFmtId="9" fontId="48" fillId="31" borderId="60" xfId="70" applyFont="1" applyFill="1" applyBorder="1" applyAlignment="1" applyProtection="1">
      <alignment horizontal="center" vertical="center"/>
    </xf>
    <xf numFmtId="3" fontId="141" fillId="0" borderId="143" xfId="32" applyNumberFormat="1" applyFont="1" applyFill="1" applyBorder="1" applyAlignment="1" applyProtection="1">
      <alignment horizontal="center" vertical="center"/>
    </xf>
    <xf numFmtId="9" fontId="48" fillId="31" borderId="10" xfId="70" applyFont="1" applyFill="1" applyBorder="1" applyAlignment="1" applyProtection="1">
      <alignment horizontal="center" vertical="center"/>
    </xf>
    <xf numFmtId="0" fontId="48" fillId="31" borderId="2" xfId="32" applyFont="1" applyFill="1" applyBorder="1" applyAlignment="1" applyProtection="1">
      <alignment horizontal="center" vertical="center" wrapText="1"/>
    </xf>
    <xf numFmtId="0" fontId="48" fillId="31" borderId="29" xfId="32" applyFont="1" applyFill="1" applyBorder="1" applyAlignment="1" applyProtection="1">
      <alignment horizontal="center" vertical="center" wrapText="1"/>
    </xf>
    <xf numFmtId="3" fontId="48" fillId="31" borderId="75" xfId="32" applyNumberFormat="1" applyFont="1" applyFill="1" applyBorder="1" applyAlignment="1" applyProtection="1">
      <alignment horizontal="center" vertical="center"/>
    </xf>
    <xf numFmtId="0" fontId="46" fillId="27" borderId="25" xfId="32" applyFont="1" applyFill="1" applyBorder="1" applyAlignment="1" applyProtection="1">
      <alignment vertical="center" wrapText="1"/>
    </xf>
    <xf numFmtId="9" fontId="58" fillId="0" borderId="49" xfId="70" applyFont="1" applyFill="1" applyBorder="1" applyAlignment="1" applyProtection="1">
      <alignment horizontal="center" vertical="center"/>
    </xf>
    <xf numFmtId="9" fontId="138" fillId="0" borderId="50" xfId="70" applyFont="1" applyFill="1" applyBorder="1" applyAlignment="1" applyProtection="1">
      <alignment horizontal="center" vertical="center"/>
    </xf>
    <xf numFmtId="9" fontId="46" fillId="0" borderId="44" xfId="70" applyFont="1" applyFill="1" applyBorder="1" applyAlignment="1" applyProtection="1">
      <alignment horizontal="center" vertical="center"/>
    </xf>
    <xf numFmtId="9" fontId="46" fillId="0" borderId="31" xfId="70" applyFont="1" applyFill="1" applyBorder="1" applyAlignment="1" applyProtection="1">
      <alignment horizontal="center" vertical="center"/>
    </xf>
    <xf numFmtId="9" fontId="46" fillId="0" borderId="61" xfId="70" applyFont="1" applyFill="1" applyBorder="1" applyAlignment="1" applyProtection="1">
      <alignment horizontal="center" vertical="center"/>
    </xf>
    <xf numFmtId="3" fontId="141" fillId="0" borderId="137" xfId="32" applyNumberFormat="1" applyFont="1" applyFill="1" applyBorder="1" applyAlignment="1" applyProtection="1">
      <alignment horizontal="center" vertical="center"/>
    </xf>
    <xf numFmtId="9" fontId="46" fillId="0" borderId="25" xfId="70" applyFont="1" applyFill="1" applyBorder="1" applyAlignment="1" applyProtection="1">
      <alignment horizontal="center" vertical="center"/>
    </xf>
    <xf numFmtId="9" fontId="46" fillId="0" borderId="50" xfId="70" applyFont="1" applyFill="1" applyBorder="1" applyAlignment="1" applyProtection="1">
      <alignment horizontal="center" vertical="center"/>
    </xf>
    <xf numFmtId="9" fontId="46" fillId="0" borderId="33" xfId="70" applyFont="1" applyFill="1" applyBorder="1" applyAlignment="1" applyProtection="1">
      <alignment horizontal="center" vertical="center"/>
    </xf>
    <xf numFmtId="9" fontId="46" fillId="0" borderId="49" xfId="70" applyFont="1" applyFill="1" applyBorder="1" applyAlignment="1" applyProtection="1">
      <alignment horizontal="center" vertical="center"/>
    </xf>
    <xf numFmtId="0" fontId="46" fillId="27" borderId="25" xfId="32" applyFont="1" applyFill="1" applyBorder="1" applyAlignment="1" applyProtection="1">
      <alignment horizontal="center" vertical="center" wrapText="1"/>
    </xf>
    <xf numFmtId="0" fontId="46" fillId="27" borderId="24" xfId="32" applyFont="1" applyFill="1" applyBorder="1" applyAlignment="1" applyProtection="1">
      <alignment vertical="center" wrapText="1"/>
    </xf>
    <xf numFmtId="3" fontId="138" fillId="27" borderId="52" xfId="32" applyNumberFormat="1" applyFont="1" applyFill="1" applyBorder="1" applyAlignment="1" applyProtection="1">
      <alignment horizontal="center" vertical="center"/>
    </xf>
    <xf numFmtId="3" fontId="138" fillId="26" borderId="95" xfId="32" applyNumberFormat="1" applyFont="1" applyFill="1" applyBorder="1" applyAlignment="1" applyProtection="1">
      <alignment horizontal="center" vertical="center"/>
    </xf>
    <xf numFmtId="3" fontId="46" fillId="26" borderId="52"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15" xfId="32" applyNumberFormat="1" applyFont="1" applyFill="1" applyBorder="1" applyAlignment="1" applyProtection="1">
      <alignment horizontal="center" vertical="center"/>
    </xf>
    <xf numFmtId="9" fontId="138" fillId="0" borderId="52" xfId="70" applyFont="1" applyFill="1" applyBorder="1" applyAlignment="1" applyProtection="1">
      <alignment horizontal="center" vertical="center"/>
    </xf>
    <xf numFmtId="9" fontId="138" fillId="0" borderId="53" xfId="70" applyFont="1" applyFill="1" applyBorder="1" applyAlignment="1" applyProtection="1">
      <alignment horizontal="center" vertical="center"/>
    </xf>
    <xf numFmtId="9" fontId="46" fillId="0" borderId="32" xfId="70" applyFont="1" applyFill="1" applyBorder="1" applyAlignment="1" applyProtection="1">
      <alignment horizontal="center" vertical="center"/>
    </xf>
    <xf numFmtId="9" fontId="46" fillId="0" borderId="7" xfId="70" applyFont="1" applyFill="1" applyBorder="1" applyAlignment="1" applyProtection="1">
      <alignment horizontal="center" vertical="center"/>
    </xf>
    <xf numFmtId="9" fontId="46" fillId="0" borderId="62" xfId="70" applyFont="1" applyFill="1" applyBorder="1" applyAlignment="1" applyProtection="1">
      <alignment horizontal="center" vertical="center"/>
    </xf>
    <xf numFmtId="3" fontId="141" fillId="0" borderId="95" xfId="32" applyNumberFormat="1" applyFont="1" applyFill="1" applyBorder="1" applyAlignment="1" applyProtection="1">
      <alignment horizontal="center" vertical="center"/>
    </xf>
    <xf numFmtId="9" fontId="46" fillId="0" borderId="24" xfId="70" applyFont="1" applyFill="1" applyBorder="1" applyAlignment="1" applyProtection="1">
      <alignment horizontal="center" vertical="center"/>
    </xf>
    <xf numFmtId="9" fontId="46" fillId="0" borderId="53" xfId="70" applyFont="1" applyFill="1" applyBorder="1" applyAlignment="1" applyProtection="1">
      <alignment horizontal="center" vertical="center"/>
    </xf>
    <xf numFmtId="9" fontId="46" fillId="0" borderId="23" xfId="70" applyFont="1" applyFill="1" applyBorder="1" applyAlignment="1" applyProtection="1">
      <alignment horizontal="center" vertical="center"/>
    </xf>
    <xf numFmtId="9" fontId="46" fillId="0" borderId="52" xfId="70" applyFont="1" applyFill="1" applyBorder="1" applyAlignment="1" applyProtection="1">
      <alignment horizontal="center" vertical="center"/>
    </xf>
    <xf numFmtId="0" fontId="46" fillId="27" borderId="24" xfId="32" applyFont="1" applyFill="1" applyBorder="1" applyAlignment="1" applyProtection="1">
      <alignment horizontal="center" vertical="center" wrapText="1"/>
    </xf>
    <xf numFmtId="3" fontId="138" fillId="26" borderId="99" xfId="32" applyNumberFormat="1" applyFont="1" applyFill="1" applyBorder="1" applyAlignment="1" applyProtection="1">
      <alignment horizontal="center" vertical="center"/>
    </xf>
    <xf numFmtId="3" fontId="46" fillId="26" borderId="99"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0" fontId="46" fillId="27" borderId="30" xfId="32" applyFont="1" applyFill="1" applyBorder="1" applyAlignment="1" applyProtection="1">
      <alignment vertical="center" wrapText="1"/>
    </xf>
    <xf numFmtId="9" fontId="138" fillId="0" borderId="56" xfId="70" applyFont="1" applyFill="1" applyBorder="1" applyAlignment="1" applyProtection="1">
      <alignment horizontal="center" vertical="center"/>
    </xf>
    <xf numFmtId="9" fontId="138" fillId="0" borderId="57" xfId="70" applyFont="1" applyFill="1" applyBorder="1" applyAlignment="1" applyProtection="1">
      <alignment horizontal="center" vertical="center"/>
    </xf>
    <xf numFmtId="9" fontId="46" fillId="0" borderId="79" xfId="70" applyFont="1" applyFill="1" applyBorder="1" applyAlignment="1" applyProtection="1">
      <alignment horizontal="center" vertical="center"/>
    </xf>
    <xf numFmtId="9" fontId="46" fillId="0" borderId="77" xfId="70" applyFont="1" applyFill="1" applyBorder="1" applyAlignment="1" applyProtection="1">
      <alignment horizontal="center" vertical="center"/>
    </xf>
    <xf numFmtId="9" fontId="46" fillId="0" borderId="78" xfId="70" applyFont="1" applyFill="1" applyBorder="1" applyAlignment="1" applyProtection="1">
      <alignment horizontal="center" vertical="center"/>
    </xf>
    <xf numFmtId="3" fontId="141" fillId="0" borderId="94" xfId="32" applyNumberFormat="1" applyFont="1" applyFill="1" applyBorder="1" applyAlignment="1" applyProtection="1">
      <alignment horizontal="center" vertical="center"/>
    </xf>
    <xf numFmtId="9" fontId="46" fillId="0" borderId="30" xfId="70" applyFont="1" applyFill="1" applyBorder="1" applyAlignment="1" applyProtection="1">
      <alignment horizontal="center" vertical="center"/>
    </xf>
    <xf numFmtId="9" fontId="46" fillId="0" borderId="57" xfId="70" applyFont="1" applyFill="1" applyBorder="1" applyAlignment="1" applyProtection="1">
      <alignment horizontal="center" vertical="center"/>
    </xf>
    <xf numFmtId="9" fontId="46" fillId="0" borderId="28" xfId="70" applyFont="1" applyFill="1" applyBorder="1" applyAlignment="1" applyProtection="1">
      <alignment horizontal="center" vertical="center"/>
    </xf>
    <xf numFmtId="9" fontId="46" fillId="0" borderId="56" xfId="70" applyFont="1" applyFill="1" applyBorder="1" applyAlignment="1" applyProtection="1">
      <alignment horizontal="center" vertical="center"/>
    </xf>
    <xf numFmtId="0" fontId="46" fillId="27" borderId="30" xfId="32" applyFont="1" applyFill="1" applyBorder="1" applyAlignment="1" applyProtection="1">
      <alignment horizontal="center" vertical="center" wrapText="1"/>
    </xf>
    <xf numFmtId="3" fontId="138" fillId="26" borderId="56" xfId="32" applyNumberFormat="1" applyFont="1" applyFill="1" applyBorder="1" applyAlignment="1" applyProtection="1">
      <alignment horizontal="center" vertical="center"/>
    </xf>
    <xf numFmtId="3" fontId="138" fillId="26" borderId="94" xfId="32" applyNumberFormat="1" applyFont="1" applyFill="1" applyBorder="1" applyAlignment="1" applyProtection="1">
      <alignment horizontal="center" vertical="center"/>
    </xf>
    <xf numFmtId="3" fontId="46" fillId="26" borderId="56" xfId="32" applyNumberFormat="1" applyFont="1" applyFill="1" applyBorder="1" applyAlignment="1" applyProtection="1">
      <alignment horizontal="center" vertical="center"/>
    </xf>
    <xf numFmtId="3" fontId="46" fillId="26" borderId="77" xfId="32" applyNumberFormat="1" applyFont="1" applyFill="1" applyBorder="1" applyAlignment="1" applyProtection="1">
      <alignment horizontal="center" vertical="center"/>
    </xf>
    <xf numFmtId="3" fontId="46" fillId="26" borderId="57" xfId="32" applyNumberFormat="1" applyFont="1" applyFill="1" applyBorder="1" applyAlignment="1" applyProtection="1">
      <alignment horizontal="center" vertical="center"/>
    </xf>
    <xf numFmtId="3" fontId="46" fillId="27" borderId="0" xfId="32" applyNumberFormat="1" applyFont="1" applyFill="1" applyBorder="1" applyAlignment="1" applyProtection="1">
      <alignment horizontal="center" vertical="center"/>
    </xf>
    <xf numFmtId="3" fontId="138" fillId="27" borderId="0" xfId="32" applyNumberFormat="1" applyFont="1" applyFill="1" applyBorder="1" applyAlignment="1" applyProtection="1">
      <alignment horizontal="center" vertical="center"/>
    </xf>
    <xf numFmtId="0" fontId="48" fillId="31" borderId="29" xfId="32" applyFont="1" applyFill="1" applyBorder="1" applyAlignment="1" applyProtection="1">
      <alignment vertical="center" wrapText="1"/>
    </xf>
    <xf numFmtId="3" fontId="48" fillId="31" borderId="29" xfId="32" applyNumberFormat="1" applyFont="1" applyFill="1" applyBorder="1" applyAlignment="1" applyProtection="1">
      <alignment horizontal="center" vertical="center"/>
    </xf>
    <xf numFmtId="3" fontId="138" fillId="27" borderId="49" xfId="32" applyNumberFormat="1" applyFont="1" applyFill="1" applyBorder="1" applyAlignment="1" applyProtection="1">
      <alignment horizontal="center" vertical="center"/>
    </xf>
    <xf numFmtId="3" fontId="138" fillId="27" borderId="50" xfId="32" applyNumberFormat="1" applyFont="1" applyFill="1" applyBorder="1" applyAlignment="1" applyProtection="1">
      <alignment horizontal="center" vertical="center"/>
    </xf>
    <xf numFmtId="3" fontId="46" fillId="27" borderId="44" xfId="32" applyNumberFormat="1" applyFont="1" applyFill="1" applyBorder="1" applyAlignment="1" applyProtection="1">
      <alignment horizontal="center" vertical="center"/>
    </xf>
    <xf numFmtId="3" fontId="46" fillId="27" borderId="31" xfId="32" applyNumberFormat="1" applyFont="1" applyFill="1" applyBorder="1" applyAlignment="1" applyProtection="1">
      <alignment horizontal="center" vertical="center"/>
    </xf>
    <xf numFmtId="3" fontId="46" fillId="27" borderId="61" xfId="32" applyNumberFormat="1" applyFont="1" applyFill="1" applyBorder="1" applyAlignment="1" applyProtection="1">
      <alignment horizontal="center" vertical="center"/>
    </xf>
    <xf numFmtId="3" fontId="46" fillId="27" borderId="32" xfId="32" applyNumberFormat="1" applyFont="1" applyFill="1" applyBorder="1" applyAlignment="1" applyProtection="1">
      <alignment horizontal="center" vertical="center"/>
    </xf>
    <xf numFmtId="3" fontId="46" fillId="27" borderId="7" xfId="32" applyNumberFormat="1" applyFont="1" applyFill="1" applyBorder="1" applyAlignment="1" applyProtection="1">
      <alignment horizontal="center" vertical="center"/>
    </xf>
    <xf numFmtId="3" fontId="46" fillId="27" borderId="53" xfId="32" applyNumberFormat="1" applyFont="1" applyFill="1" applyBorder="1" applyAlignment="1" applyProtection="1">
      <alignment horizontal="center" vertical="center"/>
    </xf>
    <xf numFmtId="3" fontId="138" fillId="27" borderId="31" xfId="32" applyNumberFormat="1" applyFont="1" applyFill="1" applyBorder="1" applyAlignment="1" applyProtection="1">
      <alignment horizontal="center" vertical="center"/>
    </xf>
    <xf numFmtId="3" fontId="138" fillId="27" borderId="53" xfId="32" applyNumberFormat="1" applyFont="1" applyFill="1" applyBorder="1" applyAlignment="1" applyProtection="1">
      <alignment horizontal="center" vertical="center"/>
    </xf>
    <xf numFmtId="3" fontId="138" fillId="27" borderId="32" xfId="32" applyNumberFormat="1" applyFont="1" applyFill="1" applyBorder="1" applyAlignment="1" applyProtection="1">
      <alignment horizontal="center" vertical="center"/>
    </xf>
    <xf numFmtId="3" fontId="138" fillId="27" borderId="7" xfId="32" applyNumberFormat="1" applyFont="1" applyFill="1" applyBorder="1" applyAlignment="1" applyProtection="1">
      <alignment horizontal="center" vertical="center"/>
    </xf>
    <xf numFmtId="0" fontId="66" fillId="26" borderId="0" xfId="0" applyFont="1" applyFill="1" applyAlignment="1" applyProtection="1">
      <alignment horizontal="center" vertical="center"/>
    </xf>
    <xf numFmtId="0" fontId="66" fillId="26" borderId="0" xfId="0" applyFont="1" applyFill="1" applyAlignment="1" applyProtection="1">
      <alignment vertical="center"/>
    </xf>
    <xf numFmtId="3" fontId="138" fillId="27" borderId="56" xfId="32" applyNumberFormat="1" applyFont="1" applyFill="1" applyBorder="1" applyAlignment="1" applyProtection="1">
      <alignment horizontal="center" vertical="center"/>
    </xf>
    <xf numFmtId="3" fontId="138" fillId="27" borderId="48" xfId="32" applyNumberFormat="1" applyFont="1" applyFill="1" applyBorder="1" applyAlignment="1" applyProtection="1">
      <alignment horizontal="center" vertical="center"/>
    </xf>
    <xf numFmtId="3" fontId="46" fillId="27" borderId="70" xfId="32" applyNumberFormat="1" applyFont="1" applyFill="1" applyBorder="1" applyAlignment="1" applyProtection="1">
      <alignment horizontal="center" vertical="center"/>
    </xf>
    <xf numFmtId="3" fontId="46" fillId="27" borderId="71" xfId="32" applyNumberFormat="1" applyFont="1" applyFill="1" applyBorder="1" applyAlignment="1" applyProtection="1">
      <alignment horizontal="center" vertical="center"/>
    </xf>
    <xf numFmtId="3" fontId="46" fillId="27" borderId="101" xfId="32" applyNumberFormat="1" applyFont="1" applyFill="1" applyBorder="1" applyAlignment="1" applyProtection="1">
      <alignment horizontal="center" vertical="center"/>
    </xf>
    <xf numFmtId="3" fontId="48" fillId="27" borderId="30" xfId="32" applyNumberFormat="1" applyFont="1" applyFill="1" applyBorder="1" applyAlignment="1" applyProtection="1">
      <alignment horizontal="center" vertical="center"/>
    </xf>
    <xf numFmtId="3" fontId="138" fillId="27" borderId="57" xfId="32" applyNumberFormat="1" applyFont="1" applyFill="1" applyBorder="1" applyAlignment="1" applyProtection="1">
      <alignment horizontal="center" vertical="center"/>
    </xf>
    <xf numFmtId="3" fontId="138" fillId="27" borderId="79" xfId="32" applyNumberFormat="1" applyFont="1" applyFill="1" applyBorder="1" applyAlignment="1" applyProtection="1">
      <alignment horizontal="center" vertical="center"/>
    </xf>
    <xf numFmtId="3" fontId="138" fillId="27" borderId="77" xfId="32" applyNumberFormat="1" applyFont="1" applyFill="1" applyBorder="1" applyAlignment="1" applyProtection="1">
      <alignment horizontal="center" vertical="center"/>
    </xf>
    <xf numFmtId="3" fontId="138" fillId="27" borderId="47" xfId="32" applyNumberFormat="1" applyFont="1" applyFill="1" applyBorder="1" applyAlignment="1" applyProtection="1">
      <alignment horizontal="center" vertical="center"/>
    </xf>
    <xf numFmtId="3" fontId="138" fillId="27" borderId="71" xfId="32" applyNumberFormat="1" applyFont="1" applyFill="1" applyBorder="1" applyAlignment="1" applyProtection="1">
      <alignment horizontal="center" vertical="center"/>
    </xf>
    <xf numFmtId="3" fontId="143" fillId="27" borderId="0" xfId="32" applyNumberFormat="1" applyFont="1" applyFill="1" applyBorder="1" applyAlignment="1" applyProtection="1">
      <alignment horizontal="center" vertical="center" wrapText="1"/>
    </xf>
    <xf numFmtId="3" fontId="143" fillId="27" borderId="0" xfId="32" applyNumberFormat="1" applyFont="1" applyFill="1" applyBorder="1" applyAlignment="1" applyProtection="1">
      <alignment horizontal="right" vertical="center" wrapText="1"/>
    </xf>
    <xf numFmtId="0" fontId="143" fillId="27" borderId="0" xfId="32" applyFont="1" applyFill="1" applyAlignment="1" applyProtection="1">
      <alignment horizontal="center" vertical="center"/>
    </xf>
    <xf numFmtId="0" fontId="143" fillId="27" borderId="0" xfId="32" applyFont="1" applyFill="1" applyAlignment="1" applyProtection="1">
      <alignment vertical="center"/>
    </xf>
    <xf numFmtId="0" fontId="66" fillId="27" borderId="0" xfId="32" applyFont="1" applyFill="1" applyAlignment="1" applyProtection="1">
      <alignment horizontal="left" vertical="center"/>
    </xf>
    <xf numFmtId="3" fontId="46" fillId="27" borderId="33" xfId="32" applyNumberFormat="1" applyFont="1" applyFill="1" applyBorder="1" applyAlignment="1" applyProtection="1">
      <alignment horizontal="center" vertical="center"/>
    </xf>
    <xf numFmtId="0" fontId="48" fillId="31" borderId="51" xfId="0" applyFont="1" applyFill="1" applyBorder="1" applyAlignment="1" applyProtection="1">
      <alignment vertical="center" wrapText="1"/>
    </xf>
    <xf numFmtId="3" fontId="48" fillId="31" borderId="72" xfId="0" applyNumberFormat="1" applyFont="1" applyFill="1" applyBorder="1" applyAlignment="1" applyProtection="1">
      <alignment horizontal="center" vertical="center"/>
    </xf>
    <xf numFmtId="3" fontId="48" fillId="31" borderId="76" xfId="0" applyNumberFormat="1" applyFont="1" applyFill="1" applyBorder="1" applyAlignment="1" applyProtection="1">
      <alignment horizontal="center" vertical="center"/>
    </xf>
    <xf numFmtId="3" fontId="48" fillId="31" borderId="73" xfId="0" applyNumberFormat="1" applyFont="1" applyFill="1" applyBorder="1" applyAlignment="1" applyProtection="1">
      <alignment horizontal="center" vertical="center"/>
    </xf>
    <xf numFmtId="3" fontId="48" fillId="31" borderId="75" xfId="0" applyNumberFormat="1" applyFont="1" applyFill="1" applyBorder="1" applyAlignment="1" applyProtection="1">
      <alignment horizontal="center" vertical="center"/>
    </xf>
    <xf numFmtId="0" fontId="46" fillId="27" borderId="17" xfId="32" applyFont="1" applyFill="1" applyBorder="1" applyAlignment="1" applyProtection="1">
      <alignment vertical="center" wrapText="1"/>
    </xf>
    <xf numFmtId="3" fontId="46" fillId="27" borderId="52" xfId="32" applyNumberFormat="1" applyFont="1" applyFill="1" applyBorder="1" applyAlignment="1" applyProtection="1">
      <alignment horizontal="center" vertical="center"/>
    </xf>
    <xf numFmtId="0" fontId="41" fillId="27" borderId="0" xfId="32" applyFont="1" applyFill="1" applyBorder="1" applyAlignment="1" applyProtection="1">
      <alignment vertical="center" wrapText="1"/>
    </xf>
    <xf numFmtId="0" fontId="41" fillId="27" borderId="0" xfId="32" applyFont="1" applyFill="1" applyBorder="1" applyAlignment="1" applyProtection="1">
      <alignment horizontal="center" vertical="center" wrapText="1"/>
    </xf>
    <xf numFmtId="14" fontId="41" fillId="27" borderId="0" xfId="32" applyNumberFormat="1" applyFont="1" applyFill="1" applyBorder="1" applyAlignment="1" applyProtection="1">
      <alignment horizontal="left" vertical="center"/>
    </xf>
    <xf numFmtId="0" fontId="41" fillId="27" borderId="0" xfId="32" applyFont="1" applyFill="1" applyBorder="1" applyAlignment="1" applyProtection="1">
      <alignment horizontal="right" vertical="center"/>
    </xf>
    <xf numFmtId="0" fontId="46" fillId="27" borderId="0" xfId="32" applyFont="1" applyFill="1" applyBorder="1" applyAlignment="1" applyProtection="1">
      <alignment horizontal="right" vertical="center" wrapText="1"/>
    </xf>
    <xf numFmtId="3" fontId="48" fillId="27" borderId="0" xfId="32" applyNumberFormat="1" applyFont="1" applyFill="1" applyBorder="1" applyAlignment="1" applyProtection="1">
      <alignment horizontal="center" vertical="center" wrapText="1"/>
    </xf>
    <xf numFmtId="3" fontId="41" fillId="27" borderId="0" xfId="32" applyNumberFormat="1" applyFont="1" applyFill="1" applyBorder="1" applyAlignment="1" applyProtection="1">
      <alignment horizontal="right" vertical="center" wrapText="1"/>
    </xf>
    <xf numFmtId="0" fontId="41" fillId="27" borderId="0" xfId="32" applyFont="1" applyFill="1" applyBorder="1" applyAlignment="1" applyProtection="1">
      <alignment horizontal="center" vertical="center"/>
    </xf>
    <xf numFmtId="0" fontId="43" fillId="27" borderId="0" xfId="32" applyFont="1" applyFill="1" applyBorder="1" applyAlignment="1" applyProtection="1">
      <alignment horizontal="center" vertical="center"/>
    </xf>
    <xf numFmtId="0" fontId="48" fillId="27" borderId="0" xfId="32" applyFont="1" applyFill="1" applyAlignment="1" applyProtection="1">
      <alignment horizontal="center" vertical="center"/>
    </xf>
    <xf numFmtId="0" fontId="46" fillId="0" borderId="17" xfId="32" applyFont="1" applyFill="1" applyBorder="1" applyAlignment="1" applyProtection="1">
      <alignment vertical="center" wrapText="1"/>
    </xf>
    <xf numFmtId="3" fontId="46" fillId="0" borderId="44" xfId="32" applyNumberFormat="1" applyFont="1" applyFill="1" applyBorder="1" applyAlignment="1" applyProtection="1">
      <alignment horizontal="center" vertical="center"/>
    </xf>
    <xf numFmtId="3" fontId="46" fillId="0" borderId="50" xfId="32" applyNumberFormat="1" applyFont="1" applyFill="1" applyBorder="1" applyAlignment="1" applyProtection="1">
      <alignment horizontal="center" vertical="center"/>
    </xf>
    <xf numFmtId="3" fontId="46" fillId="0" borderId="31" xfId="32" applyNumberFormat="1" applyFont="1" applyFill="1" applyBorder="1" applyAlignment="1" applyProtection="1">
      <alignment horizontal="center" vertical="center"/>
    </xf>
    <xf numFmtId="3" fontId="48" fillId="0" borderId="24" xfId="32" applyNumberFormat="1" applyFont="1" applyFill="1" applyBorder="1" applyAlignment="1" applyProtection="1">
      <alignment horizontal="center" vertical="center"/>
    </xf>
    <xf numFmtId="3" fontId="46" fillId="0" borderId="49" xfId="32" applyNumberFormat="1" applyFont="1" applyFill="1" applyBorder="1" applyAlignment="1" applyProtection="1">
      <alignment horizontal="center" vertical="center"/>
    </xf>
    <xf numFmtId="0" fontId="46" fillId="0" borderId="21" xfId="32" applyFont="1" applyFill="1" applyBorder="1" applyAlignment="1" applyProtection="1">
      <alignment vertical="center" wrapText="1"/>
    </xf>
    <xf numFmtId="3" fontId="46" fillId="0" borderId="70" xfId="32" applyNumberFormat="1" applyFont="1" applyFill="1" applyBorder="1" applyAlignment="1" applyProtection="1">
      <alignment horizontal="center" vertical="center"/>
    </xf>
    <xf numFmtId="3" fontId="46" fillId="0" borderId="57" xfId="32" applyNumberFormat="1" applyFont="1" applyFill="1" applyBorder="1" applyAlignment="1" applyProtection="1">
      <alignment horizontal="center" vertical="center"/>
    </xf>
    <xf numFmtId="3" fontId="46" fillId="0" borderId="79" xfId="32" applyNumberFormat="1" applyFont="1" applyFill="1" applyBorder="1" applyAlignment="1" applyProtection="1">
      <alignment horizontal="center" vertical="center"/>
    </xf>
    <xf numFmtId="3" fontId="46" fillId="0" borderId="77" xfId="32" applyNumberFormat="1" applyFont="1" applyFill="1" applyBorder="1" applyAlignment="1" applyProtection="1">
      <alignment horizontal="center" vertical="center"/>
    </xf>
    <xf numFmtId="3" fontId="46" fillId="0" borderId="56" xfId="32" applyNumberFormat="1" applyFont="1" applyFill="1" applyBorder="1" applyAlignment="1" applyProtection="1">
      <alignment horizontal="center" vertical="center"/>
    </xf>
    <xf numFmtId="3" fontId="58" fillId="27" borderId="0" xfId="32" applyNumberFormat="1" applyFont="1" applyFill="1" applyBorder="1" applyAlignment="1" applyProtection="1">
      <alignment horizontal="center" vertical="center"/>
    </xf>
    <xf numFmtId="3" fontId="88" fillId="27" borderId="0" xfId="32" applyNumberFormat="1" applyFont="1" applyFill="1" applyBorder="1" applyAlignment="1" applyProtection="1">
      <alignment horizontal="center" vertical="center"/>
    </xf>
    <xf numFmtId="3" fontId="46" fillId="27" borderId="0" xfId="32" applyNumberFormat="1" applyFont="1" applyFill="1" applyBorder="1" applyAlignment="1" applyProtection="1">
      <alignment vertical="center" wrapText="1"/>
    </xf>
    <xf numFmtId="0" fontId="48" fillId="31" borderId="29" xfId="0" applyFont="1" applyFill="1" applyBorder="1" applyAlignment="1" applyProtection="1">
      <alignment vertical="center" wrapText="1"/>
    </xf>
    <xf numFmtId="3" fontId="48" fillId="31" borderId="74" xfId="0" applyNumberFormat="1" applyFont="1" applyFill="1" applyBorder="1" applyAlignment="1" applyProtection="1">
      <alignment horizontal="center" vertical="center"/>
    </xf>
    <xf numFmtId="3" fontId="58" fillId="27" borderId="52" xfId="32" applyNumberFormat="1" applyFont="1" applyFill="1" applyBorder="1" applyAlignment="1" applyProtection="1">
      <alignment horizontal="center" vertical="center"/>
    </xf>
    <xf numFmtId="3" fontId="58" fillId="27" borderId="53" xfId="32" applyNumberFormat="1" applyFont="1" applyFill="1" applyBorder="1" applyAlignment="1" applyProtection="1">
      <alignment horizontal="center" vertical="center"/>
    </xf>
    <xf numFmtId="3" fontId="58" fillId="27" borderId="32" xfId="32" applyNumberFormat="1" applyFont="1" applyFill="1" applyBorder="1" applyAlignment="1" applyProtection="1">
      <alignment horizontal="center" vertical="center"/>
    </xf>
    <xf numFmtId="3" fontId="58" fillId="27" borderId="7" xfId="32" applyNumberFormat="1" applyFont="1" applyFill="1" applyBorder="1" applyAlignment="1" applyProtection="1">
      <alignment horizontal="center" vertical="center"/>
    </xf>
    <xf numFmtId="3" fontId="58" fillId="27" borderId="62" xfId="32" applyNumberFormat="1" applyFont="1" applyFill="1" applyBorder="1" applyAlignment="1" applyProtection="1">
      <alignment horizontal="center" vertical="center"/>
    </xf>
    <xf numFmtId="0" fontId="58" fillId="27" borderId="0" xfId="32" applyFont="1" applyFill="1" applyBorder="1" applyAlignment="1" applyProtection="1">
      <alignment horizontal="center" vertical="center" wrapText="1"/>
    </xf>
    <xf numFmtId="0" fontId="58" fillId="27" borderId="0" xfId="32" applyFont="1" applyFill="1" applyBorder="1" applyAlignment="1" applyProtection="1">
      <alignment vertical="center" wrapText="1"/>
    </xf>
    <xf numFmtId="0" fontId="46" fillId="27" borderId="5" xfId="32" applyFont="1" applyFill="1" applyBorder="1" applyAlignment="1" applyProtection="1">
      <alignment vertical="center" wrapText="1"/>
    </xf>
    <xf numFmtId="3" fontId="46" fillId="27" borderId="49" xfId="32" applyNumberFormat="1" applyFont="1" applyFill="1" applyBorder="1" applyAlignment="1" applyProtection="1">
      <alignment horizontal="center" vertical="center"/>
    </xf>
    <xf numFmtId="3" fontId="46" fillId="27" borderId="50" xfId="32" applyNumberFormat="1" applyFont="1" applyFill="1" applyBorder="1" applyAlignment="1" applyProtection="1">
      <alignment horizontal="center" vertical="center"/>
    </xf>
    <xf numFmtId="0" fontId="46" fillId="27" borderId="21" xfId="32" applyFont="1" applyFill="1" applyBorder="1" applyAlignment="1" applyProtection="1">
      <alignment vertical="center" wrapText="1"/>
    </xf>
    <xf numFmtId="3" fontId="58" fillId="27" borderId="56" xfId="32" applyNumberFormat="1" applyFont="1" applyFill="1" applyBorder="1" applyAlignment="1" applyProtection="1">
      <alignment horizontal="center" vertical="center"/>
    </xf>
    <xf numFmtId="3" fontId="58" fillId="27" borderId="57" xfId="32" applyNumberFormat="1" applyFont="1" applyFill="1" applyBorder="1" applyAlignment="1" applyProtection="1">
      <alignment horizontal="center" vertical="center"/>
    </xf>
    <xf numFmtId="3" fontId="58" fillId="27" borderId="79" xfId="32" applyNumberFormat="1" applyFont="1" applyFill="1" applyBorder="1" applyAlignment="1" applyProtection="1">
      <alignment horizontal="center" vertical="center"/>
    </xf>
    <xf numFmtId="3" fontId="58" fillId="27" borderId="77" xfId="32" applyNumberFormat="1" applyFont="1" applyFill="1" applyBorder="1" applyAlignment="1" applyProtection="1">
      <alignment horizontal="center" vertical="center"/>
    </xf>
    <xf numFmtId="3" fontId="46" fillId="27" borderId="56" xfId="32" applyNumberFormat="1" applyFont="1" applyFill="1" applyBorder="1" applyAlignment="1" applyProtection="1">
      <alignment horizontal="center" vertical="center"/>
    </xf>
    <xf numFmtId="3" fontId="46" fillId="27" borderId="57" xfId="32" applyNumberFormat="1" applyFont="1" applyFill="1" applyBorder="1" applyAlignment="1" applyProtection="1">
      <alignment horizontal="center" vertical="center"/>
    </xf>
    <xf numFmtId="3" fontId="46" fillId="27" borderId="79" xfId="32" applyNumberFormat="1" applyFont="1" applyFill="1" applyBorder="1" applyAlignment="1" applyProtection="1">
      <alignment horizontal="center" vertical="center"/>
    </xf>
    <xf numFmtId="3" fontId="46" fillId="27" borderId="77" xfId="32" applyNumberFormat="1" applyFont="1" applyFill="1" applyBorder="1" applyAlignment="1" applyProtection="1">
      <alignment horizontal="center" vertical="center"/>
    </xf>
    <xf numFmtId="0" fontId="88" fillId="26" borderId="0" xfId="0" applyFont="1" applyFill="1" applyAlignment="1" applyProtection="1">
      <alignment vertical="center"/>
    </xf>
    <xf numFmtId="0" fontId="48" fillId="26" borderId="0" xfId="0" applyNumberFormat="1" applyFont="1" applyFill="1" applyBorder="1" applyAlignment="1" applyProtection="1">
      <alignment horizontal="right" vertical="center"/>
    </xf>
    <xf numFmtId="0" fontId="46" fillId="26" borderId="0" xfId="0" applyNumberFormat="1" applyFont="1" applyFill="1" applyBorder="1" applyAlignment="1" applyProtection="1">
      <alignment vertical="center"/>
    </xf>
    <xf numFmtId="0" fontId="88" fillId="26" borderId="0" xfId="0" applyFont="1" applyFill="1" applyAlignment="1" applyProtection="1">
      <alignment horizontal="center" vertical="center"/>
    </xf>
    <xf numFmtId="49" fontId="46" fillId="26" borderId="0" xfId="0" applyNumberFormat="1" applyFont="1" applyFill="1" applyBorder="1" applyAlignment="1" applyProtection="1">
      <alignment horizontal="right" vertical="center"/>
    </xf>
    <xf numFmtId="14" fontId="22" fillId="26" borderId="0" xfId="0" applyNumberFormat="1" applyFont="1" applyFill="1" applyAlignment="1" applyProtection="1">
      <alignment horizontal="left" vertical="center"/>
    </xf>
    <xf numFmtId="0" fontId="48" fillId="26" borderId="0" xfId="0" applyFont="1" applyFill="1" applyAlignment="1" applyProtection="1">
      <alignment horizontal="right" vertical="center"/>
    </xf>
    <xf numFmtId="0" fontId="46" fillId="26" borderId="0" xfId="0" applyFont="1" applyFill="1" applyBorder="1" applyAlignment="1" applyProtection="1">
      <alignment horizontal="center" vertical="center"/>
    </xf>
    <xf numFmtId="14" fontId="48" fillId="0" borderId="0" xfId="0" applyNumberFormat="1" applyFont="1" applyFill="1" applyBorder="1" applyAlignment="1" applyProtection="1">
      <alignment vertical="center"/>
    </xf>
    <xf numFmtId="0" fontId="46" fillId="26" borderId="0" xfId="0" applyFont="1" applyFill="1" applyBorder="1" applyAlignment="1" applyProtection="1">
      <alignment vertical="center"/>
    </xf>
    <xf numFmtId="14" fontId="58" fillId="26" borderId="0" xfId="0" applyNumberFormat="1" applyFont="1" applyFill="1" applyAlignment="1" applyProtection="1">
      <alignment horizontal="center" vertical="center"/>
    </xf>
    <xf numFmtId="0" fontId="138" fillId="26" borderId="0" xfId="0" applyFont="1" applyFill="1" applyAlignment="1" applyProtection="1">
      <alignment vertical="center"/>
    </xf>
    <xf numFmtId="0" fontId="46" fillId="26" borderId="0" xfId="0" applyFont="1" applyFill="1" applyBorder="1" applyAlignment="1" applyProtection="1">
      <alignment vertical="center" wrapText="1"/>
    </xf>
    <xf numFmtId="0" fontId="48" fillId="27" borderId="0" xfId="0" applyFont="1" applyFill="1" applyAlignment="1" applyProtection="1">
      <alignment horizontal="left" vertical="center"/>
    </xf>
    <xf numFmtId="0" fontId="66" fillId="27" borderId="0" xfId="0" applyFont="1" applyFill="1" applyAlignment="1" applyProtection="1">
      <alignment horizontal="left" vertical="center"/>
    </xf>
    <xf numFmtId="0" fontId="58" fillId="26" borderId="0" xfId="0" applyFont="1" applyFill="1" applyBorder="1" applyAlignment="1" applyProtection="1">
      <alignment vertical="center"/>
    </xf>
    <xf numFmtId="0" fontId="88" fillId="27" borderId="0" xfId="0" applyFont="1" applyFill="1" applyAlignment="1" applyProtection="1">
      <alignment vertical="center"/>
    </xf>
    <xf numFmtId="49" fontId="66" fillId="26" borderId="0" xfId="0" applyNumberFormat="1" applyFont="1" applyFill="1" applyBorder="1" applyAlignment="1" applyProtection="1">
      <alignment horizontal="right" vertical="center"/>
    </xf>
    <xf numFmtId="0" fontId="88" fillId="26" borderId="0" xfId="0" applyNumberFormat="1" applyFont="1" applyFill="1" applyBorder="1" applyAlignment="1" applyProtection="1">
      <alignment horizontal="center" vertical="center"/>
    </xf>
    <xf numFmtId="0" fontId="46" fillId="27" borderId="0" xfId="0" applyFont="1" applyFill="1" applyAlignment="1" applyProtection="1">
      <alignment horizontal="center" vertical="center"/>
    </xf>
    <xf numFmtId="0" fontId="138" fillId="26" borderId="0" xfId="0" applyNumberFormat="1" applyFont="1" applyFill="1" applyBorder="1" applyAlignment="1" applyProtection="1">
      <alignment horizontal="left" vertical="center"/>
    </xf>
    <xf numFmtId="0" fontId="88" fillId="27" borderId="0" xfId="0" applyFont="1" applyFill="1" applyAlignment="1" applyProtection="1">
      <alignment vertical="center" wrapText="1"/>
    </xf>
    <xf numFmtId="0" fontId="46" fillId="26" borderId="0" xfId="0" applyFont="1" applyFill="1" applyBorder="1" applyAlignment="1" applyProtection="1">
      <alignment horizontal="left" vertical="center"/>
    </xf>
    <xf numFmtId="0" fontId="58" fillId="26" borderId="0" xfId="0" applyFont="1" applyFill="1" applyAlignment="1" applyProtection="1">
      <alignment horizontal="left" vertical="center"/>
    </xf>
    <xf numFmtId="49" fontId="46" fillId="26" borderId="0" xfId="0" applyNumberFormat="1" applyFont="1" applyFill="1" applyBorder="1" applyAlignment="1" applyProtection="1">
      <alignment horizontal="left" vertical="center"/>
    </xf>
    <xf numFmtId="49" fontId="13" fillId="0" borderId="0" xfId="31" applyNumberFormat="1" applyFont="1" applyAlignment="1" applyProtection="1">
      <alignment horizontal="center" vertical="center"/>
    </xf>
    <xf numFmtId="0" fontId="13" fillId="0" borderId="0" xfId="31" applyFont="1" applyBorder="1" applyAlignment="1" applyProtection="1">
      <alignment horizontal="center" vertical="center"/>
    </xf>
    <xf numFmtId="0" fontId="21" fillId="0" borderId="0" xfId="31" applyFont="1" applyBorder="1" applyAlignment="1" applyProtection="1">
      <alignment vertical="center"/>
    </xf>
    <xf numFmtId="0" fontId="50" fillId="0" borderId="0" xfId="31" applyFont="1" applyBorder="1" applyAlignment="1" applyProtection="1">
      <alignment vertical="center"/>
    </xf>
    <xf numFmtId="0" fontId="13" fillId="0" borderId="0" xfId="31" applyFont="1" applyBorder="1" applyAlignment="1" applyProtection="1">
      <alignment vertical="center"/>
    </xf>
    <xf numFmtId="0" fontId="13" fillId="0" borderId="0" xfId="31" applyFont="1" applyAlignment="1" applyProtection="1">
      <alignment vertical="center"/>
    </xf>
    <xf numFmtId="0" fontId="44" fillId="0" borderId="0" xfId="31" applyFont="1" applyAlignment="1" applyProtection="1">
      <alignment horizontal="right" vertical="center"/>
    </xf>
    <xf numFmtId="0" fontId="41" fillId="37" borderId="56" xfId="31" applyFont="1" applyFill="1" applyBorder="1" applyAlignment="1" applyProtection="1">
      <alignment horizontal="center" vertical="center"/>
    </xf>
    <xf numFmtId="0" fontId="41" fillId="37" borderId="77" xfId="31" applyFont="1" applyFill="1" applyBorder="1" applyAlignment="1" applyProtection="1">
      <alignment horizontal="center" vertical="center"/>
    </xf>
    <xf numFmtId="0" fontId="41" fillId="37" borderId="57" xfId="31" applyFont="1" applyFill="1" applyBorder="1" applyAlignment="1" applyProtection="1">
      <alignment horizontal="center" vertical="center"/>
    </xf>
    <xf numFmtId="0" fontId="41" fillId="37" borderId="79" xfId="31" applyFont="1" applyFill="1" applyBorder="1" applyAlignment="1" applyProtection="1">
      <alignment horizontal="center" vertical="center"/>
    </xf>
    <xf numFmtId="49" fontId="41" fillId="0" borderId="75" xfId="31" applyNumberFormat="1" applyFont="1" applyBorder="1" applyAlignment="1" applyProtection="1">
      <alignment horizontal="center" vertical="center"/>
    </xf>
    <xf numFmtId="0" fontId="41" fillId="24" borderId="74"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0" fontId="43" fillId="0" borderId="62" xfId="31" applyFont="1" applyBorder="1" applyAlignment="1" applyProtection="1">
      <alignment horizontal="right" vertical="center"/>
    </xf>
    <xf numFmtId="49" fontId="42" fillId="0" borderId="56" xfId="31" applyNumberFormat="1" applyFont="1" applyBorder="1" applyAlignment="1" applyProtection="1">
      <alignment horizontal="center" vertical="center"/>
    </xf>
    <xf numFmtId="0" fontId="43" fillId="0" borderId="78" xfId="31" applyFont="1" applyBorder="1" applyAlignment="1" applyProtection="1">
      <alignment horizontal="right" vertical="center"/>
    </xf>
    <xf numFmtId="49" fontId="13" fillId="0" borderId="0" xfId="31" applyNumberFormat="1" applyFont="1" applyFill="1" applyAlignment="1" applyProtection="1">
      <alignment horizontal="center" vertical="center"/>
    </xf>
    <xf numFmtId="0" fontId="42" fillId="0" borderId="0" xfId="31" applyFont="1" applyFill="1" applyAlignment="1" applyProtection="1">
      <alignment vertical="center"/>
    </xf>
    <xf numFmtId="3" fontId="41" fillId="0" borderId="0" xfId="31" applyNumberFormat="1" applyFont="1" applyFill="1" applyBorder="1" applyAlignment="1" applyProtection="1">
      <alignment vertical="center"/>
    </xf>
    <xf numFmtId="3" fontId="41" fillId="24" borderId="75" xfId="31" applyNumberFormat="1" applyFont="1" applyFill="1" applyBorder="1" applyAlignment="1" applyProtection="1">
      <alignment horizontal="center" vertical="center"/>
    </xf>
    <xf numFmtId="3" fontId="41" fillId="24" borderId="73" xfId="31" applyNumberFormat="1" applyFont="1" applyFill="1" applyBorder="1" applyAlignment="1" applyProtection="1">
      <alignment horizontal="center" vertical="center"/>
    </xf>
    <xf numFmtId="3" fontId="41" fillId="24" borderId="76" xfId="31" applyNumberFormat="1" applyFont="1" applyFill="1" applyBorder="1" applyAlignment="1" applyProtection="1">
      <alignment horizontal="center" vertical="center"/>
    </xf>
    <xf numFmtId="3" fontId="41" fillId="24" borderId="72" xfId="31" applyNumberFormat="1" applyFont="1" applyFill="1" applyBorder="1" applyAlignment="1" applyProtection="1">
      <alignment horizontal="center" vertical="center"/>
    </xf>
    <xf numFmtId="3" fontId="41" fillId="24" borderId="74" xfId="31" applyNumberFormat="1" applyFont="1" applyFill="1" applyBorder="1" applyAlignment="1" applyProtection="1">
      <alignment horizontal="center" vertical="center"/>
    </xf>
    <xf numFmtId="49" fontId="22" fillId="0" borderId="52" xfId="31" applyNumberFormat="1" applyFont="1" applyBorder="1" applyAlignment="1" applyProtection="1">
      <alignment horizontal="center" vertical="center"/>
    </xf>
    <xf numFmtId="0" fontId="41" fillId="26" borderId="62" xfId="31" applyFont="1" applyFill="1" applyBorder="1" applyAlignment="1" applyProtection="1">
      <alignment horizontal="center" vertical="center"/>
    </xf>
    <xf numFmtId="49" fontId="44" fillId="0" borderId="52" xfId="31" applyNumberFormat="1" applyFont="1" applyBorder="1" applyAlignment="1" applyProtection="1">
      <alignment horizontal="center" vertical="center"/>
    </xf>
    <xf numFmtId="49" fontId="44" fillId="44" borderId="52" xfId="31" applyNumberFormat="1" applyFont="1" applyFill="1" applyBorder="1" applyAlignment="1" applyProtection="1">
      <alignment horizontal="center" vertical="center"/>
    </xf>
    <xf numFmtId="0" fontId="43" fillId="44" borderId="62" xfId="31" applyFont="1" applyFill="1" applyBorder="1" applyAlignment="1" applyProtection="1">
      <alignment horizontal="right" vertical="center"/>
    </xf>
    <xf numFmtId="49" fontId="81" fillId="0" borderId="38" xfId="0" applyNumberFormat="1" applyFont="1" applyBorder="1" applyAlignment="1" applyProtection="1">
      <alignment horizontal="center" vertical="center"/>
    </xf>
    <xf numFmtId="0" fontId="101" fillId="26" borderId="60" xfId="31" applyFont="1" applyFill="1" applyBorder="1" applyAlignment="1" applyProtection="1">
      <alignment vertical="center" wrapText="1"/>
    </xf>
    <xf numFmtId="49" fontId="81" fillId="0" borderId="47" xfId="0" applyNumberFormat="1" applyFont="1" applyBorder="1" applyAlignment="1" applyProtection="1">
      <alignment horizontal="center" vertical="center"/>
    </xf>
    <xf numFmtId="0" fontId="101" fillId="26" borderId="101" xfId="31" applyFont="1" applyFill="1" applyBorder="1" applyAlignment="1" applyProtection="1">
      <alignment vertical="center" wrapText="1"/>
    </xf>
    <xf numFmtId="0" fontId="101" fillId="0" borderId="0" xfId="31" applyFont="1" applyBorder="1" applyAlignment="1" applyProtection="1">
      <alignment vertical="center" wrapText="1"/>
    </xf>
    <xf numFmtId="49" fontId="13" fillId="26" borderId="38" xfId="0" applyNumberFormat="1" applyFont="1" applyFill="1" applyBorder="1" applyAlignment="1" applyProtection="1">
      <alignment horizontal="center" vertical="center"/>
    </xf>
    <xf numFmtId="3" fontId="42" fillId="0" borderId="38" xfId="21" applyNumberFormat="1" applyFont="1" applyFill="1" applyBorder="1" applyAlignment="1" applyProtection="1">
      <alignment horizontal="center" vertical="center" wrapText="1"/>
    </xf>
    <xf numFmtId="3" fontId="42" fillId="0" borderId="65" xfId="21" applyNumberFormat="1" applyFont="1" applyFill="1" applyBorder="1" applyAlignment="1" applyProtection="1">
      <alignment horizontal="center" vertical="center" wrapText="1"/>
    </xf>
    <xf numFmtId="3" fontId="42" fillId="0" borderId="9" xfId="21" applyNumberFormat="1" applyFont="1" applyFill="1" applyBorder="1" applyAlignment="1" applyProtection="1">
      <alignment horizontal="center" vertical="center" wrapText="1"/>
    </xf>
    <xf numFmtId="3" fontId="42" fillId="0" borderId="60" xfId="21" applyNumberFormat="1" applyFont="1" applyFill="1" applyBorder="1" applyAlignment="1" applyProtection="1">
      <alignment horizontal="center" vertical="center" wrapText="1"/>
    </xf>
    <xf numFmtId="3" fontId="42" fillId="0" borderId="10" xfId="21" applyNumberFormat="1" applyFont="1" applyFill="1" applyBorder="1" applyAlignment="1" applyProtection="1">
      <alignment horizontal="center" vertical="center" wrapText="1"/>
    </xf>
    <xf numFmtId="49" fontId="13" fillId="0" borderId="0" xfId="0" applyNumberFormat="1" applyFont="1" applyFill="1" applyBorder="1" applyAlignment="1" applyProtection="1">
      <alignment horizontal="center" vertical="center"/>
    </xf>
    <xf numFmtId="0" fontId="41" fillId="0" borderId="0" xfId="0" applyFont="1" applyFill="1" applyBorder="1" applyAlignment="1" applyProtection="1">
      <alignment vertical="center"/>
    </xf>
    <xf numFmtId="0" fontId="42" fillId="0" borderId="0" xfId="0" applyFont="1" applyFill="1" applyBorder="1" applyAlignment="1" applyProtection="1">
      <alignment vertical="center"/>
    </xf>
    <xf numFmtId="49" fontId="13" fillId="0" borderId="75" xfId="0" applyNumberFormat="1" applyFont="1" applyFill="1" applyBorder="1" applyAlignment="1" applyProtection="1">
      <alignment horizontal="center" vertical="center"/>
    </xf>
    <xf numFmtId="49" fontId="13" fillId="0" borderId="52" xfId="0" applyNumberFormat="1" applyFont="1" applyFill="1" applyBorder="1" applyAlignment="1" applyProtection="1">
      <alignment horizontal="center" vertical="center"/>
    </xf>
    <xf numFmtId="3" fontId="42" fillId="0" borderId="52" xfId="21" applyNumberFormat="1" applyFont="1" applyFill="1" applyBorder="1" applyAlignment="1" applyProtection="1">
      <alignment horizontal="center" vertical="center" wrapText="1"/>
    </xf>
    <xf numFmtId="3" fontId="42" fillId="0" borderId="7" xfId="21" applyNumberFormat="1" applyFont="1" applyFill="1" applyBorder="1" applyAlignment="1" applyProtection="1">
      <alignment horizontal="center" vertical="center" wrapText="1"/>
    </xf>
    <xf numFmtId="3" fontId="42" fillId="0" borderId="53" xfId="21" applyNumberFormat="1" applyFont="1" applyFill="1" applyBorder="1" applyAlignment="1" applyProtection="1">
      <alignment horizontal="center" vertical="center" wrapText="1"/>
    </xf>
    <xf numFmtId="3" fontId="42" fillId="0" borderId="32" xfId="21" applyNumberFormat="1" applyFont="1" applyFill="1" applyBorder="1" applyAlignment="1" applyProtection="1">
      <alignment horizontal="center" vertical="center" wrapText="1"/>
    </xf>
    <xf numFmtId="3" fontId="42" fillId="0" borderId="62" xfId="21" applyNumberFormat="1" applyFont="1" applyFill="1" applyBorder="1" applyAlignment="1" applyProtection="1">
      <alignment horizontal="center" vertical="center" wrapText="1"/>
    </xf>
    <xf numFmtId="49" fontId="13" fillId="0" borderId="54" xfId="0" applyNumberFormat="1" applyFont="1" applyFill="1" applyBorder="1" applyAlignment="1" applyProtection="1">
      <alignment horizontal="center" vertical="center"/>
    </xf>
    <xf numFmtId="49" fontId="13" fillId="0" borderId="38" xfId="0" applyNumberFormat="1" applyFont="1" applyFill="1" applyBorder="1" applyAlignment="1" applyProtection="1">
      <alignment horizontal="center" vertical="center"/>
    </xf>
    <xf numFmtId="3" fontId="13" fillId="0" borderId="9" xfId="32" applyNumberFormat="1" applyFont="1" applyFill="1" applyBorder="1" applyAlignment="1" applyProtection="1">
      <alignment horizontal="center" vertical="center"/>
    </xf>
    <xf numFmtId="3" fontId="13" fillId="0" borderId="65" xfId="32" applyNumberFormat="1" applyFont="1" applyFill="1" applyBorder="1" applyAlignment="1" applyProtection="1">
      <alignment horizontal="center" vertical="center"/>
    </xf>
    <xf numFmtId="49" fontId="13" fillId="0" borderId="66" xfId="0" applyNumberFormat="1" applyFont="1" applyFill="1" applyBorder="1" applyAlignment="1" applyProtection="1">
      <alignment horizontal="center" vertical="center"/>
    </xf>
    <xf numFmtId="9" fontId="41" fillId="0" borderId="13" xfId="21" applyNumberFormat="1" applyFont="1" applyFill="1" applyBorder="1" applyAlignment="1" applyProtection="1">
      <alignment horizontal="center" vertical="center" wrapText="1"/>
    </xf>
    <xf numFmtId="9" fontId="41" fillId="0" borderId="4" xfId="21" applyNumberFormat="1" applyFont="1" applyFill="1" applyBorder="1" applyAlignment="1" applyProtection="1">
      <alignment horizontal="center" vertical="center" wrapText="1"/>
    </xf>
    <xf numFmtId="9" fontId="41" fillId="0" borderId="67" xfId="21" applyNumberFormat="1" applyFont="1" applyFill="1" applyBorder="1" applyAlignment="1" applyProtection="1">
      <alignment horizontal="center" vertical="center" wrapText="1"/>
    </xf>
    <xf numFmtId="9" fontId="41" fillId="0" borderId="66" xfId="21" applyNumberFormat="1" applyFont="1" applyFill="1" applyBorder="1" applyAlignment="1" applyProtection="1">
      <alignment horizontal="center" vertical="center" wrapText="1"/>
    </xf>
    <xf numFmtId="9" fontId="41" fillId="0" borderId="68" xfId="21" applyNumberFormat="1" applyFont="1" applyFill="1" applyBorder="1" applyAlignment="1" applyProtection="1">
      <alignment horizontal="center" vertical="center" wrapText="1"/>
    </xf>
    <xf numFmtId="178" fontId="13" fillId="26" borderId="65" xfId="32" applyNumberFormat="1" applyFont="1" applyFill="1" applyBorder="1" applyAlignment="1" applyProtection="1">
      <alignment horizontal="center" vertical="center"/>
    </xf>
    <xf numFmtId="178" fontId="13" fillId="26" borderId="9" xfId="32" applyNumberFormat="1" applyFont="1" applyFill="1" applyBorder="1" applyAlignment="1" applyProtection="1">
      <alignment horizontal="center" vertical="center"/>
    </xf>
    <xf numFmtId="178" fontId="13" fillId="26" borderId="10" xfId="32" applyNumberFormat="1" applyFont="1" applyFill="1" applyBorder="1" applyAlignment="1" applyProtection="1">
      <alignment horizontal="center" vertical="center"/>
    </xf>
    <xf numFmtId="49" fontId="42" fillId="29" borderId="1" xfId="49" applyNumberFormat="1" applyFont="1" applyFill="1" applyBorder="1" applyAlignment="1" applyProtection="1">
      <alignment horizontal="right" vertical="center"/>
    </xf>
    <xf numFmtId="173" fontId="41" fillId="37" borderId="56" xfId="31" applyNumberFormat="1" applyFont="1" applyFill="1" applyBorder="1" applyAlignment="1" applyProtection="1">
      <alignment horizontal="center" vertical="center"/>
    </xf>
    <xf numFmtId="173" fontId="41" fillId="37" borderId="77" xfId="31" applyNumberFormat="1" applyFont="1" applyFill="1" applyBorder="1" applyAlignment="1" applyProtection="1">
      <alignment horizontal="center" vertical="center"/>
    </xf>
    <xf numFmtId="173" fontId="41" fillId="37" borderId="57" xfId="31" applyNumberFormat="1" applyFont="1" applyFill="1" applyBorder="1" applyAlignment="1" applyProtection="1">
      <alignment horizontal="center" vertical="center"/>
    </xf>
    <xf numFmtId="173" fontId="41" fillId="37" borderId="79" xfId="31" applyNumberFormat="1" applyFont="1" applyFill="1" applyBorder="1" applyAlignment="1" applyProtection="1">
      <alignment horizontal="center" vertical="center"/>
    </xf>
    <xf numFmtId="49" fontId="42" fillId="0" borderId="33" xfId="27" applyFont="1" applyFill="1" applyBorder="1" applyAlignment="1" applyProtection="1">
      <alignment vertical="center" wrapText="1"/>
    </xf>
    <xf numFmtId="3" fontId="13" fillId="26" borderId="52" xfId="32" applyNumberFormat="1" applyFont="1" applyFill="1" applyBorder="1" applyAlignment="1" applyProtection="1">
      <alignment horizontal="center" vertical="center"/>
    </xf>
    <xf numFmtId="49" fontId="42" fillId="0" borderId="23" xfId="27" applyFont="1" applyFill="1" applyBorder="1" applyAlignment="1" applyProtection="1">
      <alignment vertical="center" wrapText="1"/>
    </xf>
    <xf numFmtId="3" fontId="13" fillId="26" borderId="7" xfId="32" applyNumberFormat="1" applyFont="1" applyFill="1" applyBorder="1" applyAlignment="1" applyProtection="1">
      <alignment horizontal="center" vertical="center"/>
    </xf>
    <xf numFmtId="3" fontId="13" fillId="26" borderId="53" xfId="32" applyNumberFormat="1" applyFont="1" applyFill="1" applyBorder="1" applyAlignment="1" applyProtection="1">
      <alignment horizontal="center" vertical="center"/>
    </xf>
    <xf numFmtId="10" fontId="42" fillId="26" borderId="24" xfId="70" applyNumberFormat="1" applyFont="1" applyFill="1" applyBorder="1" applyAlignment="1" applyProtection="1">
      <alignment horizontal="right" vertical="center" wrapText="1"/>
    </xf>
    <xf numFmtId="10" fontId="42" fillId="26" borderId="15" xfId="70" applyNumberFormat="1" applyFont="1" applyFill="1" applyBorder="1" applyAlignment="1" applyProtection="1">
      <alignment horizontal="right" vertical="center" wrapText="1"/>
    </xf>
    <xf numFmtId="10" fontId="42" fillId="0" borderId="52" xfId="70" applyNumberFormat="1" applyFont="1" applyFill="1" applyBorder="1" applyAlignment="1" applyProtection="1">
      <alignment horizontal="right" vertical="center" wrapText="1"/>
    </xf>
    <xf numFmtId="10" fontId="42" fillId="0" borderId="7" xfId="70" applyNumberFormat="1" applyFont="1" applyFill="1" applyBorder="1" applyAlignment="1" applyProtection="1">
      <alignment horizontal="right" vertical="center" wrapText="1"/>
    </xf>
    <xf numFmtId="10" fontId="42" fillId="0" borderId="53" xfId="70" applyNumberFormat="1" applyFont="1" applyFill="1" applyBorder="1" applyAlignment="1" applyProtection="1">
      <alignment horizontal="right" vertical="center" wrapText="1"/>
    </xf>
    <xf numFmtId="38" fontId="42" fillId="0" borderId="52" xfId="28" applyFont="1" applyFill="1" applyBorder="1" applyAlignment="1" applyProtection="1">
      <alignment horizontal="right" vertical="center" wrapText="1"/>
    </xf>
    <xf numFmtId="38" fontId="42" fillId="0" borderId="7" xfId="28" applyFont="1" applyFill="1" applyBorder="1" applyAlignment="1" applyProtection="1">
      <alignment horizontal="right" vertical="center" wrapText="1"/>
    </xf>
    <xf numFmtId="38" fontId="42" fillId="0" borderId="53" xfId="28" applyFont="1" applyFill="1" applyBorder="1" applyAlignment="1" applyProtection="1">
      <alignment horizontal="right" vertical="center" wrapText="1"/>
    </xf>
    <xf numFmtId="173" fontId="41" fillId="37" borderId="54" xfId="31" applyNumberFormat="1" applyFont="1" applyFill="1" applyBorder="1" applyAlignment="1" applyProtection="1">
      <alignment vertical="center"/>
    </xf>
    <xf numFmtId="173" fontId="41" fillId="37" borderId="63" xfId="31" applyNumberFormat="1" applyFont="1" applyFill="1" applyBorder="1" applyAlignment="1" applyProtection="1">
      <alignment vertical="center"/>
    </xf>
    <xf numFmtId="173" fontId="41" fillId="37" borderId="55" xfId="31" applyNumberFormat="1" applyFont="1" applyFill="1" applyBorder="1" applyAlignment="1" applyProtection="1">
      <alignment vertical="center"/>
    </xf>
    <xf numFmtId="173" fontId="41" fillId="37" borderId="69" xfId="31" applyNumberFormat="1" applyFont="1" applyFill="1" applyBorder="1" applyAlignment="1" applyProtection="1">
      <alignment horizontal="center" vertical="center"/>
    </xf>
    <xf numFmtId="173" fontId="41" fillId="37" borderId="63" xfId="31" applyNumberFormat="1" applyFont="1" applyFill="1" applyBorder="1" applyAlignment="1" applyProtection="1">
      <alignment horizontal="center" vertical="center"/>
    </xf>
    <xf numFmtId="173" fontId="41" fillId="37" borderId="55" xfId="31" applyNumberFormat="1" applyFont="1" applyFill="1" applyBorder="1" applyAlignment="1" applyProtection="1">
      <alignment horizontal="center" vertical="center"/>
    </xf>
    <xf numFmtId="10" fontId="42" fillId="0" borderId="32" xfId="70" applyNumberFormat="1" applyFont="1" applyFill="1" applyBorder="1" applyAlignment="1" applyProtection="1">
      <alignment horizontal="right" vertical="center" wrapText="1"/>
    </xf>
    <xf numFmtId="38" fontId="42" fillId="0" borderId="32" xfId="28" applyFont="1" applyFill="1" applyBorder="1" applyAlignment="1" applyProtection="1">
      <alignment horizontal="right" vertical="center" wrapText="1"/>
    </xf>
    <xf numFmtId="38" fontId="42" fillId="0" borderId="54" xfId="28" applyFont="1" applyFill="1" applyBorder="1" applyAlignment="1" applyProtection="1">
      <alignment horizontal="right" vertical="center" wrapText="1"/>
    </xf>
    <xf numFmtId="38" fontId="42" fillId="0" borderId="63" xfId="28" applyFont="1" applyFill="1" applyBorder="1" applyAlignment="1" applyProtection="1">
      <alignment horizontal="right" vertical="center" wrapText="1"/>
    </xf>
    <xf numFmtId="38" fontId="42" fillId="0" borderId="55" xfId="28" applyFont="1" applyFill="1" applyBorder="1" applyAlignment="1" applyProtection="1">
      <alignment horizontal="right" vertical="center" wrapText="1"/>
    </xf>
    <xf numFmtId="38" fontId="42" fillId="0" borderId="69" xfId="28" applyFont="1" applyFill="1" applyBorder="1" applyAlignment="1" applyProtection="1">
      <alignment horizontal="right" vertical="center" wrapText="1"/>
    </xf>
    <xf numFmtId="49" fontId="42" fillId="0" borderId="28" xfId="27" applyFont="1" applyFill="1" applyBorder="1" applyAlignment="1" applyProtection="1">
      <alignment vertical="center" wrapText="1"/>
    </xf>
    <xf numFmtId="38" fontId="42" fillId="0" borderId="56" xfId="28" applyFont="1" applyFill="1" applyBorder="1" applyAlignment="1" applyProtection="1">
      <alignment horizontal="right" vertical="center" wrapText="1"/>
    </xf>
    <xf numFmtId="38" fontId="42" fillId="0" borderId="77" xfId="28" applyFont="1" applyFill="1" applyBorder="1" applyAlignment="1" applyProtection="1">
      <alignment horizontal="right" vertical="center" wrapText="1"/>
    </xf>
    <xf numFmtId="38" fontId="42" fillId="0" borderId="57" xfId="28" applyFont="1" applyFill="1" applyBorder="1" applyAlignment="1" applyProtection="1">
      <alignment horizontal="right" vertical="center" wrapText="1"/>
    </xf>
    <xf numFmtId="173" fontId="41" fillId="37" borderId="56" xfId="31" applyNumberFormat="1" applyFont="1" applyFill="1" applyBorder="1" applyAlignment="1" applyProtection="1">
      <alignment vertical="center"/>
    </xf>
    <xf numFmtId="173" fontId="41" fillId="37" borderId="77" xfId="31" applyNumberFormat="1" applyFont="1" applyFill="1" applyBorder="1" applyAlignment="1" applyProtection="1">
      <alignment vertical="center"/>
    </xf>
    <xf numFmtId="173" fontId="41" fillId="37" borderId="57" xfId="31" applyNumberFormat="1" applyFont="1" applyFill="1" applyBorder="1" applyAlignment="1" applyProtection="1">
      <alignment vertical="center"/>
    </xf>
    <xf numFmtId="9" fontId="13" fillId="26" borderId="7" xfId="70" applyNumberFormat="1" applyFont="1" applyFill="1" applyBorder="1" applyAlignment="1" applyProtection="1">
      <alignment horizontal="center" vertical="center"/>
    </xf>
    <xf numFmtId="9" fontId="13" fillId="26" borderId="53" xfId="70" applyNumberFormat="1" applyFont="1" applyFill="1" applyBorder="1" applyAlignment="1" applyProtection="1">
      <alignment horizontal="center" vertical="center"/>
    </xf>
    <xf numFmtId="9" fontId="13" fillId="26" borderId="77" xfId="70" applyNumberFormat="1" applyFont="1" applyFill="1" applyBorder="1" applyAlignment="1" applyProtection="1">
      <alignment horizontal="center" vertical="center"/>
    </xf>
    <xf numFmtId="9" fontId="13" fillId="26" borderId="57" xfId="70" applyNumberFormat="1" applyFont="1" applyFill="1" applyBorder="1" applyAlignment="1" applyProtection="1">
      <alignment horizontal="center" vertical="center"/>
    </xf>
    <xf numFmtId="9" fontId="13" fillId="26" borderId="31" xfId="70" applyNumberFormat="1" applyFont="1" applyFill="1" applyBorder="1" applyAlignment="1" applyProtection="1">
      <alignment horizontal="center" vertical="center"/>
    </xf>
    <xf numFmtId="9" fontId="13" fillId="26" borderId="50" xfId="70" applyNumberFormat="1" applyFont="1" applyFill="1" applyBorder="1" applyAlignment="1" applyProtection="1">
      <alignment horizontal="center" vertical="center"/>
    </xf>
    <xf numFmtId="0" fontId="41" fillId="0" borderId="0" xfId="31" applyFont="1" applyFill="1" applyBorder="1" applyAlignment="1" applyProtection="1">
      <alignment horizontal="right" vertical="center"/>
    </xf>
    <xf numFmtId="0" fontId="42" fillId="0" borderId="0" xfId="31" applyFont="1" applyAlignment="1" applyProtection="1">
      <alignment vertical="center"/>
    </xf>
    <xf numFmtId="4" fontId="13" fillId="0" borderId="0" xfId="31" applyNumberFormat="1" applyFont="1" applyAlignment="1" applyProtection="1">
      <alignment vertical="center"/>
    </xf>
    <xf numFmtId="14" fontId="22" fillId="0" borderId="0" xfId="31" applyNumberFormat="1" applyFont="1" applyAlignment="1" applyProtection="1">
      <alignment vertical="center"/>
    </xf>
    <xf numFmtId="0" fontId="22" fillId="0" borderId="0" xfId="0" applyNumberFormat="1" applyFont="1" applyAlignment="1" applyProtection="1">
      <alignment horizontal="right" vertical="center"/>
    </xf>
    <xf numFmtId="0" fontId="13" fillId="0" borderId="0" xfId="0" applyNumberFormat="1" applyFont="1" applyAlignment="1" applyProtection="1">
      <alignment vertical="center"/>
    </xf>
    <xf numFmtId="0" fontId="22" fillId="26" borderId="0" xfId="0" applyFont="1" applyFill="1" applyAlignment="1" applyProtection="1">
      <alignment horizontal="left" vertical="center"/>
    </xf>
    <xf numFmtId="49" fontId="13" fillId="0" borderId="0" xfId="31" applyNumberFormat="1" applyFont="1" applyAlignment="1" applyProtection="1">
      <alignment vertical="center"/>
    </xf>
    <xf numFmtId="49" fontId="13" fillId="0" borderId="0" xfId="0" applyNumberFormat="1" applyFont="1" applyAlignment="1" applyProtection="1">
      <alignment horizontal="right" vertical="center"/>
    </xf>
    <xf numFmtId="0" fontId="37" fillId="0" borderId="0" xfId="0" applyNumberFormat="1" applyFont="1" applyAlignment="1" applyProtection="1">
      <alignment horizontal="center" vertical="center"/>
    </xf>
    <xf numFmtId="49" fontId="22" fillId="0" borderId="0" xfId="0" applyNumberFormat="1" applyFont="1" applyAlignment="1" applyProtection="1">
      <alignment horizontal="right" vertical="center"/>
    </xf>
    <xf numFmtId="0" fontId="13" fillId="27" borderId="0" xfId="49" applyFont="1" applyFill="1" applyAlignment="1" applyProtection="1">
      <alignment horizontal="center" vertical="center" wrapText="1"/>
    </xf>
    <xf numFmtId="0" fontId="13" fillId="27" borderId="0" xfId="49" applyFont="1" applyFill="1" applyAlignment="1" applyProtection="1">
      <alignment vertical="center" wrapText="1"/>
    </xf>
    <xf numFmtId="167" fontId="13" fillId="27" borderId="0" xfId="49" applyNumberFormat="1" applyFont="1" applyFill="1" applyAlignment="1" applyProtection="1">
      <alignment vertical="center" wrapText="1"/>
    </xf>
    <xf numFmtId="0" fontId="80" fillId="27" borderId="0" xfId="49" applyFill="1" applyAlignment="1" applyProtection="1">
      <alignment vertical="center" wrapText="1"/>
    </xf>
    <xf numFmtId="0" fontId="15" fillId="27" borderId="0" xfId="49" applyFont="1" applyFill="1" applyAlignment="1" applyProtection="1">
      <alignment vertical="center" wrapText="1"/>
    </xf>
    <xf numFmtId="0" fontId="17" fillId="27" borderId="0" xfId="49" applyFont="1" applyFill="1" applyAlignment="1" applyProtection="1">
      <alignment vertical="center" wrapText="1"/>
    </xf>
    <xf numFmtId="0" fontId="53" fillId="27" borderId="0" xfId="49" applyFont="1" applyFill="1" applyBorder="1" applyAlignment="1" applyProtection="1">
      <alignment vertical="center" wrapText="1"/>
    </xf>
    <xf numFmtId="0" fontId="22" fillId="27" borderId="0" xfId="49" applyFont="1" applyFill="1" applyAlignment="1" applyProtection="1">
      <alignment vertical="center" wrapText="1"/>
    </xf>
    <xf numFmtId="1" fontId="41" fillId="38" borderId="1" xfId="21" applyFont="1" applyFill="1" applyBorder="1" applyAlignment="1" applyProtection="1">
      <alignment horizontal="center" vertical="center" wrapText="1"/>
    </xf>
    <xf numFmtId="1" fontId="41" fillId="38" borderId="38" xfId="21" applyFont="1" applyFill="1" applyBorder="1" applyAlignment="1" applyProtection="1">
      <alignment horizontal="center" vertical="center" wrapText="1"/>
    </xf>
    <xf numFmtId="1" fontId="41" fillId="38" borderId="9" xfId="21" applyFont="1" applyFill="1" applyBorder="1" applyAlignment="1" applyProtection="1">
      <alignment horizontal="center" vertical="center" wrapText="1"/>
    </xf>
    <xf numFmtId="1" fontId="41" fillId="38" borderId="10" xfId="21" applyFont="1" applyFill="1" applyBorder="1" applyAlignment="1" applyProtection="1">
      <alignment horizontal="center" vertical="center" wrapText="1"/>
    </xf>
    <xf numFmtId="1" fontId="41" fillId="38" borderId="65" xfId="21" applyFont="1" applyFill="1" applyBorder="1" applyAlignment="1" applyProtection="1">
      <alignment horizontal="center" vertical="center" wrapText="1"/>
    </xf>
    <xf numFmtId="1" fontId="41" fillId="38" borderId="2" xfId="21" applyFont="1" applyFill="1" applyBorder="1" applyAlignment="1" applyProtection="1">
      <alignment horizontal="center" vertical="center" wrapText="1"/>
    </xf>
    <xf numFmtId="0" fontId="41" fillId="32" borderId="42" xfId="49" applyFont="1" applyFill="1" applyBorder="1" applyAlignment="1" applyProtection="1">
      <alignment horizontal="center" vertical="center" wrapText="1"/>
    </xf>
    <xf numFmtId="0" fontId="41" fillId="32" borderId="34" xfId="49" applyFont="1" applyFill="1" applyBorder="1" applyAlignment="1" applyProtection="1">
      <alignment horizontal="left" vertical="center" wrapText="1"/>
    </xf>
    <xf numFmtId="0" fontId="41" fillId="32" borderId="2" xfId="49" applyFont="1" applyFill="1" applyBorder="1" applyAlignment="1" applyProtection="1">
      <alignment horizontal="center" vertical="center" wrapText="1"/>
    </xf>
    <xf numFmtId="0" fontId="41" fillId="32" borderId="65" xfId="49" applyFont="1" applyFill="1" applyBorder="1" applyAlignment="1" applyProtection="1">
      <alignment horizontal="left" vertical="center" wrapText="1"/>
    </xf>
    <xf numFmtId="0" fontId="41" fillId="32" borderId="9" xfId="49" applyFont="1" applyFill="1" applyBorder="1" applyAlignment="1" applyProtection="1">
      <alignment horizontal="left" vertical="center" wrapText="1"/>
    </xf>
    <xf numFmtId="3" fontId="41" fillId="32" borderId="9" xfId="49" applyNumberFormat="1" applyFont="1" applyFill="1" applyBorder="1" applyAlignment="1" applyProtection="1">
      <alignment horizontal="left" vertical="center" wrapText="1"/>
    </xf>
    <xf numFmtId="0" fontId="41" fillId="32" borderId="10" xfId="49" applyFont="1" applyFill="1" applyBorder="1" applyAlignment="1" applyProtection="1">
      <alignment horizontal="left" vertical="center" wrapText="1"/>
    </xf>
    <xf numFmtId="0" fontId="41" fillId="32" borderId="34" xfId="49" applyFont="1" applyFill="1" applyBorder="1" applyAlignment="1" applyProtection="1">
      <alignment horizontal="center" vertical="center" wrapText="1"/>
    </xf>
    <xf numFmtId="0" fontId="41" fillId="32" borderId="38" xfId="49" applyFont="1" applyFill="1" applyBorder="1" applyAlignment="1" applyProtection="1">
      <alignment horizontal="left" vertical="center" wrapText="1"/>
    </xf>
    <xf numFmtId="0" fontId="74" fillId="27" borderId="0" xfId="49" applyFont="1" applyFill="1" applyAlignment="1" applyProtection="1">
      <alignment vertical="center" wrapText="1"/>
    </xf>
    <xf numFmtId="167" fontId="100" fillId="27" borderId="88" xfId="49" applyNumberFormat="1" applyFont="1" applyFill="1" applyBorder="1" applyAlignment="1" applyProtection="1">
      <alignment horizontal="center" vertical="center" wrapText="1"/>
    </xf>
    <xf numFmtId="49" fontId="41" fillId="24" borderId="1" xfId="49" applyNumberFormat="1" applyFont="1" applyFill="1" applyBorder="1" applyAlignment="1" applyProtection="1">
      <alignment horizontal="center" vertical="center" wrapText="1"/>
    </xf>
    <xf numFmtId="49" fontId="41" fillId="24" borderId="1" xfId="49" applyNumberFormat="1" applyFont="1" applyFill="1" applyBorder="1" applyAlignment="1" applyProtection="1">
      <alignment vertical="center" wrapText="1"/>
    </xf>
    <xf numFmtId="3" fontId="41" fillId="31" borderId="35" xfId="49" applyNumberFormat="1" applyFont="1" applyFill="1" applyBorder="1" applyAlignment="1" applyProtection="1">
      <alignment horizontal="center" vertical="center" wrapText="1"/>
    </xf>
    <xf numFmtId="3" fontId="41" fillId="31" borderId="65" xfId="49" applyNumberFormat="1" applyFont="1" applyFill="1" applyBorder="1" applyAlignment="1" applyProtection="1">
      <alignment horizontal="center" vertical="center" wrapText="1"/>
    </xf>
    <xf numFmtId="3" fontId="41" fillId="31" borderId="9" xfId="49" applyNumberFormat="1" applyFont="1" applyFill="1" applyBorder="1" applyAlignment="1" applyProtection="1">
      <alignment horizontal="center" vertical="center" wrapText="1"/>
    </xf>
    <xf numFmtId="3" fontId="41" fillId="31" borderId="10" xfId="49" applyNumberFormat="1" applyFont="1" applyFill="1" applyBorder="1" applyAlignment="1" applyProtection="1">
      <alignment horizontal="center" vertical="center" wrapText="1"/>
    </xf>
    <xf numFmtId="3" fontId="41" fillId="31" borderId="2" xfId="49" applyNumberFormat="1" applyFont="1" applyFill="1" applyBorder="1" applyAlignment="1" applyProtection="1">
      <alignment horizontal="center" vertical="center" wrapText="1"/>
    </xf>
    <xf numFmtId="3" fontId="22" fillId="27" borderId="0" xfId="0" applyNumberFormat="1" applyFont="1" applyFill="1" applyAlignment="1" applyProtection="1">
      <alignment vertical="center" wrapText="1"/>
    </xf>
    <xf numFmtId="0" fontId="42" fillId="27" borderId="5" xfId="49" applyFont="1" applyFill="1" applyBorder="1" applyAlignment="1" applyProtection="1">
      <alignment horizontal="center" vertical="center" wrapText="1"/>
    </xf>
    <xf numFmtId="0" fontId="42" fillId="26" borderId="5" xfId="49" applyFont="1" applyFill="1" applyBorder="1" applyAlignment="1" applyProtection="1">
      <alignment horizontal="center" vertical="center" wrapText="1"/>
    </xf>
    <xf numFmtId="9" fontId="42" fillId="26" borderId="5" xfId="49" applyNumberFormat="1" applyFont="1" applyFill="1" applyBorder="1" applyAlignment="1" applyProtection="1">
      <alignment horizontal="center" vertical="center" wrapText="1"/>
    </xf>
    <xf numFmtId="0" fontId="42"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8" fillId="27" borderId="88" xfId="0" applyNumberFormat="1" applyFont="1" applyFill="1" applyBorder="1" applyAlignment="1" applyProtection="1">
      <alignment vertical="center" wrapText="1"/>
    </xf>
    <xf numFmtId="0" fontId="42" fillId="27" borderId="17" xfId="49" applyFont="1" applyFill="1" applyBorder="1" applyAlignment="1" applyProtection="1">
      <alignment horizontal="center" vertical="center" wrapText="1"/>
    </xf>
    <xf numFmtId="0" fontId="42" fillId="26" borderId="17" xfId="49" applyFont="1" applyFill="1" applyBorder="1" applyAlignment="1" applyProtection="1">
      <alignment horizontal="center" vertical="center" wrapText="1"/>
    </xf>
    <xf numFmtId="9" fontId="42" fillId="26" borderId="17" xfId="49" applyNumberFormat="1" applyFont="1" applyFill="1" applyBorder="1" applyAlignment="1" applyProtection="1">
      <alignment horizontal="center" vertical="center" wrapText="1"/>
    </xf>
    <xf numFmtId="0" fontId="42" fillId="26" borderId="24" xfId="49" applyFont="1" applyFill="1" applyBorder="1" applyAlignment="1" applyProtection="1">
      <alignment vertical="center" wrapText="1"/>
    </xf>
    <xf numFmtId="3" fontId="76" fillId="27" borderId="88" xfId="0" applyNumberFormat="1" applyFont="1" applyFill="1" applyBorder="1" applyAlignment="1" applyProtection="1">
      <alignment vertical="center" wrapText="1"/>
    </xf>
    <xf numFmtId="49" fontId="42" fillId="26" borderId="24" xfId="49" applyNumberFormat="1" applyFont="1" applyFill="1" applyBorder="1" applyAlignment="1" applyProtection="1">
      <alignment vertical="center" wrapText="1"/>
    </xf>
    <xf numFmtId="0" fontId="15" fillId="27" borderId="88" xfId="0" applyFont="1" applyFill="1" applyBorder="1" applyAlignment="1" applyProtection="1">
      <alignment vertical="center" wrapText="1"/>
    </xf>
    <xf numFmtId="9" fontId="42" fillId="26" borderId="24" xfId="49" applyNumberFormat="1" applyFont="1" applyFill="1" applyBorder="1" applyAlignment="1" applyProtection="1">
      <alignment horizontal="center" vertical="center" wrapText="1"/>
    </xf>
    <xf numFmtId="49" fontId="42" fillId="26" borderId="24" xfId="49" applyNumberFormat="1" applyFont="1" applyFill="1" applyBorder="1" applyAlignment="1" applyProtection="1">
      <alignment horizontal="right" vertical="center" wrapText="1"/>
    </xf>
    <xf numFmtId="0" fontId="28" fillId="27" borderId="0" xfId="0" applyFont="1" applyFill="1" applyAlignment="1" applyProtection="1">
      <alignment vertical="center" wrapText="1"/>
    </xf>
    <xf numFmtId="49" fontId="42" fillId="0" borderId="24" xfId="49" applyNumberFormat="1" applyFont="1" applyFill="1" applyBorder="1" applyAlignment="1" applyProtection="1">
      <alignment horizontal="left" vertical="center" wrapText="1"/>
    </xf>
    <xf numFmtId="0" fontId="42" fillId="27" borderId="24" xfId="49" applyFont="1" applyFill="1" applyBorder="1" applyAlignment="1" applyProtection="1">
      <alignment horizontal="center" vertical="center" wrapText="1"/>
    </xf>
    <xf numFmtId="0" fontId="42" fillId="26" borderId="24" xfId="49" applyFont="1" applyFill="1" applyBorder="1" applyAlignment="1" applyProtection="1">
      <alignment horizontal="center" vertical="center" wrapText="1"/>
    </xf>
    <xf numFmtId="0" fontId="42" fillId="26" borderId="24" xfId="49" applyFont="1" applyFill="1" applyBorder="1" applyAlignment="1" applyProtection="1">
      <alignment horizontal="right" vertical="center" wrapText="1"/>
    </xf>
    <xf numFmtId="49" fontId="42" fillId="26" borderId="24" xfId="49" applyNumberFormat="1" applyFont="1" applyFill="1" applyBorder="1" applyAlignment="1" applyProtection="1">
      <alignment horizontal="left" vertical="center" wrapText="1"/>
    </xf>
    <xf numFmtId="0" fontId="42" fillId="26" borderId="24" xfId="0" applyFont="1" applyFill="1" applyBorder="1" applyAlignment="1" applyProtection="1">
      <alignment horizontal="center" vertical="center" wrapText="1"/>
    </xf>
    <xf numFmtId="0" fontId="42" fillId="0" borderId="24" xfId="49" applyFont="1" applyFill="1" applyBorder="1" applyAlignment="1" applyProtection="1">
      <alignment horizontal="center" vertical="center" wrapText="1"/>
    </xf>
    <xf numFmtId="0" fontId="42" fillId="26" borderId="24" xfId="49" applyFont="1" applyFill="1" applyBorder="1" applyAlignment="1" applyProtection="1">
      <alignment horizontal="left" vertical="center" wrapText="1"/>
    </xf>
    <xf numFmtId="9" fontId="42" fillId="27" borderId="24" xfId="49" applyNumberFormat="1" applyFont="1" applyFill="1" applyBorder="1" applyAlignment="1" applyProtection="1">
      <alignment horizontal="center" vertical="center" wrapText="1"/>
    </xf>
    <xf numFmtId="0" fontId="42" fillId="26" borderId="25" xfId="0" applyFont="1" applyFill="1" applyBorder="1" applyAlignment="1" applyProtection="1">
      <alignment vertical="center" wrapText="1"/>
    </xf>
    <xf numFmtId="49" fontId="42" fillId="27" borderId="24" xfId="49" applyNumberFormat="1" applyFont="1" applyFill="1" applyBorder="1" applyAlignment="1" applyProtection="1">
      <alignment vertical="center" wrapText="1"/>
    </xf>
    <xf numFmtId="0" fontId="42" fillId="27" borderId="36" xfId="49" applyFont="1" applyFill="1" applyBorder="1" applyAlignment="1" applyProtection="1">
      <alignment horizontal="center" vertical="center" wrapText="1"/>
    </xf>
    <xf numFmtId="9" fontId="42" fillId="27" borderId="36" xfId="49" applyNumberFormat="1" applyFont="1" applyFill="1" applyBorder="1" applyAlignment="1" applyProtection="1">
      <alignment horizontal="center" vertical="center" wrapText="1"/>
    </xf>
    <xf numFmtId="49" fontId="42" fillId="27" borderId="36" xfId="49" applyNumberFormat="1" applyFont="1" applyFill="1" applyBorder="1" applyAlignment="1" applyProtection="1">
      <alignment vertical="center" wrapText="1"/>
    </xf>
    <xf numFmtId="0" fontId="41" fillId="24" borderId="1" xfId="49" applyFont="1" applyFill="1" applyBorder="1" applyAlignment="1" applyProtection="1">
      <alignment horizontal="left" vertical="center" wrapText="1"/>
    </xf>
    <xf numFmtId="1" fontId="76" fillId="27" borderId="86" xfId="0" applyNumberFormat="1" applyFont="1" applyFill="1" applyBorder="1" applyAlignment="1" applyProtection="1">
      <alignment horizontal="center" vertical="center" wrapText="1"/>
    </xf>
    <xf numFmtId="0" fontId="42" fillId="26" borderId="5" xfId="0" applyFont="1" applyFill="1" applyBorder="1" applyAlignment="1" applyProtection="1">
      <alignment horizontal="center" vertical="center" wrapText="1"/>
    </xf>
    <xf numFmtId="0" fontId="42"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6" fillId="0" borderId="87" xfId="0" applyNumberFormat="1" applyFont="1" applyFill="1" applyBorder="1" applyAlignment="1" applyProtection="1">
      <alignment horizontal="center" vertical="center" wrapText="1"/>
    </xf>
    <xf numFmtId="0" fontId="42" fillId="26" borderId="17" xfId="0" applyFont="1" applyFill="1" applyBorder="1" applyAlignment="1" applyProtection="1">
      <alignment horizontal="center" vertical="center" wrapText="1"/>
    </xf>
    <xf numFmtId="0" fontId="42" fillId="26" borderId="17" xfId="49" applyFont="1" applyFill="1" applyBorder="1" applyAlignment="1" applyProtection="1">
      <alignment vertical="center" wrapText="1"/>
    </xf>
    <xf numFmtId="49" fontId="42" fillId="26" borderId="17" xfId="49" applyNumberFormat="1" applyFont="1" applyFill="1" applyBorder="1" applyAlignment="1" applyProtection="1">
      <alignment vertical="center" wrapText="1"/>
    </xf>
    <xf numFmtId="3" fontId="41" fillId="27" borderId="0" xfId="0" applyNumberFormat="1" applyFont="1" applyFill="1" applyBorder="1" applyAlignment="1" applyProtection="1">
      <alignment horizontal="center" vertical="center" wrapText="1"/>
    </xf>
    <xf numFmtId="0" fontId="28" fillId="27" borderId="88" xfId="0" applyFont="1" applyFill="1" applyBorder="1" applyAlignment="1" applyProtection="1">
      <alignment vertical="center" wrapText="1"/>
    </xf>
    <xf numFmtId="49" fontId="42" fillId="26" borderId="17" xfId="49" applyNumberFormat="1" applyFont="1" applyFill="1" applyBorder="1" applyAlignment="1" applyProtection="1">
      <alignment horizontal="right" vertical="center" wrapText="1"/>
    </xf>
    <xf numFmtId="0" fontId="13" fillId="27" borderId="88" xfId="0" applyFont="1" applyFill="1" applyBorder="1" applyAlignment="1" applyProtection="1">
      <alignment vertical="center" wrapText="1"/>
    </xf>
    <xf numFmtId="49" fontId="42" fillId="26" borderId="17" xfId="49" applyNumberFormat="1" applyFont="1" applyFill="1" applyBorder="1" applyAlignment="1" applyProtection="1">
      <alignment horizontal="left" vertical="center" wrapText="1"/>
    </xf>
    <xf numFmtId="0" fontId="42" fillId="26" borderId="17" xfId="49" applyFont="1" applyFill="1" applyBorder="1" applyAlignment="1" applyProtection="1">
      <alignment horizontal="right" vertical="center" wrapText="1"/>
    </xf>
    <xf numFmtId="0" fontId="42" fillId="26" borderId="17" xfId="49" applyFont="1" applyFill="1" applyBorder="1" applyAlignment="1" applyProtection="1">
      <alignment horizontal="left" vertical="center" wrapText="1"/>
    </xf>
    <xf numFmtId="49" fontId="42" fillId="27" borderId="17" xfId="49" applyNumberFormat="1" applyFont="1" applyFill="1" applyBorder="1" applyAlignment="1" applyProtection="1">
      <alignment vertical="center" wrapText="1"/>
    </xf>
    <xf numFmtId="0" fontId="42" fillId="27" borderId="5" xfId="0" applyFont="1" applyFill="1" applyBorder="1" applyAlignment="1" applyProtection="1">
      <alignment vertical="center" wrapText="1"/>
    </xf>
    <xf numFmtId="0" fontId="42" fillId="27" borderId="24" xfId="0" applyFont="1" applyFill="1" applyBorder="1" applyAlignment="1" applyProtection="1">
      <alignment horizontal="center" vertical="center" wrapText="1"/>
    </xf>
    <xf numFmtId="9" fontId="42" fillId="27" borderId="5" xfId="49" applyNumberFormat="1" applyFont="1" applyFill="1" applyBorder="1" applyAlignment="1" applyProtection="1">
      <alignment horizontal="center" vertical="center" wrapText="1"/>
    </xf>
    <xf numFmtId="0" fontId="42" fillId="27" borderId="36" xfId="0" applyFont="1" applyFill="1" applyBorder="1" applyAlignment="1" applyProtection="1">
      <alignment horizontal="center" vertical="center" wrapText="1"/>
    </xf>
    <xf numFmtId="49" fontId="42" fillId="27" borderId="39" xfId="49" applyNumberFormat="1" applyFont="1" applyFill="1" applyBorder="1" applyAlignment="1" applyProtection="1">
      <alignment vertical="center" wrapText="1"/>
    </xf>
    <xf numFmtId="0" fontId="42" fillId="27" borderId="5" xfId="49" applyFont="1" applyFill="1" applyBorder="1" applyAlignment="1" applyProtection="1">
      <alignment vertical="center" wrapText="1"/>
    </xf>
    <xf numFmtId="9" fontId="42" fillId="27" borderId="17" xfId="49" applyNumberFormat="1" applyFont="1" applyFill="1" applyBorder="1" applyAlignment="1" applyProtection="1">
      <alignment horizontal="center" vertical="center" wrapText="1"/>
    </xf>
    <xf numFmtId="0" fontId="42" fillId="27" borderId="17" xfId="49" applyFont="1" applyFill="1" applyBorder="1" applyAlignment="1" applyProtection="1">
      <alignment vertical="center" wrapText="1"/>
    </xf>
    <xf numFmtId="9" fontId="42" fillId="27" borderId="36" xfId="70" applyFont="1" applyFill="1" applyBorder="1" applyAlignment="1" applyProtection="1">
      <alignment horizontal="center" vertical="center" wrapText="1"/>
    </xf>
    <xf numFmtId="3" fontId="76" fillId="27" borderId="86" xfId="0" applyNumberFormat="1" applyFont="1" applyFill="1" applyBorder="1" applyAlignment="1" applyProtection="1">
      <alignment horizontal="center" vertical="center" wrapText="1"/>
    </xf>
    <xf numFmtId="3" fontId="81" fillId="27" borderId="88" xfId="0" applyNumberFormat="1" applyFont="1" applyFill="1" applyBorder="1" applyAlignment="1" applyProtection="1">
      <alignment vertical="center" wrapText="1"/>
    </xf>
    <xf numFmtId="0" fontId="52" fillId="27" borderId="0" xfId="0" applyFont="1" applyFill="1" applyAlignment="1" applyProtection="1">
      <alignment vertical="center" wrapText="1"/>
    </xf>
    <xf numFmtId="0" fontId="41" fillId="32" borderId="1" xfId="49" applyFont="1" applyFill="1" applyBorder="1" applyAlignment="1" applyProtection="1">
      <alignment horizontal="center" vertical="center" wrapText="1"/>
    </xf>
    <xf numFmtId="0" fontId="41" fillId="32" borderId="2" xfId="49" applyFont="1" applyFill="1" applyBorder="1" applyAlignment="1" applyProtection="1">
      <alignment horizontal="left" vertical="center" wrapText="1"/>
    </xf>
    <xf numFmtId="0" fontId="74" fillId="27" borderId="0" xfId="0" applyFont="1" applyFill="1" applyAlignment="1" applyProtection="1">
      <alignment vertical="center" wrapText="1"/>
    </xf>
    <xf numFmtId="9" fontId="42" fillId="26" borderId="17" xfId="49" applyNumberFormat="1" applyFont="1" applyFill="1" applyBorder="1" applyAlignment="1" applyProtection="1">
      <alignment horizontal="left" vertical="center" wrapText="1"/>
    </xf>
    <xf numFmtId="9" fontId="42" fillId="26" borderId="17" xfId="70" applyFont="1" applyFill="1" applyBorder="1" applyAlignment="1" applyProtection="1">
      <alignment horizontal="center" vertical="center" wrapText="1"/>
    </xf>
    <xf numFmtId="0" fontId="42" fillId="0" borderId="17" xfId="49" applyFont="1" applyFill="1" applyBorder="1" applyAlignment="1" applyProtection="1">
      <alignment horizontal="center" vertical="center" wrapText="1"/>
    </xf>
    <xf numFmtId="0" fontId="13" fillId="26" borderId="17" xfId="49" applyFont="1" applyFill="1" applyBorder="1" applyAlignment="1" applyProtection="1">
      <alignment horizontal="center" vertical="center"/>
    </xf>
    <xf numFmtId="49" fontId="41" fillId="24" borderId="1" xfId="49" applyNumberFormat="1" applyFont="1" applyFill="1" applyBorder="1" applyAlignment="1" applyProtection="1">
      <alignment vertical="center"/>
    </xf>
    <xf numFmtId="0" fontId="42" fillId="0" borderId="5" xfId="49" applyFont="1" applyFill="1" applyBorder="1" applyAlignment="1" applyProtection="1">
      <alignment horizontal="center" vertical="center" wrapText="1"/>
    </xf>
    <xf numFmtId="0" fontId="42" fillId="0" borderId="17" xfId="49" applyFont="1" applyFill="1" applyBorder="1" applyAlignment="1" applyProtection="1">
      <alignment vertical="center" wrapText="1"/>
    </xf>
    <xf numFmtId="0" fontId="41" fillId="36" borderId="1" xfId="49" applyFont="1" applyFill="1" applyBorder="1" applyAlignment="1" applyProtection="1">
      <alignment horizontal="center" vertical="center" wrapText="1"/>
    </xf>
    <xf numFmtId="0" fontId="41" fillId="36" borderId="1" xfId="49" applyFont="1" applyFill="1" applyBorder="1" applyAlignment="1" applyProtection="1">
      <alignment horizontal="left" vertical="center" wrapText="1"/>
    </xf>
    <xf numFmtId="0" fontId="28" fillId="27" borderId="89" xfId="0" applyFont="1" applyFill="1" applyBorder="1" applyAlignment="1" applyProtection="1">
      <alignment vertical="center" wrapText="1"/>
    </xf>
    <xf numFmtId="49" fontId="13" fillId="27" borderId="0" xfId="49" applyNumberFormat="1" applyFont="1" applyFill="1" applyBorder="1" applyAlignment="1" applyProtection="1">
      <alignment vertical="center" wrapText="1"/>
    </xf>
    <xf numFmtId="14" fontId="22" fillId="27" borderId="0" xfId="49" applyNumberFormat="1" applyFont="1" applyFill="1" applyAlignment="1" applyProtection="1">
      <alignment vertical="center"/>
    </xf>
    <xf numFmtId="0" fontId="13" fillId="27" borderId="0" xfId="49" applyNumberFormat="1" applyFont="1" applyFill="1" applyAlignment="1" applyProtection="1">
      <alignment vertical="center" wrapText="1"/>
    </xf>
    <xf numFmtId="3" fontId="13" fillId="27" borderId="0" xfId="49" applyNumberFormat="1" applyFont="1" applyFill="1" applyAlignment="1" applyProtection="1">
      <alignment vertical="center" wrapText="1"/>
    </xf>
    <xf numFmtId="0" fontId="13" fillId="27" borderId="0" xfId="0" applyNumberFormat="1" applyFont="1" applyFill="1" applyAlignment="1" applyProtection="1">
      <alignment horizontal="center" vertical="center" wrapText="1"/>
    </xf>
    <xf numFmtId="14" fontId="22" fillId="27" borderId="0" xfId="49" applyNumberFormat="1" applyFont="1" applyFill="1" applyAlignment="1" applyProtection="1">
      <alignment horizontal="center" vertical="center"/>
    </xf>
    <xf numFmtId="167" fontId="22" fillId="27" borderId="0" xfId="49" applyNumberFormat="1" applyFont="1" applyFill="1" applyAlignment="1" applyProtection="1">
      <alignment vertical="center"/>
    </xf>
    <xf numFmtId="14" fontId="88" fillId="27" borderId="0" xfId="0" applyNumberFormat="1" applyFont="1" applyFill="1" applyAlignment="1" applyProtection="1">
      <alignment horizontal="left" vertical="center"/>
    </xf>
    <xf numFmtId="0" fontId="13" fillId="27" borderId="0" xfId="0" applyFont="1" applyFill="1" applyAlignment="1" applyProtection="1">
      <alignment vertical="center" wrapText="1"/>
    </xf>
    <xf numFmtId="0" fontId="22" fillId="27" borderId="0" xfId="49" applyFont="1" applyFill="1" applyAlignment="1" applyProtection="1">
      <alignment vertical="center"/>
    </xf>
    <xf numFmtId="0" fontId="22" fillId="27" borderId="0" xfId="49" applyFont="1" applyFill="1" applyAlignment="1" applyProtection="1">
      <alignment horizontal="right" vertical="center"/>
    </xf>
    <xf numFmtId="0" fontId="13" fillId="27" borderId="0" xfId="49" applyFont="1" applyFill="1" applyAlignment="1" applyProtection="1">
      <alignment horizontal="center" vertical="center"/>
    </xf>
    <xf numFmtId="49" fontId="13" fillId="27" borderId="0" xfId="0" applyNumberFormat="1" applyFont="1" applyFill="1" applyAlignment="1" applyProtection="1">
      <alignment horizontal="right" vertical="center" wrapText="1"/>
    </xf>
    <xf numFmtId="0" fontId="37" fillId="27" borderId="0" xfId="0" applyNumberFormat="1" applyFont="1" applyFill="1" applyAlignment="1" applyProtection="1">
      <alignment horizontal="center" vertical="center" wrapText="1"/>
    </xf>
    <xf numFmtId="0" fontId="44" fillId="27" borderId="0" xfId="49" applyFont="1" applyFill="1" applyAlignment="1" applyProtection="1">
      <alignment vertical="center"/>
    </xf>
    <xf numFmtId="49" fontId="13" fillId="27" borderId="0" xfId="0" applyNumberFormat="1" applyFont="1" applyFill="1" applyAlignment="1" applyProtection="1">
      <alignment horizontal="left" vertical="center" wrapText="1"/>
    </xf>
    <xf numFmtId="0" fontId="13" fillId="27" borderId="0" xfId="49" applyFont="1" applyFill="1" applyAlignment="1" applyProtection="1">
      <alignment vertical="center"/>
    </xf>
    <xf numFmtId="0" fontId="22" fillId="27" borderId="0" xfId="0" applyNumberFormat="1" applyFont="1" applyFill="1" applyAlignment="1" applyProtection="1">
      <alignment vertical="center"/>
    </xf>
    <xf numFmtId="0" fontId="13" fillId="27" borderId="0" xfId="49" applyFont="1" applyFill="1" applyAlignment="1" applyProtection="1">
      <alignment horizontal="right" vertical="center"/>
    </xf>
    <xf numFmtId="0" fontId="13" fillId="27" borderId="0" xfId="49" applyFont="1" applyFill="1" applyAlignment="1" applyProtection="1">
      <alignment horizontal="left" vertical="center"/>
    </xf>
    <xf numFmtId="0" fontId="13" fillId="27" borderId="0" xfId="0" applyNumberFormat="1" applyFont="1" applyFill="1" applyAlignment="1" applyProtection="1">
      <alignment vertical="center" wrapText="1"/>
    </xf>
    <xf numFmtId="0" fontId="13" fillId="27" borderId="0" xfId="31" applyFont="1" applyFill="1" applyAlignment="1" applyProtection="1">
      <alignment horizontal="center" vertical="center" wrapText="1"/>
    </xf>
    <xf numFmtId="14" fontId="22" fillId="27" borderId="0" xfId="0" applyNumberFormat="1" applyFont="1" applyFill="1" applyAlignment="1" applyProtection="1">
      <alignment horizontal="right" vertical="center"/>
    </xf>
    <xf numFmtId="0" fontId="37" fillId="27" borderId="0" xfId="0" applyNumberFormat="1" applyFont="1" applyFill="1" applyAlignment="1" applyProtection="1">
      <alignment horizontal="center" vertical="center"/>
    </xf>
    <xf numFmtId="0" fontId="44" fillId="27" borderId="0" xfId="31" applyFont="1" applyFill="1" applyBorder="1" applyAlignment="1" applyProtection="1">
      <alignment horizontal="left" vertical="center" wrapText="1"/>
    </xf>
    <xf numFmtId="0" fontId="13" fillId="27" borderId="0" xfId="49" applyFont="1" applyFill="1" applyAlignment="1" applyProtection="1">
      <alignment horizontal="left" vertical="center" wrapText="1"/>
    </xf>
    <xf numFmtId="0" fontId="42" fillId="28" borderId="17" xfId="0" applyFont="1" applyFill="1" applyBorder="1" applyAlignment="1" applyProtection="1">
      <alignment horizontal="center" vertical="center" wrapText="1"/>
      <protection locked="0"/>
    </xf>
    <xf numFmtId="3" fontId="13" fillId="3" borderId="51" xfId="32" applyNumberFormat="1" applyFont="1" applyFill="1" applyBorder="1" applyAlignment="1" applyProtection="1">
      <alignment horizontal="center" vertical="center"/>
      <protection locked="0"/>
    </xf>
    <xf numFmtId="3" fontId="42" fillId="27" borderId="72" xfId="49" applyNumberFormat="1" applyFont="1" applyFill="1" applyBorder="1" applyAlignment="1" applyProtection="1">
      <alignment horizontal="center" vertical="center" wrapText="1"/>
    </xf>
    <xf numFmtId="3" fontId="42" fillId="27" borderId="73" xfId="49" applyNumberFormat="1" applyFont="1" applyFill="1" applyBorder="1" applyAlignment="1" applyProtection="1">
      <alignment horizontal="center" vertical="center" wrapText="1"/>
    </xf>
    <xf numFmtId="3" fontId="42" fillId="27" borderId="76" xfId="49" applyNumberFormat="1" applyFont="1" applyFill="1" applyBorder="1" applyAlignment="1" applyProtection="1">
      <alignment horizontal="center" vertical="center" wrapText="1"/>
    </xf>
    <xf numFmtId="3" fontId="42" fillId="27" borderId="75"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0" borderId="17" xfId="49" applyNumberFormat="1" applyFont="1" applyFill="1" applyBorder="1" applyAlignment="1" applyProtection="1">
      <alignment horizontal="center" vertical="center" wrapText="1"/>
    </xf>
    <xf numFmtId="3" fontId="41" fillId="20" borderId="32" xfId="49" applyNumberFormat="1" applyFont="1" applyFill="1" applyBorder="1" applyAlignment="1" applyProtection="1">
      <alignment horizontal="center" vertical="center" wrapText="1"/>
    </xf>
    <xf numFmtId="3" fontId="41" fillId="20" borderId="7" xfId="49" applyNumberFormat="1" applyFont="1" applyFill="1" applyBorder="1" applyAlignment="1" applyProtection="1">
      <alignment horizontal="center" vertical="center" wrapText="1"/>
    </xf>
    <xf numFmtId="3" fontId="41" fillId="20" borderId="53" xfId="49" applyNumberFormat="1" applyFont="1" applyFill="1" applyBorder="1" applyAlignment="1" applyProtection="1">
      <alignment horizontal="center" vertical="center" wrapText="1"/>
    </xf>
    <xf numFmtId="3" fontId="42" fillId="0" borderId="75" xfId="49" applyNumberFormat="1" applyFont="1" applyFill="1" applyBorder="1" applyAlignment="1" applyProtection="1">
      <alignment horizontal="center" vertical="center" wrapText="1"/>
    </xf>
    <xf numFmtId="3" fontId="42" fillId="0" borderId="76" xfId="49" applyNumberFormat="1" applyFont="1" applyFill="1" applyBorder="1" applyAlignment="1" applyProtection="1">
      <alignment horizontal="center" vertical="center" wrapText="1"/>
    </xf>
    <xf numFmtId="3" fontId="42" fillId="3" borderId="17" xfId="49" applyNumberFormat="1" applyFont="1" applyFill="1" applyBorder="1" applyAlignment="1" applyProtection="1">
      <alignment horizontal="center" vertical="center" wrapText="1"/>
      <protection locked="0"/>
    </xf>
    <xf numFmtId="3" fontId="42" fillId="0" borderId="5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2" fillId="27" borderId="51" xfId="49" applyNumberFormat="1" applyFont="1" applyFill="1" applyBorder="1" applyAlignment="1" applyProtection="1">
      <alignment horizontal="center" vertical="center" wrapText="1"/>
    </xf>
    <xf numFmtId="3" fontId="42" fillId="27" borderId="74"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61"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2" fillId="27" borderId="21" xfId="49" applyNumberFormat="1" applyFont="1" applyFill="1" applyBorder="1" applyAlignment="1" applyProtection="1">
      <alignment horizontal="center" vertical="center" wrapText="1"/>
    </xf>
    <xf numFmtId="3" fontId="41" fillId="32" borderId="2" xfId="49" applyNumberFormat="1" applyFont="1" applyFill="1" applyBorder="1" applyAlignment="1" applyProtection="1">
      <alignment horizontal="center" vertical="center" wrapText="1"/>
    </xf>
    <xf numFmtId="3" fontId="41" fillId="32" borderId="38" xfId="49" applyNumberFormat="1" applyFont="1" applyFill="1" applyBorder="1" applyAlignment="1" applyProtection="1">
      <alignment horizontal="left" vertical="center" wrapText="1"/>
    </xf>
    <xf numFmtId="3" fontId="41" fillId="32" borderId="10" xfId="49" applyNumberFormat="1" applyFont="1" applyFill="1" applyBorder="1" applyAlignment="1" applyProtection="1">
      <alignment horizontal="left" vertical="center" wrapText="1"/>
    </xf>
    <xf numFmtId="3" fontId="41" fillId="24" borderId="38" xfId="49" applyNumberFormat="1" applyFont="1" applyFill="1" applyBorder="1" applyAlignment="1" applyProtection="1">
      <alignment horizontal="center" vertical="center" wrapText="1"/>
    </xf>
    <xf numFmtId="3" fontId="41" fillId="24" borderId="10" xfId="49" applyNumberFormat="1" applyFont="1" applyFill="1" applyBorder="1" applyAlignment="1" applyProtection="1">
      <alignment horizontal="center" vertical="center" wrapText="1"/>
    </xf>
    <xf numFmtId="3" fontId="42" fillId="0" borderId="56" xfId="49" applyNumberFormat="1" applyFont="1" applyFill="1" applyBorder="1" applyAlignment="1" applyProtection="1">
      <alignment horizontal="center" vertical="center" wrapText="1"/>
    </xf>
    <xf numFmtId="3" fontId="42" fillId="0" borderId="57" xfId="49" applyNumberFormat="1" applyFont="1" applyFill="1" applyBorder="1" applyAlignment="1" applyProtection="1">
      <alignment horizontal="center" vertical="center" wrapText="1"/>
    </xf>
    <xf numFmtId="3" fontId="42" fillId="27" borderId="47" xfId="49" applyNumberFormat="1" applyFont="1" applyFill="1" applyBorder="1" applyAlignment="1" applyProtection="1">
      <alignment horizontal="center" vertical="center" wrapText="1"/>
    </xf>
    <xf numFmtId="3" fontId="42" fillId="27" borderId="71" xfId="49" applyNumberFormat="1" applyFont="1" applyFill="1" applyBorder="1" applyAlignment="1" applyProtection="1">
      <alignment horizontal="center" vertical="center" wrapText="1"/>
    </xf>
    <xf numFmtId="3" fontId="42" fillId="27" borderId="48" xfId="49" applyNumberFormat="1" applyFont="1" applyFill="1" applyBorder="1" applyAlignment="1" applyProtection="1">
      <alignment horizontal="center" vertical="center" wrapText="1"/>
    </xf>
    <xf numFmtId="3" fontId="42" fillId="26" borderId="51" xfId="49" applyNumberFormat="1" applyFont="1" applyFill="1" applyBorder="1" applyAlignment="1" applyProtection="1">
      <alignment horizontal="center" vertical="center" wrapText="1"/>
    </xf>
    <xf numFmtId="3" fontId="42" fillId="26" borderId="25" xfId="49" applyNumberFormat="1" applyFont="1" applyFill="1" applyBorder="1" applyAlignment="1" applyProtection="1">
      <alignment horizontal="center" vertical="center" wrapText="1"/>
    </xf>
    <xf numFmtId="3" fontId="42" fillId="26" borderId="17" xfId="49" applyNumberFormat="1" applyFont="1" applyFill="1" applyBorder="1" applyAlignment="1" applyProtection="1">
      <alignment horizontal="center" vertical="center" wrapText="1"/>
    </xf>
    <xf numFmtId="3" fontId="41" fillId="36" borderId="2" xfId="49" applyNumberFormat="1" applyFont="1" applyFill="1" applyBorder="1" applyAlignment="1" applyProtection="1">
      <alignment horizontal="center" vertical="center" wrapText="1"/>
    </xf>
    <xf numFmtId="3" fontId="41" fillId="36" borderId="65" xfId="49" applyNumberFormat="1" applyFont="1" applyFill="1" applyBorder="1" applyAlignment="1" applyProtection="1">
      <alignment horizontal="center" vertical="center" wrapText="1"/>
    </xf>
    <xf numFmtId="3" fontId="41" fillId="36" borderId="9" xfId="49" applyNumberFormat="1" applyFont="1" applyFill="1" applyBorder="1" applyAlignment="1" applyProtection="1">
      <alignment horizontal="center" vertical="center" wrapText="1"/>
    </xf>
    <xf numFmtId="3" fontId="41" fillId="36" borderId="60" xfId="49" applyNumberFormat="1" applyFont="1" applyFill="1" applyBorder="1" applyAlignment="1" applyProtection="1">
      <alignment horizontal="center" vertical="center" wrapText="1"/>
    </xf>
    <xf numFmtId="3" fontId="41" fillId="36" borderId="10" xfId="49" applyNumberFormat="1" applyFont="1" applyFill="1" applyBorder="1" applyAlignment="1" applyProtection="1">
      <alignment horizontal="center" vertical="center" wrapText="1"/>
    </xf>
    <xf numFmtId="3" fontId="14" fillId="27" borderId="0" xfId="32" applyNumberFormat="1" applyFont="1" applyFill="1" applyBorder="1" applyAlignment="1" applyProtection="1">
      <alignment horizontal="center" vertical="center"/>
    </xf>
    <xf numFmtId="3" fontId="13" fillId="27" borderId="0" xfId="49" applyNumberFormat="1" applyFont="1" applyFill="1" applyAlignment="1" applyProtection="1">
      <alignment horizontal="center"/>
    </xf>
    <xf numFmtId="3" fontId="14" fillId="27" borderId="0" xfId="49" applyNumberFormat="1" applyFont="1" applyFill="1" applyBorder="1" applyAlignment="1" applyProtection="1">
      <alignment horizontal="right" vertical="center"/>
    </xf>
    <xf numFmtId="3" fontId="14" fillId="27" borderId="0" xfId="49" applyNumberFormat="1" applyFont="1" applyFill="1" applyBorder="1" applyAlignment="1" applyProtection="1">
      <alignment vertical="center"/>
    </xf>
    <xf numFmtId="3" fontId="13" fillId="27" borderId="0" xfId="49" applyNumberFormat="1" applyFont="1" applyFill="1" applyProtection="1"/>
    <xf numFmtId="3" fontId="28" fillId="27" borderId="0" xfId="49" applyNumberFormat="1" applyFont="1" applyFill="1" applyProtection="1"/>
    <xf numFmtId="3" fontId="80" fillId="27" borderId="0" xfId="49" applyNumberFormat="1" applyFont="1" applyFill="1" applyProtection="1"/>
    <xf numFmtId="3" fontId="16" fillId="27" borderId="0" xfId="49" applyNumberFormat="1" applyFont="1" applyFill="1" applyAlignment="1" applyProtection="1">
      <alignment vertical="center" wrapText="1"/>
    </xf>
    <xf numFmtId="3" fontId="80" fillId="27" borderId="0" xfId="49" applyNumberFormat="1" applyFont="1" applyFill="1" applyAlignment="1" applyProtection="1">
      <alignment vertical="center"/>
    </xf>
    <xf numFmtId="3" fontId="16" fillId="27" borderId="0" xfId="49" applyNumberFormat="1" applyFont="1" applyFill="1" applyAlignment="1" applyProtection="1">
      <alignment wrapText="1"/>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center" vertical="center"/>
    </xf>
    <xf numFmtId="3" fontId="28" fillId="0" borderId="1" xfId="0" applyNumberFormat="1" applyFont="1" applyFill="1" applyBorder="1" applyAlignment="1" applyProtection="1"/>
    <xf numFmtId="3" fontId="13" fillId="0" borderId="2" xfId="32" applyNumberFormat="1" applyFont="1" applyFill="1" applyBorder="1" applyAlignment="1" applyProtection="1">
      <alignment horizontal="right"/>
    </xf>
    <xf numFmtId="3" fontId="22" fillId="0" borderId="2" xfId="32" applyNumberFormat="1" applyFont="1" applyFill="1" applyBorder="1" applyAlignment="1" applyProtection="1">
      <alignment horizontal="center"/>
    </xf>
    <xf numFmtId="3" fontId="22" fillId="0" borderId="0" xfId="49" applyNumberFormat="1" applyFont="1" applyFill="1" applyBorder="1" applyAlignment="1" applyProtection="1">
      <alignment horizontal="center" vertical="center"/>
    </xf>
    <xf numFmtId="3" fontId="97" fillId="27" borderId="0" xfId="49" applyNumberFormat="1" applyFont="1" applyFill="1" applyBorder="1" applyAlignment="1" applyProtection="1">
      <alignment vertical="center"/>
    </xf>
    <xf numFmtId="3" fontId="28" fillId="0" borderId="1" xfId="0" applyNumberFormat="1" applyFont="1" applyFill="1" applyBorder="1" applyAlignment="1" applyProtection="1">
      <alignment horizontal="right"/>
    </xf>
    <xf numFmtId="3" fontId="96" fillId="27" borderId="0" xfId="49" applyNumberFormat="1" applyFont="1" applyFill="1" applyAlignment="1" applyProtection="1"/>
    <xf numFmtId="3" fontId="44" fillId="0" borderId="0" xfId="31" applyNumberFormat="1" applyFont="1" applyAlignment="1" applyProtection="1">
      <alignment horizontal="right"/>
    </xf>
    <xf numFmtId="3" fontId="41" fillId="38" borderId="1" xfId="21" applyNumberFormat="1" applyFont="1" applyFill="1" applyBorder="1" applyProtection="1">
      <alignment horizontal="center" vertical="center" wrapText="1"/>
    </xf>
    <xf numFmtId="3" fontId="41" fillId="38" borderId="38" xfId="21" applyNumberFormat="1" applyFont="1" applyFill="1" applyBorder="1" applyProtection="1">
      <alignment horizontal="center" vertical="center" wrapText="1"/>
    </xf>
    <xf numFmtId="3" fontId="41" fillId="38" borderId="9" xfId="21" applyNumberFormat="1" applyFont="1" applyFill="1" applyBorder="1" applyProtection="1">
      <alignment horizontal="center" vertical="center" wrapText="1"/>
    </xf>
    <xf numFmtId="3" fontId="41" fillId="38" borderId="10" xfId="21" applyNumberFormat="1" applyFont="1" applyFill="1" applyBorder="1" applyProtection="1">
      <alignment horizontal="center" vertical="center" wrapText="1"/>
    </xf>
    <xf numFmtId="3" fontId="41" fillId="38" borderId="2" xfId="21" applyNumberFormat="1" applyFont="1" applyFill="1" applyBorder="1" applyProtection="1">
      <alignment horizontal="center" vertical="center" wrapText="1"/>
    </xf>
    <xf numFmtId="3" fontId="41" fillId="38" borderId="65" xfId="21" applyNumberFormat="1" applyFont="1" applyFill="1" applyBorder="1" applyProtection="1">
      <alignment horizontal="center" vertical="center" wrapText="1"/>
    </xf>
    <xf numFmtId="3" fontId="41" fillId="24" borderId="1" xfId="49" applyNumberFormat="1" applyFont="1" applyFill="1" applyBorder="1" applyAlignment="1" applyProtection="1">
      <alignment horizontal="center" vertical="center"/>
    </xf>
    <xf numFmtId="3" fontId="41" fillId="24" borderId="1" xfId="49" applyNumberFormat="1" applyFont="1" applyFill="1" applyBorder="1" applyAlignment="1" applyProtection="1">
      <alignment vertical="center"/>
    </xf>
    <xf numFmtId="3" fontId="41" fillId="31" borderId="1" xfId="49" applyNumberFormat="1" applyFont="1" applyFill="1" applyBorder="1" applyAlignment="1" applyProtection="1">
      <alignment horizontal="center" wrapText="1"/>
    </xf>
    <xf numFmtId="3" fontId="41" fillId="31" borderId="38" xfId="49" applyNumberFormat="1" applyFont="1" applyFill="1" applyBorder="1" applyAlignment="1" applyProtection="1">
      <alignment horizontal="center" wrapText="1"/>
    </xf>
    <xf numFmtId="3" fontId="41" fillId="31" borderId="9" xfId="49" applyNumberFormat="1" applyFont="1" applyFill="1" applyBorder="1" applyAlignment="1" applyProtection="1">
      <alignment horizontal="center" wrapText="1"/>
    </xf>
    <xf numFmtId="3" fontId="41" fillId="31" borderId="10" xfId="49" applyNumberFormat="1" applyFont="1" applyFill="1" applyBorder="1" applyAlignment="1" applyProtection="1">
      <alignment horizontal="center" wrapText="1"/>
    </xf>
    <xf numFmtId="3" fontId="41" fillId="31" borderId="2" xfId="49" applyNumberFormat="1" applyFont="1" applyFill="1" applyBorder="1" applyAlignment="1" applyProtection="1">
      <alignment horizontal="center" wrapText="1"/>
    </xf>
    <xf numFmtId="3" fontId="41" fillId="31" borderId="65" xfId="49" applyNumberFormat="1" applyFont="1" applyFill="1" applyBorder="1" applyAlignment="1" applyProtection="1">
      <alignment horizontal="center" wrapText="1"/>
    </xf>
    <xf numFmtId="3" fontId="55" fillId="27" borderId="0" xfId="49" applyNumberFormat="1" applyFont="1" applyFill="1" applyProtection="1"/>
    <xf numFmtId="3" fontId="41" fillId="27" borderId="51" xfId="49" applyNumberFormat="1" applyFont="1" applyFill="1" applyBorder="1" applyAlignment="1" applyProtection="1">
      <alignment horizontal="center" vertical="center"/>
    </xf>
    <xf numFmtId="3" fontId="41" fillId="27" borderId="51" xfId="49" applyNumberFormat="1" applyFont="1" applyFill="1" applyBorder="1" applyAlignment="1" applyProtection="1">
      <alignment wrapText="1"/>
    </xf>
    <xf numFmtId="3" fontId="41" fillId="0" borderId="29"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0" borderId="51" xfId="49" applyNumberFormat="1" applyFont="1" applyFill="1" applyBorder="1" applyAlignment="1" applyProtection="1">
      <alignment horizontal="center" vertical="center" wrapText="1"/>
    </xf>
    <xf numFmtId="3" fontId="41" fillId="27" borderId="72" xfId="49" applyNumberFormat="1" applyFont="1" applyFill="1" applyBorder="1" applyAlignment="1" applyProtection="1">
      <alignment horizontal="center" vertical="center" wrapText="1"/>
    </xf>
    <xf numFmtId="3" fontId="69" fillId="27" borderId="0" xfId="49" applyNumberFormat="1" applyFont="1" applyFill="1" applyProtection="1"/>
    <xf numFmtId="3" fontId="42" fillId="27" borderId="5" xfId="49" applyNumberFormat="1" applyFont="1" applyFill="1" applyBorder="1" applyAlignment="1" applyProtection="1">
      <alignment horizontal="center" vertical="center"/>
    </xf>
    <xf numFmtId="3" fontId="42" fillId="27" borderId="5" xfId="49" applyNumberFormat="1" applyFont="1" applyFill="1" applyBorder="1" applyAlignment="1" applyProtection="1">
      <alignment wrapText="1"/>
    </xf>
    <xf numFmtId="3" fontId="42" fillId="0" borderId="25" xfId="49" applyNumberFormat="1" applyFont="1" applyFill="1" applyBorder="1" applyAlignment="1" applyProtection="1">
      <alignment horizontal="center" vertical="center" wrapText="1"/>
    </xf>
    <xf numFmtId="3" fontId="42" fillId="27" borderId="6" xfId="49" applyNumberFormat="1" applyFont="1" applyFill="1" applyBorder="1" applyAlignment="1" applyProtection="1">
      <alignment horizontal="center" vertical="center" wrapText="1"/>
    </xf>
    <xf numFmtId="3" fontId="42" fillId="26" borderId="44" xfId="49" applyNumberFormat="1" applyFont="1" applyFill="1" applyBorder="1" applyAlignment="1" applyProtection="1">
      <alignment horizontal="center" vertical="center" wrapText="1"/>
    </xf>
    <xf numFmtId="3" fontId="42" fillId="27" borderId="15" xfId="49" applyNumberFormat="1" applyFont="1" applyFill="1" applyBorder="1" applyAlignment="1" applyProtection="1">
      <alignment horizontal="center" vertical="center" wrapText="1"/>
    </xf>
    <xf numFmtId="3" fontId="76" fillId="27" borderId="0" xfId="49" applyNumberFormat="1" applyFont="1" applyFill="1" applyProtection="1"/>
    <xf numFmtId="3" fontId="42" fillId="26" borderId="17" xfId="49" applyNumberFormat="1" applyFont="1" applyFill="1" applyBorder="1" applyAlignment="1" applyProtection="1">
      <alignment vertical="center" wrapText="1"/>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wrapText="1"/>
    </xf>
    <xf numFmtId="3" fontId="41" fillId="27" borderId="24" xfId="49" applyNumberFormat="1" applyFont="1" applyFill="1" applyBorder="1" applyAlignment="1" applyProtection="1">
      <alignment horizontal="center" vertical="center"/>
    </xf>
    <xf numFmtId="3" fontId="41" fillId="27" borderId="52" xfId="49" applyNumberFormat="1" applyFont="1" applyFill="1" applyBorder="1" applyAlignment="1" applyProtection="1">
      <alignment horizontal="center" vertical="center"/>
    </xf>
    <xf numFmtId="3" fontId="41" fillId="27" borderId="7" xfId="49" applyNumberFormat="1" applyFont="1" applyFill="1" applyBorder="1" applyAlignment="1" applyProtection="1">
      <alignment horizontal="center" vertical="center"/>
    </xf>
    <xf numFmtId="3" fontId="41" fillId="27" borderId="53" xfId="49" applyNumberFormat="1" applyFont="1" applyFill="1" applyBorder="1" applyAlignment="1" applyProtection="1">
      <alignment horizontal="center" vertical="center"/>
    </xf>
    <xf numFmtId="3" fontId="41" fillId="27" borderId="3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left" vertical="center"/>
    </xf>
    <xf numFmtId="3" fontId="41" fillId="27" borderId="17" xfId="49" applyNumberFormat="1" applyFont="1" applyFill="1" applyBorder="1" applyAlignment="1" applyProtection="1">
      <alignment horizontal="center"/>
    </xf>
    <xf numFmtId="3" fontId="69" fillId="27" borderId="0" xfId="49" applyNumberFormat="1" applyFont="1" applyFill="1" applyAlignment="1" applyProtection="1">
      <alignment vertical="center"/>
    </xf>
    <xf numFmtId="3" fontId="42" fillId="26" borderId="17" xfId="49" applyNumberFormat="1" applyFont="1" applyFill="1" applyBorder="1" applyAlignment="1" applyProtection="1">
      <alignment horizontal="left" wrapText="1"/>
    </xf>
    <xf numFmtId="3" fontId="42" fillId="33" borderId="24" xfId="49" applyNumberFormat="1" applyFont="1" applyFill="1" applyBorder="1" applyAlignment="1" applyProtection="1">
      <alignment horizontal="center" vertical="center"/>
    </xf>
    <xf numFmtId="3" fontId="42" fillId="33" borderId="52" xfId="49" applyNumberFormat="1" applyFont="1" applyFill="1" applyBorder="1" applyAlignment="1" applyProtection="1">
      <alignment horizontal="center" vertical="center"/>
    </xf>
    <xf numFmtId="3" fontId="42" fillId="33" borderId="7" xfId="49" applyNumberFormat="1" applyFont="1" applyFill="1" applyBorder="1" applyAlignment="1" applyProtection="1">
      <alignment horizontal="center" vertical="center"/>
    </xf>
    <xf numFmtId="3" fontId="42" fillId="33" borderId="53" xfId="49" applyNumberFormat="1" applyFont="1" applyFill="1" applyBorder="1" applyAlignment="1" applyProtection="1">
      <alignment horizontal="center" vertical="center"/>
    </xf>
    <xf numFmtId="3" fontId="42" fillId="33" borderId="17" xfId="49" applyNumberFormat="1" applyFont="1" applyFill="1" applyBorder="1" applyAlignment="1" applyProtection="1">
      <alignment horizontal="center" vertical="center"/>
    </xf>
    <xf numFmtId="3" fontId="42" fillId="33" borderId="32" xfId="49" applyNumberFormat="1" applyFont="1" applyFill="1" applyBorder="1" applyAlignment="1" applyProtection="1">
      <alignment horizontal="center" vertical="center"/>
    </xf>
    <xf numFmtId="3" fontId="43" fillId="26" borderId="17" xfId="49" applyNumberFormat="1" applyFont="1" applyFill="1" applyBorder="1" applyAlignment="1" applyProtection="1">
      <alignment horizontal="right" wrapText="1"/>
    </xf>
    <xf numFmtId="3" fontId="41" fillId="26" borderId="17" xfId="49" applyNumberFormat="1" applyFont="1" applyFill="1" applyBorder="1" applyAlignment="1" applyProtection="1">
      <alignment horizontal="left" wrapText="1"/>
    </xf>
    <xf numFmtId="3" fontId="43" fillId="26" borderId="17" xfId="49" applyNumberFormat="1" applyFont="1" applyFill="1" applyBorder="1" applyAlignment="1" applyProtection="1">
      <alignment horizontal="right" vertical="center" wrapText="1"/>
    </xf>
    <xf numFmtId="3" fontId="13" fillId="26" borderId="17" xfId="49" applyNumberFormat="1" applyFont="1" applyFill="1" applyBorder="1" applyAlignment="1" applyProtection="1">
      <alignment horizontal="left" wrapText="1"/>
    </xf>
    <xf numFmtId="3" fontId="41" fillId="20" borderId="24" xfId="49" applyNumberFormat="1" applyFont="1" applyFill="1" applyBorder="1" applyAlignment="1" applyProtection="1">
      <alignment horizontal="center" vertical="center"/>
    </xf>
    <xf numFmtId="3" fontId="41" fillId="20" borderId="52" xfId="49" applyNumberFormat="1" applyFont="1" applyFill="1" applyBorder="1" applyAlignment="1" applyProtection="1">
      <alignment horizontal="center" vertical="center"/>
    </xf>
    <xf numFmtId="3" fontId="41" fillId="20" borderId="7" xfId="49" applyNumberFormat="1" applyFont="1" applyFill="1" applyBorder="1" applyAlignment="1" applyProtection="1">
      <alignment horizontal="center" vertical="center"/>
    </xf>
    <xf numFmtId="3" fontId="41" fillId="20" borderId="53" xfId="49" applyNumberFormat="1" applyFont="1" applyFill="1" applyBorder="1" applyAlignment="1" applyProtection="1">
      <alignment horizontal="center" vertical="center"/>
    </xf>
    <xf numFmtId="3" fontId="41" fillId="20" borderId="17" xfId="49" applyNumberFormat="1" applyFont="1" applyFill="1" applyBorder="1" applyAlignment="1" applyProtection="1">
      <alignment horizontal="center" vertical="center"/>
    </xf>
    <xf numFmtId="3" fontId="41" fillId="20" borderId="32" xfId="49" applyNumberFormat="1" applyFont="1" applyFill="1" applyBorder="1" applyAlignment="1" applyProtection="1">
      <alignment horizontal="center" vertical="center"/>
    </xf>
    <xf numFmtId="3" fontId="42" fillId="27" borderId="24"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left" vertical="center" wrapText="1"/>
    </xf>
    <xf numFmtId="3" fontId="41" fillId="26" borderId="17" xfId="49" applyNumberFormat="1" applyFont="1" applyFill="1" applyBorder="1" applyAlignment="1" applyProtection="1">
      <alignment horizontal="left" vertical="center" wrapText="1"/>
    </xf>
    <xf numFmtId="3" fontId="41" fillId="27" borderId="30" xfId="49" applyNumberFormat="1" applyFont="1" applyFill="1" applyBorder="1" applyAlignment="1" applyProtection="1">
      <alignment horizontal="center" vertical="center"/>
    </xf>
    <xf numFmtId="3" fontId="41" fillId="27" borderId="21" xfId="49" applyNumberFormat="1" applyFont="1" applyFill="1" applyBorder="1" applyAlignment="1" applyProtection="1">
      <alignment wrapText="1"/>
    </xf>
    <xf numFmtId="3" fontId="42" fillId="0" borderId="42"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78" xfId="49" applyNumberFormat="1" applyFont="1" applyFill="1" applyBorder="1" applyAlignment="1" applyProtection="1">
      <alignment horizontal="center" vertical="center" wrapText="1"/>
    </xf>
    <xf numFmtId="3" fontId="42" fillId="0" borderId="34"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79" xfId="49" applyNumberFormat="1" applyFont="1" applyFill="1" applyBorder="1" applyAlignment="1" applyProtection="1">
      <alignment horizontal="center" vertical="center" wrapText="1"/>
    </xf>
    <xf numFmtId="3" fontId="41" fillId="31" borderId="60" xfId="49" applyNumberFormat="1" applyFont="1" applyFill="1" applyBorder="1" applyAlignment="1" applyProtection="1">
      <alignment horizontal="center" wrapText="1"/>
    </xf>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74"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69" fillId="0" borderId="0" xfId="49" applyNumberFormat="1" applyFont="1" applyFill="1" applyProtection="1"/>
    <xf numFmtId="3" fontId="42" fillId="0" borderId="62" xfId="49" applyNumberFormat="1" applyFont="1" applyFill="1" applyBorder="1" applyAlignment="1" applyProtection="1">
      <alignment horizontal="center" vertical="center" wrapText="1"/>
    </xf>
    <xf numFmtId="3" fontId="76" fillId="0" borderId="0" xfId="49" applyNumberFormat="1" applyFont="1" applyFill="1" applyProtection="1"/>
    <xf numFmtId="3" fontId="42" fillId="27" borderId="17" xfId="49" applyNumberFormat="1" applyFont="1" applyFill="1" applyBorder="1" applyAlignment="1" applyProtection="1">
      <alignment vertical="center" wrapText="1"/>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wrapText="1"/>
    </xf>
    <xf numFmtId="3" fontId="41" fillId="0" borderId="24" xfId="49" applyNumberFormat="1" applyFont="1" applyFill="1" applyBorder="1" applyAlignment="1" applyProtection="1">
      <alignment horizontal="center" vertical="center"/>
    </xf>
    <xf numFmtId="3" fontId="41" fillId="0" borderId="52" xfId="49" applyNumberFormat="1" applyFont="1" applyFill="1" applyBorder="1" applyAlignment="1" applyProtection="1">
      <alignment horizontal="center" vertical="center"/>
    </xf>
    <xf numFmtId="3" fontId="41" fillId="0" borderId="7" xfId="49" applyNumberFormat="1" applyFont="1" applyFill="1" applyBorder="1" applyAlignment="1" applyProtection="1">
      <alignment horizontal="center" vertical="center"/>
    </xf>
    <xf numFmtId="3" fontId="41" fillId="0" borderId="62" xfId="49" applyNumberFormat="1" applyFont="1" applyFill="1" applyBorder="1" applyAlignment="1" applyProtection="1">
      <alignment horizontal="center" vertical="center"/>
    </xf>
    <xf numFmtId="3" fontId="41" fillId="0" borderId="17" xfId="49" applyNumberFormat="1" applyFont="1" applyFill="1" applyBorder="1" applyAlignment="1" applyProtection="1">
      <alignment horizontal="center" vertical="center"/>
    </xf>
    <xf numFmtId="3" fontId="41" fillId="0" borderId="53" xfId="49" applyNumberFormat="1" applyFont="1" applyFill="1" applyBorder="1" applyAlignment="1" applyProtection="1">
      <alignment horizontal="center" vertical="center"/>
    </xf>
    <xf numFmtId="3" fontId="41" fillId="0" borderId="32" xfId="49" applyNumberFormat="1" applyFont="1" applyFill="1" applyBorder="1" applyAlignment="1" applyProtection="1">
      <alignment horizontal="center" vertical="center"/>
    </xf>
    <xf numFmtId="3" fontId="95" fillId="0" borderId="0" xfId="49" applyNumberFormat="1" applyFont="1" applyFill="1" applyAlignment="1" applyProtection="1">
      <alignment horizontal="right"/>
    </xf>
    <xf numFmtId="3" fontId="42" fillId="27" borderId="17" xfId="49" applyNumberFormat="1" applyFont="1" applyFill="1" applyBorder="1" applyAlignment="1" applyProtection="1">
      <alignment horizontal="left" vertical="center"/>
    </xf>
    <xf numFmtId="3" fontId="76" fillId="0" borderId="0" xfId="49" applyNumberFormat="1" applyFont="1" applyFill="1" applyAlignment="1" applyProtection="1">
      <alignment horizontal="right"/>
    </xf>
    <xf numFmtId="3" fontId="42" fillId="27" borderId="17" xfId="49" applyNumberFormat="1" applyFont="1" applyFill="1" applyBorder="1" applyAlignment="1" applyProtection="1">
      <alignment horizontal="left" wrapText="1"/>
    </xf>
    <xf numFmtId="3" fontId="28" fillId="0" borderId="0" xfId="49" applyNumberFormat="1" applyFont="1" applyFill="1" applyProtection="1"/>
    <xf numFmtId="3" fontId="42" fillId="33" borderId="62" xfId="49" applyNumberFormat="1" applyFont="1" applyFill="1" applyBorder="1" applyAlignment="1" applyProtection="1">
      <alignment horizontal="center" vertical="center"/>
    </xf>
    <xf numFmtId="3" fontId="43" fillId="27" borderId="17" xfId="49" applyNumberFormat="1" applyFont="1" applyFill="1" applyBorder="1" applyAlignment="1" applyProtection="1">
      <alignment horizontal="center" vertical="center"/>
    </xf>
    <xf numFmtId="3" fontId="43" fillId="27" borderId="17" xfId="49" applyNumberFormat="1" applyFont="1" applyFill="1" applyBorder="1" applyAlignment="1" applyProtection="1">
      <alignment horizontal="right" wrapText="1"/>
    </xf>
    <xf numFmtId="3" fontId="43" fillId="0" borderId="52" xfId="49" applyNumberFormat="1" applyFont="1" applyFill="1" applyBorder="1" applyAlignment="1" applyProtection="1">
      <alignment horizontal="center" vertical="center" wrapText="1"/>
    </xf>
    <xf numFmtId="3" fontId="43" fillId="27" borderId="7" xfId="49" applyNumberFormat="1" applyFont="1" applyFill="1" applyBorder="1" applyAlignment="1" applyProtection="1">
      <alignment horizontal="center" vertical="center" wrapText="1"/>
    </xf>
    <xf numFmtId="3" fontId="43" fillId="27" borderId="62" xfId="49" applyNumberFormat="1" applyFont="1" applyFill="1" applyBorder="1" applyAlignment="1" applyProtection="1">
      <alignment horizontal="center" vertical="center" wrapText="1"/>
    </xf>
    <xf numFmtId="3" fontId="43" fillId="27" borderId="52" xfId="49" applyNumberFormat="1" applyFont="1" applyFill="1" applyBorder="1" applyAlignment="1" applyProtection="1">
      <alignment horizontal="center" vertical="center" wrapText="1"/>
    </xf>
    <xf numFmtId="3" fontId="43" fillId="27" borderId="53" xfId="49" applyNumberFormat="1" applyFont="1" applyFill="1" applyBorder="1" applyAlignment="1" applyProtection="1">
      <alignment horizontal="center" vertical="center" wrapText="1"/>
    </xf>
    <xf numFmtId="3" fontId="43" fillId="27" borderId="32" xfId="49" applyNumberFormat="1" applyFont="1" applyFill="1" applyBorder="1" applyAlignment="1" applyProtection="1">
      <alignment horizontal="center" vertical="center" wrapText="1"/>
    </xf>
    <xf numFmtId="3" fontId="38" fillId="27" borderId="0" xfId="49" applyNumberFormat="1" applyFont="1" applyFill="1" applyProtection="1"/>
    <xf numFmtId="3" fontId="41" fillId="0" borderId="52" xfId="49" applyNumberFormat="1" applyFont="1" applyFill="1" applyBorder="1" applyAlignment="1" applyProtection="1">
      <alignment horizontal="center" vertical="center"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27" borderId="36" xfId="49" applyNumberFormat="1" applyFont="1" applyFill="1" applyBorder="1" applyAlignment="1" applyProtection="1">
      <alignment horizontal="center" vertical="center"/>
    </xf>
    <xf numFmtId="3" fontId="41" fillId="26" borderId="21" xfId="49" applyNumberFormat="1" applyFont="1" applyFill="1" applyBorder="1" applyAlignment="1" applyProtection="1">
      <alignment wrapText="1"/>
    </xf>
    <xf numFmtId="3" fontId="41" fillId="0" borderId="21"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78"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22" fillId="27" borderId="0" xfId="49" applyNumberFormat="1" applyFont="1" applyFill="1" applyBorder="1" applyAlignment="1" applyProtection="1">
      <alignment horizontal="center" vertical="center"/>
    </xf>
    <xf numFmtId="3" fontId="22" fillId="27" borderId="0" xfId="49" applyNumberFormat="1" applyFont="1" applyFill="1" applyBorder="1" applyAlignment="1" applyProtection="1">
      <alignment vertical="center"/>
    </xf>
    <xf numFmtId="3" fontId="22" fillId="27" borderId="0" xfId="49" applyNumberFormat="1" applyFont="1" applyFill="1" applyBorder="1" applyAlignment="1" applyProtection="1">
      <alignment horizontal="right" vertical="center"/>
    </xf>
    <xf numFmtId="3" fontId="13" fillId="31" borderId="29" xfId="32" applyNumberFormat="1" applyFont="1" applyFill="1" applyBorder="1" applyProtection="1"/>
    <xf numFmtId="3" fontId="44" fillId="31" borderId="51" xfId="32" applyNumberFormat="1" applyFont="1" applyFill="1" applyBorder="1" applyAlignment="1" applyProtection="1">
      <alignment horizontal="left" vertical="center" wrapText="1"/>
    </xf>
    <xf numFmtId="3" fontId="13" fillId="31" borderId="75" xfId="70" applyNumberFormat="1" applyFont="1" applyFill="1" applyBorder="1" applyAlignment="1" applyProtection="1">
      <alignment horizontal="center"/>
    </xf>
    <xf numFmtId="3" fontId="13" fillId="31" borderId="73" xfId="70" applyNumberFormat="1" applyFont="1" applyFill="1" applyBorder="1" applyAlignment="1" applyProtection="1">
      <alignment horizontal="center"/>
    </xf>
    <xf numFmtId="3" fontId="13" fillId="31" borderId="76" xfId="70" applyNumberFormat="1" applyFont="1" applyFill="1" applyBorder="1" applyAlignment="1" applyProtection="1">
      <alignment horizontal="center"/>
    </xf>
    <xf numFmtId="3" fontId="93" fillId="27" borderId="27" xfId="70" applyNumberFormat="1" applyFont="1" applyFill="1" applyBorder="1" applyAlignment="1" applyProtection="1">
      <alignment horizontal="center"/>
    </xf>
    <xf numFmtId="3" fontId="13" fillId="31" borderId="36" xfId="32" applyNumberFormat="1" applyFont="1" applyFill="1" applyBorder="1" applyProtection="1"/>
    <xf numFmtId="3" fontId="44" fillId="31" borderId="39" xfId="32" applyNumberFormat="1" applyFont="1" applyFill="1" applyBorder="1" applyAlignment="1" applyProtection="1">
      <alignment horizontal="left" vertical="center" wrapText="1"/>
    </xf>
    <xf numFmtId="3" fontId="13" fillId="31" borderId="52" xfId="70" applyNumberFormat="1" applyFont="1" applyFill="1" applyBorder="1" applyAlignment="1" applyProtection="1">
      <alignment horizontal="center"/>
    </xf>
    <xf numFmtId="3" fontId="13" fillId="31" borderId="7" xfId="70" applyNumberFormat="1" applyFont="1" applyFill="1" applyBorder="1" applyAlignment="1" applyProtection="1">
      <alignment horizontal="center"/>
    </xf>
    <xf numFmtId="3" fontId="13" fillId="31" borderId="53" xfId="70" applyNumberFormat="1" applyFont="1" applyFill="1" applyBorder="1" applyAlignment="1" applyProtection="1">
      <alignment horizontal="center"/>
    </xf>
    <xf numFmtId="3" fontId="13" fillId="31" borderId="30" xfId="32" applyNumberFormat="1" applyFont="1" applyFill="1" applyBorder="1" applyProtection="1"/>
    <xf numFmtId="3" fontId="44" fillId="31" borderId="21" xfId="32" applyNumberFormat="1" applyFont="1" applyFill="1" applyBorder="1" applyAlignment="1" applyProtection="1">
      <alignment horizontal="left" vertical="center" wrapText="1"/>
    </xf>
    <xf numFmtId="3" fontId="13" fillId="31" borderId="56" xfId="70" applyNumberFormat="1" applyFont="1" applyFill="1" applyBorder="1" applyAlignment="1" applyProtection="1">
      <alignment horizontal="center"/>
    </xf>
    <xf numFmtId="3" fontId="13" fillId="31" borderId="77" xfId="70" applyNumberFormat="1" applyFont="1" applyFill="1" applyBorder="1" applyAlignment="1" applyProtection="1">
      <alignment horizontal="center"/>
    </xf>
    <xf numFmtId="3" fontId="13" fillId="31" borderId="57" xfId="70" applyNumberFormat="1" applyFont="1" applyFill="1" applyBorder="1" applyAlignment="1" applyProtection="1">
      <alignment horizontal="center"/>
    </xf>
    <xf numFmtId="3" fontId="22" fillId="31" borderId="38" xfId="70" applyNumberFormat="1" applyFont="1" applyFill="1" applyBorder="1" applyAlignment="1" applyProtection="1">
      <alignment horizontal="center" vertical="center"/>
    </xf>
    <xf numFmtId="3" fontId="22" fillId="31" borderId="9" xfId="70" applyNumberFormat="1" applyFont="1" applyFill="1" applyBorder="1" applyAlignment="1" applyProtection="1">
      <alignment horizontal="center" vertical="center"/>
    </xf>
    <xf numFmtId="3" fontId="22" fillId="31" borderId="10" xfId="70" applyNumberFormat="1" applyFont="1" applyFill="1" applyBorder="1" applyAlignment="1" applyProtection="1">
      <alignment horizontal="center" vertical="center"/>
    </xf>
    <xf numFmtId="3" fontId="22" fillId="27" borderId="0" xfId="0" applyNumberFormat="1" applyFont="1" applyFill="1" applyAlignment="1" applyProtection="1">
      <alignment horizontal="right"/>
    </xf>
    <xf numFmtId="3" fontId="13" fillId="27" borderId="0" xfId="0" applyNumberFormat="1" applyFont="1" applyFill="1" applyAlignment="1" applyProtection="1"/>
    <xf numFmtId="3" fontId="13" fillId="27" borderId="0" xfId="0" applyNumberFormat="1" applyFont="1" applyFill="1" applyProtection="1"/>
    <xf numFmtId="3" fontId="66" fillId="27" borderId="0" xfId="0" applyNumberFormat="1" applyFont="1" applyFill="1" applyAlignment="1" applyProtection="1">
      <alignment vertical="center"/>
    </xf>
    <xf numFmtId="3" fontId="66" fillId="27" borderId="0" xfId="0" applyNumberFormat="1" applyFont="1" applyFill="1" applyAlignment="1" applyProtection="1">
      <alignment horizontal="right" vertical="center"/>
    </xf>
    <xf numFmtId="3" fontId="66" fillId="27" borderId="0" xfId="0" applyNumberFormat="1" applyFont="1" applyFill="1" applyAlignment="1" applyProtection="1">
      <alignment horizontal="left" vertical="center"/>
    </xf>
    <xf numFmtId="3" fontId="13" fillId="27" borderId="0" xfId="0" applyNumberFormat="1" applyFont="1" applyFill="1" applyAlignment="1" applyProtection="1">
      <alignment horizontal="right"/>
    </xf>
    <xf numFmtId="3" fontId="13" fillId="27" borderId="0" xfId="31" applyNumberFormat="1" applyFont="1" applyFill="1" applyProtection="1"/>
    <xf numFmtId="3" fontId="37" fillId="27" borderId="0" xfId="0" applyNumberFormat="1" applyFont="1" applyFill="1" applyAlignment="1" applyProtection="1">
      <alignment horizontal="center"/>
    </xf>
    <xf numFmtId="3" fontId="13" fillId="27" borderId="0" xfId="0" applyNumberFormat="1" applyFont="1" applyFill="1" applyAlignment="1" applyProtection="1">
      <alignment vertical="center"/>
    </xf>
    <xf numFmtId="3" fontId="88" fillId="27" borderId="0" xfId="0" applyNumberFormat="1" applyFont="1" applyFill="1" applyAlignment="1" applyProtection="1">
      <alignment horizontal="left" vertical="center"/>
    </xf>
    <xf numFmtId="3" fontId="66" fillId="27" borderId="0" xfId="49" applyNumberFormat="1" applyFont="1" applyFill="1" applyProtection="1"/>
    <xf numFmtId="3" fontId="22" fillId="27" borderId="0" xfId="0" applyNumberFormat="1" applyFont="1" applyFill="1" applyAlignment="1" applyProtection="1"/>
    <xf numFmtId="3" fontId="44" fillId="27" borderId="0" xfId="49" applyNumberFormat="1" applyFont="1" applyFill="1" applyAlignment="1" applyProtection="1">
      <alignment horizontal="left"/>
    </xf>
    <xf numFmtId="3" fontId="22" fillId="27" borderId="0" xfId="49" applyNumberFormat="1" applyFont="1" applyFill="1" applyAlignment="1" applyProtection="1">
      <alignment horizontal="left" indent="1"/>
    </xf>
    <xf numFmtId="3" fontId="44" fillId="27" borderId="0" xfId="31" applyNumberFormat="1" applyFont="1" applyFill="1" applyBorder="1" applyProtection="1"/>
    <xf numFmtId="3" fontId="44" fillId="27" borderId="0" xfId="49" applyNumberFormat="1" applyFont="1" applyFill="1" applyAlignment="1" applyProtection="1">
      <alignment horizontal="left" indent="1"/>
    </xf>
    <xf numFmtId="0" fontId="80" fillId="27" borderId="0" xfId="49" applyFont="1" applyFill="1" applyAlignment="1" applyProtection="1">
      <alignment vertical="center"/>
    </xf>
    <xf numFmtId="0" fontId="14" fillId="27" borderId="0" xfId="49" applyFont="1" applyFill="1" applyBorder="1" applyAlignment="1" applyProtection="1">
      <alignment vertical="center"/>
    </xf>
    <xf numFmtId="0" fontId="28" fillId="27" borderId="0" xfId="49" applyFont="1" applyFill="1" applyAlignment="1" applyProtection="1">
      <alignment vertical="center"/>
    </xf>
    <xf numFmtId="0" fontId="98" fillId="27" borderId="0" xfId="49" applyFont="1" applyFill="1" applyAlignment="1" applyProtection="1">
      <alignment vertical="center"/>
    </xf>
    <xf numFmtId="0" fontId="14" fillId="27" borderId="0" xfId="49" applyFont="1" applyFill="1" applyBorder="1" applyAlignment="1" applyProtection="1">
      <alignment horizontal="right" vertical="center"/>
    </xf>
    <xf numFmtId="0" fontId="21" fillId="27" borderId="0" xfId="49" applyFont="1" applyFill="1" applyBorder="1" applyAlignment="1" applyProtection="1">
      <alignment horizontal="center" vertical="center"/>
    </xf>
    <xf numFmtId="1" fontId="22" fillId="38" borderId="1" xfId="21" applyFont="1" applyFill="1" applyBorder="1" applyAlignment="1" applyProtection="1">
      <alignment horizontal="center" vertical="center" wrapText="1"/>
    </xf>
    <xf numFmtId="1" fontId="22" fillId="38" borderId="38" xfId="21" applyFont="1" applyFill="1" applyBorder="1" applyAlignment="1" applyProtection="1">
      <alignment horizontal="center" vertical="center" wrapText="1"/>
    </xf>
    <xf numFmtId="1" fontId="22" fillId="38" borderId="9" xfId="21" applyFont="1" applyFill="1" applyBorder="1" applyAlignment="1" applyProtection="1">
      <alignment horizontal="center" vertical="center" wrapText="1"/>
    </xf>
    <xf numFmtId="1" fontId="22" fillId="38" borderId="60" xfId="21" applyFont="1" applyFill="1" applyBorder="1" applyAlignment="1" applyProtection="1">
      <alignment horizontal="center" vertical="center" wrapText="1"/>
    </xf>
    <xf numFmtId="1" fontId="22" fillId="38" borderId="2" xfId="21" applyFont="1" applyFill="1" applyBorder="1" applyAlignment="1" applyProtection="1">
      <alignment horizontal="center" vertical="center" wrapText="1"/>
    </xf>
    <xf numFmtId="1" fontId="22" fillId="38" borderId="65" xfId="21" applyFont="1" applyFill="1" applyBorder="1" applyAlignment="1" applyProtection="1">
      <alignment horizontal="center" vertical="center" wrapText="1"/>
    </xf>
    <xf numFmtId="1" fontId="22" fillId="38" borderId="10" xfId="21" applyFont="1" applyFill="1" applyBorder="1" applyAlignment="1" applyProtection="1">
      <alignment horizontal="center" vertical="center" wrapText="1"/>
    </xf>
    <xf numFmtId="0" fontId="22" fillId="32" borderId="1" xfId="49" applyFont="1" applyFill="1" applyBorder="1" applyAlignment="1" applyProtection="1">
      <alignment horizontal="center" vertical="center"/>
    </xf>
    <xf numFmtId="0" fontId="22" fillId="32" borderId="2" xfId="49" applyFont="1" applyFill="1" applyBorder="1" applyAlignment="1" applyProtection="1">
      <alignment vertical="center" wrapText="1"/>
    </xf>
    <xf numFmtId="0" fontId="22" fillId="32" borderId="2" xfId="49" applyFont="1" applyFill="1" applyBorder="1" applyAlignment="1" applyProtection="1">
      <alignment horizontal="center" vertical="center" wrapText="1"/>
    </xf>
    <xf numFmtId="49" fontId="22" fillId="24" borderId="1" xfId="49" applyNumberFormat="1" applyFont="1" applyFill="1" applyBorder="1" applyAlignment="1" applyProtection="1">
      <alignment horizontal="center" vertical="center"/>
    </xf>
    <xf numFmtId="49" fontId="22" fillId="24" borderId="1" xfId="49" applyNumberFormat="1" applyFont="1" applyFill="1" applyBorder="1" applyAlignment="1" applyProtection="1">
      <alignment vertical="center"/>
    </xf>
    <xf numFmtId="3" fontId="22" fillId="31" borderId="65" xfId="49" applyNumberFormat="1" applyFont="1" applyFill="1" applyBorder="1" applyAlignment="1" applyProtection="1">
      <alignment horizontal="center" vertical="center" wrapText="1"/>
    </xf>
    <xf numFmtId="3" fontId="22" fillId="31" borderId="9" xfId="49" applyNumberFormat="1" applyFont="1" applyFill="1" applyBorder="1" applyAlignment="1" applyProtection="1">
      <alignment horizontal="center" vertical="center" wrapText="1"/>
    </xf>
    <xf numFmtId="3" fontId="22" fillId="31" borderId="60" xfId="49" applyNumberFormat="1" applyFont="1" applyFill="1" applyBorder="1" applyAlignment="1" applyProtection="1">
      <alignment horizontal="center" vertical="center" wrapText="1"/>
    </xf>
    <xf numFmtId="3" fontId="22" fillId="31" borderId="2" xfId="49" applyNumberFormat="1" applyFont="1" applyFill="1" applyBorder="1" applyAlignment="1" applyProtection="1">
      <alignment horizontal="center" vertical="center" wrapText="1"/>
    </xf>
    <xf numFmtId="3" fontId="22" fillId="31" borderId="10" xfId="49" applyNumberFormat="1" applyFont="1" applyFill="1" applyBorder="1" applyAlignment="1" applyProtection="1">
      <alignment horizontal="center" vertical="center" wrapText="1"/>
    </xf>
    <xf numFmtId="0" fontId="22" fillId="27" borderId="5" xfId="49" applyFont="1" applyFill="1" applyBorder="1" applyAlignment="1" applyProtection="1">
      <alignment horizontal="center" vertical="center"/>
    </xf>
    <xf numFmtId="9" fontId="22" fillId="27" borderId="5" xfId="49" applyNumberFormat="1" applyFont="1" applyFill="1" applyBorder="1" applyAlignment="1" applyProtection="1">
      <alignment horizontal="center" vertical="center"/>
    </xf>
    <xf numFmtId="0" fontId="22" fillId="27" borderId="25" xfId="49" applyFont="1" applyFill="1" applyBorder="1" applyAlignment="1" applyProtection="1">
      <alignment vertical="center" wrapText="1"/>
    </xf>
    <xf numFmtId="3" fontId="22" fillId="27" borderId="26" xfId="49" applyNumberFormat="1" applyFont="1" applyFill="1" applyBorder="1" applyAlignment="1" applyProtection="1">
      <alignment horizontal="center" vertical="center" wrapText="1"/>
    </xf>
    <xf numFmtId="3" fontId="22" fillId="27" borderId="80" xfId="49" applyNumberFormat="1" applyFont="1" applyFill="1" applyBorder="1" applyAlignment="1" applyProtection="1">
      <alignment horizontal="center" vertical="center" wrapText="1"/>
    </xf>
    <xf numFmtId="3" fontId="22" fillId="27" borderId="58" xfId="49" applyNumberFormat="1" applyFont="1" applyFill="1" applyBorder="1" applyAlignment="1" applyProtection="1">
      <alignment horizontal="center" vertical="center" wrapText="1"/>
    </xf>
    <xf numFmtId="3" fontId="22" fillId="27" borderId="59" xfId="49" applyNumberFormat="1" applyFont="1" applyFill="1" applyBorder="1" applyAlignment="1" applyProtection="1">
      <alignment horizontal="center" vertical="center" wrapText="1"/>
    </xf>
    <xf numFmtId="3" fontId="22" fillId="27" borderId="46" xfId="49" applyNumberFormat="1" applyFont="1" applyFill="1" applyBorder="1" applyAlignment="1" applyProtection="1">
      <alignment horizontal="center" vertical="center" wrapText="1"/>
    </xf>
    <xf numFmtId="0" fontId="13" fillId="27" borderId="5" xfId="49" applyFont="1" applyFill="1" applyBorder="1" applyAlignment="1" applyProtection="1">
      <alignment horizontal="center" vertical="center"/>
    </xf>
    <xf numFmtId="0" fontId="13" fillId="26" borderId="5" xfId="49" applyFont="1" applyFill="1" applyBorder="1" applyAlignment="1" applyProtection="1">
      <alignment horizontal="center" vertical="center"/>
    </xf>
    <xf numFmtId="9" fontId="13" fillId="26" borderId="5" xfId="49" applyNumberFormat="1" applyFont="1" applyFill="1" applyBorder="1" applyAlignment="1" applyProtection="1">
      <alignment horizontal="center" vertical="center"/>
    </xf>
    <xf numFmtId="0" fontId="13" fillId="26" borderId="25" xfId="49" applyFont="1" applyFill="1" applyBorder="1" applyAlignment="1" applyProtection="1">
      <alignment vertical="center" wrapText="1"/>
    </xf>
    <xf numFmtId="0" fontId="13" fillId="26" borderId="24" xfId="49" applyFont="1" applyFill="1" applyBorder="1" applyAlignment="1" applyProtection="1">
      <alignment vertical="center" wrapText="1"/>
    </xf>
    <xf numFmtId="0" fontId="22" fillId="27" borderId="17" xfId="49" applyFont="1" applyFill="1" applyBorder="1" applyAlignment="1" applyProtection="1">
      <alignment horizontal="center" vertical="center"/>
    </xf>
    <xf numFmtId="0" fontId="22" fillId="26" borderId="17" xfId="49" applyFont="1" applyFill="1" applyBorder="1" applyAlignment="1" applyProtection="1">
      <alignment horizontal="center" vertical="center"/>
    </xf>
    <xf numFmtId="9" fontId="22" fillId="26" borderId="17" xfId="49" applyNumberFormat="1" applyFont="1" applyFill="1" applyBorder="1" applyAlignment="1" applyProtection="1">
      <alignment horizontal="center" vertical="center"/>
    </xf>
    <xf numFmtId="0" fontId="22" fillId="26" borderId="24" xfId="49" applyFont="1" applyFill="1" applyBorder="1" applyAlignment="1" applyProtection="1">
      <alignment vertical="center" wrapText="1"/>
    </xf>
    <xf numFmtId="3" fontId="22" fillId="27" borderId="17" xfId="49" applyNumberFormat="1" applyFont="1" applyFill="1" applyBorder="1" applyAlignment="1" applyProtection="1">
      <alignment horizontal="center" vertical="center"/>
    </xf>
    <xf numFmtId="3" fontId="22" fillId="27" borderId="32" xfId="49" applyNumberFormat="1" applyFont="1" applyFill="1" applyBorder="1" applyAlignment="1" applyProtection="1">
      <alignment horizontal="center" vertical="center"/>
    </xf>
    <xf numFmtId="3" fontId="22" fillId="27" borderId="7" xfId="49" applyNumberFormat="1" applyFont="1" applyFill="1" applyBorder="1" applyAlignment="1" applyProtection="1">
      <alignment horizontal="center" vertical="center"/>
    </xf>
    <xf numFmtId="3" fontId="22" fillId="27" borderId="62" xfId="49" applyNumberFormat="1" applyFont="1" applyFill="1" applyBorder="1" applyAlignment="1" applyProtection="1">
      <alignment horizontal="center" vertical="center"/>
    </xf>
    <xf numFmtId="3" fontId="22" fillId="27" borderId="53" xfId="49" applyNumberFormat="1" applyFont="1" applyFill="1" applyBorder="1" applyAlignment="1" applyProtection="1">
      <alignment horizontal="center" vertical="center"/>
    </xf>
    <xf numFmtId="0" fontId="13" fillId="27" borderId="17" xfId="49" applyFont="1" applyFill="1" applyBorder="1" applyAlignment="1" applyProtection="1">
      <alignment horizontal="center" vertical="center"/>
    </xf>
    <xf numFmtId="9" fontId="13" fillId="26" borderId="17" xfId="49" applyNumberFormat="1" applyFont="1" applyFill="1" applyBorder="1" applyAlignment="1" applyProtection="1">
      <alignment horizontal="center" vertical="center"/>
    </xf>
    <xf numFmtId="9" fontId="13" fillId="26" borderId="24" xfId="49" applyNumberFormat="1" applyFont="1" applyFill="1" applyBorder="1" applyAlignment="1" applyProtection="1">
      <alignment horizontal="left" vertical="center"/>
    </xf>
    <xf numFmtId="49" fontId="22" fillId="26" borderId="24" xfId="49" applyNumberFormat="1" applyFont="1" applyFill="1" applyBorder="1" applyAlignment="1" applyProtection="1">
      <alignment vertical="center" wrapText="1"/>
    </xf>
    <xf numFmtId="49" fontId="13" fillId="26" borderId="24" xfId="49" applyNumberFormat="1" applyFont="1" applyFill="1" applyBorder="1" applyAlignment="1" applyProtection="1">
      <alignment horizontal="left" vertical="center" wrapText="1"/>
    </xf>
    <xf numFmtId="3" fontId="13" fillId="33" borderId="17" xfId="49" applyNumberFormat="1" applyFont="1" applyFill="1" applyBorder="1" applyAlignment="1" applyProtection="1">
      <alignment horizontal="center" vertical="center"/>
    </xf>
    <xf numFmtId="3" fontId="13" fillId="33" borderId="32" xfId="49" applyNumberFormat="1" applyFont="1" applyFill="1" applyBorder="1" applyAlignment="1" applyProtection="1">
      <alignment horizontal="center" vertical="center"/>
    </xf>
    <xf numFmtId="3" fontId="13" fillId="33" borderId="7" xfId="49" applyNumberFormat="1" applyFont="1" applyFill="1" applyBorder="1" applyAlignment="1" applyProtection="1">
      <alignment horizontal="center" vertical="center"/>
    </xf>
    <xf numFmtId="3" fontId="13" fillId="33" borderId="62" xfId="49" applyNumberFormat="1" applyFont="1" applyFill="1" applyBorder="1" applyAlignment="1" applyProtection="1">
      <alignment horizontal="center" vertical="center"/>
    </xf>
    <xf numFmtId="3" fontId="13" fillId="33" borderId="53" xfId="49" applyNumberFormat="1" applyFont="1" applyFill="1" applyBorder="1" applyAlignment="1" applyProtection="1">
      <alignment horizontal="center" vertical="center"/>
    </xf>
    <xf numFmtId="0" fontId="44" fillId="26" borderId="17" xfId="49" applyFont="1" applyFill="1" applyBorder="1" applyAlignment="1" applyProtection="1">
      <alignment horizontal="center" vertical="center"/>
    </xf>
    <xf numFmtId="9" fontId="44" fillId="26" borderId="17" xfId="70" applyFont="1" applyFill="1" applyBorder="1" applyAlignment="1" applyProtection="1">
      <alignment horizontal="center" vertical="center"/>
    </xf>
    <xf numFmtId="49" fontId="44" fillId="26" borderId="24" xfId="49" applyNumberFormat="1" applyFont="1" applyFill="1" applyBorder="1" applyAlignment="1" applyProtection="1">
      <alignment horizontal="right" vertical="center" wrapText="1"/>
    </xf>
    <xf numFmtId="9" fontId="13" fillId="26" borderId="17" xfId="70" applyFont="1" applyFill="1" applyBorder="1" applyAlignment="1" applyProtection="1">
      <alignment horizontal="center" vertical="center"/>
    </xf>
    <xf numFmtId="9" fontId="44" fillId="26" borderId="17" xfId="49" applyNumberFormat="1" applyFont="1" applyFill="1" applyBorder="1" applyAlignment="1" applyProtection="1">
      <alignment horizontal="center" vertical="center"/>
    </xf>
    <xf numFmtId="49" fontId="22" fillId="26" borderId="24" xfId="49" applyNumberFormat="1" applyFont="1" applyFill="1" applyBorder="1" applyAlignment="1" applyProtection="1">
      <alignment horizontal="left" vertical="center" wrapText="1"/>
    </xf>
    <xf numFmtId="0" fontId="44" fillId="26" borderId="24" xfId="49" applyFont="1" applyFill="1" applyBorder="1" applyAlignment="1" applyProtection="1">
      <alignment horizontal="right" vertical="center" wrapText="1"/>
    </xf>
    <xf numFmtId="49" fontId="13" fillId="26" borderId="17" xfId="49" applyNumberFormat="1" applyFont="1" applyFill="1" applyBorder="1" applyAlignment="1" applyProtection="1">
      <alignment horizontal="left" vertical="center" wrapText="1"/>
    </xf>
    <xf numFmtId="3" fontId="22" fillId="20" borderId="17" xfId="49" applyNumberFormat="1" applyFont="1" applyFill="1" applyBorder="1" applyAlignment="1" applyProtection="1">
      <alignment horizontal="center" vertical="center"/>
    </xf>
    <xf numFmtId="3" fontId="22" fillId="20" borderId="32" xfId="49" applyNumberFormat="1" applyFont="1" applyFill="1" applyBorder="1" applyAlignment="1" applyProtection="1">
      <alignment horizontal="center" vertical="center"/>
    </xf>
    <xf numFmtId="3" fontId="22" fillId="20" borderId="7" xfId="49" applyNumberFormat="1" applyFont="1" applyFill="1" applyBorder="1" applyAlignment="1" applyProtection="1">
      <alignment horizontal="center" vertical="center"/>
    </xf>
    <xf numFmtId="3" fontId="22" fillId="20" borderId="62" xfId="49" applyNumberFormat="1" applyFont="1" applyFill="1" applyBorder="1" applyAlignment="1" applyProtection="1">
      <alignment horizontal="center" vertical="center"/>
    </xf>
    <xf numFmtId="3" fontId="22" fillId="20" borderId="53" xfId="49" applyNumberFormat="1" applyFont="1" applyFill="1" applyBorder="1" applyAlignment="1" applyProtection="1">
      <alignment horizontal="center" vertical="center"/>
    </xf>
    <xf numFmtId="0" fontId="13" fillId="27" borderId="24" xfId="49" applyFont="1" applyFill="1" applyBorder="1" applyAlignment="1" applyProtection="1">
      <alignment horizontal="center" vertical="center"/>
    </xf>
    <xf numFmtId="0" fontId="13" fillId="26" borderId="24" xfId="49" applyFont="1" applyFill="1" applyBorder="1" applyAlignment="1" applyProtection="1">
      <alignment horizontal="center" vertical="center"/>
    </xf>
    <xf numFmtId="9" fontId="13" fillId="26" borderId="24" xfId="49" applyNumberFormat="1" applyFont="1" applyFill="1" applyBorder="1" applyAlignment="1" applyProtection="1">
      <alignment horizontal="center" vertical="center"/>
    </xf>
    <xf numFmtId="0" fontId="13" fillId="26" borderId="24" xfId="49" applyFont="1" applyFill="1" applyBorder="1" applyAlignment="1" applyProtection="1">
      <alignment horizontal="left" vertical="center" wrapText="1"/>
    </xf>
    <xf numFmtId="0" fontId="22" fillId="27" borderId="24" xfId="49" applyFont="1" applyFill="1" applyBorder="1" applyAlignment="1" applyProtection="1">
      <alignment horizontal="center" vertical="center"/>
    </xf>
    <xf numFmtId="0" fontId="22" fillId="26" borderId="24" xfId="49" applyFont="1" applyFill="1" applyBorder="1" applyAlignment="1" applyProtection="1">
      <alignment horizontal="center" vertical="center"/>
    </xf>
    <xf numFmtId="9" fontId="22" fillId="26" borderId="24" xfId="49" applyNumberFormat="1" applyFont="1" applyFill="1" applyBorder="1" applyAlignment="1" applyProtection="1">
      <alignment horizontal="center" vertical="center"/>
    </xf>
    <xf numFmtId="0" fontId="22" fillId="26" borderId="24" xfId="49" applyFont="1" applyFill="1" applyBorder="1" applyAlignment="1" applyProtection="1">
      <alignment horizontal="left" vertical="center" wrapText="1"/>
    </xf>
    <xf numFmtId="0" fontId="22" fillId="27" borderId="30" xfId="49" applyFont="1" applyFill="1" applyBorder="1" applyAlignment="1" applyProtection="1">
      <alignment horizontal="center" vertical="center"/>
    </xf>
    <xf numFmtId="9" fontId="22" fillId="27" borderId="30" xfId="49" applyNumberFormat="1" applyFont="1" applyFill="1" applyBorder="1" applyAlignment="1" applyProtection="1">
      <alignment horizontal="center" vertical="center"/>
    </xf>
    <xf numFmtId="49" fontId="22" fillId="27" borderId="30"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49" fontId="20" fillId="24" borderId="1" xfId="49" applyNumberFormat="1" applyFont="1" applyFill="1" applyBorder="1" applyAlignment="1" applyProtection="1">
      <alignment vertical="center"/>
    </xf>
    <xf numFmtId="3" fontId="22" fillId="31" borderId="1" xfId="49" applyNumberFormat="1" applyFont="1" applyFill="1" applyBorder="1" applyAlignment="1" applyProtection="1">
      <alignment horizontal="center" vertical="center" wrapText="1"/>
    </xf>
    <xf numFmtId="3" fontId="22" fillId="31" borderId="38" xfId="49" applyNumberFormat="1" applyFont="1" applyFill="1" applyBorder="1" applyAlignment="1" applyProtection="1">
      <alignment horizontal="center" vertical="center" wrapText="1"/>
    </xf>
    <xf numFmtId="0" fontId="22" fillId="27" borderId="5" xfId="49" applyFont="1" applyFill="1" applyBorder="1" applyAlignment="1" applyProtection="1">
      <alignment vertical="center" wrapText="1"/>
    </xf>
    <xf numFmtId="3" fontId="22" fillId="27" borderId="29" xfId="49" applyNumberFormat="1" applyFont="1" applyFill="1" applyBorder="1" applyAlignment="1" applyProtection="1">
      <alignment horizontal="center" vertical="center" wrapText="1"/>
    </xf>
    <xf numFmtId="3" fontId="22" fillId="27" borderId="73" xfId="49" applyNumberFormat="1" applyFont="1" applyFill="1" applyBorder="1" applyAlignment="1" applyProtection="1">
      <alignment horizontal="center" vertical="center" wrapText="1"/>
    </xf>
    <xf numFmtId="3" fontId="22" fillId="27" borderId="74" xfId="49" applyNumberFormat="1" applyFont="1" applyFill="1" applyBorder="1" applyAlignment="1" applyProtection="1">
      <alignment horizontal="center" vertical="center" wrapText="1"/>
    </xf>
    <xf numFmtId="3" fontId="22" fillId="27" borderId="51" xfId="49" applyNumberFormat="1" applyFont="1" applyFill="1" applyBorder="1" applyAlignment="1" applyProtection="1">
      <alignment horizontal="center" vertical="center" wrapText="1"/>
    </xf>
    <xf numFmtId="3" fontId="22" fillId="27" borderId="75" xfId="49" applyNumberFormat="1" applyFont="1" applyFill="1" applyBorder="1" applyAlignment="1" applyProtection="1">
      <alignment horizontal="center" vertical="center" wrapText="1"/>
    </xf>
    <xf numFmtId="3" fontId="22" fillId="27" borderId="76" xfId="49" applyNumberFormat="1" applyFont="1" applyFill="1" applyBorder="1" applyAlignment="1" applyProtection="1">
      <alignment horizontal="center" vertical="center" wrapText="1"/>
    </xf>
    <xf numFmtId="9" fontId="13" fillId="27" borderId="5" xfId="49" applyNumberFormat="1" applyFont="1" applyFill="1" applyBorder="1" applyAlignment="1" applyProtection="1">
      <alignment horizontal="center" vertical="center"/>
    </xf>
    <xf numFmtId="0" fontId="13" fillId="27" borderId="5" xfId="49" applyFont="1" applyFill="1" applyBorder="1" applyAlignment="1" applyProtection="1">
      <alignment vertical="center" wrapText="1"/>
    </xf>
    <xf numFmtId="3" fontId="13" fillId="0" borderId="24" xfId="49" applyNumberFormat="1" applyFont="1" applyFill="1" applyBorder="1" applyAlignment="1" applyProtection="1">
      <alignment horizontal="center" vertical="center" wrapText="1"/>
    </xf>
    <xf numFmtId="3" fontId="13" fillId="0" borderId="7" xfId="49" applyNumberFormat="1" applyFont="1" applyFill="1" applyBorder="1" applyAlignment="1" applyProtection="1">
      <alignment horizontal="center" vertical="center" wrapText="1"/>
    </xf>
    <xf numFmtId="3" fontId="13" fillId="27" borderId="7" xfId="49" applyNumberFormat="1" applyFont="1" applyFill="1" applyBorder="1" applyAlignment="1" applyProtection="1">
      <alignment horizontal="center" vertical="center" wrapText="1"/>
    </xf>
    <xf numFmtId="3" fontId="13" fillId="27" borderId="62" xfId="49" applyNumberFormat="1" applyFont="1" applyFill="1" applyBorder="1" applyAlignment="1" applyProtection="1">
      <alignment horizontal="center" vertical="center" wrapText="1"/>
    </xf>
    <xf numFmtId="3" fontId="13" fillId="27" borderId="24" xfId="49" applyNumberFormat="1" applyFont="1" applyFill="1" applyBorder="1" applyAlignment="1" applyProtection="1">
      <alignment horizontal="center" vertical="center" wrapText="1"/>
    </xf>
    <xf numFmtId="3" fontId="13" fillId="27" borderId="53" xfId="49" applyNumberFormat="1" applyFont="1" applyFill="1" applyBorder="1" applyAlignment="1" applyProtection="1">
      <alignment horizontal="center" vertical="center" wrapText="1"/>
    </xf>
    <xf numFmtId="0" fontId="13" fillId="27" borderId="17" xfId="49" applyFont="1" applyFill="1" applyBorder="1" applyAlignment="1" applyProtection="1">
      <alignment vertical="center" wrapText="1"/>
    </xf>
    <xf numFmtId="9" fontId="22" fillId="27" borderId="17" xfId="49" applyNumberFormat="1" applyFont="1" applyFill="1" applyBorder="1" applyAlignment="1" applyProtection="1">
      <alignment horizontal="center" vertical="center"/>
    </xf>
    <xf numFmtId="0" fontId="22" fillId="27" borderId="17" xfId="49" applyFont="1" applyFill="1" applyBorder="1" applyAlignment="1" applyProtection="1">
      <alignment vertical="center" wrapText="1"/>
    </xf>
    <xf numFmtId="3" fontId="22" fillId="27" borderId="24" xfId="49" applyNumberFormat="1" applyFont="1" applyFill="1" applyBorder="1" applyAlignment="1" applyProtection="1">
      <alignment horizontal="center" vertical="center"/>
    </xf>
    <xf numFmtId="3" fontId="22" fillId="27" borderId="52" xfId="49" applyNumberFormat="1" applyFont="1" applyFill="1" applyBorder="1" applyAlignment="1" applyProtection="1">
      <alignment horizontal="center" vertical="center"/>
    </xf>
    <xf numFmtId="9" fontId="13" fillId="27" borderId="17" xfId="49" applyNumberFormat="1" applyFont="1" applyFill="1" applyBorder="1" applyAlignment="1" applyProtection="1">
      <alignment horizontal="center" vertical="center"/>
    </xf>
    <xf numFmtId="9" fontId="13" fillId="27" borderId="17" xfId="49" applyNumberFormat="1" applyFont="1" applyFill="1" applyBorder="1" applyAlignment="1" applyProtection="1">
      <alignment horizontal="left" vertical="center"/>
    </xf>
    <xf numFmtId="49" fontId="22" fillId="27" borderId="17" xfId="49" applyNumberFormat="1" applyFont="1" applyFill="1" applyBorder="1" applyAlignment="1" applyProtection="1">
      <alignment vertical="center" wrapText="1"/>
    </xf>
    <xf numFmtId="49" fontId="13" fillId="27" borderId="17" xfId="49" applyNumberFormat="1" applyFont="1" applyFill="1" applyBorder="1" applyAlignment="1" applyProtection="1">
      <alignment horizontal="left" vertical="center" wrapText="1"/>
    </xf>
    <xf numFmtId="9" fontId="13" fillId="27" borderId="17" xfId="70" applyFont="1" applyFill="1" applyBorder="1" applyAlignment="1" applyProtection="1">
      <alignment horizontal="center" vertical="center"/>
    </xf>
    <xf numFmtId="3" fontId="13" fillId="33" borderId="24" xfId="49" applyNumberFormat="1" applyFont="1" applyFill="1" applyBorder="1" applyAlignment="1" applyProtection="1">
      <alignment horizontal="center" vertical="center"/>
    </xf>
    <xf numFmtId="3" fontId="13" fillId="33" borderId="52" xfId="49" applyNumberFormat="1" applyFont="1" applyFill="1" applyBorder="1" applyAlignment="1" applyProtection="1">
      <alignment horizontal="center" vertical="center"/>
    </xf>
    <xf numFmtId="0" fontId="44" fillId="27" borderId="17" xfId="49"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49" fontId="44" fillId="27" borderId="17" xfId="49" applyNumberFormat="1" applyFont="1" applyFill="1" applyBorder="1" applyAlignment="1" applyProtection="1">
      <alignment horizontal="right" vertical="center" wrapText="1"/>
    </xf>
    <xf numFmtId="9" fontId="44" fillId="27" borderId="17" xfId="49" applyNumberFormat="1" applyFont="1" applyFill="1" applyBorder="1" applyAlignment="1" applyProtection="1">
      <alignment horizontal="center" vertical="center"/>
    </xf>
    <xf numFmtId="49" fontId="44" fillId="26" borderId="17" xfId="49" applyNumberFormat="1" applyFont="1" applyFill="1" applyBorder="1" applyAlignment="1" applyProtection="1">
      <alignment horizontal="right" vertical="center" wrapText="1"/>
    </xf>
    <xf numFmtId="49" fontId="22" fillId="26" borderId="17" xfId="49" applyNumberFormat="1" applyFont="1" applyFill="1" applyBorder="1" applyAlignment="1" applyProtection="1">
      <alignment horizontal="left" vertical="center" wrapText="1"/>
    </xf>
    <xf numFmtId="0" fontId="13" fillId="26" borderId="17" xfId="49" applyFont="1" applyFill="1" applyBorder="1" applyAlignment="1" applyProtection="1">
      <alignment vertical="center" wrapText="1"/>
    </xf>
    <xf numFmtId="0" fontId="44" fillId="26" borderId="17" xfId="49" applyFont="1" applyFill="1" applyBorder="1" applyAlignment="1" applyProtection="1">
      <alignment horizontal="right" vertical="center" wrapText="1"/>
    </xf>
    <xf numFmtId="49" fontId="22" fillId="26" borderId="17" xfId="49" applyNumberFormat="1" applyFont="1" applyFill="1" applyBorder="1" applyAlignment="1" applyProtection="1">
      <alignment vertical="center" wrapText="1"/>
    </xf>
    <xf numFmtId="3" fontId="22" fillId="33" borderId="24" xfId="49" applyNumberFormat="1" applyFont="1" applyFill="1" applyBorder="1" applyAlignment="1" applyProtection="1">
      <alignment horizontal="center" vertical="center"/>
    </xf>
    <xf numFmtId="3" fontId="22" fillId="33" borderId="7" xfId="49" applyNumberFormat="1" applyFont="1" applyFill="1" applyBorder="1" applyAlignment="1" applyProtection="1">
      <alignment horizontal="center" vertical="center"/>
    </xf>
    <xf numFmtId="3" fontId="22" fillId="33" borderId="62" xfId="49" applyNumberFormat="1" applyFont="1" applyFill="1" applyBorder="1" applyAlignment="1" applyProtection="1">
      <alignment horizontal="center" vertical="center"/>
    </xf>
    <xf numFmtId="3" fontId="22" fillId="33" borderId="17" xfId="49" applyNumberFormat="1" applyFont="1" applyFill="1" applyBorder="1" applyAlignment="1" applyProtection="1">
      <alignment horizontal="center" vertical="center"/>
    </xf>
    <xf numFmtId="3" fontId="22" fillId="33" borderId="52" xfId="49" applyNumberFormat="1" applyFont="1" applyFill="1" applyBorder="1" applyAlignment="1" applyProtection="1">
      <alignment horizontal="center" vertical="center"/>
    </xf>
    <xf numFmtId="3" fontId="22" fillId="33" borderId="53" xfId="49" applyNumberFormat="1" applyFont="1" applyFill="1" applyBorder="1" applyAlignment="1" applyProtection="1">
      <alignment horizontal="center" vertical="center"/>
    </xf>
    <xf numFmtId="3" fontId="22" fillId="33" borderId="32" xfId="49" applyNumberFormat="1" applyFont="1" applyFill="1" applyBorder="1" applyAlignment="1" applyProtection="1">
      <alignment horizontal="center" vertical="center"/>
    </xf>
    <xf numFmtId="0" fontId="13" fillId="26" borderId="17" xfId="49" applyFont="1" applyFill="1" applyBorder="1" applyAlignment="1" applyProtection="1">
      <alignment horizontal="left" vertical="center" wrapText="1"/>
    </xf>
    <xf numFmtId="3" fontId="13" fillId="27" borderId="52" xfId="49" applyNumberFormat="1" applyFont="1" applyFill="1" applyBorder="1" applyAlignment="1" applyProtection="1">
      <alignment horizontal="center" vertical="center" wrapText="1"/>
    </xf>
    <xf numFmtId="3" fontId="22" fillId="27" borderId="24" xfId="49" applyNumberFormat="1" applyFont="1" applyFill="1" applyBorder="1" applyAlignment="1" applyProtection="1">
      <alignment horizontal="center" vertical="center" wrapText="1"/>
    </xf>
    <xf numFmtId="3" fontId="22" fillId="27" borderId="7" xfId="49" applyNumberFormat="1" applyFont="1" applyFill="1" applyBorder="1" applyAlignment="1" applyProtection="1">
      <alignment horizontal="center" vertical="center" wrapText="1"/>
    </xf>
    <xf numFmtId="3" fontId="22" fillId="27" borderId="62" xfId="49" applyNumberFormat="1" applyFont="1" applyFill="1" applyBorder="1" applyAlignment="1" applyProtection="1">
      <alignment horizontal="center" vertical="center" wrapText="1"/>
    </xf>
    <xf numFmtId="3" fontId="22" fillId="27" borderId="52" xfId="49" applyNumberFormat="1" applyFont="1" applyFill="1" applyBorder="1" applyAlignment="1" applyProtection="1">
      <alignment horizontal="center" vertical="center" wrapText="1"/>
    </xf>
    <xf numFmtId="3" fontId="22" fillId="27" borderId="53" xfId="49" applyNumberFormat="1" applyFont="1" applyFill="1" applyBorder="1" applyAlignment="1" applyProtection="1">
      <alignment horizontal="center" vertical="center" wrapText="1"/>
    </xf>
    <xf numFmtId="3" fontId="22" fillId="27" borderId="32" xfId="49" applyNumberFormat="1" applyFont="1" applyFill="1" applyBorder="1" applyAlignment="1" applyProtection="1">
      <alignment horizontal="center" vertical="center" wrapText="1"/>
    </xf>
    <xf numFmtId="0" fontId="22" fillId="26" borderId="17" xfId="49" applyFont="1" applyFill="1" applyBorder="1" applyAlignment="1" applyProtection="1">
      <alignment horizontal="left" vertical="center" wrapText="1"/>
    </xf>
    <xf numFmtId="0" fontId="22" fillId="27" borderId="36" xfId="49" applyFont="1" applyFill="1" applyBorder="1" applyAlignment="1" applyProtection="1">
      <alignment horizontal="center" vertical="center"/>
    </xf>
    <xf numFmtId="49" fontId="22" fillId="27" borderId="21" xfId="49" applyNumberFormat="1" applyFont="1" applyFill="1" applyBorder="1" applyAlignment="1" applyProtection="1">
      <alignment vertical="center" wrapText="1"/>
    </xf>
    <xf numFmtId="3" fontId="22" fillId="27" borderId="30" xfId="49" applyNumberFormat="1" applyFont="1" applyFill="1" applyBorder="1" applyAlignment="1" applyProtection="1">
      <alignment horizontal="center" vertical="center" wrapText="1"/>
    </xf>
    <xf numFmtId="3" fontId="22" fillId="27" borderId="77" xfId="49" applyNumberFormat="1" applyFont="1" applyFill="1" applyBorder="1" applyAlignment="1" applyProtection="1">
      <alignment horizontal="center" vertical="center" wrapText="1"/>
    </xf>
    <xf numFmtId="3" fontId="22" fillId="27" borderId="78" xfId="49" applyNumberFormat="1" applyFont="1" applyFill="1" applyBorder="1" applyAlignment="1" applyProtection="1">
      <alignment horizontal="center" vertical="center" wrapText="1"/>
    </xf>
    <xf numFmtId="3" fontId="22" fillId="27" borderId="56" xfId="49" applyNumberFormat="1" applyFont="1" applyFill="1" applyBorder="1" applyAlignment="1" applyProtection="1">
      <alignment horizontal="center" vertical="center" wrapText="1"/>
    </xf>
    <xf numFmtId="3" fontId="22" fillId="27" borderId="57" xfId="49" applyNumberFormat="1" applyFont="1" applyFill="1" applyBorder="1" applyAlignment="1" applyProtection="1">
      <alignment horizontal="center" vertical="center" wrapText="1"/>
    </xf>
    <xf numFmtId="3" fontId="22" fillId="27" borderId="79" xfId="49" applyNumberFormat="1" applyFont="1" applyFill="1" applyBorder="1" applyAlignment="1" applyProtection="1">
      <alignment horizontal="center" vertical="center" wrapText="1"/>
    </xf>
    <xf numFmtId="0" fontId="22" fillId="32" borderId="1" xfId="49" applyFont="1" applyFill="1" applyBorder="1" applyAlignment="1" applyProtection="1">
      <alignment vertical="center" wrapText="1"/>
    </xf>
    <xf numFmtId="0" fontId="42" fillId="27" borderId="17" xfId="49" applyFont="1" applyFill="1" applyBorder="1" applyAlignment="1" applyProtection="1">
      <alignment horizontal="center" vertical="center"/>
    </xf>
    <xf numFmtId="0" fontId="42" fillId="26" borderId="5" xfId="49" applyFont="1" applyFill="1" applyBorder="1" applyAlignment="1" applyProtection="1">
      <alignment horizontal="center" vertical="center"/>
    </xf>
    <xf numFmtId="9" fontId="42" fillId="26" borderId="24"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49" applyNumberFormat="1" applyFont="1" applyFill="1" applyBorder="1" applyAlignment="1" applyProtection="1">
      <alignment horizontal="left" vertical="center"/>
    </xf>
    <xf numFmtId="9" fontId="42" fillId="26" borderId="17" xfId="49" applyNumberFormat="1" applyFont="1" applyFill="1" applyBorder="1" applyAlignment="1" applyProtection="1">
      <alignment horizontal="center" vertical="center"/>
    </xf>
    <xf numFmtId="0" fontId="42" fillId="0"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22" fillId="24" borderId="1" xfId="49" applyNumberFormat="1" applyFont="1" applyFill="1" applyBorder="1" applyAlignment="1" applyProtection="1">
      <alignment vertical="center" wrapText="1"/>
    </xf>
    <xf numFmtId="0" fontId="22" fillId="24" borderId="1" xfId="49" applyFont="1" applyFill="1" applyBorder="1" applyAlignment="1" applyProtection="1">
      <alignment horizontal="center" vertical="center"/>
    </xf>
    <xf numFmtId="0" fontId="22" fillId="24" borderId="1" xfId="49" applyFont="1" applyFill="1" applyBorder="1" applyAlignment="1" applyProtection="1">
      <alignment horizontal="left" vertical="center"/>
    </xf>
    <xf numFmtId="3" fontId="13" fillId="0" borderId="75" xfId="49" applyNumberFormat="1" applyFont="1" applyFill="1" applyBorder="1" applyAlignment="1" applyProtection="1">
      <alignment horizontal="center" vertical="center" wrapText="1"/>
    </xf>
    <xf numFmtId="3" fontId="13" fillId="0" borderId="73" xfId="49" applyNumberFormat="1" applyFont="1" applyFill="1" applyBorder="1" applyAlignment="1" applyProtection="1">
      <alignment horizontal="center" vertical="center" wrapText="1"/>
    </xf>
    <xf numFmtId="3" fontId="13" fillId="0" borderId="76" xfId="49" applyNumberFormat="1" applyFont="1" applyFill="1" applyBorder="1" applyAlignment="1" applyProtection="1">
      <alignment horizontal="center" vertical="center" wrapText="1"/>
    </xf>
    <xf numFmtId="3" fontId="13" fillId="0" borderId="52" xfId="49" applyNumberFormat="1" applyFont="1" applyFill="1" applyBorder="1" applyAlignment="1" applyProtection="1">
      <alignment horizontal="center" vertical="center" wrapText="1"/>
    </xf>
    <xf numFmtId="3" fontId="13" fillId="0" borderId="53" xfId="49" applyNumberFormat="1" applyFont="1" applyFill="1" applyBorder="1" applyAlignment="1" applyProtection="1">
      <alignment horizontal="center" vertical="center" wrapText="1"/>
    </xf>
    <xf numFmtId="0" fontId="42" fillId="0" borderId="21" xfId="49" applyFont="1" applyFill="1" applyBorder="1" applyAlignment="1" applyProtection="1">
      <alignment horizontal="center" vertical="center"/>
    </xf>
    <xf numFmtId="0" fontId="42" fillId="26" borderId="21" xfId="49" applyFont="1" applyFill="1" applyBorder="1" applyAlignment="1" applyProtection="1">
      <alignment horizontal="center" vertical="center"/>
    </xf>
    <xf numFmtId="9" fontId="22" fillId="26" borderId="30" xfId="49" applyNumberFormat="1" applyFont="1" applyFill="1" applyBorder="1" applyAlignment="1" applyProtection="1">
      <alignment horizontal="center" vertical="center"/>
    </xf>
    <xf numFmtId="49" fontId="42" fillId="26" borderId="21" xfId="49" applyNumberFormat="1" applyFont="1" applyFill="1" applyBorder="1" applyAlignment="1" applyProtection="1">
      <alignment horizontal="left" vertical="center" wrapText="1"/>
    </xf>
    <xf numFmtId="3" fontId="13" fillId="0" borderId="56" xfId="49" applyNumberFormat="1" applyFont="1" applyFill="1" applyBorder="1" applyAlignment="1" applyProtection="1">
      <alignment horizontal="center" vertical="center" wrapText="1"/>
    </xf>
    <xf numFmtId="3" fontId="13" fillId="0" borderId="77" xfId="49" applyNumberFormat="1" applyFont="1" applyFill="1" applyBorder="1" applyAlignment="1" applyProtection="1">
      <alignment horizontal="center" vertical="center" wrapText="1"/>
    </xf>
    <xf numFmtId="3" fontId="13" fillId="0" borderId="57" xfId="49" applyNumberFormat="1" applyFont="1" applyFill="1" applyBorder="1" applyAlignment="1" applyProtection="1">
      <alignment horizontal="center" vertical="center" wrapText="1"/>
    </xf>
    <xf numFmtId="49" fontId="22" fillId="27" borderId="0" xfId="49" applyNumberFormat="1" applyFont="1" applyFill="1" applyBorder="1" applyAlignment="1" applyProtection="1">
      <alignment horizontal="center" vertical="center"/>
    </xf>
    <xf numFmtId="49" fontId="22" fillId="27" borderId="0" xfId="49" applyNumberFormat="1" applyFont="1" applyFill="1" applyBorder="1" applyAlignment="1" applyProtection="1">
      <alignment vertical="center"/>
    </xf>
    <xf numFmtId="167" fontId="22" fillId="27" borderId="0" xfId="49" applyNumberFormat="1" applyFont="1" applyFill="1" applyBorder="1" applyAlignment="1" applyProtection="1">
      <alignment horizontal="right" vertical="center"/>
    </xf>
    <xf numFmtId="14" fontId="66" fillId="27" borderId="0" xfId="49" applyNumberFormat="1" applyFont="1" applyFill="1" applyAlignment="1" applyProtection="1">
      <alignment vertical="center"/>
    </xf>
    <xf numFmtId="0" fontId="13" fillId="27" borderId="0" xfId="0" applyFont="1" applyFill="1" applyAlignment="1" applyProtection="1">
      <alignment vertical="center"/>
    </xf>
    <xf numFmtId="0" fontId="13" fillId="27" borderId="0" xfId="0" applyNumberFormat="1" applyFont="1" applyFill="1" applyAlignment="1" applyProtection="1">
      <alignment vertical="center"/>
    </xf>
    <xf numFmtId="0" fontId="22" fillId="27" borderId="0" xfId="0" applyNumberFormat="1" applyFont="1" applyFill="1" applyAlignment="1" applyProtection="1">
      <alignment horizontal="center" vertical="center"/>
    </xf>
    <xf numFmtId="14" fontId="66" fillId="27" borderId="0" xfId="49" applyNumberFormat="1" applyFont="1" applyFill="1" applyAlignment="1" applyProtection="1">
      <alignment horizontal="right" vertical="center"/>
    </xf>
    <xf numFmtId="14" fontId="66" fillId="27" borderId="0" xfId="49" applyNumberFormat="1" applyFont="1" applyFill="1" applyAlignment="1" applyProtection="1">
      <alignment horizontal="left" vertical="center"/>
    </xf>
    <xf numFmtId="0" fontId="37" fillId="27" borderId="0" xfId="49" applyFont="1" applyFill="1" applyAlignment="1" applyProtection="1">
      <alignment horizontal="right" vertical="center"/>
    </xf>
    <xf numFmtId="0" fontId="22" fillId="27" borderId="0" xfId="0" applyNumberFormat="1" applyFont="1" applyFill="1" applyAlignment="1" applyProtection="1">
      <alignment horizontal="right" vertical="center"/>
    </xf>
    <xf numFmtId="0" fontId="66" fillId="27" borderId="0" xfId="0" applyFont="1" applyFill="1" applyAlignment="1" applyProtection="1">
      <alignment vertical="center"/>
    </xf>
    <xf numFmtId="14" fontId="88" fillId="27" borderId="0" xfId="49" applyNumberFormat="1" applyFont="1" applyFill="1" applyAlignment="1" applyProtection="1">
      <alignment horizontal="left" vertical="center"/>
    </xf>
    <xf numFmtId="49" fontId="13" fillId="27" borderId="0" xfId="0" applyNumberFormat="1" applyFont="1" applyFill="1" applyAlignment="1" applyProtection="1">
      <alignment horizontal="right" vertical="center"/>
    </xf>
    <xf numFmtId="0" fontId="44" fillId="27" borderId="0" xfId="0" applyNumberFormat="1" applyFont="1" applyFill="1" applyAlignment="1" applyProtection="1">
      <alignment vertical="center"/>
    </xf>
    <xf numFmtId="0" fontId="37"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3" fillId="26" borderId="90" xfId="49" applyNumberFormat="1" applyFont="1" applyFill="1" applyBorder="1" applyAlignment="1" applyProtection="1">
      <alignment horizontal="center" vertical="center" wrapText="1"/>
    </xf>
    <xf numFmtId="3" fontId="43" fillId="26" borderId="112" xfId="49" applyNumberFormat="1" applyFont="1" applyFill="1" applyBorder="1" applyAlignment="1" applyProtection="1">
      <alignment horizontal="center" vertical="center" wrapText="1"/>
    </xf>
    <xf numFmtId="3" fontId="43" fillId="26" borderId="91" xfId="49" applyNumberFormat="1" applyFont="1" applyFill="1" applyBorder="1" applyAlignment="1" applyProtection="1">
      <alignment horizontal="center" vertical="center" wrapText="1"/>
    </xf>
    <xf numFmtId="3" fontId="43" fillId="26" borderId="99" xfId="49" applyNumberFormat="1" applyFont="1" applyFill="1" applyBorder="1" applyAlignment="1" applyProtection="1">
      <alignment horizontal="center" vertical="center" wrapText="1"/>
    </xf>
    <xf numFmtId="3" fontId="43" fillId="26" borderId="113" xfId="49" applyNumberFormat="1" applyFont="1" applyFill="1" applyBorder="1" applyAlignment="1" applyProtection="1">
      <alignment horizontal="center" vertical="center" wrapText="1"/>
    </xf>
    <xf numFmtId="3" fontId="43" fillId="26" borderId="95" xfId="49" applyNumberFormat="1" applyFont="1" applyFill="1" applyBorder="1" applyAlignment="1" applyProtection="1">
      <alignment horizontal="center" vertical="center" wrapText="1"/>
    </xf>
    <xf numFmtId="3" fontId="43" fillId="26" borderId="93" xfId="49" applyNumberFormat="1" applyFont="1" applyFill="1" applyBorder="1" applyAlignment="1" applyProtection="1">
      <alignment horizontal="center" vertical="center" wrapText="1"/>
    </xf>
    <xf numFmtId="3" fontId="43" fillId="26" borderId="114" xfId="49" applyNumberFormat="1" applyFont="1" applyFill="1" applyBorder="1" applyAlignment="1" applyProtection="1">
      <alignment horizontal="center" vertical="center" wrapText="1"/>
    </xf>
    <xf numFmtId="3" fontId="43" fillId="26" borderId="94" xfId="49" applyNumberFormat="1" applyFont="1" applyFill="1" applyBorder="1" applyAlignment="1" applyProtection="1">
      <alignment horizontal="center" vertical="center" wrapText="1"/>
    </xf>
    <xf numFmtId="3" fontId="22" fillId="27" borderId="25" xfId="49" applyNumberFormat="1" applyFont="1" applyFill="1" applyBorder="1" applyAlignment="1" applyProtection="1">
      <alignment horizontal="center" vertical="center" wrapText="1"/>
    </xf>
    <xf numFmtId="3" fontId="22" fillId="32" borderId="1" xfId="49" applyNumberFormat="1" applyFont="1" applyFill="1" applyBorder="1" applyAlignment="1" applyProtection="1">
      <alignment vertical="center" wrapText="1"/>
    </xf>
    <xf numFmtId="3" fontId="22" fillId="32" borderId="8" xfId="49" applyNumberFormat="1" applyFont="1" applyFill="1" applyBorder="1" applyAlignment="1" applyProtection="1">
      <alignment vertical="center" wrapText="1"/>
    </xf>
    <xf numFmtId="3" fontId="22" fillId="32" borderId="3" xfId="49" applyNumberFormat="1" applyFont="1" applyFill="1" applyBorder="1" applyAlignment="1" applyProtection="1">
      <alignment vertical="center" wrapText="1"/>
    </xf>
    <xf numFmtId="3" fontId="43" fillId="26" borderId="96" xfId="49" applyNumberFormat="1" applyFont="1" applyFill="1" applyBorder="1" applyAlignment="1" applyProtection="1">
      <alignment horizontal="center" vertical="center" wrapText="1"/>
    </xf>
    <xf numFmtId="3" fontId="43" fillId="26" borderId="110" xfId="49" applyNumberFormat="1" applyFont="1" applyFill="1" applyBorder="1" applyAlignment="1" applyProtection="1">
      <alignment horizontal="center" vertical="center" wrapText="1"/>
    </xf>
    <xf numFmtId="3" fontId="43" fillId="26" borderId="107" xfId="49" applyNumberFormat="1" applyFont="1" applyFill="1" applyBorder="1" applyAlignment="1" applyProtection="1">
      <alignment horizontal="center" vertical="center" wrapText="1"/>
    </xf>
    <xf numFmtId="3" fontId="43" fillId="26" borderId="102" xfId="49" applyNumberFormat="1" applyFont="1" applyFill="1" applyBorder="1" applyAlignment="1" applyProtection="1">
      <alignment horizontal="center" vertical="center" wrapText="1"/>
    </xf>
    <xf numFmtId="3" fontId="43" fillId="26" borderId="103" xfId="49" applyNumberFormat="1" applyFont="1" applyFill="1" applyBorder="1" applyAlignment="1" applyProtection="1">
      <alignment horizontal="center" vertical="center" wrapText="1"/>
    </xf>
    <xf numFmtId="3" fontId="43" fillId="26" borderId="108" xfId="49" applyNumberFormat="1" applyFont="1" applyFill="1" applyBorder="1" applyAlignment="1" applyProtection="1">
      <alignment horizontal="center" vertical="center" wrapText="1"/>
    </xf>
    <xf numFmtId="3" fontId="43" fillId="26" borderId="104" xfId="49" applyNumberFormat="1" applyFont="1" applyFill="1" applyBorder="1" applyAlignment="1" applyProtection="1">
      <alignment horizontal="center" vertical="center" wrapText="1"/>
    </xf>
    <xf numFmtId="3" fontId="43" fillId="26" borderId="97" xfId="49" applyNumberFormat="1" applyFont="1" applyFill="1" applyBorder="1" applyAlignment="1" applyProtection="1">
      <alignment horizontal="center" vertical="center" wrapText="1"/>
    </xf>
    <xf numFmtId="3" fontId="43" fillId="26" borderId="111" xfId="49" applyNumberFormat="1" applyFont="1" applyFill="1" applyBorder="1" applyAlignment="1" applyProtection="1">
      <alignment horizontal="center" vertical="center" wrapText="1"/>
    </xf>
    <xf numFmtId="3" fontId="43" fillId="26" borderId="109" xfId="49" applyNumberFormat="1" applyFont="1" applyFill="1" applyBorder="1" applyAlignment="1" applyProtection="1">
      <alignment horizontal="center" vertical="center" wrapText="1"/>
    </xf>
    <xf numFmtId="3" fontId="43" fillId="26" borderId="105" xfId="49" applyNumberFormat="1" applyFont="1" applyFill="1" applyBorder="1" applyAlignment="1" applyProtection="1">
      <alignment horizontal="center" vertical="center" wrapText="1"/>
    </xf>
    <xf numFmtId="3" fontId="43" fillId="26" borderId="106" xfId="49" applyNumberFormat="1" applyFont="1" applyFill="1" applyBorder="1" applyAlignment="1" applyProtection="1">
      <alignment horizontal="center" vertical="center" wrapText="1"/>
    </xf>
    <xf numFmtId="0" fontId="53" fillId="27" borderId="0" xfId="49" applyFont="1" applyFill="1" applyAlignment="1" applyProtection="1">
      <alignment horizontal="center" vertical="center"/>
    </xf>
    <xf numFmtId="167" fontId="53" fillId="27" borderId="0" xfId="49" applyNumberFormat="1" applyFont="1" applyFill="1" applyAlignment="1" applyProtection="1">
      <alignment horizontal="center" vertical="center"/>
    </xf>
    <xf numFmtId="0" fontId="54" fillId="27" borderId="0" xfId="49" applyFont="1" applyFill="1" applyBorder="1" applyAlignment="1" applyProtection="1">
      <alignment vertical="center"/>
    </xf>
    <xf numFmtId="0" fontId="54" fillId="27" borderId="0" xfId="49" applyFont="1" applyFill="1" applyBorder="1" applyAlignment="1" applyProtection="1">
      <alignment horizontal="right" vertical="center"/>
    </xf>
    <xf numFmtId="0" fontId="21" fillId="27" borderId="0" xfId="49" applyFont="1" applyFill="1" applyBorder="1" applyAlignment="1" applyProtection="1">
      <alignment vertical="center"/>
    </xf>
    <xf numFmtId="167" fontId="21" fillId="27" borderId="0" xfId="49" applyNumberFormat="1" applyFont="1" applyFill="1" applyBorder="1" applyAlignment="1" applyProtection="1">
      <alignment vertical="center"/>
    </xf>
    <xf numFmtId="1" fontId="35" fillId="27" borderId="0" xfId="49" applyNumberFormat="1" applyFont="1" applyFill="1" applyBorder="1" applyAlignment="1" applyProtection="1">
      <alignment vertical="center"/>
    </xf>
    <xf numFmtId="167" fontId="21" fillId="27" borderId="0" xfId="49" applyNumberFormat="1" applyFont="1" applyFill="1" applyBorder="1" applyAlignment="1" applyProtection="1">
      <alignment horizontal="center" vertical="center"/>
    </xf>
    <xf numFmtId="1" fontId="35" fillId="27" borderId="0" xfId="49" applyNumberFormat="1" applyFont="1" applyFill="1" applyBorder="1" applyAlignment="1" applyProtection="1">
      <alignment horizontal="center" vertical="center"/>
    </xf>
    <xf numFmtId="167" fontId="20" fillId="27" borderId="0" xfId="49" applyNumberFormat="1" applyFont="1" applyFill="1" applyBorder="1" applyAlignment="1" applyProtection="1">
      <alignment horizontal="center" vertical="center"/>
    </xf>
    <xf numFmtId="0" fontId="20" fillId="27" borderId="0" xfId="49" applyFont="1" applyFill="1" applyBorder="1" applyAlignment="1" applyProtection="1">
      <alignment horizontal="center" vertical="center"/>
    </xf>
    <xf numFmtId="1" fontId="53" fillId="27" borderId="0" xfId="49" applyNumberFormat="1" applyFont="1" applyFill="1" applyBorder="1" applyAlignment="1" applyProtection="1">
      <alignment horizontal="center" vertical="center"/>
    </xf>
    <xf numFmtId="0" fontId="44" fillId="0" borderId="20" xfId="31" applyFont="1" applyBorder="1" applyAlignment="1" applyProtection="1">
      <alignment horizontal="right" vertical="center"/>
    </xf>
    <xf numFmtId="1" fontId="42" fillId="27" borderId="0" xfId="49" applyNumberFormat="1" applyFont="1" applyFill="1" applyAlignment="1" applyProtection="1">
      <alignment horizontal="center" vertical="center"/>
    </xf>
    <xf numFmtId="167" fontId="42" fillId="26" borderId="129" xfId="32" applyNumberFormat="1" applyFont="1" applyFill="1" applyBorder="1" applyAlignment="1" applyProtection="1">
      <alignment horizontal="center" vertical="center"/>
    </xf>
    <xf numFmtId="3" fontId="42" fillId="26" borderId="128" xfId="32" applyNumberFormat="1" applyFont="1" applyFill="1" applyBorder="1" applyAlignment="1" applyProtection="1">
      <alignment horizontal="center" vertical="center"/>
    </xf>
    <xf numFmtId="9" fontId="42" fillId="26" borderId="95" xfId="1" applyFont="1" applyFill="1" applyBorder="1" applyAlignment="1" applyProtection="1">
      <alignment horizontal="center" vertical="center"/>
    </xf>
    <xf numFmtId="9" fontId="42" fillId="26" borderId="113" xfId="1" applyFont="1" applyFill="1" applyBorder="1" applyAlignment="1" applyProtection="1">
      <alignment horizontal="center" vertical="center"/>
    </xf>
    <xf numFmtId="3" fontId="42" fillId="0" borderId="98" xfId="32" applyNumberFormat="1" applyFont="1" applyFill="1" applyBorder="1" applyAlignment="1" applyProtection="1">
      <alignment horizontal="center" vertical="center"/>
    </xf>
    <xf numFmtId="9" fontId="42" fillId="0" borderId="113" xfId="1" applyFont="1" applyFill="1" applyBorder="1" applyAlignment="1" applyProtection="1">
      <alignment horizontal="center" vertical="center"/>
    </xf>
    <xf numFmtId="3" fontId="42" fillId="26" borderId="98" xfId="32" applyNumberFormat="1" applyFont="1" applyFill="1" applyBorder="1" applyAlignment="1" applyProtection="1">
      <alignment horizontal="center" vertical="center"/>
    </xf>
    <xf numFmtId="9" fontId="42" fillId="0" borderId="95" xfId="1" applyFont="1" applyFill="1" applyBorder="1" applyAlignment="1" applyProtection="1">
      <alignment horizontal="center" vertical="center"/>
    </xf>
    <xf numFmtId="3" fontId="53" fillId="27" borderId="0" xfId="49" applyNumberFormat="1" applyFont="1" applyFill="1" applyAlignment="1" applyProtection="1">
      <alignment horizontal="center" vertical="center"/>
    </xf>
    <xf numFmtId="14" fontId="20" fillId="27" borderId="0" xfId="49" applyNumberFormat="1" applyFont="1" applyFill="1" applyAlignment="1" applyProtection="1">
      <alignment horizontal="left" vertical="center"/>
    </xf>
    <xf numFmtId="0" fontId="20" fillId="27" borderId="0" xfId="49" applyFont="1" applyFill="1" applyAlignment="1" applyProtection="1">
      <alignment horizontal="right" vertical="center"/>
    </xf>
    <xf numFmtId="0" fontId="53" fillId="27" borderId="0" xfId="49" applyFont="1" applyFill="1" applyAlignment="1" applyProtection="1">
      <alignment horizontal="left" vertical="center"/>
    </xf>
    <xf numFmtId="0" fontId="145" fillId="27" borderId="0" xfId="49" applyFont="1" applyFill="1" applyAlignment="1" applyProtection="1">
      <alignment horizontal="left" vertical="center"/>
    </xf>
    <xf numFmtId="49" fontId="53" fillId="27" borderId="0" xfId="49" applyNumberFormat="1" applyFont="1" applyFill="1" applyAlignment="1" applyProtection="1">
      <alignment horizontal="center" vertical="center"/>
    </xf>
    <xf numFmtId="3" fontId="42" fillId="28" borderId="17" xfId="49" applyNumberFormat="1" applyFont="1" applyFill="1" applyBorder="1" applyAlignment="1" applyProtection="1">
      <alignment horizontal="center" vertical="center" wrapText="1"/>
      <protection locked="0"/>
    </xf>
    <xf numFmtId="3" fontId="43" fillId="28" borderId="32" xfId="49" applyNumberFormat="1" applyFont="1" applyFill="1" applyBorder="1" applyAlignment="1" applyProtection="1">
      <alignment horizontal="center" vertical="center" wrapText="1"/>
      <protection locked="0"/>
    </xf>
    <xf numFmtId="3" fontId="43" fillId="28" borderId="23" xfId="49" applyNumberFormat="1" applyFont="1" applyFill="1" applyBorder="1" applyAlignment="1" applyProtection="1">
      <alignment horizontal="center" vertical="center" wrapText="1"/>
      <protection locked="0"/>
    </xf>
    <xf numFmtId="3" fontId="43" fillId="26" borderId="17" xfId="49" applyNumberFormat="1" applyFont="1" applyFill="1" applyBorder="1" applyAlignment="1" applyProtection="1">
      <alignment horizontal="center" vertical="center" wrapText="1"/>
    </xf>
    <xf numFmtId="3" fontId="43" fillId="26" borderId="7" xfId="49" applyNumberFormat="1" applyFont="1" applyFill="1" applyBorder="1" applyAlignment="1" applyProtection="1">
      <alignment horizontal="center" vertical="center" wrapText="1"/>
    </xf>
    <xf numFmtId="3" fontId="42" fillId="28" borderId="51" xfId="49" applyNumberFormat="1" applyFont="1" applyFill="1" applyBorder="1" applyAlignment="1" applyProtection="1">
      <alignment horizontal="center" vertical="center" wrapText="1"/>
      <protection locked="0"/>
    </xf>
    <xf numFmtId="3" fontId="42" fillId="26" borderId="81" xfId="32" applyNumberFormat="1" applyFont="1" applyFill="1" applyBorder="1" applyAlignment="1" applyProtection="1">
      <alignment horizontal="center" vertical="center"/>
    </xf>
    <xf numFmtId="3" fontId="42" fillId="26" borderId="123" xfId="32" applyNumberFormat="1" applyFont="1" applyFill="1" applyBorder="1" applyAlignment="1" applyProtection="1">
      <alignment horizontal="center" vertical="center"/>
    </xf>
    <xf numFmtId="3" fontId="42" fillId="33" borderId="61" xfId="49" applyNumberFormat="1" applyFont="1" applyFill="1" applyBorder="1" applyAlignment="1" applyProtection="1">
      <alignment horizontal="center" vertical="center" wrapText="1"/>
    </xf>
    <xf numFmtId="3" fontId="42" fillId="44" borderId="51" xfId="49" applyNumberFormat="1" applyFont="1" applyFill="1" applyBorder="1" applyAlignment="1" applyProtection="1">
      <alignment horizontal="center" vertical="center" wrapText="1"/>
    </xf>
    <xf numFmtId="3" fontId="42" fillId="44" borderId="72" xfId="49" applyNumberFormat="1" applyFont="1" applyFill="1" applyBorder="1" applyAlignment="1" applyProtection="1">
      <alignment horizontal="center" vertical="center" wrapText="1"/>
    </xf>
    <xf numFmtId="3" fontId="42" fillId="44" borderId="73" xfId="49" applyNumberFormat="1" applyFont="1" applyFill="1" applyBorder="1" applyAlignment="1" applyProtection="1">
      <alignment horizontal="center" vertical="center" wrapText="1"/>
    </xf>
    <xf numFmtId="3" fontId="42" fillId="44" borderId="74" xfId="49" applyNumberFormat="1" applyFont="1" applyFill="1" applyBorder="1" applyAlignment="1" applyProtection="1">
      <alignment horizontal="center" vertical="center" wrapText="1"/>
    </xf>
    <xf numFmtId="3" fontId="42" fillId="44" borderId="17" xfId="49" applyNumberFormat="1" applyFont="1" applyFill="1" applyBorder="1" applyAlignment="1" applyProtection="1">
      <alignment horizontal="center" vertical="center" wrapText="1"/>
    </xf>
    <xf numFmtId="3" fontId="42" fillId="44" borderId="32" xfId="49" applyNumberFormat="1" applyFont="1" applyFill="1" applyBorder="1" applyAlignment="1" applyProtection="1">
      <alignment horizontal="center" vertical="center" wrapText="1"/>
    </xf>
    <xf numFmtId="3" fontId="42" fillId="44" borderId="7" xfId="49" applyNumberFormat="1" applyFont="1" applyFill="1" applyBorder="1" applyAlignment="1" applyProtection="1">
      <alignment horizontal="center" vertical="center" wrapText="1"/>
    </xf>
    <xf numFmtId="3" fontId="42" fillId="44" borderId="62" xfId="49" applyNumberFormat="1" applyFont="1" applyFill="1" applyBorder="1" applyAlignment="1" applyProtection="1">
      <alignment horizontal="center" vertical="center" wrapText="1"/>
    </xf>
    <xf numFmtId="3" fontId="42" fillId="44" borderId="21" xfId="49" applyNumberFormat="1" applyFont="1" applyFill="1" applyBorder="1" applyAlignment="1" applyProtection="1">
      <alignment horizontal="center" vertical="center" wrapText="1"/>
    </xf>
    <xf numFmtId="3" fontId="42" fillId="44" borderId="79" xfId="49" applyNumberFormat="1" applyFont="1" applyFill="1" applyBorder="1" applyAlignment="1" applyProtection="1">
      <alignment horizontal="center" vertical="center" wrapText="1"/>
    </xf>
    <xf numFmtId="3" fontId="42" fillId="44" borderId="77" xfId="49" applyNumberFormat="1" applyFont="1" applyFill="1" applyBorder="1" applyAlignment="1" applyProtection="1">
      <alignment horizontal="center" vertical="center" wrapText="1"/>
    </xf>
    <xf numFmtId="3" fontId="42" fillId="44" borderId="78" xfId="49" applyNumberFormat="1" applyFont="1" applyFill="1" applyBorder="1" applyAlignment="1" applyProtection="1">
      <alignment horizontal="center" vertical="center" wrapText="1"/>
    </xf>
    <xf numFmtId="3" fontId="43" fillId="0" borderId="32" xfId="49" applyNumberFormat="1" applyFont="1" applyFill="1" applyBorder="1" applyAlignment="1" applyProtection="1">
      <alignment horizontal="center" vertical="center" wrapText="1"/>
    </xf>
    <xf numFmtId="3" fontId="43" fillId="0" borderId="23" xfId="49" applyNumberFormat="1" applyFont="1" applyFill="1" applyBorder="1" applyAlignment="1" applyProtection="1">
      <alignment horizontal="center" vertical="center" wrapText="1"/>
    </xf>
    <xf numFmtId="3" fontId="43" fillId="28" borderId="17" xfId="49" applyNumberFormat="1" applyFont="1" applyFill="1" applyBorder="1" applyAlignment="1" applyProtection="1">
      <alignment horizontal="center" vertical="center" wrapText="1"/>
      <protection locked="0"/>
    </xf>
    <xf numFmtId="3" fontId="41" fillId="0" borderId="65" xfId="31" applyNumberFormat="1" applyFont="1" applyFill="1" applyBorder="1" applyAlignment="1" applyProtection="1">
      <alignment horizontal="center" vertical="center" wrapText="1"/>
    </xf>
    <xf numFmtId="3" fontId="41" fillId="0" borderId="60" xfId="31" applyNumberFormat="1" applyFont="1" applyFill="1" applyBorder="1" applyAlignment="1" applyProtection="1">
      <alignment horizontal="center" vertical="center" wrapText="1"/>
    </xf>
    <xf numFmtId="3" fontId="41" fillId="0" borderId="2" xfId="49" applyNumberFormat="1" applyFont="1" applyFill="1" applyBorder="1" applyAlignment="1" applyProtection="1">
      <alignment horizontal="center" vertical="center" wrapText="1"/>
    </xf>
    <xf numFmtId="3" fontId="41" fillId="0" borderId="65" xfId="49" applyNumberFormat="1" applyFont="1" applyFill="1" applyBorder="1" applyAlignment="1" applyProtection="1">
      <alignment horizontal="center" vertical="center" wrapText="1"/>
    </xf>
    <xf numFmtId="3" fontId="41" fillId="0" borderId="60" xfId="49" applyNumberFormat="1" applyFont="1" applyFill="1" applyBorder="1" applyAlignment="1" applyProtection="1">
      <alignment horizontal="center" vertical="center" wrapText="1"/>
    </xf>
    <xf numFmtId="3" fontId="42" fillId="26" borderId="129" xfId="32" applyNumberFormat="1" applyFont="1" applyFill="1" applyBorder="1" applyAlignment="1" applyProtection="1">
      <alignment horizontal="center" vertical="center"/>
    </xf>
    <xf numFmtId="3" fontId="43" fillId="0" borderId="15" xfId="49" applyNumberFormat="1" applyFont="1" applyFill="1" applyBorder="1" applyAlignment="1" applyProtection="1">
      <alignment horizontal="center" vertical="center" wrapText="1"/>
    </xf>
    <xf numFmtId="3" fontId="43" fillId="28" borderId="15" xfId="49" applyNumberFormat="1" applyFont="1" applyFill="1" applyBorder="1" applyAlignment="1" applyProtection="1">
      <alignment horizontal="center" vertical="center" wrapText="1"/>
      <protection locked="0"/>
    </xf>
    <xf numFmtId="3" fontId="42" fillId="33" borderId="53" xfId="49" applyNumberFormat="1" applyFont="1" applyFill="1" applyBorder="1" applyAlignment="1" applyProtection="1">
      <alignment horizontal="center" vertical="center" wrapText="1"/>
    </xf>
    <xf numFmtId="3" fontId="42" fillId="26" borderId="82" xfId="32" applyNumberFormat="1" applyFont="1" applyFill="1" applyBorder="1" applyAlignment="1" applyProtection="1">
      <alignment horizontal="center" vertical="center"/>
    </xf>
    <xf numFmtId="3" fontId="42" fillId="44" borderId="76" xfId="49" applyNumberFormat="1" applyFont="1" applyFill="1" applyBorder="1" applyAlignment="1" applyProtection="1">
      <alignment horizontal="center" vertical="center" wrapText="1"/>
    </xf>
    <xf numFmtId="3" fontId="42" fillId="44" borderId="53" xfId="49" applyNumberFormat="1" applyFont="1" applyFill="1" applyBorder="1" applyAlignment="1" applyProtection="1">
      <alignment horizontal="center" vertical="center" wrapText="1"/>
    </xf>
    <xf numFmtId="3" fontId="42" fillId="44" borderId="57" xfId="49" applyNumberFormat="1" applyFont="1" applyFill="1" applyBorder="1" applyAlignment="1" applyProtection="1">
      <alignment horizontal="center" vertical="center" wrapText="1"/>
    </xf>
    <xf numFmtId="3" fontId="41" fillId="24" borderId="3" xfId="49" applyNumberFormat="1" applyFont="1" applyFill="1" applyBorder="1" applyAlignment="1" applyProtection="1">
      <alignment horizontal="center" vertical="center" wrapText="1"/>
    </xf>
    <xf numFmtId="3" fontId="42" fillId="0" borderId="15" xfId="49" applyNumberFormat="1" applyFont="1" applyFill="1" applyBorder="1" applyAlignment="1" applyProtection="1">
      <alignment horizontal="center" vertical="center" wrapText="1"/>
    </xf>
    <xf numFmtId="3" fontId="41" fillId="0" borderId="10" xfId="31" applyNumberFormat="1" applyFont="1" applyFill="1" applyBorder="1" applyAlignment="1" applyProtection="1">
      <alignment horizontal="center" vertical="center" wrapText="1"/>
    </xf>
    <xf numFmtId="3" fontId="41" fillId="0" borderId="10" xfId="49" applyNumberFormat="1" applyFont="1" applyFill="1" applyBorder="1" applyAlignment="1" applyProtection="1">
      <alignment horizontal="center" vertical="center" wrapText="1"/>
    </xf>
    <xf numFmtId="3" fontId="42" fillId="33" borderId="6" xfId="49" applyNumberFormat="1" applyFont="1" applyFill="1" applyBorder="1" applyAlignment="1" applyProtection="1">
      <alignment horizontal="center" vertical="center" wrapText="1"/>
    </xf>
    <xf numFmtId="3" fontId="13" fillId="0" borderId="17" xfId="32" applyNumberFormat="1" applyFont="1" applyFill="1" applyBorder="1" applyAlignment="1" applyProtection="1">
      <alignment horizontal="center" vertical="center"/>
    </xf>
    <xf numFmtId="3" fontId="13" fillId="0" borderId="32" xfId="32" applyNumberFormat="1" applyFont="1" applyFill="1" applyBorder="1" applyAlignment="1" applyProtection="1">
      <alignment horizontal="center" vertical="center"/>
    </xf>
    <xf numFmtId="3" fontId="13" fillId="0" borderId="7" xfId="32" applyNumberFormat="1" applyFont="1" applyFill="1" applyBorder="1" applyAlignment="1" applyProtection="1">
      <alignment horizontal="center" vertical="center"/>
    </xf>
    <xf numFmtId="3" fontId="13" fillId="0" borderId="62" xfId="32" applyNumberFormat="1" applyFont="1" applyFill="1" applyBorder="1" applyAlignment="1" applyProtection="1">
      <alignment horizontal="center" vertical="center"/>
    </xf>
    <xf numFmtId="3" fontId="13" fillId="0" borderId="53" xfId="32" applyNumberFormat="1" applyFont="1" applyFill="1" applyBorder="1" applyAlignment="1" applyProtection="1">
      <alignment horizontal="center" vertical="center"/>
    </xf>
    <xf numFmtId="3" fontId="42" fillId="26" borderId="15" xfId="49" applyNumberFormat="1" applyFont="1" applyFill="1" applyBorder="1" applyAlignment="1" applyProtection="1">
      <alignment horizontal="center" vertical="center" wrapText="1"/>
    </xf>
    <xf numFmtId="3" fontId="43" fillId="0" borderId="17" xfId="49" applyNumberFormat="1" applyFont="1" applyFill="1" applyBorder="1" applyAlignment="1" applyProtection="1">
      <alignment horizontal="center" vertical="center" wrapText="1"/>
    </xf>
    <xf numFmtId="3" fontId="43" fillId="0" borderId="7" xfId="49" applyNumberFormat="1" applyFont="1" applyFill="1" applyBorder="1" applyAlignment="1" applyProtection="1">
      <alignment horizontal="center" vertical="center" wrapText="1"/>
    </xf>
    <xf numFmtId="3" fontId="42" fillId="33" borderId="50" xfId="49" applyNumberFormat="1" applyFont="1" applyFill="1" applyBorder="1" applyAlignment="1" applyProtection="1">
      <alignment horizontal="center" vertical="center" wrapText="1"/>
    </xf>
    <xf numFmtId="3" fontId="42" fillId="28" borderId="72" xfId="49" applyNumberFormat="1" applyFont="1" applyFill="1" applyBorder="1" applyAlignment="1" applyProtection="1">
      <alignment horizontal="center" vertical="center" wrapText="1"/>
      <protection locked="0"/>
    </xf>
    <xf numFmtId="3" fontId="42" fillId="28" borderId="73" xfId="49" applyNumberFormat="1" applyFont="1" applyFill="1" applyBorder="1" applyAlignment="1" applyProtection="1">
      <alignment horizontal="center" vertical="center" wrapText="1"/>
      <protection locked="0"/>
    </xf>
    <xf numFmtId="3" fontId="42" fillId="28" borderId="76"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7" xfId="49" applyNumberFormat="1" applyFont="1" applyFill="1" applyBorder="1" applyAlignment="1" applyProtection="1">
      <alignment horizontal="center" vertical="center" wrapText="1"/>
      <protection locked="0"/>
    </xf>
    <xf numFmtId="3" fontId="42" fillId="28" borderId="53" xfId="49" applyNumberFormat="1" applyFont="1" applyFill="1" applyBorder="1" applyAlignment="1" applyProtection="1">
      <alignment horizontal="center" vertical="center" wrapText="1"/>
      <protection locked="0"/>
    </xf>
    <xf numFmtId="3" fontId="42" fillId="28" borderId="21" xfId="49" applyNumberFormat="1" applyFont="1" applyFill="1" applyBorder="1" applyAlignment="1" applyProtection="1">
      <alignment horizontal="center" vertical="center" wrapText="1"/>
      <protection locked="0"/>
    </xf>
    <xf numFmtId="3" fontId="42" fillId="28" borderId="79" xfId="49" applyNumberFormat="1" applyFont="1" applyFill="1" applyBorder="1" applyAlignment="1" applyProtection="1">
      <alignment horizontal="center" vertical="center" wrapText="1"/>
      <protection locked="0"/>
    </xf>
    <xf numFmtId="3" fontId="42" fillId="28" borderId="77" xfId="49" applyNumberFormat="1" applyFont="1" applyFill="1" applyBorder="1" applyAlignment="1" applyProtection="1">
      <alignment horizontal="center" vertical="center" wrapText="1"/>
      <protection locked="0"/>
    </xf>
    <xf numFmtId="3" fontId="42" fillId="28" borderId="57" xfId="49" applyNumberFormat="1" applyFont="1" applyFill="1" applyBorder="1" applyAlignment="1" applyProtection="1">
      <alignment horizontal="center" vertical="center" wrapText="1"/>
      <protection locked="0"/>
    </xf>
    <xf numFmtId="3" fontId="42" fillId="0" borderId="51" xfId="49" applyNumberFormat="1" applyFont="1" applyFill="1" applyBorder="1" applyAlignment="1" applyProtection="1">
      <alignment horizontal="center" vertical="center" wrapText="1"/>
    </xf>
    <xf numFmtId="3" fontId="42" fillId="0" borderId="14" xfId="49" applyNumberFormat="1" applyFont="1" applyFill="1" applyBorder="1" applyAlignment="1" applyProtection="1">
      <alignment horizontal="center" vertical="center" wrapText="1"/>
    </xf>
    <xf numFmtId="3" fontId="42" fillId="0" borderId="21" xfId="49" applyNumberFormat="1" applyFont="1" applyFill="1" applyBorder="1" applyAlignment="1" applyProtection="1">
      <alignment horizontal="center" vertical="center" wrapText="1"/>
    </xf>
    <xf numFmtId="167" fontId="54" fillId="27" borderId="0" xfId="49" applyNumberFormat="1" applyFont="1" applyFill="1" applyBorder="1" applyAlignment="1" applyProtection="1">
      <alignment horizontal="right" vertical="center"/>
    </xf>
    <xf numFmtId="167" fontId="14" fillId="27" borderId="0" xfId="49" applyNumberFormat="1" applyFont="1" applyFill="1" applyBorder="1" applyAlignment="1" applyProtection="1">
      <alignment horizontal="right" vertical="center"/>
    </xf>
    <xf numFmtId="174" fontId="53" fillId="27" borderId="0" xfId="49" applyNumberFormat="1" applyFont="1" applyFill="1" applyAlignment="1" applyProtection="1">
      <alignment horizontal="center" vertical="center"/>
    </xf>
    <xf numFmtId="174" fontId="21" fillId="27" borderId="0" xfId="49" applyNumberFormat="1" applyFont="1" applyFill="1" applyBorder="1" applyAlignment="1" applyProtection="1">
      <alignment vertical="center"/>
    </xf>
    <xf numFmtId="174" fontId="35" fillId="27" borderId="0" xfId="49" applyNumberFormat="1" applyFont="1" applyFill="1" applyBorder="1" applyAlignment="1" applyProtection="1">
      <alignment vertical="center"/>
    </xf>
    <xf numFmtId="174" fontId="21" fillId="27" borderId="0" xfId="49" applyNumberFormat="1" applyFont="1" applyFill="1" applyBorder="1" applyAlignment="1" applyProtection="1">
      <alignment horizontal="center" vertical="center"/>
    </xf>
    <xf numFmtId="174" fontId="35" fillId="27" borderId="0" xfId="49" applyNumberFormat="1" applyFont="1" applyFill="1" applyBorder="1" applyAlignment="1" applyProtection="1">
      <alignment horizontal="center" vertical="center"/>
    </xf>
    <xf numFmtId="174" fontId="42" fillId="27" borderId="0" xfId="49" applyNumberFormat="1" applyFont="1" applyFill="1" applyAlignment="1" applyProtection="1">
      <alignment horizontal="center" vertical="center"/>
    </xf>
    <xf numFmtId="3" fontId="37" fillId="0" borderId="53" xfId="32" applyNumberFormat="1" applyFont="1" applyFill="1" applyBorder="1" applyAlignment="1" applyProtection="1">
      <alignment horizontal="left" vertical="center"/>
    </xf>
    <xf numFmtId="3" fontId="37" fillId="0" borderId="17" xfId="32" applyNumberFormat="1" applyFont="1" applyFill="1" applyBorder="1" applyAlignment="1" applyProtection="1">
      <alignment horizontal="center" vertical="center"/>
    </xf>
    <xf numFmtId="3" fontId="42" fillId="0" borderId="53" xfId="32" applyNumberFormat="1" applyFont="1" applyFill="1" applyBorder="1" applyAlignment="1" applyProtection="1">
      <alignment horizontal="left" vertical="center"/>
    </xf>
    <xf numFmtId="3" fontId="42" fillId="0" borderId="17" xfId="32" applyNumberFormat="1" applyFont="1" applyFill="1" applyBorder="1" applyAlignment="1" applyProtection="1">
      <alignment horizontal="center" vertical="center"/>
    </xf>
    <xf numFmtId="3" fontId="42" fillId="0" borderId="39" xfId="32" applyNumberFormat="1" applyFont="1" applyFill="1" applyBorder="1" applyAlignment="1" applyProtection="1">
      <alignment horizontal="center" vertical="center"/>
    </xf>
    <xf numFmtId="9" fontId="42" fillId="26" borderId="129" xfId="1" applyFont="1" applyFill="1" applyBorder="1" applyAlignment="1" applyProtection="1">
      <alignment horizontal="center" vertical="center"/>
    </xf>
    <xf numFmtId="3" fontId="42" fillId="26" borderId="81" xfId="1" applyNumberFormat="1" applyFont="1" applyFill="1" applyBorder="1" applyAlignment="1" applyProtection="1">
      <alignment horizontal="center" vertical="center"/>
    </xf>
    <xf numFmtId="3" fontId="42" fillId="26" borderId="17" xfId="1" applyNumberFormat="1" applyFont="1" applyFill="1" applyBorder="1" applyAlignment="1" applyProtection="1">
      <alignment horizontal="center" vertical="center"/>
    </xf>
    <xf numFmtId="9" fontId="42" fillId="26" borderId="128" xfId="1" applyFont="1" applyFill="1" applyBorder="1" applyAlignment="1" applyProtection="1">
      <alignment horizontal="center" vertical="center"/>
    </xf>
    <xf numFmtId="9" fontId="42" fillId="26" borderId="82" xfId="1" applyFont="1" applyFill="1" applyBorder="1" applyAlignment="1" applyProtection="1">
      <alignment horizontal="center" vertical="center"/>
    </xf>
    <xf numFmtId="3" fontId="42" fillId="0" borderId="81" xfId="1" applyNumberFormat="1" applyFont="1" applyFill="1" applyBorder="1" applyAlignment="1" applyProtection="1">
      <alignment horizontal="center" vertical="center"/>
    </xf>
    <xf numFmtId="3" fontId="42" fillId="0" borderId="128" xfId="32" applyNumberFormat="1" applyFont="1" applyFill="1" applyBorder="1" applyAlignment="1" applyProtection="1">
      <alignment horizontal="center" vertical="center"/>
    </xf>
    <xf numFmtId="3" fontId="42" fillId="0" borderId="113" xfId="32" applyNumberFormat="1" applyFont="1" applyFill="1" applyBorder="1" applyAlignment="1" applyProtection="1">
      <alignment horizontal="center" vertical="center"/>
    </xf>
    <xf numFmtId="9" fontId="42" fillId="0" borderId="128" xfId="1" applyFont="1" applyFill="1" applyBorder="1" applyAlignment="1" applyProtection="1">
      <alignment horizontal="center" vertical="center"/>
    </xf>
    <xf numFmtId="9" fontId="42" fillId="0" borderId="82" xfId="1" applyFont="1" applyFill="1" applyBorder="1" applyAlignment="1" applyProtection="1">
      <alignment horizontal="center" vertical="center"/>
    </xf>
    <xf numFmtId="3" fontId="42" fillId="0" borderId="17" xfId="1" applyNumberFormat="1" applyFont="1" applyFill="1" applyBorder="1" applyAlignment="1" applyProtection="1">
      <alignment horizontal="center" vertical="center"/>
    </xf>
    <xf numFmtId="174" fontId="20" fillId="27" borderId="0" xfId="49" applyNumberFormat="1" applyFont="1" applyFill="1" applyAlignment="1" applyProtection="1">
      <alignment horizontal="center" vertical="center"/>
    </xf>
    <xf numFmtId="14" fontId="20" fillId="27" borderId="0" xfId="49" applyNumberFormat="1" applyFont="1" applyFill="1" applyAlignment="1" applyProtection="1">
      <alignment vertical="center"/>
    </xf>
    <xf numFmtId="174" fontId="22" fillId="27" borderId="0" xfId="49" applyNumberFormat="1" applyFont="1" applyFill="1" applyBorder="1" applyAlignment="1" applyProtection="1">
      <alignment horizontal="right" vertical="center"/>
    </xf>
    <xf numFmtId="0" fontId="66" fillId="27" borderId="0" xfId="0" applyFont="1" applyFill="1" applyAlignment="1" applyProtection="1">
      <alignment horizontal="right" vertical="center"/>
    </xf>
    <xf numFmtId="0" fontId="58" fillId="27" borderId="0" xfId="0" applyFont="1" applyFill="1" applyAlignment="1" applyProtection="1">
      <alignment horizontal="left" vertical="center"/>
    </xf>
    <xf numFmtId="174" fontId="13" fillId="27" borderId="0" xfId="49" applyNumberFormat="1" applyFont="1" applyFill="1" applyAlignment="1" applyProtection="1">
      <alignment vertical="center"/>
    </xf>
    <xf numFmtId="0" fontId="88" fillId="27" borderId="0" xfId="0" applyFont="1" applyFill="1" applyAlignment="1" applyProtection="1">
      <alignment horizontal="left" vertical="center"/>
    </xf>
    <xf numFmtId="0" fontId="13" fillId="27" borderId="0" xfId="31" applyFont="1" applyFill="1" applyAlignment="1" applyProtection="1">
      <alignment vertical="center"/>
    </xf>
    <xf numFmtId="49" fontId="22" fillId="27" borderId="0" xfId="0" applyNumberFormat="1" applyFont="1" applyFill="1" applyAlignment="1" applyProtection="1">
      <alignment horizontal="right" vertical="center"/>
    </xf>
    <xf numFmtId="0" fontId="20" fillId="27" borderId="0" xfId="49" applyFont="1" applyFill="1" applyAlignment="1" applyProtection="1">
      <alignment vertical="center"/>
    </xf>
    <xf numFmtId="0" fontId="13" fillId="26" borderId="0" xfId="0" applyFont="1" applyFill="1" applyProtection="1"/>
    <xf numFmtId="0" fontId="13" fillId="0" borderId="0" xfId="0" applyFont="1" applyProtection="1"/>
    <xf numFmtId="0" fontId="16" fillId="26" borderId="0" xfId="49" applyNumberFormat="1" applyFont="1" applyFill="1" applyBorder="1" applyAlignment="1" applyProtection="1"/>
    <xf numFmtId="0" fontId="39" fillId="26" borderId="23" xfId="0" applyFont="1" applyFill="1" applyBorder="1" applyAlignment="1" applyProtection="1">
      <alignment horizontal="left" vertical="center" wrapText="1"/>
    </xf>
    <xf numFmtId="0" fontId="39" fillId="26" borderId="23" xfId="0" applyFont="1" applyFill="1" applyBorder="1" applyAlignment="1" applyProtection="1">
      <alignment horizontal="left" vertical="center"/>
    </xf>
    <xf numFmtId="0" fontId="39" fillId="26" borderId="56" xfId="0" applyFont="1" applyFill="1" applyBorder="1" applyAlignment="1" applyProtection="1">
      <alignment horizontal="center" vertical="center" wrapText="1"/>
    </xf>
    <xf numFmtId="0" fontId="39" fillId="26" borderId="28" xfId="0" applyFont="1" applyFill="1" applyBorder="1" applyAlignment="1" applyProtection="1">
      <alignment horizontal="left" vertical="center" wrapText="1"/>
    </xf>
    <xf numFmtId="0" fontId="13" fillId="37" borderId="38" xfId="83" applyNumberFormat="1" applyFont="1" applyFill="1" applyBorder="1" applyAlignment="1" applyProtection="1">
      <alignment horizontal="center" vertical="center" wrapText="1"/>
    </xf>
    <xf numFmtId="0" fontId="13" fillId="37" borderId="9" xfId="83" applyNumberFormat="1" applyFont="1" applyFill="1" applyBorder="1" applyAlignment="1" applyProtection="1">
      <alignment horizontal="center" vertical="center" wrapText="1"/>
    </xf>
    <xf numFmtId="0" fontId="13" fillId="37" borderId="10" xfId="83" applyNumberFormat="1" applyFont="1" applyFill="1" applyBorder="1" applyAlignment="1" applyProtection="1">
      <alignment horizontal="center" vertical="center" wrapText="1"/>
    </xf>
    <xf numFmtId="3" fontId="13" fillId="28" borderId="75" xfId="0" applyNumberFormat="1" applyFont="1" applyFill="1" applyBorder="1" applyAlignment="1" applyProtection="1">
      <alignment horizontal="center" vertical="center"/>
      <protection locked="0"/>
    </xf>
    <xf numFmtId="3" fontId="13" fillId="28" borderId="73" xfId="0" applyNumberFormat="1" applyFont="1" applyFill="1" applyBorder="1" applyAlignment="1" applyProtection="1">
      <alignment horizontal="center" vertical="center"/>
      <protection locked="0"/>
    </xf>
    <xf numFmtId="3" fontId="13" fillId="0" borderId="76" xfId="0" applyNumberFormat="1" applyFont="1" applyFill="1" applyBorder="1" applyAlignment="1" applyProtection="1">
      <alignment horizontal="center" vertical="center"/>
    </xf>
    <xf numFmtId="3" fontId="13" fillId="28" borderId="52" xfId="0" applyNumberFormat="1" applyFont="1" applyFill="1" applyBorder="1" applyAlignment="1" applyProtection="1">
      <alignment horizontal="center" vertical="center"/>
      <protection locked="0"/>
    </xf>
    <xf numFmtId="3" fontId="13" fillId="28" borderId="7" xfId="0" applyNumberFormat="1" applyFont="1" applyFill="1" applyBorder="1" applyAlignment="1" applyProtection="1">
      <alignment horizontal="center" vertical="center"/>
      <protection locked="0"/>
    </xf>
    <xf numFmtId="3" fontId="13" fillId="0" borderId="53" xfId="0" applyNumberFormat="1" applyFont="1" applyFill="1" applyBorder="1" applyAlignment="1" applyProtection="1">
      <alignment horizontal="center" vertical="center"/>
    </xf>
    <xf numFmtId="3" fontId="13" fillId="28" borderId="54" xfId="0" applyNumberFormat="1" applyFont="1" applyFill="1" applyBorder="1" applyAlignment="1" applyProtection="1">
      <alignment horizontal="center" vertical="center"/>
      <protection locked="0"/>
    </xf>
    <xf numFmtId="3" fontId="13" fillId="28" borderId="63" xfId="0" applyNumberFormat="1" applyFont="1" applyFill="1" applyBorder="1" applyAlignment="1" applyProtection="1">
      <alignment horizontal="center" vertical="center"/>
      <protection locked="0"/>
    </xf>
    <xf numFmtId="3" fontId="13" fillId="0" borderId="55" xfId="0" applyNumberFormat="1" applyFont="1" applyFill="1" applyBorder="1" applyAlignment="1" applyProtection="1">
      <alignment horizontal="center" vertical="center"/>
    </xf>
    <xf numFmtId="3" fontId="13" fillId="28" borderId="56" xfId="0" applyNumberFormat="1" applyFont="1" applyFill="1" applyBorder="1" applyAlignment="1" applyProtection="1">
      <alignment horizontal="center" vertical="center"/>
      <protection locked="0"/>
    </xf>
    <xf numFmtId="3" fontId="13" fillId="28" borderId="77" xfId="0" applyNumberFormat="1" applyFont="1" applyFill="1" applyBorder="1" applyAlignment="1" applyProtection="1">
      <alignment horizontal="center" vertical="center"/>
      <protection locked="0"/>
    </xf>
    <xf numFmtId="3" fontId="13" fillId="0" borderId="57" xfId="0" applyNumberFormat="1" applyFont="1" applyFill="1" applyBorder="1" applyAlignment="1" applyProtection="1">
      <alignment horizontal="center" vertical="center"/>
    </xf>
    <xf numFmtId="3" fontId="22" fillId="0" borderId="49" xfId="0" applyNumberFormat="1" applyFont="1" applyFill="1" applyBorder="1" applyAlignment="1" applyProtection="1">
      <alignment horizontal="center" vertical="center"/>
    </xf>
    <xf numFmtId="3" fontId="22" fillId="0" borderId="31" xfId="0" applyNumberFormat="1" applyFont="1" applyFill="1" applyBorder="1" applyAlignment="1" applyProtection="1">
      <alignment horizontal="center" vertical="center"/>
    </xf>
    <xf numFmtId="3" fontId="22" fillId="0" borderId="50" xfId="0" applyNumberFormat="1" applyFont="1" applyFill="1" applyBorder="1" applyAlignment="1" applyProtection="1">
      <alignment horizontal="center" vertical="center"/>
    </xf>
    <xf numFmtId="3" fontId="13" fillId="37" borderId="38" xfId="83" applyNumberFormat="1" applyFont="1" applyFill="1" applyBorder="1" applyAlignment="1" applyProtection="1">
      <alignment horizontal="center" vertical="center" wrapText="1"/>
    </xf>
    <xf numFmtId="3" fontId="13" fillId="37" borderId="9" xfId="83" applyNumberFormat="1" applyFont="1" applyFill="1" applyBorder="1" applyAlignment="1" applyProtection="1">
      <alignment horizontal="center" vertical="center" wrapText="1"/>
    </xf>
    <xf numFmtId="3" fontId="13" fillId="37" borderId="10" xfId="83" applyNumberFormat="1" applyFont="1" applyFill="1" applyBorder="1" applyAlignment="1" applyProtection="1">
      <alignment horizontal="center" vertical="center" wrapText="1"/>
    </xf>
    <xf numFmtId="3" fontId="22" fillId="41" borderId="8" xfId="83" applyNumberFormat="1" applyFont="1" applyFill="1" applyBorder="1" applyAlignment="1" applyProtection="1">
      <alignment horizontal="center" vertical="center" wrapText="1"/>
    </xf>
    <xf numFmtId="3" fontId="22"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4" fillId="0" borderId="0" xfId="0" applyFont="1" applyBorder="1" applyAlignment="1" applyProtection="1">
      <alignment horizontal="center" vertical="center"/>
    </xf>
    <xf numFmtId="0" fontId="14" fillId="0" borderId="0" xfId="0" applyFont="1" applyBorder="1" applyAlignment="1" applyProtection="1">
      <alignment horizontal="right" vertical="center"/>
    </xf>
    <xf numFmtId="0" fontId="14" fillId="0" borderId="0" xfId="0" applyFont="1" applyFill="1" applyBorder="1" applyAlignment="1" applyProtection="1">
      <alignment horizontal="center" vertical="center"/>
    </xf>
    <xf numFmtId="0" fontId="16" fillId="0" borderId="0" xfId="0" applyFont="1" applyBorder="1" applyAlignment="1" applyProtection="1">
      <alignment vertical="center" wrapText="1"/>
    </xf>
    <xf numFmtId="0" fontId="21" fillId="0" borderId="0" xfId="0" applyFont="1" applyFill="1" applyBorder="1" applyAlignment="1" applyProtection="1">
      <alignment vertical="center"/>
    </xf>
    <xf numFmtId="0" fontId="35" fillId="0" borderId="20" xfId="0" applyFont="1" applyBorder="1" applyAlignment="1" applyProtection="1">
      <alignment vertical="center"/>
    </xf>
    <xf numFmtId="0" fontId="0" fillId="0" borderId="20" xfId="0" applyBorder="1" applyAlignment="1" applyProtection="1">
      <alignment vertical="center"/>
    </xf>
    <xf numFmtId="0" fontId="41" fillId="0" borderId="0" xfId="0" applyFont="1" applyFill="1" applyBorder="1" applyAlignment="1" applyProtection="1">
      <alignment horizontal="center" vertical="center"/>
    </xf>
    <xf numFmtId="0" fontId="41" fillId="37" borderId="35" xfId="0" applyFont="1" applyFill="1" applyBorder="1" applyAlignment="1" applyProtection="1">
      <alignment horizontal="center" vertical="center"/>
    </xf>
    <xf numFmtId="0" fontId="42" fillId="0" borderId="0" xfId="0" applyFont="1" applyFill="1" applyBorder="1" applyAlignment="1" applyProtection="1">
      <alignment horizontal="center" vertical="center" wrapText="1"/>
    </xf>
    <xf numFmtId="0" fontId="42" fillId="0" borderId="29" xfId="0" applyFont="1" applyBorder="1" applyAlignment="1" applyProtection="1">
      <alignment vertical="center"/>
    </xf>
    <xf numFmtId="0" fontId="42" fillId="0" borderId="29" xfId="0" applyFont="1" applyBorder="1" applyAlignment="1" applyProtection="1">
      <alignment horizontal="center" vertical="center"/>
    </xf>
    <xf numFmtId="0" fontId="42" fillId="0" borderId="0" xfId="0" applyFont="1" applyFill="1" applyBorder="1" applyAlignment="1" applyProtection="1">
      <alignment horizontal="right" vertical="center" wrapText="1"/>
    </xf>
    <xf numFmtId="0" fontId="42" fillId="0" borderId="24" xfId="0" applyFont="1" applyBorder="1" applyAlignment="1" applyProtection="1">
      <alignment vertical="center"/>
    </xf>
    <xf numFmtId="0" fontId="42" fillId="0" borderId="24" xfId="0" applyFont="1" applyBorder="1" applyAlignment="1" applyProtection="1">
      <alignment horizontal="center" vertical="center"/>
    </xf>
    <xf numFmtId="0" fontId="41" fillId="0" borderId="25" xfId="0" applyFont="1" applyBorder="1" applyAlignment="1" applyProtection="1">
      <alignment horizontal="right" vertical="center"/>
    </xf>
    <xf numFmtId="0" fontId="41" fillId="0" borderId="25" xfId="0" applyFont="1" applyBorder="1" applyAlignment="1" applyProtection="1">
      <alignment horizontal="center" vertical="center"/>
    </xf>
    <xf numFmtId="0" fontId="42" fillId="0" borderId="24" xfId="0" applyFont="1" applyBorder="1" applyAlignment="1" applyProtection="1">
      <alignment vertical="center" wrapText="1"/>
    </xf>
    <xf numFmtId="0" fontId="42" fillId="0" borderId="36" xfId="0" applyFont="1" applyBorder="1" applyAlignment="1" applyProtection="1">
      <alignment vertical="center" wrapText="1"/>
    </xf>
    <xf numFmtId="0" fontId="42" fillId="0" borderId="36" xfId="0" applyFont="1" applyBorder="1" applyAlignment="1" applyProtection="1">
      <alignment horizontal="center" vertical="center"/>
    </xf>
    <xf numFmtId="3" fontId="42" fillId="29" borderId="17" xfId="49" applyNumberFormat="1" applyFont="1" applyFill="1" applyBorder="1" applyAlignment="1" applyProtection="1">
      <alignment horizontal="center" vertical="center"/>
    </xf>
    <xf numFmtId="0" fontId="42" fillId="0" borderId="30" xfId="0" applyFont="1" applyBorder="1" applyAlignment="1" applyProtection="1">
      <alignment horizontal="center" vertical="center"/>
    </xf>
    <xf numFmtId="2" fontId="42" fillId="0" borderId="0" xfId="0" applyNumberFormat="1" applyFont="1" applyFill="1" applyBorder="1" applyAlignment="1" applyProtection="1">
      <alignment vertical="center"/>
    </xf>
    <xf numFmtId="0" fontId="41" fillId="21" borderId="1" xfId="0" applyFont="1" applyFill="1" applyBorder="1" applyAlignment="1" applyProtection="1">
      <alignment vertical="center" wrapText="1"/>
    </xf>
    <xf numFmtId="0" fontId="41"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3" fillId="0" borderId="0" xfId="0" applyNumberFormat="1" applyFont="1" applyFill="1" applyBorder="1" applyAlignment="1" applyProtection="1">
      <alignment vertical="center"/>
    </xf>
    <xf numFmtId="0" fontId="41" fillId="24" borderId="1" xfId="0" applyFont="1" applyFill="1" applyBorder="1" applyAlignment="1" applyProtection="1">
      <alignment horizontal="center" vertical="center"/>
    </xf>
    <xf numFmtId="174" fontId="75" fillId="27" borderId="0" xfId="49" applyNumberFormat="1" applyFont="1" applyFill="1" applyAlignment="1" applyProtection="1">
      <alignment vertical="center"/>
    </xf>
    <xf numFmtId="14" fontId="41" fillId="0" borderId="0" xfId="0" applyNumberFormat="1" applyFont="1" applyAlignment="1" applyProtection="1">
      <alignment horizontal="left" vertical="center"/>
    </xf>
    <xf numFmtId="0" fontId="58" fillId="27" borderId="0" xfId="0" applyNumberFormat="1" applyFont="1" applyFill="1" applyAlignment="1" applyProtection="1">
      <alignment horizontal="left" vertical="center"/>
    </xf>
    <xf numFmtId="0" fontId="42" fillId="0" borderId="0" xfId="0" applyNumberFormat="1" applyFont="1" applyAlignment="1" applyProtection="1">
      <alignment vertical="center"/>
    </xf>
    <xf numFmtId="0" fontId="41" fillId="0" borderId="0" xfId="0" applyNumberFormat="1" applyFont="1" applyAlignment="1" applyProtection="1">
      <alignment horizontal="right" vertical="center"/>
    </xf>
    <xf numFmtId="0" fontId="88" fillId="27" borderId="0" xfId="0" applyNumberFormat="1" applyFont="1" applyFill="1" applyAlignment="1" applyProtection="1">
      <alignment horizontal="left" vertical="center"/>
    </xf>
    <xf numFmtId="49" fontId="42" fillId="0" borderId="0" xfId="0" applyNumberFormat="1" applyFont="1" applyAlignment="1" applyProtection="1">
      <alignment horizontal="right" vertical="center"/>
    </xf>
    <xf numFmtId="49" fontId="41" fillId="0" borderId="0" xfId="0" applyNumberFormat="1" applyFont="1" applyAlignment="1" applyProtection="1">
      <alignment horizontal="right" vertical="center"/>
    </xf>
    <xf numFmtId="0" fontId="44" fillId="0" borderId="0" xfId="31" applyFont="1" applyFill="1" applyBorder="1" applyAlignment="1" applyProtection="1">
      <alignment vertical="center"/>
    </xf>
    <xf numFmtId="0" fontId="13" fillId="27" borderId="0" xfId="32" applyFont="1" applyFill="1" applyProtection="1"/>
    <xf numFmtId="0" fontId="28" fillId="27" borderId="0" xfId="32" applyFont="1" applyFill="1" applyProtection="1"/>
    <xf numFmtId="0" fontId="22" fillId="27" borderId="0" xfId="32" applyFont="1" applyFill="1" applyAlignment="1" applyProtection="1">
      <alignment horizontal="center"/>
    </xf>
    <xf numFmtId="0" fontId="44" fillId="0" borderId="0" xfId="31" applyFont="1" applyAlignment="1" applyProtection="1">
      <alignment horizontal="right"/>
    </xf>
    <xf numFmtId="0" fontId="41" fillId="37" borderId="1" xfId="32" applyFont="1" applyFill="1" applyBorder="1" applyAlignment="1" applyProtection="1">
      <alignment vertical="center" wrapText="1"/>
    </xf>
    <xf numFmtId="0" fontId="41" fillId="30" borderId="25" xfId="32" applyFont="1" applyFill="1" applyBorder="1" applyAlignment="1" applyProtection="1"/>
    <xf numFmtId="3" fontId="41" fillId="30" borderId="5" xfId="32" applyNumberFormat="1" applyFont="1" applyFill="1" applyBorder="1" applyAlignment="1" applyProtection="1">
      <alignment horizontal="center"/>
    </xf>
    <xf numFmtId="3" fontId="41" fillId="30" borderId="44" xfId="32" applyNumberFormat="1" applyFont="1" applyFill="1" applyBorder="1" applyAlignment="1" applyProtection="1">
      <alignment horizontal="center"/>
    </xf>
    <xf numFmtId="3" fontId="41" fillId="30" borderId="31" xfId="32" applyNumberFormat="1" applyFont="1" applyFill="1" applyBorder="1" applyAlignment="1" applyProtection="1">
      <alignment horizontal="center"/>
    </xf>
    <xf numFmtId="3" fontId="41" fillId="30" borderId="50" xfId="32" applyNumberFormat="1" applyFont="1" applyFill="1" applyBorder="1" applyAlignment="1" applyProtection="1">
      <alignment horizontal="center"/>
    </xf>
    <xf numFmtId="0" fontId="41" fillId="31" borderId="24" xfId="32" applyFont="1" applyFill="1" applyBorder="1" applyAlignment="1" applyProtection="1"/>
    <xf numFmtId="3" fontId="41" fillId="31" borderId="17" xfId="32" applyNumberFormat="1" applyFont="1" applyFill="1" applyBorder="1" applyAlignment="1" applyProtection="1">
      <alignment horizontal="center"/>
    </xf>
    <xf numFmtId="3" fontId="41" fillId="31" borderId="32" xfId="32" applyNumberFormat="1" applyFont="1" applyFill="1" applyBorder="1" applyAlignment="1" applyProtection="1">
      <alignment horizontal="center"/>
    </xf>
    <xf numFmtId="3" fontId="41" fillId="31" borderId="7" xfId="32" applyNumberFormat="1" applyFont="1" applyFill="1" applyBorder="1" applyAlignment="1" applyProtection="1">
      <alignment horizontal="center"/>
    </xf>
    <xf numFmtId="3" fontId="41" fillId="31" borderId="53" xfId="32" applyNumberFormat="1" applyFont="1" applyFill="1" applyBorder="1" applyAlignment="1" applyProtection="1">
      <alignment horizontal="center"/>
    </xf>
    <xf numFmtId="0" fontId="42" fillId="27" borderId="24" xfId="47" applyFont="1" applyFill="1" applyBorder="1" applyAlignment="1" applyProtection="1">
      <alignment horizontal="left" vertical="center" wrapText="1"/>
    </xf>
    <xf numFmtId="3" fontId="42" fillId="27" borderId="32" xfId="32" applyNumberFormat="1" applyFont="1" applyFill="1" applyBorder="1" applyAlignment="1" applyProtection="1">
      <alignment horizontal="center"/>
    </xf>
    <xf numFmtId="3" fontId="42" fillId="27" borderId="7" xfId="32" applyNumberFormat="1" applyFont="1" applyFill="1" applyBorder="1" applyAlignment="1" applyProtection="1">
      <alignment horizontal="center"/>
    </xf>
    <xf numFmtId="3" fontId="42" fillId="27" borderId="53" xfId="32" applyNumberFormat="1" applyFont="1" applyFill="1" applyBorder="1" applyAlignment="1" applyProtection="1">
      <alignment horizontal="center"/>
    </xf>
    <xf numFmtId="0" fontId="42" fillId="20" borderId="24" xfId="47" applyFont="1" applyFill="1" applyBorder="1" applyAlignment="1" applyProtection="1">
      <alignment horizontal="left" vertical="center" wrapText="1"/>
    </xf>
    <xf numFmtId="0" fontId="113" fillId="27" borderId="24" xfId="47" applyFont="1" applyFill="1" applyBorder="1" applyAlignment="1" applyProtection="1">
      <alignment horizontal="left" vertical="center" wrapText="1"/>
    </xf>
    <xf numFmtId="3" fontId="42" fillId="26" borderId="32" xfId="32" applyNumberFormat="1" applyFont="1" applyFill="1" applyBorder="1" applyAlignment="1" applyProtection="1">
      <alignment horizontal="center"/>
    </xf>
    <xf numFmtId="3" fontId="42" fillId="26" borderId="7" xfId="32" applyNumberFormat="1" applyFont="1" applyFill="1" applyBorder="1" applyAlignment="1" applyProtection="1">
      <alignment horizontal="center"/>
    </xf>
    <xf numFmtId="3" fontId="42" fillId="26" borderId="53" xfId="32" applyNumberFormat="1" applyFont="1" applyFill="1" applyBorder="1" applyAlignment="1" applyProtection="1">
      <alignment horizontal="center"/>
    </xf>
    <xf numFmtId="0" fontId="42" fillId="26" borderId="24" xfId="47" applyFont="1" applyFill="1" applyBorder="1" applyAlignment="1" applyProtection="1">
      <alignment horizontal="left" vertical="center" wrapText="1"/>
    </xf>
    <xf numFmtId="0" fontId="41" fillId="31" borderId="24" xfId="47" applyFont="1" applyFill="1" applyBorder="1" applyAlignment="1" applyProtection="1">
      <alignment horizontal="left" vertical="center" wrapText="1"/>
    </xf>
    <xf numFmtId="0" fontId="41" fillId="30" borderId="24" xfId="32" applyFont="1" applyFill="1" applyBorder="1" applyProtection="1"/>
    <xf numFmtId="3" fontId="41" fillId="30" borderId="17" xfId="32" applyNumberFormat="1" applyFont="1" applyFill="1" applyBorder="1" applyAlignment="1" applyProtection="1">
      <alignment horizontal="center"/>
    </xf>
    <xf numFmtId="3" fontId="41" fillId="30" borderId="32" xfId="32" applyNumberFormat="1" applyFont="1" applyFill="1" applyBorder="1" applyAlignment="1" applyProtection="1">
      <alignment horizontal="center"/>
    </xf>
    <xf numFmtId="3" fontId="41" fillId="30" borderId="7" xfId="32" applyNumberFormat="1" applyFont="1" applyFill="1" applyBorder="1" applyAlignment="1" applyProtection="1">
      <alignment horizontal="center"/>
    </xf>
    <xf numFmtId="3" fontId="41" fillId="30" borderId="53" xfId="32" applyNumberFormat="1" applyFont="1" applyFill="1" applyBorder="1" applyAlignment="1" applyProtection="1">
      <alignment horizontal="center"/>
    </xf>
    <xf numFmtId="3" fontId="42" fillId="27" borderId="17" xfId="32" applyNumberFormat="1" applyFont="1" applyFill="1" applyBorder="1" applyAlignment="1" applyProtection="1">
      <alignment horizontal="center"/>
    </xf>
    <xf numFmtId="0" fontId="42" fillId="26" borderId="24" xfId="32" applyFont="1" applyFill="1" applyBorder="1" applyProtection="1"/>
    <xf numFmtId="0" fontId="41" fillId="31" borderId="24" xfId="47" applyFont="1" applyFill="1" applyBorder="1" applyAlignment="1" applyProtection="1">
      <alignment horizontal="left" vertical="top" wrapText="1"/>
    </xf>
    <xf numFmtId="3" fontId="41" fillId="31" borderId="23" xfId="32" applyNumberFormat="1" applyFont="1" applyFill="1" applyBorder="1" applyAlignment="1" applyProtection="1">
      <alignment horizontal="center"/>
    </xf>
    <xf numFmtId="3" fontId="41" fillId="31" borderId="15" xfId="32" applyNumberFormat="1" applyFont="1" applyFill="1" applyBorder="1" applyAlignment="1" applyProtection="1">
      <alignment horizontal="center"/>
    </xf>
    <xf numFmtId="0" fontId="42" fillId="27" borderId="24" xfId="32" applyFont="1" applyFill="1" applyBorder="1" applyProtection="1"/>
    <xf numFmtId="0" fontId="41" fillId="34" borderId="24" xfId="47" applyFont="1" applyFill="1" applyBorder="1" applyAlignment="1" applyProtection="1">
      <alignment horizontal="left" vertical="center" wrapText="1"/>
    </xf>
    <xf numFmtId="3" fontId="41" fillId="34" borderId="17" xfId="32" applyNumberFormat="1" applyFont="1" applyFill="1" applyBorder="1" applyAlignment="1" applyProtection="1">
      <alignment horizontal="center"/>
    </xf>
    <xf numFmtId="3" fontId="41" fillId="34" borderId="32" xfId="32" applyNumberFormat="1" applyFont="1" applyFill="1" applyBorder="1" applyAlignment="1" applyProtection="1">
      <alignment horizontal="center"/>
    </xf>
    <xf numFmtId="3" fontId="41" fillId="34" borderId="7" xfId="32" applyNumberFormat="1" applyFont="1" applyFill="1" applyBorder="1" applyAlignment="1" applyProtection="1">
      <alignment horizontal="center"/>
    </xf>
    <xf numFmtId="3" fontId="41" fillId="34" borderId="53" xfId="32" applyNumberFormat="1" applyFont="1" applyFill="1" applyBorder="1" applyAlignment="1" applyProtection="1">
      <alignment horizontal="center"/>
    </xf>
    <xf numFmtId="0" fontId="41" fillId="27" borderId="24" xfId="32" applyFont="1" applyFill="1" applyBorder="1" applyProtection="1"/>
    <xf numFmtId="0" fontId="41" fillId="27" borderId="24" xfId="47" applyFont="1" applyFill="1" applyBorder="1" applyAlignment="1" applyProtection="1">
      <alignment horizontal="left" vertical="center" wrapText="1"/>
    </xf>
    <xf numFmtId="0" fontId="41" fillId="34" borderId="30" xfId="47" applyFont="1" applyFill="1" applyBorder="1" applyAlignment="1" applyProtection="1">
      <alignment horizontal="left" vertical="center" wrapText="1"/>
    </xf>
    <xf numFmtId="3" fontId="41" fillId="34" borderId="21" xfId="32" applyNumberFormat="1" applyFont="1" applyFill="1" applyBorder="1" applyAlignment="1" applyProtection="1">
      <alignment horizontal="center"/>
    </xf>
    <xf numFmtId="3" fontId="41" fillId="34" borderId="79" xfId="32" applyNumberFormat="1" applyFont="1" applyFill="1" applyBorder="1" applyAlignment="1" applyProtection="1">
      <alignment horizontal="center"/>
    </xf>
    <xf numFmtId="3" fontId="41" fillId="34" borderId="77" xfId="32" applyNumberFormat="1" applyFont="1" applyFill="1" applyBorder="1" applyAlignment="1" applyProtection="1">
      <alignment horizontal="center"/>
    </xf>
    <xf numFmtId="3" fontId="41" fillId="34" borderId="57" xfId="32" applyNumberFormat="1" applyFont="1" applyFill="1" applyBorder="1" applyAlignment="1" applyProtection="1">
      <alignment horizontal="center"/>
    </xf>
    <xf numFmtId="0" fontId="0" fillId="27" borderId="0" xfId="0" applyFill="1" applyProtection="1"/>
    <xf numFmtId="0" fontId="22" fillId="27" borderId="0" xfId="0" applyNumberFormat="1" applyFont="1" applyFill="1" applyAlignment="1" applyProtection="1"/>
    <xf numFmtId="14" fontId="41" fillId="27" borderId="0" xfId="0" applyNumberFormat="1" applyFont="1" applyFill="1" applyAlignment="1" applyProtection="1">
      <alignment horizontal="right" vertical="center" indent="1"/>
    </xf>
    <xf numFmtId="14" fontId="46" fillId="27" borderId="0" xfId="0" applyNumberFormat="1" applyFont="1" applyFill="1" applyAlignment="1" applyProtection="1">
      <alignment horizontal="left" vertical="center" indent="1"/>
    </xf>
    <xf numFmtId="0" fontId="37" fillId="27" borderId="0" xfId="0" applyNumberFormat="1" applyFont="1" applyFill="1" applyAlignment="1" applyProtection="1">
      <alignment horizontal="center"/>
    </xf>
    <xf numFmtId="0" fontId="42" fillId="27" borderId="0" xfId="0" applyNumberFormat="1" applyFont="1" applyFill="1" applyAlignment="1" applyProtection="1"/>
    <xf numFmtId="14" fontId="138" fillId="27" borderId="0" xfId="0" applyNumberFormat="1" applyFont="1" applyFill="1" applyAlignment="1" applyProtection="1">
      <alignment horizontal="left" vertical="center" indent="1"/>
    </xf>
    <xf numFmtId="0" fontId="53" fillId="27" borderId="0" xfId="49" applyFont="1" applyFill="1" applyProtection="1"/>
    <xf numFmtId="0" fontId="44" fillId="27" borderId="0" xfId="31" applyFont="1" applyFill="1" applyBorder="1" applyProtection="1"/>
    <xf numFmtId="0" fontId="88" fillId="27" borderId="0" xfId="31" applyFont="1" applyFill="1" applyBorder="1" applyAlignment="1" applyProtection="1">
      <alignment horizontal="left"/>
    </xf>
    <xf numFmtId="3" fontId="42" fillId="0" borderId="23" xfId="32" applyNumberFormat="1" applyFont="1" applyFill="1" applyBorder="1" applyAlignment="1" applyProtection="1">
      <alignment horizontal="center" vertical="center"/>
    </xf>
    <xf numFmtId="3" fontId="42" fillId="0" borderId="7" xfId="32" applyNumberFormat="1" applyFont="1" applyFill="1" applyBorder="1" applyAlignment="1" applyProtection="1">
      <alignment horizontal="center" vertical="center"/>
    </xf>
    <xf numFmtId="3" fontId="42" fillId="0" borderId="15" xfId="32" applyNumberFormat="1" applyFont="1" applyFill="1" applyBorder="1" applyAlignment="1" applyProtection="1">
      <alignment horizontal="center" vertical="center"/>
    </xf>
    <xf numFmtId="3" fontId="42" fillId="0" borderId="24" xfId="32" applyNumberFormat="1" applyFont="1" applyFill="1" applyBorder="1" applyAlignment="1" applyProtection="1">
      <alignment horizontal="center" vertical="center"/>
    </xf>
    <xf numFmtId="0" fontId="14" fillId="0" borderId="0" xfId="0" applyFont="1" applyBorder="1" applyAlignment="1" applyProtection="1">
      <alignment vertical="center"/>
    </xf>
    <xf numFmtId="3" fontId="41" fillId="30" borderId="51" xfId="32" applyNumberFormat="1" applyFont="1" applyFill="1" applyBorder="1" applyAlignment="1" applyProtection="1">
      <alignment horizontal="center"/>
    </xf>
    <xf numFmtId="3" fontId="41" fillId="31" borderId="52" xfId="32" applyNumberFormat="1" applyFont="1" applyFill="1" applyBorder="1" applyAlignment="1" applyProtection="1">
      <alignment horizontal="center"/>
    </xf>
    <xf numFmtId="3" fontId="42" fillId="26" borderId="52" xfId="32" applyNumberFormat="1" applyFont="1" applyFill="1" applyBorder="1" applyAlignment="1" applyProtection="1">
      <alignment horizontal="center"/>
    </xf>
    <xf numFmtId="0" fontId="42" fillId="0" borderId="24" xfId="47" applyFont="1" applyFill="1" applyBorder="1" applyAlignment="1" applyProtection="1">
      <alignment horizontal="left" vertical="center" wrapText="1"/>
    </xf>
    <xf numFmtId="3" fontId="41" fillId="31" borderId="39" xfId="32" applyNumberFormat="1" applyFont="1" applyFill="1" applyBorder="1" applyAlignment="1" applyProtection="1">
      <alignment horizontal="center"/>
    </xf>
    <xf numFmtId="3" fontId="42" fillId="0" borderId="32" xfId="32" applyNumberFormat="1" applyFont="1" applyFill="1" applyBorder="1" applyAlignment="1" applyProtection="1">
      <alignment horizontal="center"/>
    </xf>
    <xf numFmtId="3" fontId="42" fillId="0" borderId="7" xfId="32" applyNumberFormat="1" applyFont="1" applyFill="1" applyBorder="1" applyAlignment="1" applyProtection="1">
      <alignment horizontal="center"/>
    </xf>
    <xf numFmtId="3" fontId="42" fillId="0" borderId="53" xfId="32" applyNumberFormat="1" applyFont="1" applyFill="1" applyBorder="1" applyAlignment="1" applyProtection="1">
      <alignment horizontal="center"/>
    </xf>
    <xf numFmtId="3" fontId="41" fillId="31" borderId="5" xfId="32" applyNumberFormat="1" applyFont="1" applyFill="1" applyBorder="1" applyAlignment="1" applyProtection="1">
      <alignment horizontal="center"/>
    </xf>
    <xf numFmtId="0" fontId="42" fillId="0" borderId="24" xfId="32" applyFont="1" applyFill="1" applyBorder="1" applyProtection="1"/>
    <xf numFmtId="0" fontId="41" fillId="30" borderId="24" xfId="47" applyFont="1" applyFill="1" applyBorder="1" applyAlignment="1" applyProtection="1">
      <alignment horizontal="left" vertical="center" wrapText="1"/>
    </xf>
    <xf numFmtId="0" fontId="41" fillId="35" borderId="24" xfId="47" applyFont="1" applyFill="1" applyBorder="1" applyAlignment="1" applyProtection="1">
      <alignment horizontal="left" vertical="center" wrapText="1"/>
    </xf>
    <xf numFmtId="3" fontId="41" fillId="35" borderId="7" xfId="32" applyNumberFormat="1" applyFont="1" applyFill="1" applyBorder="1" applyAlignment="1" applyProtection="1">
      <alignment horizontal="center"/>
    </xf>
    <xf numFmtId="3" fontId="41" fillId="35" borderId="53" xfId="32" applyNumberFormat="1" applyFont="1" applyFill="1" applyBorder="1" applyAlignment="1" applyProtection="1">
      <alignment horizontal="center"/>
    </xf>
    <xf numFmtId="0" fontId="41" fillId="35" borderId="30" xfId="47" applyFont="1" applyFill="1" applyBorder="1" applyAlignment="1" applyProtection="1">
      <alignment horizontal="left" vertical="center" wrapText="1"/>
    </xf>
    <xf numFmtId="3" fontId="41" fillId="35" borderId="21" xfId="32" applyNumberFormat="1" applyFont="1" applyFill="1" applyBorder="1" applyAlignment="1" applyProtection="1">
      <alignment horizontal="center"/>
    </xf>
    <xf numFmtId="3" fontId="41" fillId="35" borderId="79" xfId="32" applyNumberFormat="1" applyFont="1" applyFill="1" applyBorder="1" applyAlignment="1" applyProtection="1">
      <alignment horizontal="center"/>
    </xf>
    <xf numFmtId="3" fontId="41" fillId="35" borderId="77" xfId="32" applyNumberFormat="1" applyFont="1" applyFill="1" applyBorder="1" applyAlignment="1" applyProtection="1">
      <alignment horizontal="center"/>
    </xf>
    <xf numFmtId="3" fontId="41" fillId="35" borderId="57" xfId="32" applyNumberFormat="1" applyFont="1" applyFill="1" applyBorder="1" applyAlignment="1" applyProtection="1">
      <alignment horizontal="center"/>
    </xf>
    <xf numFmtId="0" fontId="13" fillId="27" borderId="0" xfId="56" applyFont="1" applyFill="1" applyProtection="1"/>
    <xf numFmtId="0" fontId="13" fillId="27" borderId="0" xfId="56" applyNumberFormat="1" applyFont="1" applyFill="1" applyAlignment="1" applyProtection="1"/>
    <xf numFmtId="3" fontId="81" fillId="27" borderId="0" xfId="32" applyNumberFormat="1" applyFont="1" applyFill="1" applyProtection="1"/>
    <xf numFmtId="14" fontId="41" fillId="27" borderId="0" xfId="0" applyNumberFormat="1" applyFont="1" applyFill="1" applyAlignment="1" applyProtection="1">
      <alignment horizontal="left" vertical="center"/>
    </xf>
    <xf numFmtId="0" fontId="22" fillId="27" borderId="0" xfId="0" applyNumberFormat="1" applyFont="1" applyFill="1" applyAlignment="1" applyProtection="1">
      <alignment horizontal="right"/>
    </xf>
    <xf numFmtId="14" fontId="41" fillId="27" borderId="0" xfId="0" applyNumberFormat="1" applyFont="1" applyFill="1" applyAlignment="1" applyProtection="1">
      <alignment horizontal="right" vertical="center"/>
    </xf>
    <xf numFmtId="14" fontId="46" fillId="27" borderId="0" xfId="0" applyNumberFormat="1" applyFont="1" applyFill="1" applyAlignment="1" applyProtection="1">
      <alignment horizontal="left" vertical="center"/>
    </xf>
    <xf numFmtId="14" fontId="138" fillId="27" borderId="0" xfId="0" applyNumberFormat="1" applyFont="1" applyFill="1" applyAlignment="1" applyProtection="1">
      <alignment horizontal="left" vertical="center"/>
    </xf>
    <xf numFmtId="49" fontId="22"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20" fillId="0" borderId="20" xfId="42" applyNumberFormat="1" applyFont="1" applyBorder="1" applyAlignment="1" applyProtection="1">
      <alignment horizontal="center"/>
    </xf>
    <xf numFmtId="0" fontId="20" fillId="0" borderId="0" xfId="42" applyNumberFormat="1" applyFont="1" applyBorder="1" applyAlignment="1" applyProtection="1">
      <alignment horizontal="center"/>
    </xf>
    <xf numFmtId="0" fontId="48" fillId="0" borderId="75" xfId="0" applyFont="1" applyBorder="1" applyAlignment="1" applyProtection="1">
      <alignment horizontal="center" vertical="center"/>
    </xf>
    <xf numFmtId="0" fontId="48" fillId="0" borderId="76" xfId="0" applyFont="1" applyBorder="1" applyAlignment="1" applyProtection="1">
      <alignment horizontal="left" vertical="center"/>
    </xf>
    <xf numFmtId="0" fontId="46" fillId="0" borderId="51" xfId="0" applyFont="1" applyBorder="1" applyAlignment="1" applyProtection="1">
      <alignment horizontal="center"/>
    </xf>
    <xf numFmtId="3" fontId="46" fillId="0" borderId="72" xfId="0" applyNumberFormat="1" applyFont="1" applyBorder="1" applyAlignment="1" applyProtection="1">
      <alignment horizontal="center" vertical="center"/>
    </xf>
    <xf numFmtId="3" fontId="46" fillId="0" borderId="73" xfId="0" applyNumberFormat="1" applyFont="1" applyBorder="1" applyAlignment="1" applyProtection="1">
      <alignment horizontal="center" vertical="center"/>
    </xf>
    <xf numFmtId="3" fontId="46" fillId="0" borderId="76" xfId="0" applyNumberFormat="1" applyFont="1" applyBorder="1" applyAlignment="1" applyProtection="1">
      <alignment horizontal="center" vertical="center"/>
    </xf>
    <xf numFmtId="0" fontId="48" fillId="0" borderId="52" xfId="0" applyFont="1" applyBorder="1" applyAlignment="1" applyProtection="1">
      <alignment horizontal="center" vertical="center"/>
    </xf>
    <xf numFmtId="0" fontId="48" fillId="0" borderId="53" xfId="0" applyFont="1" applyBorder="1" applyAlignment="1" applyProtection="1">
      <alignment horizontal="left" vertical="center"/>
    </xf>
    <xf numFmtId="0" fontId="46" fillId="0" borderId="17" xfId="0" applyFont="1" applyBorder="1" applyAlignment="1" applyProtection="1">
      <alignment horizontal="center"/>
    </xf>
    <xf numFmtId="3" fontId="46" fillId="0" borderId="32" xfId="0" applyNumberFormat="1" applyFont="1" applyBorder="1" applyAlignment="1" applyProtection="1">
      <alignment horizontal="center" vertical="center"/>
    </xf>
    <xf numFmtId="3" fontId="46" fillId="0" borderId="7" xfId="0" applyNumberFormat="1" applyFont="1" applyBorder="1" applyAlignment="1" applyProtection="1">
      <alignment horizontal="center" vertical="center"/>
    </xf>
    <xf numFmtId="3" fontId="46" fillId="0" borderId="53" xfId="0" applyNumberFormat="1" applyFont="1" applyBorder="1" applyAlignment="1" applyProtection="1">
      <alignment horizontal="center" vertical="center"/>
    </xf>
    <xf numFmtId="3" fontId="42" fillId="0" borderId="32" xfId="0" applyNumberFormat="1" applyFont="1" applyBorder="1" applyAlignment="1" applyProtection="1">
      <alignment horizontal="center" vertical="center"/>
    </xf>
    <xf numFmtId="3" fontId="42" fillId="0" borderId="7" xfId="0" applyNumberFormat="1" applyFont="1" applyBorder="1" applyAlignment="1" applyProtection="1">
      <alignment horizontal="center" vertical="center"/>
    </xf>
    <xf numFmtId="3" fontId="42" fillId="0" borderId="53" xfId="0" applyNumberFormat="1" applyFont="1" applyBorder="1" applyAlignment="1" applyProtection="1">
      <alignment horizontal="center" vertical="center"/>
    </xf>
    <xf numFmtId="0" fontId="46" fillId="20" borderId="21" xfId="0" applyFont="1" applyFill="1" applyBorder="1" applyAlignment="1" applyProtection="1">
      <alignment horizontal="center" vertical="center" wrapText="1"/>
    </xf>
    <xf numFmtId="3" fontId="46" fillId="0" borderId="31" xfId="0" applyNumberFormat="1" applyFont="1" applyBorder="1" applyAlignment="1" applyProtection="1">
      <alignment horizontal="center" vertical="center"/>
    </xf>
    <xf numFmtId="3" fontId="46" fillId="0" borderId="50" xfId="0" applyNumberFormat="1" applyFont="1" applyBorder="1" applyAlignment="1" applyProtection="1">
      <alignment horizontal="center" vertical="center"/>
    </xf>
    <xf numFmtId="0" fontId="48" fillId="0" borderId="53" xfId="0" applyFont="1" applyFill="1" applyBorder="1" applyAlignment="1" applyProtection="1">
      <alignment horizontal="left" vertical="center"/>
    </xf>
    <xf numFmtId="0" fontId="46" fillId="20" borderId="17" xfId="0" applyFont="1" applyFill="1" applyBorder="1" applyAlignment="1" applyProtection="1">
      <alignment horizontal="center" vertical="center" wrapText="1"/>
    </xf>
    <xf numFmtId="3" fontId="42" fillId="0" borderId="32" xfId="0" applyNumberFormat="1" applyFont="1" applyFill="1" applyBorder="1" applyAlignment="1" applyProtection="1">
      <alignment horizontal="center"/>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6" fillId="0" borderId="53" xfId="0" applyFont="1" applyBorder="1" applyAlignment="1" applyProtection="1">
      <alignment horizontal="left" vertical="center"/>
    </xf>
    <xf numFmtId="0" fontId="46" fillId="0" borderId="53" xfId="0" applyFont="1" applyBorder="1" applyAlignment="1" applyProtection="1">
      <alignment horizontal="left" vertical="center" wrapText="1"/>
    </xf>
    <xf numFmtId="3" fontId="42" fillId="0" borderId="69" xfId="0" applyNumberFormat="1" applyFont="1" applyFill="1" applyBorder="1" applyAlignment="1" applyProtection="1">
      <alignment horizontal="center" vertical="center"/>
    </xf>
    <xf numFmtId="3" fontId="42" fillId="0" borderId="63" xfId="0" applyNumberFormat="1" applyFont="1" applyFill="1" applyBorder="1" applyAlignment="1" applyProtection="1">
      <alignment horizontal="center" vertical="center"/>
    </xf>
    <xf numFmtId="3" fontId="42" fillId="0" borderId="55" xfId="0" applyNumberFormat="1" applyFont="1" applyFill="1" applyBorder="1" applyAlignment="1" applyProtection="1">
      <alignment horizontal="center" vertical="center"/>
    </xf>
    <xf numFmtId="0" fontId="46" fillId="0" borderId="53" xfId="0" applyFont="1" applyFill="1" applyBorder="1" applyAlignment="1" applyProtection="1">
      <alignment horizontal="right"/>
    </xf>
    <xf numFmtId="3" fontId="43" fillId="0" borderId="7" xfId="0" applyNumberFormat="1" applyFont="1" applyFill="1" applyBorder="1" applyAlignment="1" applyProtection="1">
      <alignment horizontal="center"/>
    </xf>
    <xf numFmtId="3" fontId="43" fillId="0" borderId="53" xfId="0" applyNumberFormat="1" applyFont="1" applyFill="1" applyBorder="1" applyAlignment="1" applyProtection="1">
      <alignment horizontal="center"/>
    </xf>
    <xf numFmtId="0" fontId="46" fillId="0" borderId="57" xfId="0" applyFont="1" applyFill="1" applyBorder="1" applyAlignment="1" applyProtection="1">
      <alignment horizontal="right"/>
    </xf>
    <xf numFmtId="3" fontId="43" fillId="0" borderId="77" xfId="0" applyNumberFormat="1" applyFont="1" applyFill="1" applyBorder="1" applyAlignment="1" applyProtection="1">
      <alignment horizontal="center"/>
    </xf>
    <xf numFmtId="3" fontId="43" fillId="0" borderId="57" xfId="0" applyNumberFormat="1" applyFont="1" applyFill="1" applyBorder="1" applyAlignment="1" applyProtection="1">
      <alignment horizontal="center"/>
    </xf>
    <xf numFmtId="3" fontId="46" fillId="26" borderId="32" xfId="0" applyNumberFormat="1" applyFont="1" applyFill="1" applyBorder="1" applyAlignment="1" applyProtection="1">
      <alignment horizontal="center" vertical="center"/>
    </xf>
    <xf numFmtId="3" fontId="46" fillId="26" borderId="7" xfId="0" applyNumberFormat="1" applyFont="1" applyFill="1" applyBorder="1" applyAlignment="1" applyProtection="1">
      <alignment horizontal="center" vertical="center"/>
    </xf>
    <xf numFmtId="3" fontId="46" fillId="26" borderId="53" xfId="0" applyNumberFormat="1" applyFont="1" applyFill="1" applyBorder="1" applyAlignment="1" applyProtection="1">
      <alignment horizontal="center" vertical="center"/>
    </xf>
    <xf numFmtId="3" fontId="42" fillId="26" borderId="53" xfId="0" applyNumberFormat="1" applyFont="1" applyFill="1" applyBorder="1" applyAlignment="1" applyProtection="1">
      <alignment horizontal="center" vertical="center"/>
    </xf>
    <xf numFmtId="3" fontId="46" fillId="0" borderId="14" xfId="0" applyNumberFormat="1" applyFont="1" applyBorder="1" applyAlignment="1" applyProtection="1">
      <alignment horizontal="center" vertical="center"/>
    </xf>
    <xf numFmtId="0" fontId="48" fillId="0" borderId="57" xfId="0" applyFont="1" applyBorder="1" applyAlignment="1" applyProtection="1">
      <alignment horizontal="left" vertical="center"/>
    </xf>
    <xf numFmtId="3" fontId="42" fillId="26" borderId="77" xfId="0" applyNumberFormat="1" applyFont="1" applyFill="1" applyBorder="1" applyAlignment="1" applyProtection="1">
      <alignment horizontal="center" vertical="center"/>
    </xf>
    <xf numFmtId="3" fontId="42" fillId="26" borderId="57" xfId="0" applyNumberFormat="1" applyFont="1" applyFill="1" applyBorder="1" applyAlignment="1" applyProtection="1">
      <alignment horizontal="center" vertical="center"/>
    </xf>
    <xf numFmtId="0" fontId="60" fillId="0" borderId="0" xfId="0" applyFont="1" applyFill="1" applyBorder="1" applyAlignment="1" applyProtection="1">
      <alignment horizontal="right"/>
    </xf>
    <xf numFmtId="0" fontId="58" fillId="20" borderId="0" xfId="0" applyFont="1" applyFill="1" applyBorder="1" applyAlignment="1" applyProtection="1">
      <alignment horizontal="center" vertical="center" wrapText="1"/>
    </xf>
    <xf numFmtId="3" fontId="13" fillId="0" borderId="0" xfId="0" applyNumberFormat="1" applyFont="1" applyFill="1" applyBorder="1" applyAlignment="1" applyProtection="1">
      <alignment horizontal="center"/>
    </xf>
    <xf numFmtId="0" fontId="57" fillId="0" borderId="0" xfId="0" applyFont="1" applyAlignment="1" applyProtection="1">
      <alignment horizontal="center"/>
    </xf>
    <xf numFmtId="2" fontId="40" fillId="0" borderId="0" xfId="0" applyNumberFormat="1" applyFont="1" applyAlignment="1" applyProtection="1">
      <alignment horizontal="center"/>
    </xf>
    <xf numFmtId="1" fontId="40" fillId="0" borderId="0" xfId="0" applyNumberFormat="1" applyFont="1" applyFill="1" applyAlignment="1" applyProtection="1">
      <alignment horizontal="center"/>
    </xf>
    <xf numFmtId="0" fontId="22" fillId="0" borderId="35" xfId="0" applyFont="1" applyBorder="1" applyProtection="1"/>
    <xf numFmtId="0" fontId="0" fillId="0" borderId="11" xfId="0" applyBorder="1" applyAlignment="1" applyProtection="1">
      <alignment horizontal="center"/>
    </xf>
    <xf numFmtId="0" fontId="13" fillId="0" borderId="11" xfId="0" applyFont="1" applyBorder="1" applyAlignment="1" applyProtection="1">
      <alignment horizontal="center"/>
    </xf>
    <xf numFmtId="0" fontId="13" fillId="0" borderId="41" xfId="0" applyFont="1" applyBorder="1" applyAlignment="1" applyProtection="1">
      <alignment horizontal="center"/>
    </xf>
    <xf numFmtId="0" fontId="13" fillId="0" borderId="74" xfId="0" applyFont="1" applyBorder="1" applyAlignment="1" applyProtection="1">
      <alignment horizontal="left" indent="1"/>
    </xf>
    <xf numFmtId="0" fontId="13" fillId="0" borderId="62" xfId="0" applyFont="1" applyBorder="1" applyAlignment="1" applyProtection="1">
      <alignment horizontal="left" indent="1"/>
    </xf>
    <xf numFmtId="0" fontId="13" fillId="0" borderId="78" xfId="0" applyFont="1" applyBorder="1" applyAlignment="1" applyProtection="1">
      <alignment horizontal="left" indent="1"/>
    </xf>
    <xf numFmtId="14" fontId="22" fillId="20" borderId="0" xfId="0" applyNumberFormat="1" applyFont="1" applyFill="1" applyBorder="1" applyAlignment="1" applyProtection="1">
      <alignment horizontal="left" vertical="center" wrapText="1"/>
    </xf>
    <xf numFmtId="0" fontId="28" fillId="0" borderId="0" xfId="0" applyFont="1" applyAlignment="1" applyProtection="1">
      <alignment horizontal="center"/>
    </xf>
    <xf numFmtId="0" fontId="28" fillId="0" borderId="0" xfId="0" applyFont="1" applyProtection="1"/>
    <xf numFmtId="14" fontId="22" fillId="20" borderId="0" xfId="0" applyNumberFormat="1" applyFont="1" applyFill="1" applyBorder="1" applyAlignment="1" applyProtection="1">
      <alignment horizontal="right" vertical="center"/>
    </xf>
    <xf numFmtId="14" fontId="13" fillId="20" borderId="0" xfId="0" applyNumberFormat="1" applyFont="1" applyFill="1" applyBorder="1" applyAlignment="1" applyProtection="1">
      <alignment horizontal="left" vertical="center"/>
    </xf>
    <xf numFmtId="0" fontId="13" fillId="27" borderId="0" xfId="0" applyNumberFormat="1" applyFont="1" applyFill="1" applyAlignment="1" applyProtection="1">
      <alignment horizontal="center"/>
    </xf>
    <xf numFmtId="14" fontId="88" fillId="20" borderId="0" xfId="0" applyNumberFormat="1" applyFont="1" applyFill="1" applyBorder="1" applyAlignment="1" applyProtection="1">
      <alignment horizontal="left" vertical="center"/>
    </xf>
    <xf numFmtId="0" fontId="44" fillId="27" borderId="0" xfId="0" applyNumberFormat="1" applyFont="1" applyFill="1" applyAlignment="1" applyProtection="1">
      <alignment horizontal="center"/>
    </xf>
    <xf numFmtId="14" fontId="22" fillId="20" borderId="0" xfId="0" applyNumberFormat="1" applyFont="1" applyFill="1" applyBorder="1" applyAlignment="1" applyProtection="1">
      <alignment horizontal="left" vertical="center"/>
    </xf>
    <xf numFmtId="0" fontId="22" fillId="20" borderId="0" xfId="0" applyFont="1" applyFill="1" applyBorder="1" applyAlignment="1" applyProtection="1">
      <alignment horizontal="center" vertical="center"/>
    </xf>
    <xf numFmtId="0" fontId="22" fillId="27" borderId="0" xfId="0" applyFont="1" applyFill="1" applyAlignment="1" applyProtection="1">
      <alignment horizontal="center"/>
    </xf>
    <xf numFmtId="0" fontId="22" fillId="20" borderId="0" xfId="0" applyFont="1" applyFill="1" applyBorder="1" applyAlignment="1" applyProtection="1">
      <alignment horizontal="right" vertical="center"/>
    </xf>
    <xf numFmtId="0" fontId="55" fillId="0" borderId="0" xfId="0" applyFont="1" applyAlignment="1" applyProtection="1">
      <alignment vertical="center"/>
    </xf>
    <xf numFmtId="3" fontId="41" fillId="26" borderId="73" xfId="32" applyNumberFormat="1" applyFont="1" applyFill="1" applyBorder="1" applyAlignment="1" applyProtection="1">
      <alignment horizontal="center" vertical="center"/>
    </xf>
    <xf numFmtId="3" fontId="41" fillId="26" borderId="76" xfId="32" applyNumberFormat="1" applyFont="1" applyFill="1" applyBorder="1" applyAlignment="1" applyProtection="1">
      <alignment horizontal="center" vertical="center"/>
    </xf>
    <xf numFmtId="14" fontId="22" fillId="0" borderId="0" xfId="0" applyNumberFormat="1" applyFont="1" applyAlignment="1" applyProtection="1">
      <alignment horizontal="right" vertical="center"/>
    </xf>
    <xf numFmtId="0" fontId="77" fillId="26" borderId="63" xfId="0" applyFont="1" applyFill="1" applyBorder="1" applyAlignment="1" applyProtection="1">
      <alignment horizontal="center" vertical="center" wrapText="1"/>
    </xf>
    <xf numFmtId="0" fontId="77" fillId="26" borderId="7" xfId="0" applyFont="1" applyFill="1" applyBorder="1" applyAlignment="1" applyProtection="1">
      <alignment horizontal="center" vertical="center" wrapText="1"/>
    </xf>
    <xf numFmtId="0" fontId="42" fillId="27" borderId="52" xfId="0" applyFont="1" applyFill="1" applyBorder="1" applyAlignment="1" applyProtection="1">
      <alignment horizontal="center" vertical="center" wrapText="1"/>
    </xf>
    <xf numFmtId="0" fontId="15" fillId="0" borderId="0" xfId="0" applyFont="1" applyAlignment="1" applyProtection="1">
      <alignment vertical="center"/>
    </xf>
    <xf numFmtId="0" fontId="28" fillId="0" borderId="0" xfId="0" applyFont="1" applyAlignment="1" applyProtection="1">
      <alignment vertical="center"/>
    </xf>
    <xf numFmtId="0" fontId="22" fillId="27" borderId="0" xfId="0" applyNumberFormat="1" applyFont="1" applyFill="1" applyAlignment="1" applyProtection="1">
      <alignment horizontal="left" vertical="center"/>
    </xf>
    <xf numFmtId="0" fontId="22" fillId="27" borderId="75" xfId="0" applyFont="1" applyFill="1" applyBorder="1" applyAlignment="1" applyProtection="1">
      <alignment horizontal="center" vertical="center"/>
    </xf>
    <xf numFmtId="0" fontId="13" fillId="27" borderId="52" xfId="0" applyFont="1" applyFill="1" applyBorder="1" applyAlignment="1" applyProtection="1">
      <alignment horizontal="center" vertical="center" wrapText="1"/>
    </xf>
    <xf numFmtId="0" fontId="20" fillId="0" borderId="0" xfId="0" applyNumberFormat="1" applyFont="1" applyAlignment="1" applyProtection="1">
      <alignment horizontal="center" vertical="center"/>
    </xf>
    <xf numFmtId="0" fontId="41" fillId="40" borderId="51" xfId="0" applyFont="1" applyFill="1" applyBorder="1" applyAlignment="1" applyProtection="1">
      <alignment horizontal="center" vertical="center"/>
    </xf>
    <xf numFmtId="0" fontId="41" fillId="40" borderId="29" xfId="0" applyFont="1" applyFill="1" applyBorder="1" applyAlignment="1" applyProtection="1">
      <alignment vertical="center"/>
    </xf>
    <xf numFmtId="0" fontId="41" fillId="40" borderId="22" xfId="0" applyFont="1" applyFill="1" applyBorder="1" applyAlignment="1" applyProtection="1">
      <alignment vertical="center"/>
    </xf>
    <xf numFmtId="0" fontId="41" fillId="40" borderId="14" xfId="0" applyFont="1" applyFill="1" applyBorder="1" applyAlignment="1" applyProtection="1">
      <alignment vertical="center"/>
    </xf>
    <xf numFmtId="0" fontId="41" fillId="0" borderId="34" xfId="0" applyFont="1" applyBorder="1" applyAlignment="1" applyProtection="1">
      <alignment horizontal="center" vertical="center"/>
    </xf>
    <xf numFmtId="0" fontId="41" fillId="0" borderId="34" xfId="0" applyFont="1" applyFill="1" applyBorder="1" applyAlignment="1" applyProtection="1">
      <alignment horizontal="left" vertical="center" wrapText="1"/>
    </xf>
    <xf numFmtId="2" fontId="42" fillId="37" borderId="34" xfId="0" applyNumberFormat="1" applyFont="1" applyFill="1" applyBorder="1" applyAlignment="1" applyProtection="1">
      <alignment horizontal="center" vertical="center"/>
    </xf>
    <xf numFmtId="171" fontId="41" fillId="25" borderId="47" xfId="0" applyNumberFormat="1" applyFont="1" applyFill="1" applyBorder="1" applyAlignment="1" applyProtection="1">
      <alignment horizontal="center" vertical="center"/>
    </xf>
    <xf numFmtId="171" fontId="41" fillId="25" borderId="71" xfId="0" applyNumberFormat="1" applyFont="1" applyFill="1" applyBorder="1" applyAlignment="1" applyProtection="1">
      <alignment horizontal="center" vertical="center"/>
    </xf>
    <xf numFmtId="171" fontId="41" fillId="25" borderId="48" xfId="0" applyNumberFormat="1" applyFont="1" applyFill="1" applyBorder="1" applyAlignment="1" applyProtection="1">
      <alignment horizontal="center" vertical="center"/>
    </xf>
    <xf numFmtId="0" fontId="41" fillId="0" borderId="21" xfId="0" applyFont="1" applyBorder="1" applyAlignment="1" applyProtection="1">
      <alignment horizontal="center" vertical="center"/>
    </xf>
    <xf numFmtId="0" fontId="41" fillId="0" borderId="21" xfId="0" applyFont="1" applyFill="1" applyBorder="1" applyAlignment="1" applyProtection="1">
      <alignment horizontal="left" vertical="center" wrapText="1"/>
    </xf>
    <xf numFmtId="2" fontId="42" fillId="37" borderId="21" xfId="0" applyNumberFormat="1" applyFont="1" applyFill="1" applyBorder="1" applyAlignment="1" applyProtection="1">
      <alignment horizontal="center" vertical="center"/>
    </xf>
    <xf numFmtId="171" fontId="41" fillId="25" borderId="56" xfId="0" applyNumberFormat="1" applyFont="1" applyFill="1" applyBorder="1" applyAlignment="1" applyProtection="1">
      <alignment horizontal="center" vertical="center"/>
    </xf>
    <xf numFmtId="171" fontId="41" fillId="25" borderId="77" xfId="0" applyNumberFormat="1" applyFont="1" applyFill="1" applyBorder="1" applyAlignment="1" applyProtection="1">
      <alignment horizontal="center" vertical="center"/>
    </xf>
    <xf numFmtId="171" fontId="41" fillId="25" borderId="57" xfId="0" applyNumberFormat="1" applyFont="1" applyFill="1" applyBorder="1" applyAlignment="1" applyProtection="1">
      <alignment horizontal="center" vertical="center"/>
    </xf>
    <xf numFmtId="0" fontId="41" fillId="40" borderId="35" xfId="0" applyFont="1" applyFill="1" applyBorder="1" applyAlignment="1" applyProtection="1">
      <alignment horizontal="center" vertical="center"/>
    </xf>
    <xf numFmtId="0" fontId="41" fillId="40" borderId="40" xfId="0" applyFont="1" applyFill="1" applyBorder="1" applyAlignment="1" applyProtection="1">
      <alignment vertical="center"/>
    </xf>
    <xf numFmtId="0" fontId="41" fillId="40" borderId="11" xfId="0" applyFont="1" applyFill="1" applyBorder="1" applyAlignment="1" applyProtection="1">
      <alignment vertical="center"/>
    </xf>
    <xf numFmtId="0" fontId="41" fillId="40" borderId="41" xfId="0" applyFont="1" applyFill="1" applyBorder="1" applyAlignment="1" applyProtection="1">
      <alignment vertical="center"/>
    </xf>
    <xf numFmtId="0" fontId="41" fillId="0" borderId="17" xfId="0" applyFont="1" applyBorder="1" applyAlignment="1" applyProtection="1">
      <alignment horizontal="center" vertical="center"/>
    </xf>
    <xf numFmtId="0" fontId="41" fillId="0" borderId="17" xfId="0" applyFont="1" applyFill="1" applyBorder="1" applyAlignment="1" applyProtection="1">
      <alignment horizontal="left" vertical="center" wrapText="1"/>
    </xf>
    <xf numFmtId="2" fontId="42" fillId="37" borderId="17" xfId="0" applyNumberFormat="1" applyFont="1" applyFill="1" applyBorder="1" applyAlignment="1" applyProtection="1">
      <alignment horizontal="center" vertical="center"/>
    </xf>
    <xf numFmtId="171" fontId="41" fillId="25" borderId="52" xfId="0" applyNumberFormat="1" applyFont="1" applyFill="1" applyBorder="1" applyAlignment="1" applyProtection="1">
      <alignment horizontal="center" vertical="center"/>
    </xf>
    <xf numFmtId="171" fontId="41" fillId="25" borderId="7" xfId="0" applyNumberFormat="1" applyFont="1" applyFill="1" applyBorder="1" applyAlignment="1" applyProtection="1">
      <alignment horizontal="center" vertical="center"/>
    </xf>
    <xf numFmtId="171" fontId="41" fillId="25" borderId="53" xfId="0" applyNumberFormat="1" applyFont="1" applyFill="1" applyBorder="1" applyAlignment="1" applyProtection="1">
      <alignment horizontal="center" vertical="center"/>
    </xf>
    <xf numFmtId="2" fontId="42" fillId="2" borderId="17" xfId="0" applyNumberFormat="1" applyFont="1" applyFill="1" applyBorder="1" applyAlignment="1" applyProtection="1">
      <alignment vertical="center"/>
    </xf>
    <xf numFmtId="2" fontId="42" fillId="2" borderId="24" xfId="0" applyNumberFormat="1" applyFont="1" applyFill="1" applyBorder="1" applyAlignment="1" applyProtection="1">
      <alignment vertical="center"/>
    </xf>
    <xf numFmtId="2" fontId="42" fillId="2" borderId="23" xfId="0" applyNumberFormat="1" applyFont="1" applyFill="1" applyBorder="1" applyAlignment="1" applyProtection="1">
      <alignment vertical="center"/>
    </xf>
    <xf numFmtId="2" fontId="42" fillId="2" borderId="15" xfId="0" applyNumberFormat="1" applyFont="1" applyFill="1" applyBorder="1" applyAlignment="1" applyProtection="1">
      <alignment vertical="center"/>
    </xf>
    <xf numFmtId="0" fontId="41" fillId="0" borderId="5" xfId="0" applyFont="1" applyBorder="1" applyAlignment="1" applyProtection="1">
      <alignment horizontal="center" vertical="center"/>
    </xf>
    <xf numFmtId="0" fontId="42" fillId="0" borderId="25" xfId="0" applyFont="1" applyFill="1" applyBorder="1" applyAlignment="1" applyProtection="1">
      <alignment horizontal="right" vertical="center"/>
    </xf>
    <xf numFmtId="2" fontId="42" fillId="37" borderId="5" xfId="0" applyNumberFormat="1" applyFont="1" applyFill="1" applyBorder="1" applyAlignment="1" applyProtection="1">
      <alignment horizontal="center" vertical="center"/>
    </xf>
    <xf numFmtId="176" fontId="41" fillId="2" borderId="49" xfId="0" applyNumberFormat="1" applyFont="1" applyFill="1" applyBorder="1" applyAlignment="1" applyProtection="1">
      <alignment horizontal="center" vertical="center"/>
    </xf>
    <xf numFmtId="176" fontId="41" fillId="2" borderId="31" xfId="0" applyNumberFormat="1" applyFont="1" applyFill="1" applyBorder="1" applyAlignment="1" applyProtection="1">
      <alignment horizontal="center" vertical="center"/>
    </xf>
    <xf numFmtId="176" fontId="41" fillId="2" borderId="50" xfId="0" applyNumberFormat="1" applyFont="1" applyFill="1" applyBorder="1" applyAlignment="1" applyProtection="1">
      <alignment horizontal="center" vertical="center"/>
    </xf>
    <xf numFmtId="14" fontId="41" fillId="0" borderId="17" xfId="0" applyNumberFormat="1" applyFont="1" applyBorder="1" applyAlignment="1" applyProtection="1">
      <alignment horizontal="center" vertical="center"/>
    </xf>
    <xf numFmtId="0" fontId="42" fillId="0" borderId="24" xfId="0" applyFont="1" applyFill="1" applyBorder="1" applyAlignment="1" applyProtection="1">
      <alignment horizontal="right" vertical="center"/>
    </xf>
    <xf numFmtId="176" fontId="41" fillId="2" borderId="52" xfId="0" applyNumberFormat="1" applyFont="1" applyFill="1" applyBorder="1" applyAlignment="1" applyProtection="1">
      <alignment horizontal="center" vertical="center"/>
    </xf>
    <xf numFmtId="176" fontId="41" fillId="2" borderId="7" xfId="0" applyNumberFormat="1" applyFont="1" applyFill="1" applyBorder="1" applyAlignment="1" applyProtection="1">
      <alignment horizontal="center" vertical="center"/>
    </xf>
    <xf numFmtId="176" fontId="41" fillId="2" borderId="53" xfId="0" applyNumberFormat="1" applyFont="1" applyFill="1" applyBorder="1" applyAlignment="1" applyProtection="1">
      <alignment horizontal="center" vertical="center"/>
    </xf>
    <xf numFmtId="0" fontId="42" fillId="0" borderId="30" xfId="0" applyFont="1" applyFill="1" applyBorder="1" applyAlignment="1" applyProtection="1">
      <alignment horizontal="right" vertical="center"/>
    </xf>
    <xf numFmtId="176" fontId="41" fillId="2" borderId="56" xfId="0" applyNumberFormat="1" applyFont="1" applyFill="1" applyBorder="1" applyAlignment="1" applyProtection="1">
      <alignment horizontal="center" vertical="center"/>
    </xf>
    <xf numFmtId="176" fontId="41" fillId="2" borderId="77" xfId="0" applyNumberFormat="1" applyFont="1" applyFill="1" applyBorder="1" applyAlignment="1" applyProtection="1">
      <alignment horizontal="center" vertical="center"/>
    </xf>
    <xf numFmtId="176" fontId="41" fillId="2" borderId="57" xfId="0" applyNumberFormat="1" applyFont="1" applyFill="1" applyBorder="1" applyAlignment="1" applyProtection="1">
      <alignment horizontal="center" vertical="center"/>
    </xf>
    <xf numFmtId="0" fontId="41" fillId="40" borderId="26" xfId="0" applyFont="1" applyFill="1" applyBorder="1" applyAlignment="1" applyProtection="1">
      <alignment horizontal="center" vertical="center"/>
    </xf>
    <xf numFmtId="0" fontId="41" fillId="40" borderId="34" xfId="0" applyFont="1" applyFill="1" applyBorder="1" applyAlignment="1" applyProtection="1">
      <alignment horizontal="left" vertical="center" wrapText="1"/>
    </xf>
    <xf numFmtId="2" fontId="42" fillId="37" borderId="26" xfId="0" applyNumberFormat="1" applyFont="1" applyFill="1" applyBorder="1" applyAlignment="1" applyProtection="1">
      <alignment horizontal="center" vertical="center"/>
    </xf>
    <xf numFmtId="176" fontId="41" fillId="25" borderId="1" xfId="0" applyNumberFormat="1" applyFont="1" applyFill="1" applyBorder="1" applyAlignment="1" applyProtection="1">
      <alignment horizontal="center" vertical="center"/>
    </xf>
    <xf numFmtId="176" fontId="41" fillId="25" borderId="9" xfId="0" applyNumberFormat="1" applyFont="1" applyFill="1" applyBorder="1" applyAlignment="1" applyProtection="1">
      <alignment horizontal="center" vertical="center"/>
    </xf>
    <xf numFmtId="176" fontId="41" fillId="25" borderId="3" xfId="0" applyNumberFormat="1" applyFont="1" applyFill="1" applyBorder="1" applyAlignment="1" applyProtection="1">
      <alignment horizontal="center" vertical="center"/>
    </xf>
    <xf numFmtId="0" fontId="41" fillId="40" borderId="2" xfId="0" applyFont="1" applyFill="1" applyBorder="1" applyAlignment="1" applyProtection="1">
      <alignment horizontal="center" vertical="center"/>
    </xf>
    <xf numFmtId="0" fontId="41" fillId="40" borderId="2" xfId="0" applyFont="1" applyFill="1" applyBorder="1" applyAlignment="1" applyProtection="1">
      <alignment horizontal="left" vertical="center" wrapText="1"/>
    </xf>
    <xf numFmtId="2" fontId="42" fillId="37" borderId="2" xfId="0" applyNumberFormat="1" applyFont="1" applyFill="1" applyBorder="1" applyAlignment="1" applyProtection="1">
      <alignment horizontal="center" vertical="center"/>
    </xf>
    <xf numFmtId="0" fontId="13" fillId="20" borderId="0" xfId="0" applyFont="1" applyFill="1" applyBorder="1" applyAlignment="1" applyProtection="1">
      <alignment horizontal="center" vertical="center" wrapText="1"/>
    </xf>
    <xf numFmtId="14" fontId="41" fillId="0" borderId="0" xfId="0" applyNumberFormat="1" applyFont="1" applyFill="1" applyBorder="1" applyAlignment="1" applyProtection="1">
      <alignment horizontal="left" vertical="center"/>
    </xf>
    <xf numFmtId="0" fontId="41" fillId="27" borderId="0" xfId="0" applyNumberFormat="1" applyFont="1" applyFill="1" applyAlignment="1" applyProtection="1">
      <alignment vertical="center"/>
    </xf>
    <xf numFmtId="14" fontId="41" fillId="0" borderId="0" xfId="0" applyNumberFormat="1" applyFont="1" applyFill="1" applyBorder="1" applyAlignment="1" applyProtection="1">
      <alignment horizontal="right" vertical="center"/>
    </xf>
    <xf numFmtId="14" fontId="42" fillId="0" borderId="0" xfId="0" applyNumberFormat="1" applyFont="1" applyFill="1" applyBorder="1" applyAlignment="1" applyProtection="1">
      <alignment horizontal="left" vertical="center"/>
    </xf>
    <xf numFmtId="14" fontId="43" fillId="0" borderId="0" xfId="0" applyNumberFormat="1" applyFont="1" applyFill="1" applyBorder="1" applyAlignment="1" applyProtection="1">
      <alignment horizontal="left" vertical="center"/>
    </xf>
    <xf numFmtId="0" fontId="42" fillId="27" borderId="0" xfId="31" applyFont="1" applyFill="1" applyAlignment="1" applyProtection="1">
      <alignment vertical="center"/>
    </xf>
    <xf numFmtId="3" fontId="41" fillId="35" borderId="32" xfId="32" applyNumberFormat="1" applyFont="1" applyFill="1" applyBorder="1" applyAlignment="1" applyProtection="1">
      <alignment horizontal="center"/>
    </xf>
    <xf numFmtId="0" fontId="42" fillId="26" borderId="17" xfId="49" applyFont="1" applyFill="1" applyBorder="1" applyAlignment="1" applyProtection="1">
      <alignment vertical="center"/>
    </xf>
    <xf numFmtId="0" fontId="42" fillId="26" borderId="21" xfId="49" applyFont="1" applyFill="1" applyBorder="1" applyAlignment="1" applyProtection="1">
      <alignment vertical="center"/>
    </xf>
    <xf numFmtId="10" fontId="41" fillId="26" borderId="7" xfId="32" applyNumberFormat="1" applyFont="1" applyFill="1" applyBorder="1" applyAlignment="1" applyProtection="1">
      <alignment horizontal="center" vertical="center"/>
    </xf>
    <xf numFmtId="10" fontId="41" fillId="26" borderId="53" xfId="32" applyNumberFormat="1" applyFont="1" applyFill="1" applyBorder="1" applyAlignment="1" applyProtection="1">
      <alignment horizontal="center" vertical="center"/>
    </xf>
    <xf numFmtId="3" fontId="42" fillId="0" borderId="52" xfId="31" applyNumberFormat="1" applyFont="1" applyBorder="1" applyAlignment="1" applyProtection="1">
      <alignment horizontal="center" vertical="center"/>
    </xf>
    <xf numFmtId="3" fontId="42" fillId="0" borderId="7" xfId="31" applyNumberFormat="1" applyFont="1" applyBorder="1" applyAlignment="1" applyProtection="1">
      <alignment horizontal="center" vertical="center"/>
    </xf>
    <xf numFmtId="3" fontId="42" fillId="0" borderId="53" xfId="31" applyNumberFormat="1" applyFont="1" applyBorder="1" applyAlignment="1" applyProtection="1">
      <alignment horizontal="center" vertical="center"/>
    </xf>
    <xf numFmtId="3" fontId="42" fillId="0" borderId="79" xfId="31" applyNumberFormat="1" applyFont="1" applyBorder="1" applyAlignment="1" applyProtection="1">
      <alignment horizontal="center" vertical="center"/>
    </xf>
    <xf numFmtId="3" fontId="42" fillId="0" borderId="77" xfId="31" applyNumberFormat="1" applyFont="1" applyBorder="1" applyAlignment="1" applyProtection="1">
      <alignment horizontal="center" vertical="center"/>
    </xf>
    <xf numFmtId="3" fontId="42" fillId="0" borderId="78" xfId="31" applyNumberFormat="1" applyFont="1" applyBorder="1" applyAlignment="1" applyProtection="1">
      <alignment horizontal="center" vertical="center"/>
    </xf>
    <xf numFmtId="3" fontId="42" fillId="0" borderId="56" xfId="31" applyNumberFormat="1" applyFont="1" applyBorder="1" applyAlignment="1" applyProtection="1">
      <alignment horizontal="center" vertical="center"/>
    </xf>
    <xf numFmtId="3" fontId="42" fillId="0" borderId="57" xfId="31" applyNumberFormat="1" applyFont="1" applyBorder="1" applyAlignment="1" applyProtection="1">
      <alignment horizontal="center" vertical="center"/>
    </xf>
    <xf numFmtId="3" fontId="41" fillId="31" borderId="75" xfId="37" applyNumberFormat="1" applyFont="1" applyFill="1" applyBorder="1" applyAlignment="1" applyProtection="1">
      <alignment horizontal="center" vertical="center" wrapText="1"/>
    </xf>
    <xf numFmtId="3" fontId="41" fillId="31" borderId="73" xfId="37" applyNumberFormat="1" applyFont="1" applyFill="1" applyBorder="1" applyAlignment="1" applyProtection="1">
      <alignment horizontal="center" vertical="center" wrapText="1"/>
    </xf>
    <xf numFmtId="3" fontId="41" fillId="31" borderId="76" xfId="37" applyNumberFormat="1" applyFont="1" applyFill="1" applyBorder="1" applyAlignment="1" applyProtection="1">
      <alignment horizontal="center" vertical="center" wrapText="1"/>
    </xf>
    <xf numFmtId="3" fontId="41" fillId="31" borderId="72" xfId="37" applyNumberFormat="1" applyFont="1" applyFill="1" applyBorder="1" applyAlignment="1" applyProtection="1">
      <alignment horizontal="center" vertical="center" wrapText="1"/>
    </xf>
    <xf numFmtId="3" fontId="41" fillId="31" borderId="74" xfId="37" applyNumberFormat="1" applyFont="1" applyFill="1" applyBorder="1" applyAlignment="1" applyProtection="1">
      <alignment horizontal="center" vertical="center" wrapText="1"/>
    </xf>
    <xf numFmtId="3" fontId="43" fillId="0" borderId="52" xfId="37" applyNumberFormat="1" applyFont="1" applyFill="1" applyBorder="1" applyAlignment="1" applyProtection="1">
      <alignment horizontal="center" vertical="center" wrapText="1"/>
    </xf>
    <xf numFmtId="3" fontId="43" fillId="0" borderId="7" xfId="37" applyNumberFormat="1" applyFont="1" applyFill="1" applyBorder="1" applyAlignment="1" applyProtection="1">
      <alignment horizontal="center" vertical="center" wrapText="1"/>
    </xf>
    <xf numFmtId="3" fontId="43" fillId="0" borderId="53" xfId="37" applyNumberFormat="1" applyFont="1" applyFill="1" applyBorder="1" applyAlignment="1" applyProtection="1">
      <alignment horizontal="center" vertical="center" wrapText="1"/>
    </xf>
    <xf numFmtId="3" fontId="43" fillId="0" borderId="32" xfId="37" applyNumberFormat="1" applyFont="1" applyFill="1" applyBorder="1" applyAlignment="1" applyProtection="1">
      <alignment horizontal="center" vertical="center" wrapText="1"/>
    </xf>
    <xf numFmtId="3" fontId="43" fillId="0" borderId="62" xfId="37" applyNumberFormat="1" applyFont="1" applyFill="1" applyBorder="1" applyAlignment="1" applyProtection="1">
      <alignment horizontal="center" vertical="center" wrapText="1"/>
    </xf>
    <xf numFmtId="3" fontId="43" fillId="0" borderId="56" xfId="37" applyNumberFormat="1" applyFont="1" applyFill="1" applyBorder="1" applyAlignment="1" applyProtection="1">
      <alignment horizontal="center" vertical="center" wrapText="1"/>
    </xf>
    <xf numFmtId="3" fontId="43" fillId="0" borderId="77" xfId="37" applyNumberFormat="1" applyFont="1" applyFill="1" applyBorder="1" applyAlignment="1" applyProtection="1">
      <alignment horizontal="center" vertical="center" wrapText="1"/>
    </xf>
    <xf numFmtId="3" fontId="43" fillId="0" borderId="57" xfId="37" applyNumberFormat="1" applyFont="1" applyFill="1" applyBorder="1" applyAlignment="1" applyProtection="1">
      <alignment horizontal="center" vertical="center" wrapText="1"/>
    </xf>
    <xf numFmtId="3" fontId="42" fillId="0" borderId="0" xfId="31" applyNumberFormat="1" applyFont="1" applyFill="1" applyAlignment="1" applyProtection="1">
      <alignment vertical="center"/>
    </xf>
    <xf numFmtId="3" fontId="13" fillId="0" borderId="0" xfId="31" applyNumberFormat="1" applyFont="1" applyFill="1" applyAlignment="1" applyProtection="1">
      <alignment vertical="center"/>
    </xf>
    <xf numFmtId="3" fontId="13" fillId="0" borderId="0" xfId="0" applyNumberFormat="1" applyFont="1" applyFill="1" applyAlignment="1" applyProtection="1">
      <alignment vertical="center"/>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3" fillId="44" borderId="52" xfId="37" applyNumberFormat="1" applyFont="1" applyFill="1" applyBorder="1" applyAlignment="1" applyProtection="1">
      <alignment horizontal="center" vertical="center" wrapText="1"/>
    </xf>
    <xf numFmtId="3" fontId="43" fillId="44" borderId="7" xfId="37" applyNumberFormat="1" applyFont="1" applyFill="1" applyBorder="1" applyAlignment="1" applyProtection="1">
      <alignment horizontal="center" vertical="center" wrapText="1"/>
    </xf>
    <xf numFmtId="3" fontId="43" fillId="44" borderId="53" xfId="37" applyNumberFormat="1" applyFont="1" applyFill="1" applyBorder="1" applyAlignment="1" applyProtection="1">
      <alignment horizontal="center" vertical="center" wrapText="1"/>
    </xf>
    <xf numFmtId="3" fontId="43" fillId="44" borderId="32" xfId="37" applyNumberFormat="1" applyFont="1" applyFill="1" applyBorder="1" applyAlignment="1" applyProtection="1">
      <alignment horizontal="center" vertical="center" wrapText="1"/>
    </xf>
    <xf numFmtId="3" fontId="43" fillId="44" borderId="62" xfId="37" applyNumberFormat="1" applyFont="1" applyFill="1" applyBorder="1" applyAlignment="1" applyProtection="1">
      <alignment horizontal="center" vertical="center" wrapText="1"/>
    </xf>
    <xf numFmtId="3" fontId="42" fillId="0" borderId="0" xfId="37" applyNumberFormat="1" applyFont="1" applyFill="1" applyBorder="1" applyAlignment="1" applyProtection="1">
      <alignment horizontal="right" vertical="center" wrapText="1"/>
    </xf>
    <xf numFmtId="3" fontId="67" fillId="0" borderId="0" xfId="2" quotePrefix="1" applyNumberFormat="1" applyFont="1" applyAlignment="1" applyProtection="1">
      <alignment vertical="center"/>
    </xf>
    <xf numFmtId="3" fontId="42" fillId="0" borderId="0" xfId="0" applyNumberFormat="1" applyFont="1" applyAlignment="1" applyProtection="1">
      <alignment vertical="center"/>
    </xf>
    <xf numFmtId="3" fontId="13" fillId="0" borderId="0" xfId="0" applyNumberFormat="1" applyFont="1" applyAlignment="1" applyProtection="1">
      <alignment vertical="center"/>
    </xf>
    <xf numFmtId="3" fontId="101" fillId="0" borderId="45" xfId="37" applyNumberFormat="1" applyFont="1" applyFill="1" applyBorder="1" applyAlignment="1" applyProtection="1">
      <alignment horizontal="center" vertical="center" wrapText="1"/>
    </xf>
    <xf numFmtId="3" fontId="101" fillId="0" borderId="58" xfId="37" applyNumberFormat="1" applyFont="1" applyFill="1" applyBorder="1" applyAlignment="1" applyProtection="1">
      <alignment horizontal="center" vertical="center" wrapText="1"/>
    </xf>
    <xf numFmtId="3" fontId="101" fillId="0" borderId="46" xfId="37" applyNumberFormat="1" applyFont="1" applyFill="1" applyBorder="1" applyAlignment="1" applyProtection="1">
      <alignment horizontal="center" vertical="center" wrapText="1"/>
    </xf>
    <xf numFmtId="3" fontId="101" fillId="0" borderId="80" xfId="37" applyNumberFormat="1" applyFont="1" applyFill="1" applyBorder="1" applyAlignment="1" applyProtection="1">
      <alignment horizontal="center" vertical="center" wrapText="1"/>
    </xf>
    <xf numFmtId="3" fontId="101" fillId="0" borderId="59" xfId="37" applyNumberFormat="1" applyFont="1" applyFill="1" applyBorder="1" applyAlignment="1" applyProtection="1">
      <alignment horizontal="center" vertical="center" wrapText="1"/>
    </xf>
    <xf numFmtId="3" fontId="101" fillId="0" borderId="1" xfId="37" applyNumberFormat="1" applyFont="1" applyFill="1" applyBorder="1" applyAlignment="1" applyProtection="1">
      <alignment horizontal="center" vertical="center" wrapText="1"/>
    </xf>
    <xf numFmtId="3" fontId="101" fillId="0" borderId="9" xfId="37" applyNumberFormat="1" applyFont="1" applyFill="1" applyBorder="1" applyAlignment="1" applyProtection="1">
      <alignment horizontal="center" vertical="center" wrapText="1"/>
    </xf>
    <xf numFmtId="3" fontId="101" fillId="0" borderId="60" xfId="37" applyNumberFormat="1" applyFont="1" applyFill="1" applyBorder="1" applyAlignment="1" applyProtection="1">
      <alignment horizontal="center" vertical="center" wrapText="1"/>
    </xf>
    <xf numFmtId="3" fontId="101" fillId="0" borderId="10" xfId="37" applyNumberFormat="1" applyFont="1" applyFill="1" applyBorder="1" applyAlignment="1" applyProtection="1">
      <alignment horizontal="center" vertical="center" wrapText="1"/>
    </xf>
    <xf numFmtId="3" fontId="101" fillId="0" borderId="0" xfId="37" applyNumberFormat="1" applyFont="1" applyFill="1" applyBorder="1" applyAlignment="1" applyProtection="1">
      <alignment horizontal="center" vertical="center" wrapText="1"/>
    </xf>
    <xf numFmtId="3" fontId="42" fillId="0" borderId="0" xfId="21" applyNumberFormat="1" applyFont="1" applyFill="1" applyBorder="1" applyAlignment="1" applyProtection="1">
      <alignment horizontal="center" vertical="center" wrapText="1"/>
    </xf>
    <xf numFmtId="3" fontId="13" fillId="0" borderId="0" xfId="0" applyNumberFormat="1" applyFont="1" applyFill="1" applyBorder="1" applyAlignment="1" applyProtection="1">
      <alignment vertical="center"/>
    </xf>
    <xf numFmtId="3" fontId="67" fillId="0" borderId="0" xfId="2" quotePrefix="1" applyNumberFormat="1" applyFont="1" applyFill="1" applyBorder="1" applyAlignment="1" applyProtection="1">
      <alignment vertical="center"/>
    </xf>
    <xf numFmtId="3" fontId="42" fillId="0" borderId="0" xfId="0" applyNumberFormat="1" applyFont="1" applyFill="1" applyBorder="1" applyAlignment="1" applyProtection="1">
      <alignment vertical="center"/>
    </xf>
    <xf numFmtId="3" fontId="41" fillId="0" borderId="75" xfId="21" applyNumberFormat="1" applyFont="1" applyFill="1" applyBorder="1" applyAlignment="1" applyProtection="1">
      <alignment horizontal="center" vertical="center" wrapText="1"/>
    </xf>
    <xf numFmtId="3" fontId="41" fillId="0" borderId="73" xfId="21" applyNumberFormat="1" applyFont="1" applyFill="1" applyBorder="1" applyAlignment="1" applyProtection="1">
      <alignment horizontal="center" vertical="center" wrapText="1"/>
    </xf>
    <xf numFmtId="3" fontId="41" fillId="0" borderId="76" xfId="21" applyNumberFormat="1" applyFont="1" applyFill="1" applyBorder="1" applyAlignment="1" applyProtection="1">
      <alignment horizontal="center" vertical="center" wrapText="1"/>
    </xf>
    <xf numFmtId="3" fontId="41" fillId="0" borderId="72" xfId="21" applyNumberFormat="1" applyFont="1" applyFill="1" applyBorder="1" applyAlignment="1" applyProtection="1">
      <alignment horizontal="center" vertical="center" wrapText="1"/>
    </xf>
    <xf numFmtId="3" fontId="41" fillId="0" borderId="74" xfId="21" applyNumberFormat="1" applyFont="1" applyFill="1" applyBorder="1" applyAlignment="1" applyProtection="1">
      <alignment horizontal="center" vertical="center" wrapText="1"/>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3" fontId="41" fillId="0" borderId="54" xfId="21" applyNumberFormat="1" applyFont="1" applyFill="1" applyBorder="1" applyAlignment="1" applyProtection="1">
      <alignment horizontal="center" vertical="center" wrapText="1"/>
    </xf>
    <xf numFmtId="3" fontId="41" fillId="0" borderId="63" xfId="21" applyNumberFormat="1" applyFont="1" applyFill="1" applyBorder="1" applyAlignment="1" applyProtection="1">
      <alignment horizontal="center" vertical="center" wrapText="1"/>
    </xf>
    <xf numFmtId="3" fontId="41" fillId="0" borderId="55" xfId="21" applyNumberFormat="1" applyFont="1" applyFill="1" applyBorder="1" applyAlignment="1" applyProtection="1">
      <alignment horizontal="center" vertical="center" wrapText="1"/>
    </xf>
    <xf numFmtId="3" fontId="41" fillId="0" borderId="69" xfId="21" applyNumberFormat="1" applyFont="1" applyFill="1" applyBorder="1" applyAlignment="1" applyProtection="1">
      <alignment horizontal="center" vertical="center" wrapText="1"/>
    </xf>
    <xf numFmtId="3" fontId="41" fillId="0" borderId="64" xfId="21" applyNumberFormat="1" applyFont="1" applyFill="1" applyBorder="1" applyAlignment="1" applyProtection="1">
      <alignment horizontal="center" vertical="center" wrapText="1"/>
    </xf>
    <xf numFmtId="0" fontId="22" fillId="26" borderId="0" xfId="32" applyNumberFormat="1" applyFont="1" applyFill="1" applyBorder="1" applyAlignment="1" applyProtection="1">
      <alignment vertical="center"/>
    </xf>
    <xf numFmtId="0" fontId="13" fillId="26" borderId="0" xfId="32" applyNumberFormat="1" applyFont="1" applyFill="1" applyBorder="1" applyAlignment="1" applyProtection="1">
      <alignment vertical="center"/>
    </xf>
    <xf numFmtId="3" fontId="42" fillId="0" borderId="26" xfId="49" applyNumberFormat="1" applyFont="1" applyFill="1" applyBorder="1" applyAlignment="1" applyProtection="1">
      <alignment horizontal="center" vertical="center" wrapText="1"/>
    </xf>
    <xf numFmtId="3" fontId="43" fillId="0" borderId="13" xfId="49" applyNumberFormat="1" applyFont="1" applyFill="1" applyBorder="1" applyAlignment="1" applyProtection="1">
      <alignment horizontal="center" vertical="center" wrapText="1"/>
    </xf>
    <xf numFmtId="3" fontId="43" fillId="0" borderId="16" xfId="49" applyNumberFormat="1" applyFont="1" applyFill="1" applyBorder="1" applyAlignment="1" applyProtection="1">
      <alignment horizontal="center" vertical="center" wrapText="1"/>
    </xf>
    <xf numFmtId="0" fontId="41" fillId="0" borderId="6" xfId="31" applyFont="1" applyFill="1" applyBorder="1" applyAlignment="1" applyProtection="1">
      <alignment horizontal="center" vertical="center" wrapText="1"/>
    </xf>
    <xf numFmtId="0" fontId="41" fillId="0" borderId="24" xfId="3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0" fontId="41" fillId="0" borderId="15" xfId="31" applyFont="1" applyFill="1" applyBorder="1" applyAlignment="1" applyProtection="1">
      <alignment horizontal="center" vertical="center" wrapText="1"/>
    </xf>
    <xf numFmtId="176" fontId="13" fillId="0" borderId="62" xfId="0" applyNumberFormat="1" applyFont="1" applyFill="1" applyBorder="1" applyAlignment="1" applyProtection="1">
      <alignment horizontal="center" vertical="center"/>
    </xf>
    <xf numFmtId="0" fontId="13" fillId="26" borderId="72" xfId="0" applyFont="1" applyFill="1" applyBorder="1" applyAlignment="1" applyProtection="1">
      <alignment vertical="center" wrapText="1"/>
    </xf>
    <xf numFmtId="0" fontId="13" fillId="26" borderId="32" xfId="0" applyFont="1" applyFill="1" applyBorder="1" applyAlignment="1" applyProtection="1">
      <alignment vertical="center" wrapText="1"/>
    </xf>
    <xf numFmtId="0" fontId="13" fillId="26" borderId="79" xfId="0" applyFont="1" applyFill="1" applyBorder="1" applyAlignment="1" applyProtection="1">
      <alignment vertical="center" wrapText="1"/>
    </xf>
    <xf numFmtId="0" fontId="13" fillId="26" borderId="52" xfId="0" applyFont="1" applyFill="1" applyBorder="1" applyAlignment="1" applyProtection="1">
      <alignment vertical="center" wrapText="1"/>
    </xf>
    <xf numFmtId="0" fontId="13" fillId="26" borderId="44" xfId="0" applyFont="1" applyFill="1" applyBorder="1" applyAlignment="1" applyProtection="1">
      <alignment vertical="center" wrapText="1"/>
    </xf>
    <xf numFmtId="0" fontId="157" fillId="37" borderId="63" xfId="56" applyFont="1" applyFill="1" applyBorder="1" applyAlignment="1" applyProtection="1">
      <alignment horizontal="center" vertical="center" wrapText="1"/>
    </xf>
    <xf numFmtId="0" fontId="56" fillId="0" borderId="32" xfId="2" applyFont="1" applyBorder="1" applyAlignment="1" applyProtection="1">
      <alignment horizontal="center" vertical="center"/>
    </xf>
    <xf numFmtId="0" fontId="56" fillId="0" borderId="32" xfId="2" applyFont="1" applyFill="1" applyBorder="1" applyAlignment="1" applyProtection="1">
      <alignment horizontal="center" vertical="center"/>
    </xf>
    <xf numFmtId="0" fontId="157" fillId="0" borderId="32" xfId="2" applyFont="1" applyFill="1" applyBorder="1" applyAlignment="1" applyProtection="1">
      <alignment horizontal="center" vertical="center"/>
    </xf>
    <xf numFmtId="0" fontId="157" fillId="0" borderId="32" xfId="2" applyFont="1" applyBorder="1" applyAlignment="1" applyProtection="1">
      <alignment horizontal="center" vertical="center"/>
    </xf>
    <xf numFmtId="0" fontId="56" fillId="0" borderId="62" xfId="2" applyFont="1" applyBorder="1" applyAlignment="1" applyProtection="1">
      <alignment horizontal="center" vertical="center"/>
    </xf>
    <xf numFmtId="0" fontId="56" fillId="0" borderId="62" xfId="2" applyFont="1" applyFill="1" applyBorder="1" applyAlignment="1" applyProtection="1">
      <alignment horizontal="center" vertical="center"/>
    </xf>
    <xf numFmtId="0" fontId="157" fillId="37" borderId="7" xfId="54" applyFont="1" applyFill="1" applyBorder="1" applyAlignment="1" applyProtection="1">
      <alignment horizontal="center" vertical="center" wrapText="1"/>
    </xf>
    <xf numFmtId="0" fontId="56" fillId="20" borderId="7" xfId="52" applyFont="1" applyFill="1" applyBorder="1" applyAlignment="1" applyProtection="1">
      <alignment horizontal="center" vertical="center" wrapText="1"/>
    </xf>
    <xf numFmtId="3" fontId="157" fillId="27" borderId="7" xfId="52" applyNumberFormat="1" applyFont="1" applyFill="1" applyBorder="1" applyAlignment="1" applyProtection="1">
      <alignment horizontal="center" vertical="center"/>
    </xf>
    <xf numFmtId="172" fontId="157" fillId="27" borderId="7" xfId="52" applyNumberFormat="1" applyFont="1" applyFill="1" applyBorder="1" applyAlignment="1" applyProtection="1">
      <alignment horizontal="center" vertical="center"/>
    </xf>
    <xf numFmtId="0" fontId="56" fillId="27" borderId="7" xfId="52" applyFont="1" applyFill="1" applyBorder="1" applyAlignment="1" applyProtection="1">
      <alignment horizontal="left" vertical="center" wrapText="1" indent="1"/>
    </xf>
    <xf numFmtId="3" fontId="56" fillId="27" borderId="7" xfId="52" applyNumberFormat="1" applyFont="1" applyFill="1" applyBorder="1" applyAlignment="1" applyProtection="1">
      <alignment horizontal="center" vertical="center"/>
    </xf>
    <xf numFmtId="0" fontId="56" fillId="27" borderId="7" xfId="52" applyFont="1" applyFill="1" applyBorder="1" applyAlignment="1" applyProtection="1">
      <alignment horizontal="right"/>
    </xf>
    <xf numFmtId="3" fontId="56" fillId="26" borderId="7" xfId="52" applyNumberFormat="1" applyFont="1" applyFill="1" applyBorder="1" applyAlignment="1" applyProtection="1">
      <alignment horizontal="center" vertical="center"/>
    </xf>
    <xf numFmtId="172" fontId="56" fillId="26" borderId="7" xfId="1" applyNumberFormat="1" applyFont="1" applyFill="1" applyBorder="1" applyAlignment="1" applyProtection="1">
      <alignment horizontal="center" vertical="center"/>
    </xf>
    <xf numFmtId="172" fontId="56" fillId="27" borderId="7" xfId="1" applyNumberFormat="1" applyFont="1" applyFill="1" applyBorder="1" applyAlignment="1" applyProtection="1">
      <alignment horizontal="center" vertical="center"/>
    </xf>
    <xf numFmtId="49" fontId="157" fillId="27" borderId="7" xfId="0" applyNumberFormat="1" applyFont="1" applyFill="1" applyBorder="1" applyAlignment="1" applyProtection="1">
      <alignment vertical="center" wrapText="1"/>
    </xf>
    <xf numFmtId="0" fontId="157" fillId="27" borderId="7" xfId="32" applyFont="1" applyFill="1" applyBorder="1" applyAlignment="1" applyProtection="1">
      <alignment horizontal="left" vertical="center" wrapText="1"/>
    </xf>
    <xf numFmtId="0" fontId="161" fillId="37" borderId="7" xfId="54" applyFont="1" applyFill="1" applyBorder="1" applyAlignment="1" applyProtection="1">
      <alignment horizontal="center" vertical="center" wrapText="1"/>
    </xf>
    <xf numFmtId="0" fontId="160" fillId="0" borderId="0" xfId="0" applyFont="1" applyAlignment="1">
      <alignment wrapText="1"/>
    </xf>
    <xf numFmtId="0" fontId="0" fillId="0" borderId="0" xfId="0" applyAlignment="1">
      <alignment vertical="center" wrapText="1"/>
    </xf>
    <xf numFmtId="0" fontId="56" fillId="26" borderId="7" xfId="32" applyFont="1" applyFill="1" applyBorder="1" applyAlignment="1" applyProtection="1">
      <alignment vertical="center" wrapText="1"/>
    </xf>
    <xf numFmtId="49" fontId="56" fillId="27" borderId="7" xfId="32" applyNumberFormat="1" applyFont="1" applyFill="1" applyBorder="1" applyAlignment="1" applyProtection="1">
      <alignment horizontal="left" vertical="center" wrapText="1"/>
    </xf>
    <xf numFmtId="0" fontId="37" fillId="27" borderId="7" xfId="32" applyFont="1" applyFill="1" applyBorder="1" applyAlignment="1" applyProtection="1">
      <alignment horizontal="right" vertical="center" wrapText="1"/>
    </xf>
    <xf numFmtId="49" fontId="37" fillId="27" borderId="7" xfId="0" applyNumberFormat="1" applyFont="1" applyFill="1" applyBorder="1" applyAlignment="1" applyProtection="1">
      <alignment horizontal="right" vertical="center" wrapText="1"/>
    </xf>
    <xf numFmtId="0" fontId="56" fillId="0" borderId="7" xfId="0" applyFont="1" applyBorder="1" applyAlignment="1">
      <alignment horizontal="center" vertical="center" wrapText="1"/>
    </xf>
    <xf numFmtId="3" fontId="158" fillId="0" borderId="7" xfId="0" applyNumberFormat="1" applyFont="1" applyBorder="1" applyAlignment="1">
      <alignment horizontal="center" vertical="center"/>
    </xf>
    <xf numFmtId="3" fontId="159" fillId="0" borderId="7" xfId="0" applyNumberFormat="1" applyFont="1" applyBorder="1" applyAlignment="1">
      <alignment horizontal="center" vertical="center"/>
    </xf>
    <xf numFmtId="0" fontId="158" fillId="0" borderId="0" xfId="0" applyFont="1"/>
    <xf numFmtId="0" fontId="158" fillId="0" borderId="7" xfId="0" applyFont="1" applyBorder="1" applyAlignment="1">
      <alignment vertical="center"/>
    </xf>
    <xf numFmtId="0" fontId="158" fillId="0" borderId="7" xfId="0" applyFont="1" applyBorder="1" applyAlignment="1">
      <alignment vertical="center" wrapText="1"/>
    </xf>
    <xf numFmtId="172" fontId="159" fillId="0" borderId="7" xfId="0" applyNumberFormat="1" applyFont="1" applyBorder="1" applyAlignment="1">
      <alignment horizontal="center" vertical="center"/>
    </xf>
    <xf numFmtId="3" fontId="158" fillId="0" borderId="0" xfId="0" applyNumberFormat="1" applyFont="1" applyBorder="1" applyAlignment="1">
      <alignment horizontal="center" vertical="center"/>
    </xf>
    <xf numFmtId="172" fontId="159" fillId="0" borderId="0" xfId="0" applyNumberFormat="1" applyFont="1" applyBorder="1" applyAlignment="1">
      <alignment horizontal="center" vertical="center"/>
    </xf>
    <xf numFmtId="0" fontId="157" fillId="47" borderId="7" xfId="0" applyFont="1" applyFill="1" applyBorder="1" applyAlignment="1">
      <alignment horizontal="center" vertical="center"/>
    </xf>
    <xf numFmtId="10" fontId="157" fillId="47" borderId="7" xfId="0" applyNumberFormat="1" applyFont="1" applyFill="1" applyBorder="1" applyAlignment="1">
      <alignment horizontal="center" vertical="center" wrapText="1"/>
    </xf>
    <xf numFmtId="0" fontId="56" fillId="20" borderId="7" xfId="32" applyFont="1" applyFill="1" applyBorder="1" applyAlignment="1" applyProtection="1">
      <alignment horizontal="center" vertical="center" wrapText="1"/>
    </xf>
    <xf numFmtId="0" fontId="157" fillId="37" borderId="63" xfId="52" applyFont="1" applyFill="1" applyBorder="1" applyAlignment="1" applyProtection="1">
      <alignment horizontal="center" vertical="center"/>
    </xf>
    <xf numFmtId="0" fontId="157" fillId="37" borderId="63" xfId="5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8" fillId="0" borderId="0" xfId="0" applyFont="1" applyAlignment="1">
      <alignment vertical="center"/>
    </xf>
    <xf numFmtId="0" fontId="164" fillId="37" borderId="7" xfId="0" applyFont="1" applyFill="1" applyBorder="1" applyAlignment="1">
      <alignment horizontal="left" vertical="center" wrapText="1"/>
    </xf>
    <xf numFmtId="0" fontId="164" fillId="37" borderId="7" xfId="0" applyFont="1" applyFill="1" applyBorder="1" applyAlignment="1">
      <alignment horizontal="center" vertical="center" wrapText="1"/>
    </xf>
    <xf numFmtId="0" fontId="159" fillId="37" borderId="7" xfId="0" applyFont="1" applyFill="1" applyBorder="1" applyAlignment="1">
      <alignment horizontal="center" vertical="center" wrapText="1"/>
    </xf>
    <xf numFmtId="0" fontId="171" fillId="0" borderId="7" xfId="0" applyFont="1" applyBorder="1" applyAlignment="1">
      <alignment vertical="center"/>
    </xf>
    <xf numFmtId="3" fontId="174" fillId="0" borderId="7" xfId="0" applyNumberFormat="1" applyFont="1" applyBorder="1" applyAlignment="1">
      <alignment horizontal="center" vertical="center"/>
    </xf>
    <xf numFmtId="3" fontId="159" fillId="22" borderId="7" xfId="0" applyNumberFormat="1" applyFont="1" applyFill="1" applyBorder="1" applyAlignment="1">
      <alignment horizontal="center" vertical="center"/>
    </xf>
    <xf numFmtId="0" fontId="159" fillId="22" borderId="7" xfId="0" applyFont="1" applyFill="1" applyBorder="1" applyAlignment="1">
      <alignment vertical="center"/>
    </xf>
    <xf numFmtId="0" fontId="159" fillId="0" borderId="7" xfId="0" applyFont="1" applyBorder="1" applyAlignment="1">
      <alignment vertical="center"/>
    </xf>
    <xf numFmtId="0" fontId="56" fillId="0" borderId="7" xfId="0" applyFont="1" applyBorder="1" applyAlignment="1">
      <alignment vertical="center" wrapText="1"/>
    </xf>
    <xf numFmtId="0" fontId="171" fillId="26" borderId="7" xfId="0" applyFont="1" applyFill="1" applyBorder="1" applyAlignment="1">
      <alignment vertical="center"/>
    </xf>
    <xf numFmtId="0" fontId="171" fillId="0" borderId="0" xfId="0" applyFont="1" applyBorder="1" applyAlignment="1">
      <alignment vertical="center"/>
    </xf>
    <xf numFmtId="3" fontId="174" fillId="0" borderId="0" xfId="0" applyNumberFormat="1" applyFont="1" applyBorder="1" applyAlignment="1">
      <alignment vertical="center"/>
    </xf>
    <xf numFmtId="0" fontId="158" fillId="26" borderId="7" xfId="0" applyFont="1" applyFill="1" applyBorder="1" applyAlignment="1">
      <alignment vertical="center" wrapText="1"/>
    </xf>
    <xf numFmtId="0" fontId="159" fillId="22" borderId="7" xfId="0" applyFont="1" applyFill="1" applyBorder="1" applyAlignment="1">
      <alignment vertical="center" wrapText="1"/>
    </xf>
    <xf numFmtId="0" fontId="171" fillId="0" borderId="7" xfId="0" applyFont="1" applyBorder="1" applyAlignment="1">
      <alignment vertical="center" wrapText="1"/>
    </xf>
    <xf numFmtId="3" fontId="171" fillId="0" borderId="7" xfId="0" applyNumberFormat="1" applyFont="1" applyBorder="1" applyAlignment="1">
      <alignment horizontal="center" vertical="center"/>
    </xf>
    <xf numFmtId="0" fontId="154" fillId="0" borderId="0" xfId="0" applyFont="1" applyAlignment="1">
      <alignment horizontal="right"/>
    </xf>
    <xf numFmtId="172" fontId="159" fillId="22" borderId="7" xfId="0" applyNumberFormat="1" applyFont="1" applyFill="1" applyBorder="1" applyAlignment="1">
      <alignment horizontal="center" vertical="center"/>
    </xf>
    <xf numFmtId="3" fontId="158" fillId="0" borderId="7" xfId="0" applyNumberFormat="1" applyFont="1" applyBorder="1" applyAlignment="1">
      <alignment horizontal="right" vertical="center"/>
    </xf>
    <xf numFmtId="0" fontId="171" fillId="0" borderId="7" xfId="0" applyFont="1" applyBorder="1" applyAlignment="1">
      <alignment horizontal="right" vertical="center"/>
    </xf>
    <xf numFmtId="3" fontId="171" fillId="0" borderId="7" xfId="0" applyNumberFormat="1" applyFont="1" applyBorder="1" applyAlignment="1">
      <alignment horizontal="right" vertical="center"/>
    </xf>
    <xf numFmtId="0" fontId="176" fillId="0" borderId="0" xfId="0" applyFont="1" applyAlignment="1">
      <alignment vertical="center"/>
    </xf>
    <xf numFmtId="3" fontId="171" fillId="26" borderId="7" xfId="0" applyNumberFormat="1" applyFont="1" applyFill="1" applyBorder="1" applyAlignment="1">
      <alignment horizontal="center" vertical="center"/>
    </xf>
    <xf numFmtId="0" fontId="170" fillId="0" borderId="7" xfId="0" applyFont="1" applyBorder="1" applyAlignment="1">
      <alignment vertical="center" wrapText="1"/>
    </xf>
    <xf numFmtId="0" fontId="157" fillId="0" borderId="7" xfId="0" applyFont="1" applyBorder="1" applyAlignment="1">
      <alignment vertical="center" wrapText="1"/>
    </xf>
    <xf numFmtId="3" fontId="157" fillId="47" borderId="7" xfId="0" applyNumberFormat="1" applyFont="1" applyFill="1" applyBorder="1" applyAlignment="1">
      <alignment horizontal="center" vertical="center"/>
    </xf>
    <xf numFmtId="0" fontId="56" fillId="47" borderId="7" xfId="0" applyFont="1" applyFill="1" applyBorder="1" applyAlignment="1">
      <alignment horizontal="center" vertical="center"/>
    </xf>
    <xf numFmtId="3" fontId="56" fillId="47" borderId="7" xfId="0" applyNumberFormat="1" applyFont="1" applyFill="1" applyBorder="1" applyAlignment="1">
      <alignment horizontal="center" vertical="center"/>
    </xf>
    <xf numFmtId="3" fontId="56" fillId="0" borderId="7" xfId="0" applyNumberFormat="1" applyFont="1" applyBorder="1" applyAlignment="1">
      <alignment horizontal="center" vertical="center" wrapText="1"/>
    </xf>
    <xf numFmtId="0" fontId="157" fillId="48" borderId="63" xfId="0" applyFont="1" applyFill="1" applyBorder="1" applyAlignment="1">
      <alignment horizontal="center" vertical="center" wrapText="1"/>
    </xf>
    <xf numFmtId="0" fontId="157" fillId="22" borderId="7" xfId="0" applyFont="1" applyFill="1" applyBorder="1" applyAlignment="1">
      <alignment vertical="center" wrapText="1"/>
    </xf>
    <xf numFmtId="3" fontId="157" fillId="38" borderId="7" xfId="21" applyNumberFormat="1" applyFont="1" applyFill="1" applyBorder="1" applyAlignment="1">
      <alignment horizontal="center" vertical="center" wrapText="1"/>
    </xf>
    <xf numFmtId="3" fontId="158" fillId="0" borderId="0" xfId="0" applyNumberFormat="1" applyFont="1" applyAlignment="1">
      <alignment horizontal="center" vertical="center"/>
    </xf>
    <xf numFmtId="3" fontId="158" fillId="0" borderId="113" xfId="0" applyNumberFormat="1" applyFont="1" applyBorder="1" applyAlignment="1">
      <alignment horizontal="center" vertical="center"/>
    </xf>
    <xf numFmtId="3" fontId="157" fillId="37" borderId="7" xfId="49" applyNumberFormat="1" applyFont="1" applyFill="1" applyBorder="1" applyAlignment="1" applyProtection="1">
      <alignment horizontal="center" vertical="center" wrapText="1"/>
    </xf>
    <xf numFmtId="3" fontId="158" fillId="0" borderId="7" xfId="0" applyNumberFormat="1" applyFont="1" applyBorder="1" applyAlignment="1">
      <alignment horizontal="left" vertical="center"/>
    </xf>
    <xf numFmtId="3" fontId="171" fillId="0" borderId="7" xfId="0" applyNumberFormat="1" applyFont="1" applyBorder="1" applyAlignment="1">
      <alignment horizontal="right" vertical="center" wrapText="1"/>
    </xf>
    <xf numFmtId="3" fontId="159" fillId="22" borderId="7" xfId="0" applyNumberFormat="1" applyFont="1" applyFill="1" applyBorder="1" applyAlignment="1">
      <alignment horizontal="left" vertical="center"/>
    </xf>
    <xf numFmtId="3" fontId="158" fillId="0" borderId="0" xfId="0" applyNumberFormat="1" applyFont="1" applyBorder="1" applyAlignment="1">
      <alignment horizontal="left" vertical="center"/>
    </xf>
    <xf numFmtId="3" fontId="158" fillId="0" borderId="7" xfId="0" applyNumberFormat="1" applyFont="1" applyBorder="1" applyAlignment="1">
      <alignment horizontal="left" vertical="center" wrapText="1"/>
    </xf>
    <xf numFmtId="0" fontId="22" fillId="0" borderId="0" xfId="0" applyFont="1" applyAlignment="1">
      <alignment horizontal="center"/>
    </xf>
    <xf numFmtId="0" fontId="157" fillId="26" borderId="7" xfId="47" applyFont="1" applyFill="1" applyBorder="1" applyAlignment="1" applyProtection="1">
      <alignment vertical="center" wrapText="1"/>
      <protection hidden="1"/>
    </xf>
    <xf numFmtId="0" fontId="157" fillId="26" borderId="7" xfId="47" applyFont="1" applyFill="1" applyBorder="1" applyAlignment="1" applyProtection="1">
      <alignment vertical="top" wrapText="1"/>
      <protection hidden="1"/>
    </xf>
    <xf numFmtId="0" fontId="157" fillId="26" borderId="0" xfId="47" applyFont="1" applyFill="1" applyBorder="1" applyAlignment="1" applyProtection="1">
      <alignment vertical="center" wrapText="1"/>
      <protection hidden="1"/>
    </xf>
    <xf numFmtId="170" fontId="157" fillId="37" borderId="7" xfId="32" applyNumberFormat="1" applyFont="1" applyFill="1" applyBorder="1" applyAlignment="1" applyProtection="1">
      <alignment horizontal="center" wrapText="1"/>
    </xf>
    <xf numFmtId="0" fontId="157" fillId="26" borderId="0" xfId="47" applyFont="1" applyFill="1" applyBorder="1" applyAlignment="1" applyProtection="1">
      <alignment horizontal="center" vertical="center" wrapText="1"/>
      <protection hidden="1"/>
    </xf>
    <xf numFmtId="3" fontId="157" fillId="26" borderId="7" xfId="47" applyNumberFormat="1" applyFont="1" applyFill="1" applyBorder="1" applyAlignment="1" applyProtection="1">
      <alignment horizontal="center" vertical="center" wrapText="1"/>
      <protection hidden="1"/>
    </xf>
    <xf numFmtId="0" fontId="106" fillId="0" borderId="7" xfId="32" applyFont="1" applyFill="1" applyBorder="1" applyAlignment="1" applyProtection="1">
      <alignment vertical="center" wrapText="1"/>
    </xf>
    <xf numFmtId="170" fontId="177" fillId="37" borderId="7" xfId="32" applyNumberFormat="1" applyFont="1" applyFill="1" applyBorder="1" applyAlignment="1" applyProtection="1">
      <alignment horizontal="center" vertical="center" wrapText="1"/>
    </xf>
    <xf numFmtId="0" fontId="177" fillId="22" borderId="7" xfId="32" applyFont="1" applyFill="1" applyBorder="1" applyAlignment="1" applyProtection="1">
      <alignment vertical="center" wrapText="1"/>
    </xf>
    <xf numFmtId="167" fontId="177" fillId="22" borderId="7" xfId="48" applyNumberFormat="1" applyFont="1" applyFill="1" applyBorder="1" applyAlignment="1" applyProtection="1">
      <alignment horizontal="center" vertical="center"/>
    </xf>
    <xf numFmtId="170" fontId="48" fillId="37" borderId="7" xfId="0" applyNumberFormat="1" applyFont="1" applyFill="1" applyBorder="1" applyAlignment="1" applyProtection="1">
      <alignment horizontal="center" vertical="center" wrapText="1"/>
    </xf>
    <xf numFmtId="0" fontId="13" fillId="0" borderId="0" xfId="0" applyFont="1" applyBorder="1" applyAlignment="1" applyProtection="1">
      <alignment horizontal="left" indent="1"/>
    </xf>
    <xf numFmtId="170" fontId="48" fillId="37" borderId="77" xfId="0" applyNumberFormat="1" applyFont="1" applyFill="1" applyBorder="1" applyAlignment="1" applyProtection="1">
      <alignment horizontal="center" vertical="center" wrapText="1"/>
    </xf>
    <xf numFmtId="4" fontId="13" fillId="26" borderId="73" xfId="32" applyNumberFormat="1" applyFont="1" applyFill="1" applyBorder="1" applyAlignment="1" applyProtection="1">
      <alignment horizontal="center" vertical="center"/>
    </xf>
    <xf numFmtId="4" fontId="13" fillId="26" borderId="7" xfId="32" applyNumberFormat="1" applyFont="1" applyFill="1" applyBorder="1" applyAlignment="1" applyProtection="1">
      <alignment horizontal="center" vertical="center"/>
    </xf>
    <xf numFmtId="4" fontId="13" fillId="26" borderId="77" xfId="32" applyNumberFormat="1" applyFont="1" applyFill="1" applyBorder="1" applyAlignment="1" applyProtection="1">
      <alignment horizontal="center" vertical="center"/>
    </xf>
    <xf numFmtId="0" fontId="21" fillId="0" borderId="8" xfId="0" applyFont="1" applyBorder="1" applyAlignment="1" applyProtection="1"/>
    <xf numFmtId="0" fontId="22" fillId="0" borderId="8" xfId="0" applyFont="1" applyBorder="1" applyAlignment="1" applyProtection="1"/>
    <xf numFmtId="170" fontId="48" fillId="37" borderId="57" xfId="0" applyNumberFormat="1" applyFont="1" applyFill="1" applyBorder="1" applyAlignment="1" applyProtection="1">
      <alignment horizontal="center" vertical="center" wrapText="1"/>
    </xf>
    <xf numFmtId="0" fontId="157" fillId="22" borderId="7" xfId="52" applyFont="1" applyFill="1" applyBorder="1" applyAlignment="1" applyProtection="1">
      <alignment horizontal="left" vertical="center" wrapText="1"/>
    </xf>
    <xf numFmtId="0" fontId="56" fillId="22" borderId="7" xfId="52" applyFont="1" applyFill="1" applyBorder="1" applyAlignment="1" applyProtection="1">
      <alignment horizontal="center" vertical="center" wrapText="1"/>
    </xf>
    <xf numFmtId="3" fontId="157" fillId="22" borderId="7" xfId="52" applyNumberFormat="1" applyFont="1" applyFill="1" applyBorder="1" applyAlignment="1" applyProtection="1">
      <alignment horizontal="center" vertical="center"/>
    </xf>
    <xf numFmtId="3" fontId="56" fillId="22" borderId="7" xfId="52" applyNumberFormat="1" applyFont="1" applyFill="1" applyBorder="1" applyAlignment="1" applyProtection="1">
      <alignment horizontal="center" vertical="center"/>
    </xf>
    <xf numFmtId="172" fontId="56" fillId="22" borderId="7" xfId="52" applyNumberFormat="1" applyFont="1" applyFill="1" applyBorder="1" applyAlignment="1" applyProtection="1">
      <alignment horizontal="center" vertical="center"/>
    </xf>
    <xf numFmtId="172" fontId="56" fillId="22" borderId="7" xfId="1" applyNumberFormat="1" applyFont="1" applyFill="1" applyBorder="1" applyAlignment="1" applyProtection="1">
      <alignment horizontal="center" vertical="center"/>
    </xf>
    <xf numFmtId="175" fontId="56" fillId="22" borderId="7" xfId="52" applyNumberFormat="1" applyFont="1" applyFill="1" applyBorder="1" applyAlignment="1" applyProtection="1">
      <alignment horizontal="center" vertical="center"/>
    </xf>
    <xf numFmtId="10" fontId="157" fillId="22" borderId="7" xfId="1" applyNumberFormat="1" applyFont="1" applyFill="1" applyBorder="1" applyAlignment="1" applyProtection="1">
      <alignment horizontal="center" vertical="center"/>
    </xf>
    <xf numFmtId="4" fontId="157" fillId="22" borderId="7" xfId="52" applyNumberFormat="1" applyFont="1" applyFill="1" applyBorder="1" applyAlignment="1" applyProtection="1">
      <alignment horizontal="center" vertical="center"/>
    </xf>
    <xf numFmtId="172" fontId="157" fillId="22" borderId="7" xfId="52" applyNumberFormat="1" applyFont="1" applyFill="1" applyBorder="1" applyAlignment="1" applyProtection="1">
      <alignment horizontal="center" vertical="center"/>
    </xf>
    <xf numFmtId="3" fontId="157" fillId="22" borderId="7" xfId="52" applyNumberFormat="1" applyFont="1" applyFill="1" applyBorder="1" applyAlignment="1" applyProtection="1">
      <alignment horizontal="center" vertical="center" wrapText="1"/>
    </xf>
    <xf numFmtId="172" fontId="157" fillId="22" borderId="7" xfId="52" applyNumberFormat="1" applyFont="1" applyFill="1" applyBorder="1" applyAlignment="1" applyProtection="1">
      <alignment horizontal="center" vertical="center" wrapText="1"/>
    </xf>
    <xf numFmtId="14" fontId="66" fillId="0" borderId="0" xfId="0" applyNumberFormat="1" applyFont="1" applyFill="1" applyBorder="1" applyAlignment="1" applyProtection="1">
      <alignment horizontal="left" vertical="center"/>
    </xf>
    <xf numFmtId="14" fontId="13" fillId="0" borderId="0" xfId="0" applyNumberFormat="1" applyFont="1" applyAlignment="1" applyProtection="1">
      <alignment vertical="center"/>
    </xf>
    <xf numFmtId="14" fontId="22" fillId="0" borderId="0" xfId="0" applyNumberFormat="1" applyFont="1" applyFill="1" applyBorder="1" applyAlignment="1" applyProtection="1">
      <alignment horizontal="left" vertical="center"/>
    </xf>
    <xf numFmtId="0" fontId="156" fillId="0" borderId="0" xfId="0" applyFont="1" applyProtection="1"/>
    <xf numFmtId="0" fontId="157" fillId="48" borderId="7" xfId="0" applyFont="1" applyFill="1" applyBorder="1" applyAlignment="1" applyProtection="1">
      <alignment horizontal="center" vertical="center"/>
    </xf>
    <xf numFmtId="0" fontId="161" fillId="48" borderId="7" xfId="0" applyFont="1" applyFill="1" applyBorder="1" applyAlignment="1" applyProtection="1">
      <alignment horizontal="center" vertical="center" wrapText="1"/>
    </xf>
    <xf numFmtId="0" fontId="157" fillId="48" borderId="7" xfId="0" applyFont="1" applyFill="1" applyBorder="1" applyAlignment="1" applyProtection="1">
      <alignment horizontal="center" vertical="center" wrapText="1"/>
    </xf>
    <xf numFmtId="0" fontId="158" fillId="0" borderId="7" xfId="56" applyFont="1" applyBorder="1" applyAlignment="1" applyProtection="1">
      <alignment vertical="center" wrapText="1"/>
    </xf>
    <xf numFmtId="3" fontId="56" fillId="26" borderId="7" xfId="56" applyNumberFormat="1" applyFont="1" applyFill="1" applyBorder="1" applyAlignment="1" applyProtection="1">
      <alignment horizontal="center" vertical="center"/>
    </xf>
    <xf numFmtId="0" fontId="157" fillId="47" borderId="7" xfId="0" applyFont="1" applyFill="1" applyBorder="1" applyAlignment="1" applyProtection="1">
      <alignment vertical="center"/>
    </xf>
    <xf numFmtId="0" fontId="56" fillId="47" borderId="7" xfId="0" applyFont="1" applyFill="1" applyBorder="1" applyAlignment="1" applyProtection="1">
      <alignment vertical="center" wrapText="1"/>
    </xf>
    <xf numFmtId="0" fontId="162" fillId="47" borderId="7" xfId="0" applyFont="1" applyFill="1" applyBorder="1" applyAlignment="1" applyProtection="1">
      <alignment horizontal="center" vertical="center" wrapText="1"/>
    </xf>
    <xf numFmtId="10" fontId="56" fillId="47" borderId="7" xfId="0" applyNumberFormat="1" applyFont="1" applyFill="1" applyBorder="1" applyAlignment="1" applyProtection="1">
      <alignment horizontal="center" vertical="center"/>
    </xf>
    <xf numFmtId="10" fontId="157" fillId="47" borderId="7" xfId="0" applyNumberFormat="1" applyFont="1" applyFill="1" applyBorder="1" applyAlignment="1" applyProtection="1">
      <alignment horizontal="center" vertical="center" wrapText="1"/>
    </xf>
    <xf numFmtId="9" fontId="157" fillId="47" borderId="7" xfId="0"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3" fontId="164" fillId="0" borderId="7" xfId="0" applyNumberFormat="1" applyFont="1" applyBorder="1" applyAlignment="1" applyProtection="1">
      <alignment horizontal="center" vertical="center"/>
    </xf>
    <xf numFmtId="0" fontId="165" fillId="0" borderId="7" xfId="0" applyFont="1" applyBorder="1" applyAlignment="1" applyProtection="1">
      <alignment horizontal="right" vertical="center"/>
    </xf>
    <xf numFmtId="3" fontId="165" fillId="0" borderId="7" xfId="0" applyNumberFormat="1" applyFont="1" applyBorder="1" applyAlignment="1" applyProtection="1">
      <alignment horizontal="center" vertical="center"/>
    </xf>
    <xf numFmtId="0" fontId="41" fillId="49" borderId="7" xfId="0" applyFont="1" applyFill="1" applyBorder="1" applyAlignment="1" applyProtection="1">
      <alignment horizontal="center" vertical="center"/>
    </xf>
    <xf numFmtId="3" fontId="165" fillId="0" borderId="7" xfId="0" applyNumberFormat="1" applyFont="1" applyBorder="1" applyAlignment="1" applyProtection="1">
      <alignment horizontal="right" vertical="center"/>
    </xf>
    <xf numFmtId="0" fontId="159" fillId="0" borderId="7" xfId="56" applyFont="1" applyBorder="1" applyAlignment="1" applyProtection="1">
      <alignment vertical="center" wrapText="1"/>
    </xf>
    <xf numFmtId="3" fontId="157" fillId="26" borderId="7" xfId="56" applyNumberFormat="1" applyFont="1" applyFill="1" applyBorder="1" applyAlignment="1" applyProtection="1">
      <alignment horizontal="center" vertical="center"/>
    </xf>
    <xf numFmtId="0" fontId="166" fillId="0" borderId="7" xfId="0" applyFont="1" applyBorder="1" applyAlignment="1" applyProtection="1">
      <alignment horizontal="center" vertical="center" wrapText="1"/>
    </xf>
    <xf numFmtId="0" fontId="166" fillId="0" borderId="7" xfId="0" applyFont="1" applyBorder="1" applyAlignment="1" applyProtection="1">
      <alignment horizontal="center" vertical="center"/>
    </xf>
    <xf numFmtId="176" fontId="166" fillId="0" borderId="7" xfId="0" applyNumberFormat="1" applyFont="1" applyBorder="1" applyAlignment="1" applyProtection="1">
      <alignment horizontal="center" vertical="center"/>
    </xf>
    <xf numFmtId="0" fontId="164" fillId="0" borderId="7" xfId="0" applyFont="1" applyBorder="1" applyAlignment="1" applyProtection="1">
      <alignment horizontal="center" vertical="center"/>
    </xf>
    <xf numFmtId="176" fontId="56" fillId="47" borderId="7" xfId="0" applyNumberFormat="1" applyFont="1" applyFill="1" applyBorder="1" applyAlignment="1" applyProtection="1">
      <alignment horizontal="center" vertical="center"/>
    </xf>
    <xf numFmtId="176" fontId="157" fillId="47" borderId="7" xfId="0" applyNumberFormat="1" applyFont="1" applyFill="1" applyBorder="1" applyAlignment="1" applyProtection="1">
      <alignment horizontal="center" vertical="center" wrapText="1"/>
    </xf>
    <xf numFmtId="0" fontId="157" fillId="47" borderId="7" xfId="0" applyFont="1" applyFill="1" applyBorder="1" applyAlignment="1" applyProtection="1">
      <alignment horizontal="center" vertical="center"/>
    </xf>
    <xf numFmtId="2" fontId="56" fillId="47" borderId="7" xfId="0" applyNumberFormat="1" applyFont="1" applyFill="1" applyBorder="1" applyAlignment="1" applyProtection="1">
      <alignment horizontal="center" vertical="center"/>
    </xf>
    <xf numFmtId="2" fontId="157" fillId="47" borderId="7" xfId="0" applyNumberFormat="1" applyFont="1" applyFill="1" applyBorder="1" applyAlignment="1" applyProtection="1">
      <alignment horizontal="center" vertical="center" wrapText="1"/>
    </xf>
    <xf numFmtId="3" fontId="170" fillId="0" borderId="7" xfId="0" applyNumberFormat="1" applyFont="1" applyBorder="1" applyAlignment="1" applyProtection="1">
      <alignment horizontal="center" vertical="center"/>
    </xf>
    <xf numFmtId="176" fontId="167" fillId="47" borderId="7" xfId="0" applyNumberFormat="1" applyFont="1" applyFill="1" applyBorder="1" applyAlignment="1" applyProtection="1">
      <alignment horizontal="center" vertical="center"/>
    </xf>
    <xf numFmtId="0" fontId="157" fillId="0" borderId="7" xfId="0" applyFont="1" applyBorder="1" applyAlignment="1" applyProtection="1">
      <alignment horizontal="center" vertical="center" wrapText="1"/>
    </xf>
    <xf numFmtId="0" fontId="56" fillId="0" borderId="7" xfId="56" applyFont="1" applyFill="1" applyBorder="1" applyAlignment="1" applyProtection="1">
      <alignment vertical="center" wrapText="1"/>
    </xf>
    <xf numFmtId="0" fontId="56" fillId="0" borderId="7" xfId="0" applyFont="1" applyBorder="1" applyAlignment="1" applyProtection="1">
      <alignment horizontal="center" vertical="center" wrapText="1"/>
    </xf>
    <xf numFmtId="0" fontId="165" fillId="0" borderId="7" xfId="0" applyFont="1" applyBorder="1" applyAlignment="1" applyProtection="1">
      <alignment horizontal="center" vertical="center" wrapText="1"/>
    </xf>
    <xf numFmtId="0" fontId="56" fillId="0" borderId="7" xfId="56" applyFont="1" applyBorder="1" applyAlignment="1" applyProtection="1">
      <alignment vertical="center" wrapText="1"/>
    </xf>
    <xf numFmtId="0" fontId="56" fillId="0" borderId="7" xfId="56" applyFont="1" applyBorder="1" applyAlignment="1" applyProtection="1">
      <alignment horizontal="justify" vertical="center"/>
    </xf>
    <xf numFmtId="3" fontId="56" fillId="26" borderId="7" xfId="56" applyNumberFormat="1" applyFont="1" applyFill="1" applyBorder="1" applyAlignment="1" applyProtection="1">
      <alignment horizontal="center" vertical="center" wrapText="1"/>
    </xf>
    <xf numFmtId="0" fontId="169" fillId="0" borderId="7" xfId="0" applyFont="1" applyBorder="1" applyAlignment="1" applyProtection="1">
      <alignment horizontal="right" vertical="center" wrapText="1"/>
    </xf>
    <xf numFmtId="172" fontId="169" fillId="0" borderId="7" xfId="1" applyNumberFormat="1" applyFont="1" applyBorder="1" applyAlignment="1" applyProtection="1">
      <alignment horizontal="right" vertical="center"/>
    </xf>
    <xf numFmtId="0" fontId="41" fillId="49" borderId="7" xfId="0" applyFont="1" applyFill="1" applyBorder="1" applyAlignment="1" applyProtection="1">
      <alignment horizontal="right" vertical="center"/>
    </xf>
    <xf numFmtId="172" fontId="169" fillId="0" borderId="7" xfId="0" applyNumberFormat="1" applyFont="1" applyBorder="1" applyAlignment="1" applyProtection="1">
      <alignment horizontal="right" vertical="center"/>
    </xf>
    <xf numFmtId="172" fontId="41" fillId="49" borderId="7" xfId="0" applyNumberFormat="1" applyFont="1" applyFill="1" applyBorder="1" applyAlignment="1" applyProtection="1">
      <alignment horizontal="right" vertical="center"/>
    </xf>
    <xf numFmtId="10" fontId="157" fillId="47" borderId="7" xfId="0" applyNumberFormat="1" applyFont="1" applyFill="1" applyBorder="1" applyAlignment="1" applyProtection="1">
      <alignment horizontal="center" vertical="center"/>
    </xf>
    <xf numFmtId="0" fontId="42" fillId="0" borderId="7" xfId="0" applyFont="1" applyBorder="1" applyAlignment="1" applyProtection="1">
      <alignment horizontal="center" vertical="center" wrapText="1"/>
    </xf>
    <xf numFmtId="0" fontId="157" fillId="47" borderId="62" xfId="0" applyFont="1" applyFill="1" applyBorder="1" applyAlignment="1" applyProtection="1">
      <alignment vertical="center"/>
    </xf>
    <xf numFmtId="0" fontId="56" fillId="47" borderId="23" xfId="0" applyFont="1" applyFill="1" applyBorder="1" applyAlignment="1" applyProtection="1">
      <alignment vertical="center" wrapText="1"/>
    </xf>
    <xf numFmtId="0" fontId="162" fillId="47" borderId="23" xfId="0" applyFont="1" applyFill="1" applyBorder="1" applyAlignment="1" applyProtection="1">
      <alignment horizontal="center" vertical="center"/>
    </xf>
    <xf numFmtId="2" fontId="56" fillId="47" borderId="23" xfId="0" applyNumberFormat="1" applyFont="1" applyFill="1" applyBorder="1" applyAlignment="1" applyProtection="1">
      <alignment horizontal="center" vertical="center"/>
    </xf>
    <xf numFmtId="2" fontId="157" fillId="47" borderId="23" xfId="0" applyNumberFormat="1" applyFont="1" applyFill="1" applyBorder="1" applyAlignment="1" applyProtection="1">
      <alignment horizontal="center" vertical="center" wrapText="1"/>
    </xf>
    <xf numFmtId="0" fontId="157" fillId="47" borderId="32" xfId="0" applyFont="1" applyFill="1" applyBorder="1" applyAlignment="1" applyProtection="1">
      <alignment horizontal="center" vertical="center"/>
    </xf>
    <xf numFmtId="0" fontId="56" fillId="37" borderId="7" xfId="0" applyFont="1" applyFill="1" applyBorder="1" applyAlignment="1" applyProtection="1">
      <alignment horizontal="center" vertical="center"/>
    </xf>
    <xf numFmtId="0" fontId="56" fillId="37" borderId="7" xfId="0" applyFont="1" applyFill="1" applyBorder="1" applyAlignment="1" applyProtection="1">
      <alignment horizontal="center" vertical="center" wrapText="1"/>
    </xf>
    <xf numFmtId="10" fontId="56" fillId="47" borderId="7" xfId="1" applyNumberFormat="1" applyFont="1" applyFill="1" applyBorder="1" applyAlignment="1" applyProtection="1">
      <alignment horizontal="center" vertical="center"/>
    </xf>
    <xf numFmtId="0" fontId="158" fillId="0" borderId="7" xfId="0" applyFont="1" applyBorder="1" applyAlignment="1" applyProtection="1">
      <alignment horizontal="center" vertical="center"/>
    </xf>
    <xf numFmtId="3" fontId="158" fillId="0" borderId="7" xfId="0" applyNumberFormat="1" applyFont="1" applyBorder="1" applyAlignment="1" applyProtection="1">
      <alignment horizontal="center" vertical="center"/>
    </xf>
    <xf numFmtId="0" fontId="158" fillId="0" borderId="7" xfId="0" applyFont="1" applyBorder="1" applyAlignment="1" applyProtection="1">
      <alignment horizontal="center" vertical="center" wrapText="1"/>
    </xf>
    <xf numFmtId="0" fontId="159" fillId="0" borderId="7" xfId="0" applyFont="1" applyBorder="1" applyAlignment="1" applyProtection="1">
      <alignment horizontal="center" vertical="center"/>
    </xf>
    <xf numFmtId="0" fontId="157" fillId="20" borderId="7" xfId="32" applyFont="1" applyFill="1" applyBorder="1" applyAlignment="1" applyProtection="1">
      <alignment horizontal="center" vertical="center" wrapText="1"/>
    </xf>
    <xf numFmtId="3" fontId="159" fillId="0" borderId="7" xfId="0" applyNumberFormat="1" applyFont="1" applyBorder="1" applyAlignment="1" applyProtection="1">
      <alignment horizontal="center" vertical="center"/>
    </xf>
    <xf numFmtId="0" fontId="171" fillId="0" borderId="7" xfId="0" applyFont="1" applyBorder="1" applyAlignment="1" applyProtection="1">
      <alignment horizontal="center" vertical="center" wrapText="1"/>
    </xf>
    <xf numFmtId="175" fontId="171" fillId="0" borderId="7" xfId="0" applyNumberFormat="1" applyFont="1" applyBorder="1" applyAlignment="1" applyProtection="1">
      <alignment horizontal="center" vertical="center"/>
    </xf>
    <xf numFmtId="0" fontId="158" fillId="0" borderId="0" xfId="0" applyFont="1" applyProtection="1"/>
    <xf numFmtId="0" fontId="0" fillId="0" borderId="0" xfId="0" applyAlignment="1" applyProtection="1">
      <alignment vertical="center" wrapText="1"/>
    </xf>
    <xf numFmtId="0" fontId="160" fillId="0" borderId="0" xfId="0" applyFont="1" applyAlignment="1" applyProtection="1">
      <alignment wrapText="1"/>
    </xf>
    <xf numFmtId="0" fontId="156" fillId="0" borderId="0" xfId="0" applyFont="1" applyAlignment="1" applyProtection="1">
      <alignment vertical="center"/>
    </xf>
    <xf numFmtId="0" fontId="159" fillId="37" borderId="7" xfId="32" applyFont="1" applyFill="1" applyBorder="1" applyAlignment="1" applyProtection="1">
      <alignment horizontal="center" vertical="center" wrapText="1"/>
    </xf>
    <xf numFmtId="3" fontId="162" fillId="26" borderId="7" xfId="0" applyNumberFormat="1" applyFont="1" applyFill="1" applyBorder="1" applyAlignment="1" applyProtection="1">
      <alignment horizontal="center" vertical="center" wrapText="1"/>
    </xf>
    <xf numFmtId="3" fontId="56" fillId="26" borderId="7" xfId="0" applyNumberFormat="1" applyFont="1" applyFill="1" applyBorder="1" applyAlignment="1" applyProtection="1">
      <alignment horizontal="center" vertical="center"/>
    </xf>
    <xf numFmtId="0" fontId="158" fillId="0" borderId="7" xfId="0" applyFont="1" applyBorder="1" applyAlignment="1" applyProtection="1">
      <alignment vertical="center"/>
    </xf>
    <xf numFmtId="172" fontId="159" fillId="0" borderId="62" xfId="0" applyNumberFormat="1" applyFont="1" applyBorder="1" applyAlignment="1" applyProtection="1">
      <alignment horizontal="center" vertical="center"/>
    </xf>
    <xf numFmtId="172" fontId="159" fillId="0" borderId="7" xfId="0" applyNumberFormat="1" applyFont="1" applyBorder="1" applyAlignment="1" applyProtection="1">
      <alignment horizontal="center" vertical="center"/>
    </xf>
    <xf numFmtId="0" fontId="48" fillId="0" borderId="7" xfId="0" applyFont="1" applyBorder="1" applyAlignment="1" applyProtection="1">
      <alignment vertical="center"/>
    </xf>
    <xf numFmtId="3" fontId="48" fillId="0" borderId="7" xfId="0" applyNumberFormat="1" applyFont="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157" fillId="26" borderId="7" xfId="0" applyNumberFormat="1" applyFont="1" applyFill="1" applyBorder="1" applyAlignment="1" applyProtection="1">
      <alignment horizontal="center" vertical="center"/>
    </xf>
    <xf numFmtId="171" fontId="22" fillId="26" borderId="7" xfId="0" applyNumberFormat="1" applyFont="1" applyFill="1" applyBorder="1" applyAlignment="1" applyProtection="1">
      <alignment horizontal="center" vertical="center"/>
    </xf>
    <xf numFmtId="3" fontId="163" fillId="26" borderId="7" xfId="0" applyNumberFormat="1" applyFont="1" applyFill="1" applyBorder="1" applyAlignment="1" applyProtection="1">
      <alignment horizontal="center" vertical="center" wrapText="1"/>
    </xf>
    <xf numFmtId="3" fontId="37" fillId="26" borderId="113" xfId="0" applyNumberFormat="1" applyFont="1" applyFill="1" applyBorder="1" applyAlignment="1" applyProtection="1">
      <alignment horizontal="center" vertical="center"/>
    </xf>
    <xf numFmtId="172" fontId="37" fillId="26" borderId="7" xfId="0" applyNumberFormat="1" applyFont="1" applyFill="1" applyBorder="1" applyAlignment="1" applyProtection="1">
      <alignment horizontal="center" vertical="center"/>
    </xf>
    <xf numFmtId="172" fontId="37" fillId="26" borderId="7" xfId="0" applyNumberFormat="1" applyFont="1" applyFill="1" applyBorder="1" applyAlignment="1" applyProtection="1">
      <alignment horizontal="center" vertical="center" wrapText="1"/>
    </xf>
    <xf numFmtId="0" fontId="158" fillId="0" borderId="7" xfId="0" applyFont="1" applyBorder="1" applyAlignment="1" applyProtection="1">
      <alignment vertical="center" wrapText="1"/>
    </xf>
    <xf numFmtId="0" fontId="48" fillId="0" borderId="7" xfId="0" applyFont="1" applyFill="1" applyBorder="1" applyAlignment="1" applyProtection="1">
      <alignment vertical="center"/>
    </xf>
    <xf numFmtId="3" fontId="48" fillId="0" borderId="7" xfId="0" applyNumberFormat="1" applyFont="1" applyFill="1" applyBorder="1" applyAlignment="1" applyProtection="1">
      <alignment horizontal="center" vertical="center"/>
    </xf>
    <xf numFmtId="4" fontId="161" fillId="26" borderId="7" xfId="0" applyNumberFormat="1" applyFont="1" applyFill="1" applyBorder="1" applyAlignment="1" applyProtection="1">
      <alignment horizontal="center" vertical="center" wrapText="1"/>
    </xf>
    <xf numFmtId="4" fontId="157" fillId="26" borderId="7" xfId="0" applyNumberFormat="1" applyFont="1" applyFill="1" applyBorder="1" applyAlignment="1" applyProtection="1">
      <alignment horizontal="center" vertical="center"/>
    </xf>
    <xf numFmtId="0" fontId="46" fillId="0" borderId="7" xfId="0" applyFont="1" applyBorder="1" applyAlignment="1" applyProtection="1">
      <alignment horizontal="left" vertical="center"/>
    </xf>
    <xf numFmtId="0" fontId="46" fillId="0" borderId="7" xfId="0" applyFont="1" applyBorder="1" applyAlignment="1" applyProtection="1">
      <alignment horizontal="left" vertical="center" wrapText="1"/>
    </xf>
    <xf numFmtId="172" fontId="159" fillId="0" borderId="7" xfId="1" applyNumberFormat="1" applyFont="1" applyBorder="1" applyAlignment="1" applyProtection="1">
      <alignment horizontal="center" vertical="center"/>
    </xf>
    <xf numFmtId="2" fontId="13" fillId="26" borderId="7" xfId="0" applyNumberFormat="1" applyFont="1" applyFill="1" applyBorder="1" applyAlignment="1" applyProtection="1">
      <alignment horizontal="center" vertical="center"/>
    </xf>
    <xf numFmtId="4" fontId="162" fillId="26" borderId="7" xfId="0" applyNumberFormat="1" applyFont="1" applyFill="1" applyBorder="1" applyAlignment="1" applyProtection="1">
      <alignment horizontal="center" vertical="center" wrapText="1"/>
    </xf>
    <xf numFmtId="0" fontId="42" fillId="0" borderId="7" xfId="0" applyFont="1" applyFill="1" applyBorder="1" applyAlignment="1" applyProtection="1">
      <alignment horizontal="right" vertical="center"/>
    </xf>
    <xf numFmtId="176" fontId="13" fillId="26" borderId="7" xfId="0" applyNumberFormat="1" applyFont="1" applyFill="1" applyBorder="1" applyAlignment="1" applyProtection="1">
      <alignment horizontal="center" vertical="center"/>
    </xf>
    <xf numFmtId="0" fontId="158" fillId="0" borderId="0" xfId="0" applyFont="1" applyBorder="1" applyAlignment="1" applyProtection="1">
      <alignment vertical="center" wrapText="1"/>
    </xf>
    <xf numFmtId="3" fontId="158" fillId="0" borderId="0" xfId="0" applyNumberFormat="1" applyFont="1" applyBorder="1" applyAlignment="1" applyProtection="1">
      <alignment horizontal="center" vertical="center"/>
    </xf>
    <xf numFmtId="172" fontId="159" fillId="0" borderId="0" xfId="1" applyNumberFormat="1" applyFont="1" applyBorder="1" applyAlignment="1" applyProtection="1">
      <alignment horizontal="center" vertical="center"/>
    </xf>
    <xf numFmtId="172" fontId="159" fillId="0" borderId="0" xfId="0" applyNumberFormat="1" applyFont="1" applyBorder="1" applyAlignment="1" applyProtection="1">
      <alignment horizontal="center" vertical="center"/>
    </xf>
    <xf numFmtId="0" fontId="46" fillId="0" borderId="7" xfId="0" applyFont="1" applyFill="1" applyBorder="1" applyAlignment="1" applyProtection="1">
      <alignment horizontal="right" vertical="center"/>
    </xf>
    <xf numFmtId="0" fontId="158" fillId="22" borderId="7" xfId="0" applyFont="1" applyFill="1" applyBorder="1" applyAlignment="1" applyProtection="1">
      <alignment vertical="center" wrapText="1"/>
    </xf>
    <xf numFmtId="0" fontId="158" fillId="22" borderId="7" xfId="32" applyFont="1" applyFill="1" applyBorder="1" applyAlignment="1" applyProtection="1">
      <alignment horizontal="center" vertical="center" wrapText="1"/>
    </xf>
    <xf numFmtId="3" fontId="158" fillId="0" borderId="7" xfId="0" applyNumberFormat="1" applyFont="1" applyBorder="1" applyAlignment="1" applyProtection="1">
      <alignment vertical="center"/>
    </xf>
    <xf numFmtId="172" fontId="158" fillId="0" borderId="7" xfId="1" applyNumberFormat="1" applyFont="1" applyBorder="1" applyAlignment="1" applyProtection="1">
      <alignment horizontal="center" vertical="center"/>
    </xf>
    <xf numFmtId="172" fontId="157" fillId="0" borderId="7" xfId="1" applyNumberFormat="1" applyFont="1" applyBorder="1" applyAlignment="1" applyProtection="1">
      <alignment horizontal="center" vertical="center"/>
    </xf>
    <xf numFmtId="172" fontId="37" fillId="26" borderId="7" xfId="1" applyNumberFormat="1" applyFont="1" applyFill="1" applyBorder="1" applyAlignment="1" applyProtection="1">
      <alignment horizontal="center" vertical="center"/>
    </xf>
    <xf numFmtId="3" fontId="158" fillId="0" borderId="7" xfId="0" applyNumberFormat="1" applyFont="1" applyBorder="1" applyAlignment="1" applyProtection="1">
      <alignment vertical="center" wrapText="1"/>
    </xf>
    <xf numFmtId="0" fontId="13" fillId="0" borderId="0" xfId="0" applyFont="1" applyBorder="1" applyAlignment="1" applyProtection="1">
      <alignment horizontal="left" vertical="center"/>
    </xf>
    <xf numFmtId="3" fontId="13" fillId="26" borderId="0" xfId="32" applyNumberFormat="1" applyFont="1" applyFill="1" applyBorder="1" applyAlignment="1" applyProtection="1">
      <alignment horizontal="center" vertical="center"/>
    </xf>
    <xf numFmtId="0" fontId="13" fillId="0" borderId="7" xfId="0" applyFont="1" applyBorder="1" applyAlignment="1" applyProtection="1">
      <alignment horizontal="left" vertical="center"/>
    </xf>
    <xf numFmtId="0" fontId="22" fillId="0" borderId="0" xfId="0" applyFont="1" applyBorder="1" applyAlignment="1" applyProtection="1">
      <alignment horizontal="left" vertical="center"/>
    </xf>
    <xf numFmtId="0" fontId="164" fillId="37" borderId="7" xfId="0" applyFont="1" applyFill="1" applyBorder="1" applyAlignment="1" applyProtection="1">
      <alignment horizontal="center" vertical="center" wrapText="1"/>
    </xf>
    <xf numFmtId="0" fontId="165" fillId="0" borderId="7" xfId="0" applyFont="1" applyBorder="1" applyAlignment="1" applyProtection="1">
      <alignment vertical="center"/>
    </xf>
    <xf numFmtId="0" fontId="156" fillId="0" borderId="0" xfId="0" applyFont="1" applyAlignment="1" applyProtection="1">
      <alignment horizontal="center" vertical="center"/>
    </xf>
    <xf numFmtId="0" fontId="22" fillId="0" borderId="0" xfId="0" applyFont="1" applyProtection="1"/>
    <xf numFmtId="0" fontId="154" fillId="0" borderId="0" xfId="0" applyFont="1" applyAlignment="1" applyProtection="1">
      <alignment horizontal="right"/>
    </xf>
    <xf numFmtId="0" fontId="176" fillId="0" borderId="0" xfId="0" applyFont="1" applyAlignment="1" applyProtection="1">
      <alignment vertical="center"/>
    </xf>
    <xf numFmtId="0" fontId="164" fillId="37" borderId="7" xfId="0" applyFont="1" applyFill="1" applyBorder="1" applyAlignment="1" applyProtection="1">
      <alignment horizontal="left" vertical="center" wrapText="1"/>
    </xf>
    <xf numFmtId="0" fontId="159" fillId="37" borderId="7" xfId="0" applyFont="1" applyFill="1" applyBorder="1" applyAlignment="1" applyProtection="1">
      <alignment horizontal="center" vertical="center"/>
    </xf>
    <xf numFmtId="0" fontId="157" fillId="37" borderId="7" xfId="32" applyFont="1" applyFill="1" applyBorder="1" applyAlignment="1" applyProtection="1">
      <alignment vertical="center" wrapText="1"/>
    </xf>
    <xf numFmtId="0" fontId="158" fillId="47" borderId="7" xfId="0" applyFont="1" applyFill="1" applyBorder="1" applyAlignment="1" applyProtection="1">
      <alignment horizontal="left" vertical="center" wrapText="1"/>
    </xf>
    <xf numFmtId="3" fontId="158" fillId="47" borderId="7" xfId="0" applyNumberFormat="1" applyFont="1" applyFill="1" applyBorder="1" applyAlignment="1" applyProtection="1">
      <alignment horizontal="center" vertical="center" wrapText="1"/>
    </xf>
    <xf numFmtId="0" fontId="157" fillId="26" borderId="7" xfId="32" applyFont="1" applyFill="1" applyBorder="1" applyAlignment="1" applyProtection="1"/>
    <xf numFmtId="3" fontId="157" fillId="26" borderId="7" xfId="32" applyNumberFormat="1" applyFont="1" applyFill="1" applyBorder="1" applyAlignment="1" applyProtection="1">
      <alignment horizontal="center" vertical="center"/>
    </xf>
    <xf numFmtId="3" fontId="158" fillId="0" borderId="31" xfId="0" applyNumberFormat="1" applyFont="1" applyBorder="1" applyAlignment="1" applyProtection="1">
      <alignment horizontal="left" vertical="center"/>
    </xf>
    <xf numFmtId="3" fontId="158" fillId="0" borderId="31" xfId="0" applyNumberFormat="1" applyFont="1" applyBorder="1" applyAlignment="1" applyProtection="1">
      <alignment horizontal="center" vertical="center"/>
    </xf>
    <xf numFmtId="167" fontId="106" fillId="20" borderId="7" xfId="32" applyNumberFormat="1" applyFont="1" applyFill="1" applyBorder="1" applyAlignment="1" applyProtection="1">
      <alignment horizontal="center" vertical="center"/>
    </xf>
    <xf numFmtId="0" fontId="42" fillId="0" borderId="7" xfId="0" applyFont="1" applyBorder="1" applyAlignment="1" applyProtection="1">
      <alignment vertical="center"/>
    </xf>
    <xf numFmtId="0" fontId="159" fillId="0" borderId="7" xfId="0" applyFont="1" applyBorder="1" applyAlignment="1" applyProtection="1">
      <alignment vertical="center"/>
    </xf>
    <xf numFmtId="3" fontId="158" fillId="0" borderId="7" xfId="0" applyNumberFormat="1" applyFont="1" applyBorder="1" applyAlignment="1" applyProtection="1">
      <alignment horizontal="left" vertical="center"/>
    </xf>
    <xf numFmtId="0" fontId="157" fillId="22" borderId="7" xfId="32" applyFont="1" applyFill="1" applyBorder="1" applyAlignment="1" applyProtection="1"/>
    <xf numFmtId="3" fontId="157" fillId="22" borderId="7" xfId="32" applyNumberFormat="1" applyFont="1" applyFill="1" applyBorder="1" applyAlignment="1" applyProtection="1">
      <alignment horizontal="center" vertical="center"/>
    </xf>
    <xf numFmtId="167" fontId="106" fillId="0" borderId="7" xfId="32" applyNumberFormat="1" applyFont="1" applyFill="1" applyBorder="1" applyAlignment="1" applyProtection="1">
      <alignment horizontal="center" vertical="center"/>
    </xf>
    <xf numFmtId="0" fontId="171" fillId="0" borderId="7" xfId="0" applyFont="1" applyBorder="1" applyAlignment="1" applyProtection="1">
      <alignment vertical="center"/>
    </xf>
    <xf numFmtId="3" fontId="171" fillId="0" borderId="7" xfId="0" applyNumberFormat="1" applyFont="1" applyBorder="1" applyAlignment="1" applyProtection="1">
      <alignment horizontal="center" vertical="center"/>
    </xf>
    <xf numFmtId="0" fontId="164" fillId="47" borderId="7" xfId="0" applyFont="1" applyFill="1" applyBorder="1" applyAlignment="1" applyProtection="1">
      <alignment horizontal="left" vertical="center" wrapText="1"/>
    </xf>
    <xf numFmtId="3" fontId="164" fillId="47" borderId="7" xfId="0" applyNumberFormat="1" applyFont="1" applyFill="1" applyBorder="1" applyAlignment="1" applyProtection="1">
      <alignment horizontal="center" vertical="center" wrapText="1"/>
    </xf>
    <xf numFmtId="0" fontId="158" fillId="0" borderId="0" xfId="0" applyFont="1" applyAlignment="1" applyProtection="1">
      <alignment vertical="center"/>
    </xf>
    <xf numFmtId="3" fontId="171" fillId="0" borderId="7" xfId="0" applyNumberFormat="1" applyFont="1" applyBorder="1" applyAlignment="1" applyProtection="1">
      <alignment horizontal="right" vertical="center" wrapText="1"/>
    </xf>
    <xf numFmtId="0" fontId="158" fillId="0" borderId="0" xfId="0" applyFont="1" applyAlignment="1" applyProtection="1">
      <alignment horizontal="center" vertical="center"/>
    </xf>
    <xf numFmtId="0" fontId="164" fillId="37" borderId="63" xfId="0" applyFont="1" applyFill="1" applyBorder="1" applyAlignment="1" applyProtection="1">
      <alignment horizontal="center" vertical="center" wrapText="1"/>
    </xf>
    <xf numFmtId="0" fontId="159" fillId="37" borderId="7" xfId="0" applyFont="1" applyFill="1" applyBorder="1" applyAlignment="1" applyProtection="1">
      <alignment horizontal="center" vertical="center" wrapText="1"/>
    </xf>
    <xf numFmtId="0" fontId="41" fillId="27" borderId="7" xfId="32" applyFont="1" applyFill="1" applyBorder="1" applyAlignment="1" applyProtection="1">
      <alignment vertical="center" wrapText="1"/>
    </xf>
    <xf numFmtId="0" fontId="171" fillId="0" borderId="7" xfId="0" applyFont="1" applyBorder="1" applyAlignment="1" applyProtection="1">
      <alignment horizontal="right" vertical="center"/>
    </xf>
    <xf numFmtId="3" fontId="171" fillId="0" borderId="7" xfId="0" applyNumberFormat="1" applyFont="1" applyBorder="1" applyAlignment="1" applyProtection="1">
      <alignment horizontal="right" vertical="center"/>
    </xf>
    <xf numFmtId="172" fontId="171" fillId="0" borderId="7" xfId="1" applyNumberFormat="1" applyFont="1" applyBorder="1" applyAlignment="1" applyProtection="1">
      <alignment horizontal="center" vertical="center"/>
    </xf>
    <xf numFmtId="3" fontId="157" fillId="26" borderId="0" xfId="32" applyNumberFormat="1" applyFont="1" applyFill="1" applyBorder="1" applyAlignment="1" applyProtection="1">
      <alignment horizontal="center"/>
    </xf>
    <xf numFmtId="0" fontId="159" fillId="0" borderId="7" xfId="0" applyFont="1" applyBorder="1" applyProtection="1"/>
    <xf numFmtId="10" fontId="159" fillId="0" borderId="7" xfId="0" applyNumberFormat="1" applyFont="1" applyBorder="1" applyAlignment="1" applyProtection="1">
      <alignment horizontal="center" vertical="center"/>
    </xf>
    <xf numFmtId="3" fontId="159" fillId="22" borderId="7" xfId="0" applyNumberFormat="1" applyFont="1" applyFill="1" applyBorder="1" applyAlignment="1" applyProtection="1">
      <alignment horizontal="left" vertical="center"/>
    </xf>
    <xf numFmtId="3" fontId="159" fillId="22" borderId="7" xfId="0" applyNumberFormat="1" applyFont="1" applyFill="1" applyBorder="1" applyAlignment="1" applyProtection="1">
      <alignment horizontal="center" vertical="center"/>
    </xf>
    <xf numFmtId="172" fontId="159" fillId="22" borderId="7" xfId="0" applyNumberFormat="1" applyFont="1" applyFill="1" applyBorder="1" applyAlignment="1" applyProtection="1">
      <alignment horizontal="center" vertical="center"/>
    </xf>
    <xf numFmtId="0" fontId="68" fillId="0" borderId="0" xfId="0" applyFont="1" applyBorder="1" applyProtection="1"/>
    <xf numFmtId="0" fontId="159" fillId="0" borderId="0" xfId="0" applyFont="1" applyBorder="1" applyAlignment="1" applyProtection="1">
      <alignment horizontal="center"/>
    </xf>
    <xf numFmtId="10" fontId="159" fillId="0" borderId="0" xfId="0" applyNumberFormat="1" applyFont="1" applyBorder="1" applyProtection="1"/>
    <xf numFmtId="3" fontId="158" fillId="0" borderId="7" xfId="0" applyNumberFormat="1" applyFont="1" applyBorder="1" applyAlignment="1" applyProtection="1">
      <alignment horizontal="right" vertical="center"/>
    </xf>
    <xf numFmtId="3" fontId="158" fillId="0" borderId="113" xfId="0" applyNumberFormat="1" applyFont="1" applyBorder="1" applyAlignment="1" applyProtection="1">
      <alignment horizontal="center" vertical="center"/>
    </xf>
    <xf numFmtId="0" fontId="158" fillId="26" borderId="7" xfId="0" applyFont="1" applyFill="1" applyBorder="1" applyAlignment="1" applyProtection="1">
      <alignment vertical="center"/>
    </xf>
    <xf numFmtId="3" fontId="158" fillId="26" borderId="7" xfId="0" applyNumberFormat="1" applyFont="1" applyFill="1" applyBorder="1" applyAlignment="1" applyProtection="1">
      <alignment horizontal="center" vertical="center"/>
    </xf>
    <xf numFmtId="3" fontId="106" fillId="0" borderId="7" xfId="32" applyNumberFormat="1" applyFont="1" applyFill="1" applyBorder="1" applyAlignment="1" applyProtection="1">
      <alignment horizontal="center" vertical="center" wrapText="1"/>
    </xf>
    <xf numFmtId="3" fontId="169" fillId="47" borderId="7" xfId="0" applyNumberFormat="1" applyFont="1" applyFill="1" applyBorder="1" applyAlignment="1" applyProtection="1">
      <alignment horizontal="right" vertical="center" wrapText="1"/>
    </xf>
    <xf numFmtId="172" fontId="174" fillId="0" borderId="7" xfId="1" applyNumberFormat="1" applyFont="1" applyBorder="1" applyAlignment="1" applyProtection="1">
      <alignment horizontal="center" vertical="center"/>
    </xf>
    <xf numFmtId="0" fontId="175" fillId="0" borderId="0" xfId="0" applyFont="1" applyAlignment="1" applyProtection="1">
      <alignment horizontal="right" vertical="center"/>
    </xf>
    <xf numFmtId="0" fontId="158" fillId="0" borderId="0" xfId="0" applyFont="1" applyAlignment="1" applyProtection="1">
      <alignment vertical="center" wrapText="1"/>
    </xf>
    <xf numFmtId="172" fontId="158" fillId="0" borderId="7" xfId="0" applyNumberFormat="1" applyFont="1" applyBorder="1" applyAlignment="1" applyProtection="1">
      <alignment horizontal="center" vertical="center"/>
    </xf>
    <xf numFmtId="3" fontId="157" fillId="38" borderId="7" xfId="21" applyNumberFormat="1" applyFont="1" applyFill="1" applyBorder="1" applyAlignment="1" applyProtection="1">
      <alignment horizontal="center" vertical="center" wrapText="1"/>
    </xf>
    <xf numFmtId="172" fontId="171" fillId="0" borderId="7" xfId="0" applyNumberFormat="1" applyFont="1" applyBorder="1" applyAlignment="1" applyProtection="1">
      <alignment horizontal="center" vertical="center"/>
    </xf>
    <xf numFmtId="0" fontId="41" fillId="22" borderId="7" xfId="32" applyFont="1" applyFill="1" applyBorder="1" applyAlignment="1" applyProtection="1">
      <alignment vertical="center" wrapText="1"/>
    </xf>
    <xf numFmtId="0" fontId="157" fillId="0" borderId="7" xfId="0" applyFont="1" applyBorder="1" applyAlignment="1" applyProtection="1">
      <alignment vertical="center" wrapText="1"/>
    </xf>
    <xf numFmtId="3" fontId="174" fillId="0" borderId="7" xfId="0" applyNumberFormat="1" applyFont="1" applyBorder="1" applyAlignment="1" applyProtection="1">
      <alignment horizontal="center" vertical="center"/>
    </xf>
    <xf numFmtId="10" fontId="157"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wrapText="1"/>
    </xf>
    <xf numFmtId="0" fontId="157" fillId="22" borderId="7" xfId="0" applyFont="1" applyFill="1" applyBorder="1" applyAlignment="1" applyProtection="1">
      <alignment horizontal="center" vertical="center" wrapText="1"/>
    </xf>
    <xf numFmtId="10" fontId="157" fillId="22" borderId="7" xfId="0" applyNumberFormat="1" applyFont="1" applyFill="1" applyBorder="1" applyAlignment="1" applyProtection="1">
      <alignment horizontal="center" vertical="center"/>
    </xf>
    <xf numFmtId="3" fontId="159" fillId="0" borderId="7" xfId="0" applyNumberFormat="1" applyFont="1" applyBorder="1" applyAlignment="1" applyProtection="1">
      <alignment horizontal="center"/>
    </xf>
    <xf numFmtId="0" fontId="56" fillId="0" borderId="7" xfId="0" applyFont="1" applyBorder="1" applyAlignment="1" applyProtection="1">
      <alignment vertical="center" wrapText="1"/>
    </xf>
    <xf numFmtId="3" fontId="56" fillId="0" borderId="7" xfId="0" applyNumberFormat="1" applyFont="1" applyBorder="1" applyAlignment="1" applyProtection="1">
      <alignment horizontal="center" vertical="center"/>
    </xf>
    <xf numFmtId="0" fontId="159" fillId="22" borderId="7" xfId="0" applyFont="1" applyFill="1" applyBorder="1" applyAlignment="1" applyProtection="1">
      <alignment vertical="center"/>
    </xf>
    <xf numFmtId="0" fontId="159" fillId="22" borderId="7" xfId="0" applyFont="1" applyFill="1" applyBorder="1" applyAlignment="1" applyProtection="1">
      <alignment horizontal="center" vertical="center"/>
    </xf>
    <xf numFmtId="0" fontId="158" fillId="26" borderId="7" xfId="0" applyFont="1" applyFill="1" applyBorder="1" applyAlignment="1" applyProtection="1">
      <alignment vertical="center" wrapText="1"/>
    </xf>
    <xf numFmtId="3" fontId="159" fillId="26" borderId="7" xfId="0" applyNumberFormat="1" applyFont="1" applyFill="1" applyBorder="1" applyAlignment="1" applyProtection="1">
      <alignment horizontal="center" vertical="center"/>
    </xf>
    <xf numFmtId="172" fontId="159" fillId="26" borderId="7" xfId="0" applyNumberFormat="1" applyFont="1" applyFill="1" applyBorder="1" applyAlignment="1" applyProtection="1">
      <alignment horizontal="center" vertical="center"/>
    </xf>
    <xf numFmtId="0" fontId="159" fillId="37" borderId="7" xfId="0" applyFont="1" applyFill="1" applyBorder="1" applyAlignment="1" applyProtection="1">
      <alignment vertical="center"/>
    </xf>
    <xf numFmtId="3" fontId="159" fillId="37" borderId="7" xfId="0" applyNumberFormat="1" applyFont="1" applyFill="1" applyBorder="1" applyAlignment="1" applyProtection="1">
      <alignment horizontal="center" vertical="center"/>
    </xf>
    <xf numFmtId="172" fontId="159" fillId="37" borderId="7" xfId="0" applyNumberFormat="1" applyFont="1" applyFill="1" applyBorder="1" applyAlignment="1" applyProtection="1">
      <alignment horizontal="center" vertical="center"/>
    </xf>
    <xf numFmtId="177" fontId="158" fillId="0" borderId="7" xfId="0" applyNumberFormat="1" applyFont="1" applyBorder="1" applyAlignment="1" applyProtection="1">
      <alignment horizontal="center" vertical="center"/>
    </xf>
    <xf numFmtId="0" fontId="44" fillId="27" borderId="7" xfId="0" applyFont="1" applyFill="1" applyBorder="1" applyAlignment="1" applyProtection="1">
      <alignment horizontal="center" vertical="center"/>
    </xf>
    <xf numFmtId="2" fontId="44" fillId="27" borderId="7" xfId="0" applyNumberFormat="1" applyFont="1" applyFill="1" applyBorder="1" applyAlignment="1" applyProtection="1">
      <alignment horizontal="center" vertical="center"/>
    </xf>
    <xf numFmtId="0" fontId="44" fillId="27" borderId="62" xfId="0" applyFont="1" applyFill="1" applyBorder="1" applyAlignment="1" applyProtection="1">
      <alignment horizontal="right"/>
    </xf>
    <xf numFmtId="0" fontId="43" fillId="27" borderId="7" xfId="0" applyFont="1" applyFill="1" applyBorder="1" applyAlignment="1" applyProtection="1">
      <alignment horizontal="center" vertical="center" wrapText="1"/>
    </xf>
    <xf numFmtId="0" fontId="43" fillId="27" borderId="7" xfId="0" applyFont="1" applyFill="1" applyBorder="1" applyAlignment="1" applyProtection="1">
      <alignment horizontal="left" vertical="center" wrapText="1" indent="1"/>
    </xf>
    <xf numFmtId="3" fontId="13" fillId="3" borderId="73" xfId="32" applyNumberFormat="1" applyFont="1" applyFill="1" applyBorder="1" applyAlignment="1" applyProtection="1">
      <alignment horizontal="center" vertical="center"/>
      <protection locked="0"/>
    </xf>
    <xf numFmtId="3" fontId="13" fillId="3" borderId="77" xfId="32" applyNumberFormat="1" applyFont="1" applyFill="1" applyBorder="1" applyAlignment="1" applyProtection="1">
      <alignment horizontal="center" vertical="center"/>
      <protection locked="0"/>
    </xf>
    <xf numFmtId="4" fontId="13" fillId="26" borderId="72" xfId="32" applyNumberFormat="1" applyFont="1" applyFill="1" applyBorder="1" applyAlignment="1" applyProtection="1">
      <alignment horizontal="center" vertical="center"/>
    </xf>
    <xf numFmtId="4" fontId="13" fillId="26" borderId="32" xfId="32" applyNumberFormat="1" applyFont="1" applyFill="1" applyBorder="1" applyAlignment="1" applyProtection="1">
      <alignment horizontal="center" vertical="center"/>
    </xf>
    <xf numFmtId="4" fontId="13" fillId="26" borderId="79" xfId="32" applyNumberFormat="1" applyFont="1" applyFill="1" applyBorder="1" applyAlignment="1" applyProtection="1">
      <alignment horizontal="center" vertical="center"/>
    </xf>
    <xf numFmtId="0" fontId="42" fillId="0" borderId="51" xfId="0" applyFont="1" applyBorder="1" applyAlignment="1" applyProtection="1">
      <alignment horizontal="center"/>
    </xf>
    <xf numFmtId="0" fontId="42" fillId="0" borderId="17" xfId="0" applyFont="1" applyBorder="1" applyAlignment="1" applyProtection="1">
      <alignment horizontal="center"/>
    </xf>
    <xf numFmtId="0" fontId="42" fillId="0" borderId="21" xfId="0" applyFont="1" applyBorder="1" applyAlignment="1" applyProtection="1">
      <alignment horizontal="center"/>
    </xf>
    <xf numFmtId="170" fontId="48" fillId="37" borderId="79" xfId="0" applyNumberFormat="1" applyFont="1" applyFill="1" applyBorder="1" applyAlignment="1" applyProtection="1">
      <alignment horizontal="center" vertical="center" wrapText="1"/>
    </xf>
    <xf numFmtId="3" fontId="13" fillId="3" borderId="72" xfId="32" applyNumberFormat="1" applyFont="1" applyFill="1" applyBorder="1" applyAlignment="1" applyProtection="1">
      <alignment horizontal="center" vertical="center"/>
      <protection locked="0"/>
    </xf>
    <xf numFmtId="3" fontId="13" fillId="3" borderId="79" xfId="32" applyNumberFormat="1" applyFont="1" applyFill="1" applyBorder="1" applyAlignment="1" applyProtection="1">
      <alignment horizontal="center" vertical="center"/>
      <protection locked="0"/>
    </xf>
    <xf numFmtId="0" fontId="159" fillId="37" borderId="7" xfId="32" applyFont="1" applyFill="1" applyBorder="1" applyAlignment="1" applyProtection="1">
      <alignment horizontal="center" vertical="center" wrapText="1"/>
    </xf>
    <xf numFmtId="0" fontId="48" fillId="0" borderId="52" xfId="0" applyNumberFormat="1" applyFont="1" applyBorder="1" applyAlignment="1" applyProtection="1">
      <alignment horizontal="center" vertical="center" wrapText="1"/>
    </xf>
    <xf numFmtId="0" fontId="48" fillId="0" borderId="56" xfId="0" applyNumberFormat="1" applyFont="1" applyBorder="1" applyAlignment="1" applyProtection="1">
      <alignment horizontal="center" vertical="center" wrapText="1"/>
    </xf>
    <xf numFmtId="0" fontId="164" fillId="0" borderId="7" xfId="0" applyFont="1" applyBorder="1" applyAlignment="1" applyProtection="1">
      <alignment horizontal="right" vertical="center"/>
    </xf>
    <xf numFmtId="9" fontId="41" fillId="27" borderId="51" xfId="1" applyFont="1" applyFill="1" applyBorder="1" applyAlignment="1" applyProtection="1">
      <alignment horizontal="center" vertical="center"/>
    </xf>
    <xf numFmtId="9" fontId="42" fillId="27" borderId="5" xfId="1" applyFont="1" applyFill="1" applyBorder="1" applyAlignment="1" applyProtection="1">
      <alignment horizontal="center" vertical="center"/>
    </xf>
    <xf numFmtId="9" fontId="42" fillId="26" borderId="5"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43" fillId="26" borderId="17" xfId="1" applyFont="1" applyFill="1" applyBorder="1" applyAlignment="1" applyProtection="1">
      <alignment horizontal="center" vertical="center"/>
    </xf>
    <xf numFmtId="9" fontId="13" fillId="26" borderId="17" xfId="1" applyFont="1" applyFill="1" applyBorder="1" applyAlignment="1" applyProtection="1">
      <alignment horizontal="center" vertical="center"/>
    </xf>
    <xf numFmtId="9" fontId="42" fillId="26" borderId="24"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13" fillId="26" borderId="24" xfId="1" applyFont="1" applyFill="1" applyBorder="1" applyAlignment="1" applyProtection="1">
      <alignment horizontal="center" vertical="center"/>
    </xf>
    <xf numFmtId="9" fontId="41" fillId="27" borderId="30" xfId="1" applyFont="1" applyFill="1" applyBorder="1" applyAlignment="1" applyProtection="1">
      <alignment horizontal="center" vertical="center"/>
    </xf>
    <xf numFmtId="9" fontId="41" fillId="24" borderId="1" xfId="1" applyFont="1" applyFill="1" applyBorder="1" applyAlignment="1" applyProtection="1">
      <alignment horizontal="left" vertical="center"/>
    </xf>
    <xf numFmtId="9" fontId="41" fillId="27" borderId="5"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3" fillId="27" borderId="17" xfId="1" applyFont="1" applyFill="1" applyBorder="1" applyAlignment="1" applyProtection="1">
      <alignment horizontal="center" vertical="center"/>
    </xf>
    <xf numFmtId="9" fontId="41" fillId="26" borderId="30" xfId="1" applyFont="1" applyFill="1" applyBorder="1" applyAlignment="1" applyProtection="1">
      <alignment horizontal="center" vertical="center"/>
    </xf>
    <xf numFmtId="1" fontId="41" fillId="27" borderId="51" xfId="49" applyNumberFormat="1" applyFont="1" applyFill="1" applyBorder="1" applyAlignment="1" applyProtection="1">
      <alignment horizontal="center" vertical="center"/>
    </xf>
    <xf numFmtId="1" fontId="42" fillId="27" borderId="5" xfId="49" applyNumberFormat="1" applyFont="1" applyFill="1" applyBorder="1" applyAlignment="1" applyProtection="1">
      <alignment horizontal="center" vertical="center"/>
    </xf>
    <xf numFmtId="1" fontId="42" fillId="26" borderId="5"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43" fillId="26" borderId="17" xfId="49" applyNumberFormat="1" applyFont="1" applyFill="1" applyBorder="1" applyAlignment="1" applyProtection="1">
      <alignment horizontal="center" vertical="center"/>
    </xf>
    <xf numFmtId="1" fontId="13" fillId="26" borderId="17" xfId="49" applyNumberFormat="1" applyFont="1" applyFill="1" applyBorder="1" applyAlignment="1" applyProtection="1">
      <alignment horizontal="center" vertical="center"/>
    </xf>
    <xf numFmtId="1" fontId="42" fillId="26" borderId="24"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13" fillId="26" borderId="24" xfId="49" applyNumberFormat="1" applyFont="1" applyFill="1" applyBorder="1" applyAlignment="1" applyProtection="1">
      <alignment horizontal="center" vertical="center"/>
    </xf>
    <xf numFmtId="1" fontId="41" fillId="27" borderId="30" xfId="49" applyNumberFormat="1" applyFont="1" applyFill="1" applyBorder="1" applyAlignment="1" applyProtection="1">
      <alignment horizontal="center" vertical="center"/>
    </xf>
    <xf numFmtId="1" fontId="41" fillId="24" borderId="1" xfId="49" applyNumberFormat="1" applyFont="1" applyFill="1" applyBorder="1" applyAlignment="1" applyProtection="1">
      <alignment horizontal="left" vertical="center"/>
    </xf>
    <xf numFmtId="1" fontId="41" fillId="27" borderId="5"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3" fillId="27" borderId="17" xfId="49" applyNumberFormat="1" applyFont="1" applyFill="1" applyBorder="1" applyAlignment="1" applyProtection="1">
      <alignment horizontal="center" vertical="center"/>
    </xf>
    <xf numFmtId="1" fontId="42" fillId="27" borderId="24"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1" fillId="0" borderId="24" xfId="49" applyNumberFormat="1" applyFont="1" applyFill="1" applyBorder="1" applyAlignment="1" applyProtection="1">
      <alignment horizontal="center" vertical="center"/>
    </xf>
    <xf numFmtId="3" fontId="171" fillId="0" borderId="0" xfId="0" applyNumberFormat="1" applyFont="1" applyFill="1" applyAlignment="1" applyProtection="1">
      <alignment vertical="center"/>
    </xf>
    <xf numFmtId="3" fontId="158" fillId="0" borderId="0" xfId="0" applyNumberFormat="1" applyFont="1" applyFill="1" applyAlignment="1" applyProtection="1">
      <alignment vertical="center"/>
    </xf>
    <xf numFmtId="3" fontId="43" fillId="0" borderId="17" xfId="49" applyNumberFormat="1" applyFont="1" applyFill="1" applyBorder="1" applyAlignment="1" applyProtection="1">
      <alignment horizontal="center" vertical="center"/>
    </xf>
    <xf numFmtId="1" fontId="43" fillId="0" borderId="17" xfId="49" applyNumberFormat="1" applyFont="1" applyFill="1" applyBorder="1" applyAlignment="1" applyProtection="1">
      <alignment horizontal="center" vertical="center"/>
    </xf>
    <xf numFmtId="9" fontId="43" fillId="0" borderId="17" xfId="1" applyFont="1" applyFill="1" applyBorder="1" applyAlignment="1" applyProtection="1">
      <alignment horizontal="center" vertical="center"/>
    </xf>
    <xf numFmtId="3" fontId="43" fillId="0" borderId="17" xfId="49" applyNumberFormat="1" applyFont="1" applyFill="1" applyBorder="1" applyAlignment="1" applyProtection="1">
      <alignment horizontal="right" wrapText="1"/>
    </xf>
    <xf numFmtId="3" fontId="43" fillId="0" borderId="62" xfId="49" applyNumberFormat="1" applyFont="1" applyFill="1" applyBorder="1" applyAlignment="1" applyProtection="1">
      <alignment horizontal="center" vertical="center" wrapText="1"/>
    </xf>
    <xf numFmtId="3" fontId="43" fillId="0" borderId="53" xfId="49" applyNumberFormat="1" applyFont="1" applyFill="1" applyBorder="1" applyAlignment="1" applyProtection="1">
      <alignment horizontal="center" vertical="center" wrapText="1"/>
    </xf>
    <xf numFmtId="3" fontId="38" fillId="0" borderId="0" xfId="49" applyNumberFormat="1" applyFont="1" applyFill="1" applyProtection="1"/>
    <xf numFmtId="0" fontId="105" fillId="0" borderId="0" xfId="49" applyFont="1" applyFill="1"/>
    <xf numFmtId="0" fontId="77" fillId="37" borderId="54" xfId="32" applyFont="1" applyFill="1" applyBorder="1" applyAlignment="1" applyProtection="1">
      <alignment horizontal="center" vertical="center" wrapText="1"/>
    </xf>
    <xf numFmtId="0" fontId="77" fillId="37" borderId="63" xfId="32" applyFont="1" applyFill="1" applyBorder="1" applyAlignment="1" applyProtection="1">
      <alignment horizontal="center" vertical="center" wrapText="1"/>
    </xf>
    <xf numFmtId="0" fontId="77" fillId="37" borderId="55" xfId="32" applyFont="1" applyFill="1" applyBorder="1" applyAlignment="1" applyProtection="1">
      <alignment horizontal="center" vertical="center" wrapText="1"/>
    </xf>
    <xf numFmtId="0" fontId="41" fillId="37" borderId="69" xfId="32" applyFont="1" applyFill="1" applyBorder="1" applyAlignment="1" applyProtection="1">
      <alignment horizontal="center" vertical="center"/>
    </xf>
    <xf numFmtId="0" fontId="41" fillId="37" borderId="63" xfId="32" applyFont="1" applyFill="1" applyBorder="1" applyAlignment="1" applyProtection="1">
      <alignment horizontal="center" vertical="center"/>
    </xf>
    <xf numFmtId="0" fontId="41" fillId="37" borderId="55" xfId="32" applyFont="1" applyFill="1" applyBorder="1" applyAlignment="1" applyProtection="1">
      <alignment horizontal="center" vertical="center"/>
    </xf>
    <xf numFmtId="0" fontId="41" fillId="40" borderId="60" xfId="32" applyFont="1" applyFill="1" applyBorder="1" applyAlignment="1" applyProtection="1">
      <alignment vertical="center" wrapText="1"/>
    </xf>
    <xf numFmtId="3" fontId="42" fillId="28" borderId="73" xfId="32" applyNumberFormat="1" applyFont="1" applyFill="1" applyBorder="1" applyAlignment="1" applyProtection="1">
      <alignment horizontal="center" vertical="center"/>
      <protection locked="0"/>
    </xf>
    <xf numFmtId="3" fontId="42" fillId="28" borderId="76"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56" xfId="32" applyNumberFormat="1" applyFont="1" applyFill="1" applyBorder="1" applyAlignment="1" applyProtection="1">
      <alignment horizontal="center" vertical="center"/>
      <protection locked="0"/>
    </xf>
    <xf numFmtId="0" fontId="42" fillId="31" borderId="45" xfId="32" applyFont="1" applyFill="1" applyBorder="1" applyAlignment="1" applyProtection="1">
      <alignment horizontal="center" vertical="center"/>
    </xf>
    <xf numFmtId="3" fontId="41" fillId="31" borderId="59" xfId="32" applyNumberFormat="1" applyFont="1" applyFill="1" applyBorder="1" applyAlignment="1" applyProtection="1">
      <alignment horizontal="left" vertical="center" wrapText="1"/>
    </xf>
    <xf numFmtId="3" fontId="41" fillId="31" borderId="40" xfId="32" applyNumberFormat="1" applyFont="1" applyFill="1" applyBorder="1" applyAlignment="1" applyProtection="1">
      <alignment horizontal="center" vertical="center"/>
    </xf>
    <xf numFmtId="3" fontId="41" fillId="31" borderId="41" xfId="32" applyNumberFormat="1" applyFont="1" applyFill="1" applyBorder="1" applyAlignment="1" applyProtection="1">
      <alignment horizontal="center" vertical="center"/>
    </xf>
    <xf numFmtId="3" fontId="42" fillId="31" borderId="134" xfId="32" applyNumberFormat="1" applyFont="1" applyFill="1" applyBorder="1" applyAlignment="1" applyProtection="1">
      <alignment horizontal="center" vertical="center"/>
    </xf>
    <xf numFmtId="3" fontId="42" fillId="31" borderId="138" xfId="32" applyNumberFormat="1" applyFont="1" applyFill="1" applyBorder="1" applyAlignment="1" applyProtection="1">
      <alignment horizontal="center" vertical="center"/>
    </xf>
    <xf numFmtId="3" fontId="42" fillId="31" borderId="139" xfId="32" applyNumberFormat="1" applyFont="1" applyFill="1" applyBorder="1" applyAlignment="1" applyProtection="1">
      <alignment horizontal="center" vertical="center"/>
    </xf>
    <xf numFmtId="0" fontId="42" fillId="26" borderId="1" xfId="32" applyFont="1" applyFill="1" applyBorder="1" applyAlignment="1" applyProtection="1">
      <alignment horizontal="center" vertical="center"/>
    </xf>
    <xf numFmtId="0" fontId="102" fillId="20" borderId="10" xfId="88" applyFont="1" applyFill="1" applyBorder="1" applyAlignment="1" applyProtection="1">
      <alignment horizontal="right" vertical="center" wrapText="1"/>
    </xf>
    <xf numFmtId="3" fontId="41" fillId="26" borderId="38" xfId="32" applyNumberFormat="1" applyFont="1" applyFill="1" applyBorder="1" applyAlignment="1" applyProtection="1">
      <alignment horizontal="center" vertical="center"/>
    </xf>
    <xf numFmtId="10" fontId="102" fillId="26" borderId="9" xfId="70" applyNumberFormat="1" applyFont="1" applyFill="1" applyBorder="1" applyAlignment="1" applyProtection="1">
      <alignment horizontal="center" vertical="center" wrapText="1"/>
    </xf>
    <xf numFmtId="10" fontId="102" fillId="26" borderId="10" xfId="70" applyNumberFormat="1" applyFont="1" applyFill="1" applyBorder="1" applyAlignment="1" applyProtection="1">
      <alignment horizontal="center" vertical="center" wrapText="1"/>
    </xf>
    <xf numFmtId="3" fontId="41" fillId="26" borderId="8" xfId="32" applyNumberFormat="1" applyFont="1" applyFill="1" applyBorder="1" applyAlignment="1" applyProtection="1">
      <alignment horizontal="center" vertical="center"/>
    </xf>
    <xf numFmtId="3" fontId="42" fillId="26" borderId="144" xfId="32" applyNumberFormat="1" applyFont="1" applyFill="1" applyBorder="1" applyAlignment="1" applyProtection="1">
      <alignment horizontal="center" vertical="center"/>
    </xf>
    <xf numFmtId="3" fontId="42" fillId="26" borderId="145" xfId="32" applyNumberFormat="1" applyFont="1" applyFill="1" applyBorder="1" applyAlignment="1" applyProtection="1">
      <alignment horizontal="center" vertical="center"/>
    </xf>
    <xf numFmtId="3" fontId="42" fillId="26" borderId="143" xfId="32" applyNumberFormat="1" applyFont="1" applyFill="1" applyBorder="1" applyAlignment="1" applyProtection="1">
      <alignment horizontal="center" vertical="center"/>
    </xf>
    <xf numFmtId="3" fontId="41" fillId="31" borderId="42" xfId="32" applyNumberFormat="1" applyFont="1" applyFill="1" applyBorder="1" applyAlignment="1" applyProtection="1">
      <alignment vertical="center"/>
    </xf>
    <xf numFmtId="3" fontId="41" fillId="31" borderId="0" xfId="32" applyNumberFormat="1" applyFont="1" applyFill="1" applyBorder="1" applyAlignment="1" applyProtection="1">
      <alignment vertical="center"/>
    </xf>
    <xf numFmtId="3" fontId="41" fillId="31" borderId="16" xfId="32" applyNumberFormat="1" applyFont="1" applyFill="1" applyBorder="1" applyAlignment="1" applyProtection="1">
      <alignment vertical="center"/>
    </xf>
    <xf numFmtId="3" fontId="42" fillId="26" borderId="146" xfId="32" applyNumberFormat="1" applyFont="1" applyFill="1" applyBorder="1" applyAlignment="1" applyProtection="1">
      <alignment horizontal="center" vertical="center"/>
    </xf>
    <xf numFmtId="0" fontId="102" fillId="20" borderId="67" xfId="88" applyFont="1" applyFill="1" applyBorder="1" applyAlignment="1" applyProtection="1">
      <alignment horizontal="right" vertical="center" wrapText="1"/>
    </xf>
    <xf numFmtId="10" fontId="102" fillId="26" borderId="7" xfId="70" applyNumberFormat="1" applyFont="1" applyFill="1" applyBorder="1" applyAlignment="1" applyProtection="1">
      <alignment horizontal="center" vertical="center" wrapText="1"/>
    </xf>
    <xf numFmtId="10" fontId="102" fillId="26" borderId="53" xfId="70" applyNumberFormat="1" applyFont="1" applyFill="1" applyBorder="1" applyAlignment="1" applyProtection="1">
      <alignment horizontal="center" vertical="center" wrapText="1"/>
    </xf>
    <xf numFmtId="3" fontId="43" fillId="26" borderId="18" xfId="32" applyNumberFormat="1" applyFont="1" applyFill="1" applyBorder="1" applyAlignment="1" applyProtection="1">
      <alignment horizontal="center" vertical="center"/>
    </xf>
    <xf numFmtId="0" fontId="43" fillId="27" borderId="7" xfId="32" applyFont="1" applyFill="1" applyBorder="1" applyAlignment="1" applyProtection="1">
      <alignment horizontal="center" vertical="center"/>
    </xf>
    <xf numFmtId="0" fontId="102" fillId="20" borderId="62" xfId="88" applyFont="1" applyFill="1" applyBorder="1" applyAlignment="1" applyProtection="1">
      <alignment horizontal="right" vertical="center" wrapText="1"/>
    </xf>
    <xf numFmtId="3" fontId="43" fillId="26" borderId="52" xfId="32" applyNumberFormat="1" applyFont="1" applyFill="1" applyBorder="1" applyAlignment="1" applyProtection="1">
      <alignment horizontal="center" vertical="center"/>
    </xf>
    <xf numFmtId="3" fontId="102" fillId="0" borderId="20" xfId="32" applyNumberFormat="1" applyFont="1" applyFill="1" applyBorder="1" applyAlignment="1" applyProtection="1">
      <alignment horizontal="right" vertical="center" wrapText="1"/>
    </xf>
    <xf numFmtId="3" fontId="42" fillId="26" borderId="147" xfId="32" applyNumberFormat="1" applyFont="1" applyFill="1" applyBorder="1" applyAlignment="1" applyProtection="1">
      <alignment horizontal="center" vertical="center"/>
    </xf>
    <xf numFmtId="3" fontId="42" fillId="3" borderId="45" xfId="32" applyNumberFormat="1" applyFont="1" applyFill="1" applyBorder="1" applyAlignment="1" applyProtection="1">
      <alignment horizontal="center" vertical="center"/>
      <protection locked="0"/>
    </xf>
    <xf numFmtId="3" fontId="42" fillId="3" borderId="46" xfId="32" applyNumberFormat="1" applyFont="1" applyFill="1" applyBorder="1" applyAlignment="1" applyProtection="1">
      <alignment horizontal="center" vertical="center"/>
      <protection locked="0"/>
    </xf>
    <xf numFmtId="3" fontId="42" fillId="28" borderId="56" xfId="32" applyNumberFormat="1" applyFont="1" applyFill="1" applyBorder="1" applyAlignment="1" applyProtection="1">
      <alignment horizontal="center" vertical="center"/>
      <protection locked="0"/>
    </xf>
    <xf numFmtId="3" fontId="42" fillId="31" borderId="93" xfId="32" applyNumberFormat="1" applyFont="1" applyFill="1" applyBorder="1" applyAlignment="1" applyProtection="1">
      <alignment horizontal="center" vertical="center"/>
    </xf>
    <xf numFmtId="3" fontId="42" fillId="31" borderId="114" xfId="32" applyNumberFormat="1" applyFont="1" applyFill="1" applyBorder="1" applyAlignment="1" applyProtection="1">
      <alignment horizontal="center" vertical="center"/>
    </xf>
    <xf numFmtId="3" fontId="42" fillId="31" borderId="94" xfId="32" applyNumberFormat="1" applyFont="1" applyFill="1" applyBorder="1" applyAlignment="1" applyProtection="1">
      <alignment horizontal="center" vertical="center"/>
    </xf>
    <xf numFmtId="3" fontId="41" fillId="31" borderId="1" xfId="32" applyNumberFormat="1" applyFont="1" applyFill="1" applyBorder="1" applyAlignment="1" applyProtection="1">
      <alignment vertical="center"/>
    </xf>
    <xf numFmtId="3" fontId="41" fillId="31" borderId="11" xfId="32" applyNumberFormat="1" applyFont="1" applyFill="1" applyBorder="1" applyAlignment="1" applyProtection="1">
      <alignment vertical="center"/>
    </xf>
    <xf numFmtId="3" fontId="41" fillId="31" borderId="41" xfId="32" applyNumberFormat="1" applyFont="1" applyFill="1" applyBorder="1" applyAlignment="1" applyProtection="1">
      <alignment vertical="center"/>
    </xf>
    <xf numFmtId="3" fontId="42" fillId="26" borderId="148" xfId="32" applyNumberFormat="1" applyFont="1" applyFill="1" applyBorder="1" applyAlignment="1" applyProtection="1">
      <alignment horizontal="center" vertical="center"/>
    </xf>
    <xf numFmtId="3" fontId="42" fillId="26" borderId="149" xfId="32" applyNumberFormat="1" applyFont="1" applyFill="1" applyBorder="1" applyAlignment="1" applyProtection="1">
      <alignment horizontal="center" vertical="center"/>
    </xf>
    <xf numFmtId="3" fontId="41" fillId="40" borderId="60" xfId="32" applyNumberFormat="1" applyFont="1" applyFill="1" applyBorder="1" applyAlignment="1" applyProtection="1">
      <alignment vertical="center" wrapText="1"/>
    </xf>
    <xf numFmtId="3" fontId="42" fillId="3" borderId="68" xfId="32" applyNumberFormat="1" applyFont="1" applyFill="1" applyBorder="1" applyAlignment="1" applyProtection="1">
      <alignment horizontal="center" vertical="center"/>
      <protection locked="0"/>
    </xf>
    <xf numFmtId="3" fontId="43" fillId="26" borderId="7" xfId="32" applyNumberFormat="1" applyFont="1" applyFill="1" applyBorder="1" applyAlignment="1" applyProtection="1">
      <alignment horizontal="center" vertical="center"/>
    </xf>
    <xf numFmtId="3" fontId="42" fillId="26" borderId="150" xfId="32" applyNumberFormat="1" applyFont="1" applyFill="1" applyBorder="1" applyAlignment="1" applyProtection="1">
      <alignment horizontal="center" vertical="center"/>
    </xf>
    <xf numFmtId="3" fontId="42" fillId="26" borderId="151" xfId="32" applyNumberFormat="1" applyFont="1" applyFill="1" applyBorder="1" applyAlignment="1" applyProtection="1">
      <alignment horizontal="center" vertical="center"/>
    </xf>
    <xf numFmtId="0" fontId="43" fillId="27" borderId="24" xfId="32" applyFont="1" applyFill="1" applyBorder="1" applyAlignment="1" applyProtection="1">
      <alignment horizontal="center" vertical="center"/>
    </xf>
    <xf numFmtId="3" fontId="102" fillId="0" borderId="78" xfId="32" applyNumberFormat="1" applyFont="1" applyFill="1" applyBorder="1" applyAlignment="1" applyProtection="1">
      <alignment horizontal="right" vertical="center" wrapText="1"/>
    </xf>
    <xf numFmtId="3" fontId="41" fillId="40" borderId="101" xfId="32" applyNumberFormat="1" applyFont="1" applyFill="1" applyBorder="1" applyAlignment="1" applyProtection="1">
      <alignment vertical="center" wrapText="1"/>
    </xf>
    <xf numFmtId="0" fontId="43" fillId="27" borderId="66" xfId="32" applyFont="1" applyFill="1" applyBorder="1" applyAlignment="1" applyProtection="1">
      <alignment horizontal="center" vertical="center"/>
    </xf>
    <xf numFmtId="3" fontId="43" fillId="0" borderId="33" xfId="32" applyNumberFormat="1" applyFont="1" applyFill="1" applyBorder="1" applyAlignment="1" applyProtection="1">
      <alignment horizontal="left" vertical="center" wrapText="1"/>
    </xf>
    <xf numFmtId="3" fontId="43" fillId="0" borderId="23" xfId="32" applyNumberFormat="1" applyFont="1" applyFill="1" applyBorder="1" applyAlignment="1" applyProtection="1">
      <alignment horizontal="left" vertical="center" wrapText="1"/>
    </xf>
    <xf numFmtId="0" fontId="43" fillId="27" borderId="25" xfId="32" applyFont="1" applyFill="1" applyBorder="1" applyAlignment="1" applyProtection="1">
      <alignment horizontal="center" vertical="center"/>
    </xf>
    <xf numFmtId="3" fontId="43" fillId="26" borderId="32" xfId="49" applyNumberFormat="1" applyFont="1" applyFill="1" applyBorder="1" applyAlignment="1" applyProtection="1">
      <alignment horizontal="center" vertical="center" wrapText="1"/>
    </xf>
    <xf numFmtId="3" fontId="43" fillId="26" borderId="15" xfId="49" applyNumberFormat="1" applyFont="1" applyFill="1" applyBorder="1" applyAlignment="1" applyProtection="1">
      <alignment horizontal="center" vertical="center" wrapText="1"/>
    </xf>
    <xf numFmtId="3" fontId="42" fillId="0" borderId="63" xfId="49" applyNumberFormat="1" applyFont="1" applyFill="1" applyBorder="1" applyAlignment="1" applyProtection="1">
      <alignment horizontal="center" vertical="center" wrapText="1"/>
    </xf>
    <xf numFmtId="0" fontId="102" fillId="20" borderId="26" xfId="88" applyFont="1" applyFill="1" applyBorder="1" applyAlignment="1" applyProtection="1">
      <alignment horizontal="center" vertical="center" wrapText="1"/>
    </xf>
    <xf numFmtId="0" fontId="102" fillId="20" borderId="16" xfId="88" applyFont="1" applyFill="1" applyBorder="1" applyAlignment="1" applyProtection="1">
      <alignment horizontal="center" vertical="center" wrapText="1"/>
    </xf>
    <xf numFmtId="3" fontId="43" fillId="26" borderId="15" xfId="32" applyNumberFormat="1" applyFont="1" applyFill="1" applyBorder="1" applyAlignment="1" applyProtection="1">
      <alignment horizontal="center" vertical="center"/>
    </xf>
    <xf numFmtId="0" fontId="102" fillId="20" borderId="68" xfId="88" applyFont="1" applyFill="1" applyBorder="1" applyAlignment="1" applyProtection="1">
      <alignment horizontal="right" vertical="center" wrapText="1"/>
    </xf>
    <xf numFmtId="0" fontId="102" fillId="20" borderId="53" xfId="88" applyFont="1" applyFill="1" applyBorder="1" applyAlignment="1" applyProtection="1">
      <alignment horizontal="right" vertical="center" wrapText="1"/>
    </xf>
    <xf numFmtId="3" fontId="102" fillId="0" borderId="57" xfId="32" applyNumberFormat="1" applyFont="1" applyFill="1" applyBorder="1" applyAlignment="1" applyProtection="1">
      <alignment horizontal="right" vertical="center" wrapText="1"/>
    </xf>
    <xf numFmtId="0" fontId="102" fillId="20" borderId="17" xfId="88" applyFont="1" applyFill="1" applyBorder="1" applyAlignment="1" applyProtection="1">
      <alignment horizontal="center" vertical="center" wrapText="1"/>
    </xf>
    <xf numFmtId="0" fontId="102" fillId="20" borderId="2" xfId="88" applyFont="1" applyFill="1" applyBorder="1" applyAlignment="1" applyProtection="1">
      <alignment horizontal="center" vertical="center" wrapText="1"/>
    </xf>
    <xf numFmtId="3" fontId="41" fillId="49"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vertical="center"/>
    </xf>
    <xf numFmtId="9" fontId="42" fillId="26" borderId="99" xfId="1" applyFont="1" applyFill="1" applyBorder="1" applyAlignment="1" applyProtection="1">
      <alignment horizontal="center" vertical="center"/>
    </xf>
    <xf numFmtId="0" fontId="164" fillId="37" borderId="7" xfId="0" applyFont="1" applyFill="1" applyBorder="1" applyAlignment="1" applyProtection="1">
      <alignment horizontal="center" vertical="center" wrapText="1"/>
    </xf>
    <xf numFmtId="0" fontId="164" fillId="48" borderId="7" xfId="0" applyFont="1" applyFill="1" applyBorder="1" applyAlignment="1">
      <alignment horizontal="center" vertical="center" wrapText="1"/>
    </xf>
    <xf numFmtId="3" fontId="42" fillId="31" borderId="144" xfId="32" applyNumberFormat="1" applyFont="1" applyFill="1" applyBorder="1" applyAlignment="1" applyProtection="1">
      <alignment horizontal="center" vertical="center"/>
    </xf>
    <xf numFmtId="3" fontId="42" fillId="31" borderId="145" xfId="32" applyNumberFormat="1" applyFont="1" applyFill="1" applyBorder="1" applyAlignment="1" applyProtection="1">
      <alignment horizontal="center" vertical="center"/>
    </xf>
    <xf numFmtId="3" fontId="42" fillId="31" borderId="143" xfId="32" applyNumberFormat="1" applyFont="1" applyFill="1" applyBorder="1" applyAlignment="1" applyProtection="1">
      <alignment horizontal="center" vertical="center"/>
    </xf>
    <xf numFmtId="3" fontId="102" fillId="26" borderId="42" xfId="32" applyNumberFormat="1" applyFont="1" applyFill="1" applyBorder="1" applyAlignment="1" applyProtection="1">
      <alignment horizontal="center" vertical="center"/>
    </xf>
    <xf numFmtId="3" fontId="102" fillId="26" borderId="77" xfId="32" applyNumberFormat="1" applyFont="1" applyFill="1" applyBorder="1" applyAlignment="1" applyProtection="1">
      <alignment horizontal="center" vertical="center"/>
    </xf>
    <xf numFmtId="3" fontId="43" fillId="26" borderId="36" xfId="32" applyNumberFormat="1" applyFont="1" applyFill="1" applyBorder="1" applyAlignment="1" applyProtection="1">
      <alignment horizontal="center" vertical="center"/>
    </xf>
    <xf numFmtId="3" fontId="43" fillId="26" borderId="24" xfId="32" applyNumberFormat="1" applyFont="1" applyFill="1" applyBorder="1" applyAlignment="1" applyProtection="1">
      <alignment horizontal="center" vertical="center"/>
    </xf>
    <xf numFmtId="10" fontId="102" fillId="26" borderId="15" xfId="70" applyNumberFormat="1" applyFont="1" applyFill="1" applyBorder="1" applyAlignment="1" applyProtection="1">
      <alignment horizontal="center" vertical="center" wrapText="1"/>
    </xf>
    <xf numFmtId="3" fontId="43" fillId="26" borderId="22" xfId="32" applyNumberFormat="1" applyFont="1" applyFill="1" applyBorder="1" applyAlignment="1" applyProtection="1">
      <alignment horizontal="center" vertical="center"/>
    </xf>
    <xf numFmtId="0" fontId="102" fillId="20" borderId="0" xfId="88" applyFont="1" applyFill="1" applyBorder="1" applyAlignment="1" applyProtection="1">
      <alignment horizontal="center" vertical="center" wrapText="1"/>
    </xf>
    <xf numFmtId="3" fontId="43" fillId="26" borderId="23" xfId="32" applyNumberFormat="1" applyFont="1" applyFill="1" applyBorder="1" applyAlignment="1" applyProtection="1">
      <alignment horizontal="center" vertical="center"/>
    </xf>
    <xf numFmtId="0" fontId="102" fillId="20" borderId="23" xfId="88" applyFont="1" applyFill="1" applyBorder="1" applyAlignment="1" applyProtection="1">
      <alignment horizontal="center" vertical="center" wrapText="1"/>
    </xf>
    <xf numFmtId="3" fontId="43" fillId="26" borderId="37" xfId="32" applyNumberFormat="1" applyFont="1" applyFill="1" applyBorder="1" applyAlignment="1" applyProtection="1">
      <alignment horizontal="center" vertical="center"/>
    </xf>
    <xf numFmtId="0" fontId="171" fillId="26" borderId="0" xfId="0" applyFont="1" applyFill="1" applyBorder="1" applyAlignment="1">
      <alignment vertical="center"/>
    </xf>
    <xf numFmtId="3" fontId="171" fillId="26" borderId="0" xfId="0" applyNumberFormat="1" applyFont="1" applyFill="1" applyBorder="1" applyAlignment="1">
      <alignment horizontal="center" vertical="center"/>
    </xf>
    <xf numFmtId="0" fontId="165" fillId="0" borderId="7" xfId="0" applyFont="1" applyBorder="1" applyAlignment="1">
      <alignment vertical="center" wrapText="1"/>
    </xf>
    <xf numFmtId="0" fontId="165" fillId="0" borderId="7" xfId="0" applyFont="1" applyBorder="1" applyAlignment="1">
      <alignment horizontal="center" vertical="center" wrapText="1"/>
    </xf>
    <xf numFmtId="0" fontId="165" fillId="0" borderId="7" xfId="0" applyFont="1" applyBorder="1" applyAlignment="1">
      <alignment horizontal="center" vertical="center"/>
    </xf>
    <xf numFmtId="10" fontId="165" fillId="0" borderId="7" xfId="0" applyNumberFormat="1" applyFont="1" applyBorder="1" applyAlignment="1">
      <alignment horizontal="center" vertical="center"/>
    </xf>
    <xf numFmtId="0" fontId="164" fillId="0" borderId="7" xfId="0" applyFont="1" applyBorder="1" applyAlignment="1">
      <alignment vertical="center" wrapText="1"/>
    </xf>
    <xf numFmtId="0" fontId="164" fillId="0" borderId="7" xfId="0" applyFont="1" applyBorder="1" applyAlignment="1">
      <alignment horizontal="center" vertical="center"/>
    </xf>
    <xf numFmtId="4" fontId="165" fillId="0" borderId="7" xfId="0" applyNumberFormat="1" applyFont="1" applyBorder="1" applyAlignment="1">
      <alignment horizontal="center" vertical="center"/>
    </xf>
    <xf numFmtId="3" fontId="165" fillId="0" borderId="7" xfId="0" applyNumberFormat="1" applyFont="1" applyBorder="1" applyAlignment="1">
      <alignment horizontal="center" vertical="center"/>
    </xf>
    <xf numFmtId="3" fontId="42" fillId="0" borderId="17" xfId="0" applyNumberFormat="1" applyFont="1" applyFill="1" applyBorder="1" applyAlignment="1" applyProtection="1">
      <alignment horizontal="center" vertical="center"/>
    </xf>
    <xf numFmtId="3" fontId="42" fillId="0" borderId="52" xfId="0" applyNumberFormat="1" applyFont="1" applyFill="1" applyBorder="1" applyAlignment="1" applyProtection="1">
      <alignment horizontal="center" vertical="center"/>
    </xf>
    <xf numFmtId="3" fontId="42" fillId="0" borderId="32" xfId="0" applyNumberFormat="1" applyFont="1" applyFill="1" applyBorder="1" applyAlignment="1" applyProtection="1">
      <alignment horizontal="center" vertical="center"/>
    </xf>
    <xf numFmtId="3" fontId="165" fillId="50" borderId="7" xfId="0" applyNumberFormat="1" applyFont="1" applyFill="1" applyBorder="1" applyAlignment="1">
      <alignment horizontal="center" vertical="center"/>
    </xf>
    <xf numFmtId="4" fontId="164" fillId="0" borderId="7" xfId="0" applyNumberFormat="1" applyFont="1" applyBorder="1" applyAlignment="1">
      <alignment horizontal="center" vertical="center"/>
    </xf>
    <xf numFmtId="10" fontId="164" fillId="0" borderId="7" xfId="0" applyNumberFormat="1" applyFont="1" applyBorder="1" applyAlignment="1">
      <alignment horizontal="center" vertical="center"/>
    </xf>
    <xf numFmtId="176" fontId="164" fillId="0" borderId="7" xfId="0" applyNumberFormat="1" applyFont="1" applyBorder="1" applyAlignment="1">
      <alignment horizontal="center" vertical="center" wrapText="1"/>
    </xf>
    <xf numFmtId="3" fontId="164" fillId="37" borderId="7" xfId="0" applyNumberFormat="1" applyFont="1" applyFill="1" applyBorder="1" applyAlignment="1">
      <alignment horizontal="center" vertical="center" wrapText="1"/>
    </xf>
    <xf numFmtId="172" fontId="171" fillId="0" borderId="0" xfId="1" applyNumberFormat="1" applyFont="1" applyBorder="1" applyAlignment="1" applyProtection="1">
      <alignment horizontal="center" vertical="center"/>
    </xf>
    <xf numFmtId="172" fontId="174" fillId="0" borderId="0" xfId="1" applyNumberFormat="1" applyFont="1" applyBorder="1" applyAlignment="1" applyProtection="1">
      <alignment horizontal="center" vertical="center"/>
    </xf>
    <xf numFmtId="172" fontId="158" fillId="0" borderId="0" xfId="0" applyNumberFormat="1" applyFont="1" applyBorder="1" applyAlignment="1" applyProtection="1">
      <alignment horizontal="center" vertical="center"/>
    </xf>
    <xf numFmtId="172" fontId="171" fillId="0" borderId="0" xfId="0" applyNumberFormat="1" applyFont="1" applyBorder="1" applyAlignment="1" applyProtection="1">
      <alignment horizontal="center" vertical="center"/>
    </xf>
    <xf numFmtId="3" fontId="180" fillId="0" borderId="7" xfId="0" applyNumberFormat="1" applyFont="1" applyFill="1" applyBorder="1" applyAlignment="1" applyProtection="1">
      <alignment horizontal="center" vertical="center"/>
    </xf>
    <xf numFmtId="3" fontId="181" fillId="0" borderId="7" xfId="0" applyNumberFormat="1" applyFont="1" applyFill="1" applyBorder="1" applyAlignment="1" applyProtection="1">
      <alignment horizontal="center" vertical="center"/>
    </xf>
    <xf numFmtId="49" fontId="35" fillId="0" borderId="39" xfId="31" applyNumberFormat="1" applyFont="1" applyFill="1" applyBorder="1" applyAlignment="1" applyProtection="1">
      <alignment horizontal="center" vertical="center"/>
    </xf>
    <xf numFmtId="0" fontId="13" fillId="27" borderId="39" xfId="31" applyFont="1" applyFill="1" applyBorder="1" applyAlignment="1" applyProtection="1">
      <alignment horizontal="right" vertical="center"/>
    </xf>
    <xf numFmtId="0" fontId="90" fillId="0" borderId="15" xfId="2" applyNumberFormat="1" applyFont="1" applyFill="1" applyBorder="1" applyAlignment="1" applyProtection="1">
      <alignment horizontal="left" vertical="center" wrapText="1"/>
    </xf>
    <xf numFmtId="49" fontId="70" fillId="20" borderId="39" xfId="32" applyNumberFormat="1" applyFont="1" applyFill="1" applyBorder="1" applyAlignment="1" applyProtection="1">
      <alignment horizontal="center" vertical="center"/>
    </xf>
    <xf numFmtId="0" fontId="71" fillId="20" borderId="39" xfId="32" applyFont="1" applyFill="1" applyBorder="1" applyAlignment="1" applyProtection="1">
      <alignment horizontal="right" vertical="center"/>
    </xf>
    <xf numFmtId="0" fontId="71" fillId="20" borderId="26" xfId="32" applyFont="1" applyFill="1" applyBorder="1" applyAlignment="1" applyProtection="1">
      <alignment horizontal="right" vertical="center"/>
    </xf>
    <xf numFmtId="49" fontId="70" fillId="20" borderId="26" xfId="32" applyNumberFormat="1" applyFont="1" applyFill="1" applyBorder="1" applyAlignment="1" applyProtection="1">
      <alignment horizontal="left" vertical="center"/>
    </xf>
    <xf numFmtId="49" fontId="70" fillId="20" borderId="35" xfId="32" applyNumberFormat="1" applyFont="1" applyFill="1" applyBorder="1" applyAlignment="1" applyProtection="1">
      <alignment horizontal="left" vertical="center"/>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13" fillId="0" borderId="21" xfId="0" applyFont="1" applyBorder="1" applyAlignment="1" applyProtection="1">
      <alignment horizontal="center" vertical="center" wrapText="1"/>
    </xf>
    <xf numFmtId="0" fontId="21" fillId="0" borderId="0" xfId="0" applyFont="1" applyFill="1" applyAlignment="1" applyProtection="1">
      <alignment horizontal="center" vertical="center" wrapText="1"/>
    </xf>
    <xf numFmtId="0" fontId="13" fillId="0" borderId="35" xfId="31" applyFont="1" applyBorder="1" applyAlignment="1" applyProtection="1">
      <alignment horizontal="center" vertical="center" wrapText="1"/>
    </xf>
    <xf numFmtId="0" fontId="22" fillId="37" borderId="40" xfId="0" applyFont="1" applyFill="1" applyBorder="1" applyAlignment="1" applyProtection="1">
      <alignment horizontal="center" vertical="center" wrapText="1"/>
    </xf>
    <xf numFmtId="0" fontId="22" fillId="37" borderId="38" xfId="0" applyFont="1" applyFill="1" applyBorder="1" applyAlignment="1" applyProtection="1">
      <alignment horizontal="center" vertical="center" wrapText="1"/>
    </xf>
    <xf numFmtId="0" fontId="22" fillId="37" borderId="10" xfId="0" applyFont="1" applyFill="1" applyBorder="1" applyAlignment="1" applyProtection="1">
      <alignment horizontal="center" vertical="center" wrapText="1"/>
    </xf>
    <xf numFmtId="0" fontId="14" fillId="0" borderId="0" xfId="0" applyFont="1" applyAlignment="1" applyProtection="1">
      <alignment horizontal="right" vertical="center"/>
    </xf>
    <xf numFmtId="0" fontId="124" fillId="42" borderId="35" xfId="88" applyFont="1" applyFill="1" applyBorder="1" applyAlignment="1" applyProtection="1">
      <alignment horizontal="center" vertical="center" wrapText="1"/>
    </xf>
    <xf numFmtId="0" fontId="88" fillId="27" borderId="0" xfId="54" applyFont="1" applyFill="1" applyAlignment="1" applyProtection="1"/>
    <xf numFmtId="0" fontId="124" fillId="42" borderId="46" xfId="88" applyFont="1" applyFill="1" applyBorder="1" applyAlignment="1" applyProtection="1">
      <alignment horizontal="center" vertical="center" wrapText="1"/>
    </xf>
    <xf numFmtId="3" fontId="13" fillId="26" borderId="6" xfId="88" applyNumberFormat="1" applyFont="1" applyFill="1" applyBorder="1" applyAlignment="1" applyProtection="1">
      <alignment horizontal="center" vertical="center" wrapText="1"/>
    </xf>
    <xf numFmtId="0" fontId="21" fillId="27" borderId="0" xfId="32" applyFont="1" applyFill="1" applyBorder="1" applyAlignment="1" applyProtection="1">
      <alignment horizontal="center" vertical="center" wrapText="1"/>
    </xf>
    <xf numFmtId="0" fontId="44" fillId="26" borderId="0" xfId="0" applyFont="1" applyFill="1" applyAlignment="1" applyProtection="1">
      <alignment vertical="center"/>
    </xf>
    <xf numFmtId="0" fontId="22" fillId="0" borderId="0" xfId="0" applyFont="1" applyAlignment="1" applyProtection="1">
      <alignment horizontal="left" vertical="center"/>
    </xf>
    <xf numFmtId="0" fontId="44" fillId="27" borderId="0" xfId="0" applyFont="1" applyFill="1" applyAlignment="1" applyProtection="1"/>
    <xf numFmtId="0" fontId="44" fillId="27" borderId="0" xfId="0" applyFont="1" applyFill="1" applyAlignment="1" applyProtection="1">
      <alignment vertical="center"/>
    </xf>
    <xf numFmtId="0" fontId="88" fillId="26" borderId="0" xfId="0" applyFont="1" applyFill="1" applyAlignment="1" applyProtection="1">
      <alignment horizontal="left" vertical="center" wrapText="1"/>
    </xf>
    <xf numFmtId="0" fontId="16" fillId="27" borderId="0" xfId="32" applyFont="1" applyFill="1" applyAlignment="1" applyProtection="1">
      <alignment horizontal="center" vertical="center" wrapText="1"/>
    </xf>
    <xf numFmtId="0" fontId="21" fillId="27" borderId="0" xfId="32" applyFont="1" applyFill="1" applyAlignment="1" applyProtection="1">
      <alignment horizontal="center" vertical="center" wrapText="1"/>
    </xf>
    <xf numFmtId="0" fontId="44" fillId="27" borderId="0" xfId="32" applyFont="1" applyFill="1" applyAlignment="1" applyProtection="1">
      <alignment vertical="center" wrapText="1"/>
    </xf>
    <xf numFmtId="0" fontId="44" fillId="27" borderId="0" xfId="32" applyFont="1" applyFill="1" applyAlignment="1" applyProtection="1">
      <alignment vertical="center"/>
    </xf>
    <xf numFmtId="0" fontId="79" fillId="27" borderId="0" xfId="32" applyFont="1" applyFill="1" applyAlignment="1" applyProtection="1">
      <alignment horizontal="center" vertical="center" wrapText="1"/>
    </xf>
    <xf numFmtId="0" fontId="83" fillId="27" borderId="0" xfId="32" applyFont="1" applyFill="1" applyBorder="1" applyAlignment="1" applyProtection="1">
      <alignment horizontal="center" vertical="center"/>
    </xf>
    <xf numFmtId="0" fontId="70" fillId="27" borderId="0" xfId="32" applyFont="1" applyFill="1" applyBorder="1" applyAlignment="1" applyProtection="1">
      <alignment horizontal="center" vertical="center"/>
    </xf>
    <xf numFmtId="0" fontId="14" fillId="27" borderId="0" xfId="32" applyFont="1" applyFill="1" applyBorder="1" applyAlignment="1" applyProtection="1">
      <alignment horizontal="right" vertical="center"/>
    </xf>
    <xf numFmtId="0" fontId="41" fillId="37" borderId="78" xfId="31" applyFont="1" applyFill="1" applyBorder="1" applyAlignment="1" applyProtection="1">
      <alignment horizontal="center" vertical="center"/>
    </xf>
    <xf numFmtId="0" fontId="16" fillId="0" borderId="0" xfId="31" applyFont="1" applyAlignment="1" applyProtection="1">
      <alignment horizontal="center" vertical="center" wrapText="1"/>
    </xf>
    <xf numFmtId="0" fontId="21" fillId="0" borderId="0" xfId="0" applyFont="1" applyFill="1" applyAlignment="1" applyProtection="1">
      <alignment horizontal="center" vertical="center"/>
    </xf>
    <xf numFmtId="49" fontId="13" fillId="0" borderId="75" xfId="31" applyNumberFormat="1" applyFont="1" applyFill="1" applyBorder="1" applyAlignment="1" applyProtection="1">
      <alignment horizontal="center" vertical="center"/>
    </xf>
    <xf numFmtId="0" fontId="44" fillId="26" borderId="0" xfId="0" applyFont="1" applyFill="1" applyAlignment="1" applyProtection="1">
      <alignment vertical="center"/>
    </xf>
    <xf numFmtId="0" fontId="44" fillId="0" borderId="0" xfId="0" applyFont="1" applyFill="1" applyAlignment="1" applyProtection="1">
      <alignment vertical="center" wrapText="1"/>
    </xf>
    <xf numFmtId="0" fontId="21" fillId="27" borderId="0" xfId="49" applyFont="1" applyFill="1" applyBorder="1" applyAlignment="1" applyProtection="1">
      <alignment horizontal="center" vertical="center" wrapText="1"/>
    </xf>
    <xf numFmtId="0" fontId="16" fillId="27" borderId="0" xfId="49" applyFont="1" applyFill="1" applyAlignment="1" applyProtection="1">
      <alignment horizontal="center" vertical="center" wrapText="1"/>
    </xf>
    <xf numFmtId="0" fontId="41" fillId="24" borderId="1" xfId="49" applyFont="1" applyFill="1" applyBorder="1" applyAlignment="1" applyProtection="1">
      <alignment horizontal="center" vertical="center" wrapText="1"/>
    </xf>
    <xf numFmtId="0" fontId="44" fillId="27" borderId="0" xfId="49" applyFont="1" applyFill="1" applyAlignment="1" applyProtection="1">
      <alignment vertical="center" wrapText="1"/>
    </xf>
    <xf numFmtId="49" fontId="70" fillId="0" borderId="0" xfId="32" applyNumberFormat="1" applyFont="1" applyBorder="1" applyAlignment="1" applyProtection="1">
      <alignment vertical="center"/>
    </xf>
    <xf numFmtId="0" fontId="70" fillId="0" borderId="0" xfId="32" applyNumberFormat="1" applyFont="1" applyBorder="1" applyAlignment="1" applyProtection="1">
      <alignment vertical="center"/>
    </xf>
    <xf numFmtId="0" fontId="73" fillId="0" borderId="0" xfId="32" applyFont="1" applyProtection="1"/>
    <xf numFmtId="0" fontId="41" fillId="0" borderId="0" xfId="0" applyFont="1" applyProtection="1"/>
    <xf numFmtId="0" fontId="43" fillId="0" borderId="0" xfId="0" applyFont="1" applyAlignment="1" applyProtection="1"/>
    <xf numFmtId="3" fontId="41" fillId="0" borderId="0" xfId="0" applyNumberFormat="1" applyFont="1" applyProtection="1"/>
    <xf numFmtId="49" fontId="71" fillId="27" borderId="25" xfId="0" applyNumberFormat="1" applyFont="1" applyFill="1" applyBorder="1" applyAlignment="1" applyProtection="1">
      <alignment horizontal="left" vertical="center"/>
    </xf>
    <xf numFmtId="0" fontId="13" fillId="27" borderId="0" xfId="31" applyFont="1" applyFill="1" applyProtection="1"/>
    <xf numFmtId="0" fontId="33" fillId="27" borderId="27" xfId="31" applyFont="1" applyFill="1" applyBorder="1" applyAlignment="1" applyProtection="1">
      <alignment horizontal="center" vertical="center"/>
    </xf>
    <xf numFmtId="0" fontId="13" fillId="27" borderId="16" xfId="31" applyFont="1" applyFill="1" applyBorder="1" applyProtection="1"/>
    <xf numFmtId="0" fontId="13" fillId="27" borderId="0" xfId="0" applyFont="1" applyFill="1" applyAlignment="1" applyProtection="1"/>
    <xf numFmtId="0" fontId="13" fillId="27" borderId="0" xfId="0" applyNumberFormat="1" applyFont="1" applyFill="1" applyAlignment="1" applyProtection="1">
      <alignment horizontal="left"/>
    </xf>
    <xf numFmtId="0" fontId="17" fillId="0" borderId="0" xfId="0" applyFont="1" applyAlignment="1" applyProtection="1">
      <alignment vertical="center"/>
    </xf>
    <xf numFmtId="0" fontId="20" fillId="0" borderId="0" xfId="0" applyFont="1" applyFill="1" applyAlignment="1" applyProtection="1">
      <alignment vertical="center"/>
    </xf>
    <xf numFmtId="3" fontId="13" fillId="0" borderId="51" xfId="70" applyNumberFormat="1" applyFont="1" applyFill="1" applyBorder="1" applyAlignment="1" applyProtection="1">
      <alignment horizontal="center" vertical="center" wrapText="1"/>
    </xf>
    <xf numFmtId="3" fontId="13" fillId="0" borderId="73" xfId="70" applyNumberFormat="1" applyFont="1" applyFill="1" applyBorder="1" applyAlignment="1" applyProtection="1">
      <alignment horizontal="center" vertical="center" wrapText="1"/>
    </xf>
    <xf numFmtId="3" fontId="13" fillId="0" borderId="76" xfId="70" applyNumberFormat="1" applyFont="1" applyFill="1" applyBorder="1" applyAlignment="1" applyProtection="1">
      <alignment horizontal="center" vertical="center" wrapText="1"/>
    </xf>
    <xf numFmtId="3" fontId="13" fillId="0" borderId="17" xfId="70" applyNumberFormat="1" applyFont="1" applyFill="1" applyBorder="1" applyAlignment="1" applyProtection="1">
      <alignment horizontal="center" vertical="center" wrapText="1"/>
    </xf>
    <xf numFmtId="3" fontId="13" fillId="0" borderId="7" xfId="70" applyNumberFormat="1" applyFont="1" applyFill="1" applyBorder="1" applyAlignment="1" applyProtection="1">
      <alignment horizontal="center" vertical="center" wrapText="1"/>
    </xf>
    <xf numFmtId="3" fontId="13" fillId="0" borderId="53" xfId="70" applyNumberFormat="1" applyFont="1" applyFill="1" applyBorder="1" applyAlignment="1" applyProtection="1">
      <alignment horizontal="center" vertical="center" wrapText="1"/>
    </xf>
    <xf numFmtId="0" fontId="35" fillId="0" borderId="0" xfId="31" applyFont="1" applyAlignment="1" applyProtection="1">
      <alignment vertical="center"/>
    </xf>
    <xf numFmtId="0" fontId="71" fillId="27" borderId="0" xfId="32" applyFont="1" applyFill="1" applyAlignment="1" applyProtection="1">
      <alignment vertical="center"/>
    </xf>
    <xf numFmtId="0" fontId="35" fillId="27" borderId="0" xfId="32" applyFont="1" applyFill="1" applyAlignment="1" applyProtection="1">
      <alignment horizontal="center" vertical="center"/>
    </xf>
    <xf numFmtId="0" fontId="71" fillId="27" borderId="0" xfId="32" applyFont="1" applyFill="1" applyAlignment="1" applyProtection="1">
      <alignment horizontal="center" vertical="center"/>
    </xf>
    <xf numFmtId="0" fontId="71" fillId="27" borderId="0" xfId="32" applyNumberFormat="1" applyFont="1" applyFill="1" applyAlignment="1" applyProtection="1">
      <alignment horizontal="center" vertical="center"/>
    </xf>
    <xf numFmtId="49" fontId="71" fillId="27" borderId="0" xfId="32" applyNumberFormat="1" applyFont="1" applyFill="1" applyAlignment="1" applyProtection="1">
      <alignment horizontal="center" vertical="center"/>
    </xf>
    <xf numFmtId="0" fontId="73" fillId="27" borderId="0" xfId="32" applyNumberFormat="1" applyFont="1" applyFill="1" applyAlignment="1" applyProtection="1">
      <alignment horizontal="center" vertical="center"/>
    </xf>
    <xf numFmtId="0" fontId="49" fillId="27" borderId="0" xfId="0" applyFont="1" applyFill="1" applyAlignment="1" applyProtection="1">
      <alignment vertical="center"/>
    </xf>
    <xf numFmtId="0" fontId="49" fillId="27" borderId="0" xfId="0" applyFont="1" applyFill="1" applyAlignment="1" applyProtection="1">
      <alignment horizontal="center" vertical="center"/>
    </xf>
    <xf numFmtId="0" fontId="14" fillId="0" borderId="0" xfId="0" applyFont="1" applyAlignment="1" applyProtection="1">
      <alignment vertical="center"/>
    </xf>
    <xf numFmtId="10" fontId="13" fillId="21" borderId="16" xfId="70" applyNumberFormat="1" applyFont="1" applyFill="1" applyBorder="1" applyAlignment="1" applyProtection="1">
      <alignment horizontal="center" vertical="center"/>
    </xf>
    <xf numFmtId="10" fontId="13" fillId="21" borderId="12" xfId="70" applyNumberFormat="1" applyFont="1" applyFill="1" applyBorder="1" applyAlignment="1" applyProtection="1">
      <alignment horizontal="center" vertical="center"/>
    </xf>
    <xf numFmtId="10" fontId="13" fillId="0" borderId="0" xfId="0" applyNumberFormat="1" applyFont="1" applyAlignment="1" applyProtection="1">
      <alignment vertical="center"/>
    </xf>
    <xf numFmtId="176" fontId="13" fillId="21" borderId="83" xfId="70" applyNumberFormat="1" applyFont="1" applyFill="1" applyBorder="1" applyAlignment="1" applyProtection="1">
      <alignment horizontal="center" vertical="center"/>
    </xf>
    <xf numFmtId="2" fontId="13" fillId="26" borderId="15" xfId="70" applyNumberFormat="1" applyFont="1" applyFill="1" applyBorder="1" applyAlignment="1" applyProtection="1">
      <alignment horizontal="center" vertical="center"/>
    </xf>
    <xf numFmtId="10" fontId="13" fillId="21" borderId="100" xfId="70" applyNumberFormat="1" applyFont="1" applyFill="1" applyBorder="1" applyAlignment="1" applyProtection="1">
      <alignment horizontal="center" vertical="center"/>
    </xf>
    <xf numFmtId="4" fontId="13" fillId="21" borderId="83" xfId="70" applyNumberFormat="1" applyFont="1" applyFill="1" applyBorder="1" applyAlignment="1" applyProtection="1">
      <alignment horizontal="center" vertical="center"/>
    </xf>
    <xf numFmtId="176" fontId="13" fillId="21" borderId="12" xfId="70" applyNumberFormat="1" applyFont="1" applyFill="1" applyBorder="1" applyAlignment="1" applyProtection="1">
      <alignment horizontal="center" vertical="center"/>
    </xf>
    <xf numFmtId="2" fontId="13" fillId="21" borderId="12" xfId="70" applyNumberFormat="1" applyFont="1" applyFill="1" applyBorder="1" applyAlignment="1" applyProtection="1">
      <alignment horizontal="center" vertical="center"/>
    </xf>
    <xf numFmtId="2" fontId="13" fillId="21" borderId="84" xfId="70" applyNumberFormat="1" applyFont="1" applyFill="1" applyBorder="1" applyAlignment="1" applyProtection="1">
      <alignment horizontal="center" vertical="center"/>
    </xf>
    <xf numFmtId="0" fontId="41" fillId="37" borderId="46" xfId="0" applyFont="1" applyFill="1" applyBorder="1" applyAlignment="1" applyProtection="1">
      <alignment horizontal="center" vertical="center" wrapText="1"/>
    </xf>
    <xf numFmtId="0" fontId="58" fillId="27" borderId="0" xfId="52" applyFont="1" applyFill="1" applyBorder="1" applyAlignment="1" applyProtection="1">
      <alignment vertical="center"/>
    </xf>
    <xf numFmtId="0" fontId="66" fillId="27" borderId="0" xfId="32" applyFont="1" applyFill="1" applyBorder="1" applyAlignment="1" applyProtection="1">
      <alignment horizontal="center" vertical="center"/>
    </xf>
    <xf numFmtId="0" fontId="66" fillId="27" borderId="0" xfId="32" applyFont="1" applyFill="1" applyAlignment="1" applyProtection="1">
      <alignment horizontal="center" vertical="center"/>
    </xf>
    <xf numFmtId="0" fontId="58" fillId="20" borderId="0" xfId="52" applyFont="1" applyFill="1" applyBorder="1" applyAlignment="1" applyProtection="1">
      <alignment vertical="center"/>
    </xf>
    <xf numFmtId="3" fontId="58" fillId="0" borderId="15" xfId="52" applyNumberFormat="1" applyFont="1" applyFill="1" applyBorder="1" applyAlignment="1" applyProtection="1">
      <alignment horizontal="center" vertical="center"/>
    </xf>
    <xf numFmtId="3" fontId="58" fillId="26" borderId="0" xfId="52" applyNumberFormat="1" applyFont="1" applyFill="1" applyAlignment="1" applyProtection="1">
      <alignment vertical="center"/>
    </xf>
    <xf numFmtId="0" fontId="58" fillId="26" borderId="0" xfId="52" applyFont="1" applyFill="1" applyAlignment="1" applyProtection="1">
      <alignment vertical="center"/>
    </xf>
    <xf numFmtId="3" fontId="58" fillId="27" borderId="0" xfId="52" applyNumberFormat="1" applyFont="1" applyFill="1" applyBorder="1" applyAlignment="1" applyProtection="1">
      <alignment vertical="center"/>
    </xf>
    <xf numFmtId="10" fontId="58" fillId="27" borderId="0" xfId="52" applyNumberFormat="1" applyFont="1" applyFill="1" applyAlignment="1" applyProtection="1">
      <alignment vertical="center"/>
    </xf>
    <xf numFmtId="0" fontId="88" fillId="27" borderId="17" xfId="52" applyFont="1" applyFill="1" applyBorder="1" applyAlignment="1" applyProtection="1">
      <alignment horizontal="left" vertical="center" wrapText="1"/>
    </xf>
    <xf numFmtId="0" fontId="42" fillId="27" borderId="0" xfId="57" applyFont="1" applyFill="1" applyAlignment="1" applyProtection="1">
      <alignment vertical="center"/>
    </xf>
    <xf numFmtId="0" fontId="58" fillId="27" borderId="0" xfId="57" applyFont="1" applyFill="1" applyAlignment="1" applyProtection="1">
      <alignment vertical="center"/>
    </xf>
    <xf numFmtId="0" fontId="58" fillId="27" borderId="21" xfId="52" applyFont="1" applyFill="1" applyBorder="1" applyAlignment="1" applyProtection="1">
      <alignment horizontal="left" vertical="center" wrapText="1"/>
    </xf>
    <xf numFmtId="0" fontId="42" fillId="26" borderId="0" xfId="57" applyFont="1" applyFill="1" applyAlignment="1" applyProtection="1">
      <alignment vertical="center"/>
    </xf>
    <xf numFmtId="4" fontId="66" fillId="31" borderId="15" xfId="57" applyNumberFormat="1" applyFont="1" applyFill="1" applyBorder="1" applyAlignment="1" applyProtection="1">
      <alignment horizontal="center" vertical="center"/>
    </xf>
    <xf numFmtId="0" fontId="66" fillId="23" borderId="9" xfId="57" applyFont="1" applyFill="1" applyBorder="1" applyAlignment="1" applyProtection="1">
      <alignment horizontal="left" vertical="center"/>
    </xf>
    <xf numFmtId="0" fontId="13" fillId="27" borderId="0" xfId="57" applyFont="1" applyFill="1" applyAlignment="1" applyProtection="1">
      <alignment vertical="center"/>
    </xf>
    <xf numFmtId="3" fontId="66" fillId="27" borderId="52" xfId="57" applyNumberFormat="1" applyFont="1" applyFill="1" applyBorder="1" applyAlignment="1" applyProtection="1">
      <alignment horizontal="center" vertical="center"/>
    </xf>
    <xf numFmtId="3" fontId="66" fillId="27" borderId="7" xfId="57" applyNumberFormat="1" applyFont="1" applyFill="1" applyBorder="1" applyAlignment="1" applyProtection="1">
      <alignment horizontal="center" vertical="center"/>
    </xf>
    <xf numFmtId="3" fontId="66" fillId="27" borderId="53" xfId="57" applyNumberFormat="1" applyFont="1" applyFill="1" applyBorder="1" applyAlignment="1" applyProtection="1">
      <alignment horizontal="center" vertical="center"/>
    </xf>
    <xf numFmtId="0" fontId="124" fillId="20" borderId="20" xfId="88" applyFont="1" applyFill="1" applyBorder="1" applyAlignment="1" applyProtection="1">
      <alignment vertical="center"/>
    </xf>
    <xf numFmtId="0" fontId="124" fillId="20" borderId="0" xfId="88" applyFont="1" applyFill="1" applyAlignment="1" applyProtection="1">
      <alignment vertical="center"/>
    </xf>
    <xf numFmtId="0" fontId="17" fillId="27" borderId="0" xfId="32" applyFont="1" applyFill="1" applyAlignment="1" applyProtection="1">
      <alignment vertical="center"/>
    </xf>
    <xf numFmtId="0" fontId="13" fillId="27" borderId="0" xfId="32" applyFont="1" applyFill="1" applyAlignment="1" applyProtection="1">
      <alignment vertical="center"/>
    </xf>
    <xf numFmtId="0" fontId="17" fillId="27" borderId="0" xfId="52" applyFont="1" applyFill="1" applyAlignment="1" applyProtection="1">
      <alignment vertical="center"/>
    </xf>
    <xf numFmtId="0" fontId="58" fillId="27" borderId="0" xfId="80" applyFont="1" applyFill="1" applyBorder="1" applyAlignment="1" applyProtection="1">
      <alignment vertical="center"/>
    </xf>
    <xf numFmtId="0" fontId="58" fillId="27" borderId="0" xfId="80" applyFont="1" applyFill="1" applyAlignment="1" applyProtection="1">
      <alignment vertical="center"/>
    </xf>
    <xf numFmtId="0" fontId="58" fillId="20" borderId="18" xfId="52" applyFont="1" applyFill="1" applyBorder="1" applyAlignment="1" applyProtection="1">
      <alignment horizontal="left" vertical="center" wrapText="1"/>
    </xf>
    <xf numFmtId="10" fontId="66" fillId="31" borderId="52" xfId="70" applyNumberFormat="1" applyFont="1" applyFill="1" applyBorder="1" applyAlignment="1" applyProtection="1">
      <alignment horizontal="center" vertical="center"/>
    </xf>
    <xf numFmtId="10" fontId="66" fillId="31" borderId="7" xfId="70" applyNumberFormat="1" applyFont="1" applyFill="1" applyBorder="1" applyAlignment="1" applyProtection="1">
      <alignment horizontal="center" vertical="center"/>
    </xf>
    <xf numFmtId="10" fontId="66" fillId="31" borderId="53" xfId="70" applyNumberFormat="1" applyFont="1" applyFill="1" applyBorder="1" applyAlignment="1" applyProtection="1">
      <alignment horizontal="center" vertical="center"/>
    </xf>
    <xf numFmtId="0" fontId="41" fillId="28" borderId="8" xfId="49" applyFont="1" applyFill="1" applyBorder="1" applyAlignment="1" applyProtection="1">
      <alignment horizontal="center" vertical="center" wrapText="1"/>
      <protection locked="0"/>
    </xf>
    <xf numFmtId="0" fontId="41" fillId="28" borderId="3" xfId="49" applyFont="1" applyFill="1" applyBorder="1" applyAlignment="1" applyProtection="1">
      <alignment horizontal="center" vertical="center" wrapText="1"/>
      <protection locked="0"/>
    </xf>
    <xf numFmtId="0" fontId="22" fillId="27" borderId="0" xfId="0" applyFont="1" applyFill="1" applyAlignment="1" applyProtection="1">
      <alignment horizontal="left" vertical="center"/>
    </xf>
    <xf numFmtId="3" fontId="44" fillId="27" borderId="0" xfId="49" applyNumberFormat="1" applyFont="1" applyFill="1" applyAlignment="1" applyProtection="1">
      <alignment vertical="center" wrapText="1"/>
    </xf>
    <xf numFmtId="0" fontId="53" fillId="27" borderId="0" xfId="49" applyFont="1" applyFill="1" applyBorder="1" applyAlignment="1" applyProtection="1">
      <alignment horizontal="left" vertical="center" wrapText="1"/>
    </xf>
    <xf numFmtId="170" fontId="41" fillId="37" borderId="70" xfId="49" applyNumberFormat="1" applyFont="1" applyFill="1" applyBorder="1" applyAlignment="1" applyProtection="1">
      <alignment horizontal="center" vertical="center" wrapText="1"/>
    </xf>
    <xf numFmtId="0" fontId="39" fillId="26" borderId="52" xfId="0" applyFont="1" applyFill="1" applyBorder="1" applyAlignment="1" applyProtection="1">
      <alignment horizontal="center" vertical="center" wrapText="1"/>
    </xf>
    <xf numFmtId="0" fontId="44" fillId="0" borderId="0" xfId="0" applyFont="1" applyAlignment="1" applyProtection="1">
      <alignment horizontal="left" vertical="center"/>
    </xf>
    <xf numFmtId="0" fontId="44" fillId="27" borderId="0" xfId="49" applyFont="1" applyFill="1" applyAlignment="1" applyProtection="1">
      <alignment vertical="center" wrapText="1"/>
    </xf>
    <xf numFmtId="0" fontId="22" fillId="27" borderId="0" xfId="32" applyFont="1" applyFill="1" applyAlignment="1" applyProtection="1">
      <alignment vertical="center"/>
    </xf>
    <xf numFmtId="3" fontId="42" fillId="26" borderId="31" xfId="0" applyNumberFormat="1" applyFont="1" applyFill="1" applyBorder="1" applyAlignment="1" applyProtection="1">
      <alignment horizontal="center" vertical="center"/>
    </xf>
    <xf numFmtId="3" fontId="41" fillId="24" borderId="52" xfId="0" applyNumberFormat="1" applyFont="1" applyFill="1" applyBorder="1" applyAlignment="1" applyProtection="1">
      <alignment horizontal="center" vertical="center"/>
    </xf>
    <xf numFmtId="0" fontId="15" fillId="26" borderId="52" xfId="0" applyFont="1" applyFill="1" applyBorder="1" applyAlignment="1" applyProtection="1">
      <alignment horizontal="center" vertical="center"/>
    </xf>
    <xf numFmtId="3" fontId="42" fillId="29" borderId="53" xfId="49" applyNumberFormat="1" applyFont="1" applyFill="1" applyBorder="1" applyAlignment="1" applyProtection="1">
      <alignment horizontal="right" vertical="center"/>
    </xf>
    <xf numFmtId="0" fontId="42" fillId="26" borderId="52" xfId="0" applyFont="1" applyFill="1" applyBorder="1" applyAlignment="1" applyProtection="1">
      <alignment horizontal="center" vertical="center"/>
    </xf>
    <xf numFmtId="0" fontId="42" fillId="26" borderId="56" xfId="0" applyFont="1" applyFill="1" applyBorder="1" applyAlignment="1" applyProtection="1">
      <alignment horizontal="center" vertical="center"/>
    </xf>
    <xf numFmtId="0" fontId="109" fillId="0" borderId="77" xfId="0" applyFont="1" applyFill="1" applyBorder="1" applyAlignment="1" applyProtection="1">
      <alignment horizontal="left" vertical="center" wrapText="1"/>
    </xf>
    <xf numFmtId="171" fontId="110" fillId="26" borderId="77" xfId="49" applyNumberFormat="1" applyFont="1" applyFill="1" applyBorder="1" applyAlignment="1" applyProtection="1">
      <alignment horizontal="center" vertical="center"/>
    </xf>
    <xf numFmtId="171" fontId="42" fillId="28" borderId="53" xfId="0" applyNumberFormat="1" applyFont="1" applyFill="1" applyBorder="1" applyAlignment="1" applyProtection="1">
      <alignment horizontal="center" vertical="center" wrapText="1"/>
      <protection locked="0"/>
    </xf>
    <xf numFmtId="171" fontId="42" fillId="28" borderId="53" xfId="0" applyNumberFormat="1" applyFont="1" applyFill="1" applyBorder="1" applyAlignment="1" applyProtection="1">
      <alignment horizontal="center" vertical="center"/>
      <protection locked="0"/>
    </xf>
    <xf numFmtId="0" fontId="15" fillId="26" borderId="56" xfId="0" applyFont="1" applyFill="1" applyBorder="1" applyAlignment="1" applyProtection="1">
      <alignment horizontal="center" vertical="center"/>
    </xf>
    <xf numFmtId="0" fontId="42" fillId="26" borderId="52" xfId="0" applyFont="1" applyFill="1" applyBorder="1" applyAlignment="1" applyProtection="1">
      <alignment horizontal="center" vertical="center" wrapText="1"/>
    </xf>
    <xf numFmtId="3" fontId="41" fillId="24" borderId="56" xfId="0" applyNumberFormat="1" applyFont="1" applyFill="1" applyBorder="1" applyAlignment="1" applyProtection="1">
      <alignment horizontal="center" vertical="center"/>
    </xf>
    <xf numFmtId="3" fontId="41" fillId="24" borderId="77" xfId="0" applyNumberFormat="1" applyFont="1" applyFill="1" applyBorder="1" applyAlignment="1" applyProtection="1">
      <alignment horizontal="left" vertical="center" wrapText="1"/>
    </xf>
    <xf numFmtId="167" fontId="41" fillId="24" borderId="77" xfId="0" applyNumberFormat="1" applyFont="1" applyFill="1" applyBorder="1" applyAlignment="1" applyProtection="1">
      <alignment horizontal="center" vertical="center"/>
    </xf>
    <xf numFmtId="171" fontId="41" fillId="24" borderId="77" xfId="0" applyNumberFormat="1" applyFont="1" applyFill="1" applyBorder="1" applyAlignment="1" applyProtection="1">
      <alignment horizontal="center" vertical="center"/>
    </xf>
    <xf numFmtId="0" fontId="42" fillId="27" borderId="54" xfId="0" applyFont="1" applyFill="1" applyBorder="1" applyAlignment="1" applyProtection="1">
      <alignment horizontal="center" vertical="center" wrapText="1"/>
    </xf>
    <xf numFmtId="3" fontId="42" fillId="3" borderId="53" xfId="0" applyNumberFormat="1" applyFont="1" applyFill="1" applyBorder="1" applyAlignment="1" applyProtection="1">
      <alignment horizontal="center" vertical="center"/>
      <protection locked="0"/>
    </xf>
    <xf numFmtId="0" fontId="42" fillId="27" borderId="56" xfId="0" applyFont="1" applyFill="1" applyBorder="1" applyAlignment="1" applyProtection="1">
      <alignment horizontal="center" vertical="center" wrapText="1"/>
    </xf>
    <xf numFmtId="3" fontId="42" fillId="20" borderId="52" xfId="0" applyNumberFormat="1" applyFont="1" applyFill="1" applyBorder="1" applyAlignment="1" applyProtection="1">
      <alignment horizontal="center" vertical="center"/>
    </xf>
    <xf numFmtId="4" fontId="42" fillId="26" borderId="53" xfId="0" applyNumberFormat="1" applyFont="1" applyFill="1" applyBorder="1" applyAlignment="1" applyProtection="1">
      <alignment horizontal="center" vertical="center"/>
    </xf>
    <xf numFmtId="3" fontId="42" fillId="20" borderId="56" xfId="0" applyNumberFormat="1" applyFont="1" applyFill="1" applyBorder="1" applyAlignment="1" applyProtection="1">
      <alignment horizontal="center" vertical="center"/>
    </xf>
    <xf numFmtId="4" fontId="42" fillId="3" borderId="77" xfId="0" applyNumberFormat="1" applyFont="1" applyFill="1" applyBorder="1" applyAlignment="1" applyProtection="1">
      <alignment horizontal="center" vertical="center"/>
      <protection locked="0"/>
    </xf>
    <xf numFmtId="4" fontId="42" fillId="26" borderId="77" xfId="0" applyNumberFormat="1" applyFont="1" applyFill="1" applyBorder="1" applyAlignment="1" applyProtection="1">
      <alignment horizontal="center" vertical="center"/>
    </xf>
    <xf numFmtId="4" fontId="42" fillId="26" borderId="57" xfId="0" applyNumberFormat="1" applyFont="1" applyFill="1" applyBorder="1" applyAlignment="1" applyProtection="1">
      <alignment horizontal="center" vertical="center"/>
    </xf>
    <xf numFmtId="3" fontId="41" fillId="39" borderId="29" xfId="0" applyNumberFormat="1" applyFont="1" applyFill="1" applyBorder="1" applyAlignment="1" applyProtection="1">
      <alignment vertical="center"/>
    </xf>
    <xf numFmtId="3" fontId="42" fillId="20" borderId="31" xfId="0" applyNumberFormat="1" applyFont="1" applyFill="1" applyBorder="1" applyAlignment="1" applyProtection="1">
      <alignment horizontal="left" vertical="center" wrapText="1"/>
    </xf>
    <xf numFmtId="4" fontId="42" fillId="3" borderId="31" xfId="0" applyNumberFormat="1" applyFont="1" applyFill="1" applyBorder="1" applyAlignment="1" applyProtection="1">
      <alignment horizontal="center" vertical="center"/>
      <protection locked="0"/>
    </xf>
    <xf numFmtId="4" fontId="42" fillId="26" borderId="31" xfId="0" applyNumberFormat="1" applyFont="1" applyFill="1" applyBorder="1" applyAlignment="1" applyProtection="1">
      <alignment horizontal="center" vertical="center"/>
    </xf>
    <xf numFmtId="175" fontId="42" fillId="26" borderId="31" xfId="0" applyNumberFormat="1" applyFont="1" applyFill="1" applyBorder="1" applyAlignment="1" applyProtection="1">
      <alignment horizontal="center" vertical="center"/>
    </xf>
    <xf numFmtId="4" fontId="42" fillId="26" borderId="50" xfId="0" applyNumberFormat="1" applyFont="1" applyFill="1" applyBorder="1" applyAlignment="1" applyProtection="1">
      <alignment horizontal="center" vertical="center"/>
    </xf>
    <xf numFmtId="3" fontId="41" fillId="39" borderId="38" xfId="0" applyNumberFormat="1" applyFont="1" applyFill="1" applyBorder="1" applyAlignment="1" applyProtection="1">
      <alignment vertical="center" wrapText="1"/>
    </xf>
    <xf numFmtId="0" fontId="42" fillId="27" borderId="49" xfId="0" applyFont="1" applyFill="1" applyBorder="1" applyAlignment="1" applyProtection="1">
      <alignment horizontal="center" vertical="center" wrapText="1"/>
    </xf>
    <xf numFmtId="0" fontId="42" fillId="27" borderId="31" xfId="0" applyFont="1" applyFill="1" applyBorder="1" applyAlignment="1" applyProtection="1">
      <alignment horizontal="left" vertical="center" wrapText="1"/>
    </xf>
    <xf numFmtId="167" fontId="42" fillId="27" borderId="31" xfId="0" applyNumberFormat="1" applyFont="1" applyFill="1" applyBorder="1" applyAlignment="1" applyProtection="1">
      <alignment horizontal="center" vertical="center"/>
    </xf>
    <xf numFmtId="171" fontId="42" fillId="27" borderId="31" xfId="0" applyNumberFormat="1" applyFont="1" applyFill="1" applyBorder="1" applyAlignment="1" applyProtection="1">
      <alignment horizontal="center" vertical="center"/>
    </xf>
    <xf numFmtId="171" fontId="42" fillId="27" borderId="61" xfId="0" applyNumberFormat="1" applyFont="1" applyFill="1" applyBorder="1" applyAlignment="1" applyProtection="1">
      <alignment horizontal="center" vertical="center"/>
    </xf>
    <xf numFmtId="3" fontId="42" fillId="26" borderId="137" xfId="32" applyNumberFormat="1" applyFont="1" applyFill="1" applyBorder="1" applyAlignment="1" applyProtection="1">
      <alignment horizontal="center" vertical="center"/>
    </xf>
    <xf numFmtId="167" fontId="42" fillId="3" borderId="31" xfId="0" applyNumberFormat="1" applyFont="1" applyFill="1" applyBorder="1" applyAlignment="1" applyProtection="1">
      <alignment horizontal="center" vertical="center"/>
      <protection locked="0"/>
    </xf>
    <xf numFmtId="167" fontId="42" fillId="3" borderId="31" xfId="0" applyNumberFormat="1" applyFont="1" applyFill="1" applyBorder="1" applyAlignment="1" applyProtection="1">
      <alignment horizontal="center" vertical="center" wrapText="1"/>
      <protection locked="0"/>
    </xf>
    <xf numFmtId="167" fontId="42" fillId="26" borderId="31" xfId="0" applyNumberFormat="1" applyFont="1" applyFill="1" applyBorder="1" applyAlignment="1" applyProtection="1">
      <alignment horizontal="center" vertical="center" wrapText="1"/>
    </xf>
    <xf numFmtId="3" fontId="42" fillId="28" borderId="50" xfId="0" applyNumberFormat="1" applyFont="1" applyFill="1" applyBorder="1" applyAlignment="1" applyProtection="1">
      <alignment horizontal="center" vertical="center" wrapText="1"/>
      <protection locked="0"/>
    </xf>
    <xf numFmtId="0" fontId="42" fillId="0" borderId="31" xfId="0" applyFont="1" applyFill="1" applyBorder="1" applyAlignment="1" applyProtection="1">
      <alignment horizontal="left" vertical="center" wrapText="1"/>
    </xf>
    <xf numFmtId="3" fontId="42" fillId="29" borderId="31" xfId="49" applyNumberFormat="1" applyFont="1" applyFill="1" applyBorder="1" applyAlignment="1" applyProtection="1">
      <alignment horizontal="right" vertical="center"/>
    </xf>
    <xf numFmtId="3" fontId="42" fillId="29" borderId="50" xfId="49" applyNumberFormat="1" applyFont="1" applyFill="1" applyBorder="1" applyAlignment="1" applyProtection="1">
      <alignment horizontal="right" vertical="center"/>
    </xf>
    <xf numFmtId="0" fontId="42" fillId="27" borderId="47" xfId="0" applyFont="1" applyFill="1" applyBorder="1" applyAlignment="1" applyProtection="1">
      <alignment horizontal="center" vertical="center" wrapText="1"/>
    </xf>
    <xf numFmtId="0" fontId="42" fillId="26" borderId="71" xfId="0" applyFont="1" applyFill="1" applyBorder="1" applyAlignment="1" applyProtection="1">
      <alignment horizontal="left" vertical="center" wrapText="1"/>
    </xf>
    <xf numFmtId="0" fontId="17" fillId="0" borderId="0" xfId="32" applyFont="1" applyFill="1" applyAlignment="1" applyProtection="1">
      <alignment vertical="center"/>
    </xf>
    <xf numFmtId="166" fontId="42" fillId="20" borderId="0" xfId="32" applyNumberFormat="1" applyFont="1" applyFill="1" applyBorder="1" applyAlignment="1" applyProtection="1">
      <alignment vertical="center"/>
    </xf>
    <xf numFmtId="0" fontId="42" fillId="20" borderId="0" xfId="32" applyFont="1" applyFill="1" applyBorder="1" applyAlignment="1" applyProtection="1">
      <alignment vertical="center"/>
    </xf>
    <xf numFmtId="0" fontId="42" fillId="0" borderId="0" xfId="78" applyFont="1" applyAlignment="1" applyProtection="1">
      <alignment vertical="center"/>
    </xf>
    <xf numFmtId="166" fontId="42" fillId="0" borderId="0" xfId="32" applyNumberFormat="1" applyFont="1" applyFill="1" applyBorder="1" applyAlignment="1" applyProtection="1">
      <alignment vertical="center"/>
    </xf>
    <xf numFmtId="3" fontId="41" fillId="0" borderId="0" xfId="32" applyNumberFormat="1" applyFont="1" applyAlignment="1" applyProtection="1">
      <alignment vertical="center"/>
    </xf>
    <xf numFmtId="0" fontId="13" fillId="0" borderId="0" xfId="32" applyFont="1" applyAlignment="1" applyProtection="1">
      <alignment horizontal="center" vertical="center"/>
    </xf>
    <xf numFmtId="3" fontId="42" fillId="27" borderId="75" xfId="32" applyNumberFormat="1" applyFont="1" applyFill="1" applyBorder="1" applyAlignment="1" applyProtection="1">
      <alignment horizontal="center" vertical="center"/>
    </xf>
    <xf numFmtId="0" fontId="42" fillId="27" borderId="73" xfId="32" applyFont="1" applyFill="1" applyBorder="1" applyAlignment="1" applyProtection="1">
      <alignment horizontal="center" vertical="center"/>
    </xf>
    <xf numFmtId="0" fontId="42" fillId="27" borderId="76" xfId="32" applyFont="1" applyFill="1" applyBorder="1" applyAlignment="1" applyProtection="1">
      <alignment horizontal="center" vertical="center"/>
    </xf>
    <xf numFmtId="3" fontId="42" fillId="27" borderId="52"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42" fillId="27" borderId="53" xfId="32" applyFont="1" applyFill="1" applyBorder="1" applyAlignment="1" applyProtection="1">
      <alignment horizontal="center" vertical="center"/>
    </xf>
    <xf numFmtId="0" fontId="42" fillId="26" borderId="0" xfId="32" applyFont="1" applyFill="1" applyAlignment="1" applyProtection="1">
      <alignment vertical="center"/>
    </xf>
    <xf numFmtId="0" fontId="43" fillId="27" borderId="77" xfId="32" applyFont="1" applyFill="1" applyBorder="1" applyAlignment="1" applyProtection="1">
      <alignment horizontal="center" vertical="center"/>
    </xf>
    <xf numFmtId="3" fontId="102" fillId="0" borderId="28" xfId="32" applyNumberFormat="1" applyFont="1" applyFill="1" applyBorder="1" applyAlignment="1" applyProtection="1">
      <alignment horizontal="right" vertical="center" wrapText="1"/>
    </xf>
    <xf numFmtId="3" fontId="102" fillId="26" borderId="30" xfId="32" applyNumberFormat="1" applyFont="1" applyFill="1" applyBorder="1" applyAlignment="1" applyProtection="1">
      <alignment horizontal="center" vertical="center"/>
    </xf>
    <xf numFmtId="3" fontId="102" fillId="26" borderId="19" xfId="32" applyNumberFormat="1" applyFont="1" applyFill="1" applyBorder="1" applyAlignment="1" applyProtection="1">
      <alignment horizontal="center" vertical="center"/>
    </xf>
    <xf numFmtId="3" fontId="42" fillId="27" borderId="49" xfId="32" applyNumberFormat="1" applyFont="1" applyFill="1" applyBorder="1" applyAlignment="1" applyProtection="1">
      <alignment horizontal="center" vertical="center"/>
    </xf>
    <xf numFmtId="0" fontId="42" fillId="27" borderId="31" xfId="32" applyFont="1" applyFill="1" applyBorder="1" applyAlignment="1" applyProtection="1">
      <alignment horizontal="center" vertical="center"/>
    </xf>
    <xf numFmtId="0" fontId="42" fillId="27" borderId="50" xfId="32" applyFont="1" applyFill="1" applyBorder="1" applyAlignment="1" applyProtection="1">
      <alignment horizontal="center" vertical="center"/>
    </xf>
    <xf numFmtId="0" fontId="42" fillId="26" borderId="0" xfId="0" applyFont="1" applyFill="1" applyAlignment="1" applyProtection="1">
      <alignment vertical="center" wrapText="1"/>
    </xf>
    <xf numFmtId="0" fontId="48" fillId="22" borderId="21" xfId="32" applyFont="1" applyFill="1" applyBorder="1" applyAlignment="1" applyProtection="1">
      <alignment horizontal="center" vertical="center"/>
    </xf>
    <xf numFmtId="0" fontId="46" fillId="0" borderId="21" xfId="0" applyFont="1" applyFill="1" applyBorder="1" applyAlignment="1" applyProtection="1">
      <alignment horizontal="center" vertical="center"/>
    </xf>
    <xf numFmtId="9" fontId="46" fillId="27" borderId="21" xfId="70" applyFont="1" applyFill="1" applyBorder="1" applyAlignment="1" applyProtection="1">
      <alignment horizontal="center" vertical="center"/>
    </xf>
    <xf numFmtId="3" fontId="46" fillId="27" borderId="30" xfId="32" applyNumberFormat="1" applyFont="1" applyFill="1" applyBorder="1" applyAlignment="1" applyProtection="1">
      <alignment horizontal="left" vertical="center" wrapText="1"/>
    </xf>
    <xf numFmtId="3" fontId="58" fillId="0" borderId="30" xfId="55" applyNumberFormat="1" applyFont="1" applyFill="1" applyBorder="1" applyAlignment="1" applyProtection="1">
      <alignment horizontal="center" vertical="center"/>
    </xf>
    <xf numFmtId="3" fontId="58" fillId="0" borderId="57" xfId="55" applyNumberFormat="1" applyFont="1" applyFill="1" applyBorder="1" applyAlignment="1" applyProtection="1">
      <alignment horizontal="center" vertical="center"/>
    </xf>
    <xf numFmtId="3" fontId="58" fillId="0" borderId="56" xfId="55" applyNumberFormat="1" applyFont="1" applyFill="1" applyBorder="1" applyAlignment="1" applyProtection="1">
      <alignment horizontal="center" vertical="center"/>
    </xf>
    <xf numFmtId="3" fontId="58" fillId="0" borderId="77" xfId="55" applyNumberFormat="1" applyFont="1" applyFill="1" applyBorder="1" applyAlignment="1" applyProtection="1">
      <alignment horizontal="center" vertical="center"/>
    </xf>
    <xf numFmtId="3" fontId="58" fillId="0" borderId="78" xfId="55" applyNumberFormat="1" applyFont="1" applyFill="1" applyBorder="1" applyAlignment="1" applyProtection="1">
      <alignment horizontal="center" vertical="center"/>
    </xf>
    <xf numFmtId="3" fontId="58" fillId="3" borderId="77" xfId="32" applyNumberFormat="1" applyFont="1" applyFill="1" applyBorder="1" applyAlignment="1" applyProtection="1">
      <alignment horizontal="center" vertical="center"/>
      <protection locked="0"/>
    </xf>
    <xf numFmtId="3" fontId="58" fillId="3" borderId="78"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wrapText="1"/>
      <protection locked="0"/>
    </xf>
    <xf numFmtId="3" fontId="138" fillId="0" borderId="21" xfId="32" applyNumberFormat="1" applyFont="1" applyFill="1" applyBorder="1" applyAlignment="1" applyProtection="1">
      <alignment horizontal="left" vertical="center" wrapText="1"/>
    </xf>
    <xf numFmtId="0" fontId="88" fillId="27" borderId="0" xfId="0" applyFont="1" applyFill="1" applyAlignment="1" applyProtection="1">
      <alignment horizontal="left" vertical="center"/>
    </xf>
    <xf numFmtId="14" fontId="41" fillId="27" borderId="0" xfId="32" applyNumberFormat="1" applyFont="1" applyFill="1" applyBorder="1" applyAlignment="1" applyProtection="1">
      <alignment vertical="center"/>
    </xf>
    <xf numFmtId="14" fontId="46" fillId="27" borderId="0" xfId="32" applyNumberFormat="1" applyFont="1" applyFill="1" applyBorder="1" applyAlignment="1" applyProtection="1">
      <alignment vertical="center"/>
    </xf>
    <xf numFmtId="0" fontId="46" fillId="22" borderId="21" xfId="32" applyFont="1" applyFill="1" applyBorder="1" applyAlignment="1" applyProtection="1">
      <alignment horizontal="center" vertical="center"/>
    </xf>
    <xf numFmtId="0" fontId="46" fillId="0" borderId="21" xfId="32" applyFont="1" applyFill="1" applyBorder="1" applyAlignment="1" applyProtection="1">
      <alignment horizontal="center" vertical="center"/>
    </xf>
    <xf numFmtId="3" fontId="46" fillId="27" borderId="21" xfId="32" applyNumberFormat="1" applyFont="1" applyFill="1" applyBorder="1" applyAlignment="1" applyProtection="1">
      <alignment horizontal="left" vertical="center" wrapText="1"/>
    </xf>
    <xf numFmtId="0" fontId="42" fillId="26" borderId="0" xfId="0" applyNumberFormat="1" applyFont="1" applyFill="1" applyBorder="1" applyAlignment="1" applyProtection="1">
      <alignment horizontal="right" vertical="center"/>
    </xf>
    <xf numFmtId="0" fontId="44" fillId="0" borderId="0" xfId="0" applyFont="1" applyFill="1" applyAlignment="1" applyProtection="1">
      <alignment vertical="center"/>
    </xf>
    <xf numFmtId="3" fontId="43" fillId="44" borderId="56" xfId="37" applyNumberFormat="1" applyFont="1" applyFill="1" applyBorder="1" applyAlignment="1" applyProtection="1">
      <alignment horizontal="center" vertical="center" wrapText="1"/>
    </xf>
    <xf numFmtId="3" fontId="43" fillId="44" borderId="77" xfId="37" applyNumberFormat="1" applyFont="1" applyFill="1" applyBorder="1" applyAlignment="1" applyProtection="1">
      <alignment horizontal="center" vertical="center" wrapText="1"/>
    </xf>
    <xf numFmtId="3" fontId="43" fillId="44" borderId="57" xfId="37" applyNumberFormat="1" applyFont="1" applyFill="1" applyBorder="1" applyAlignment="1" applyProtection="1">
      <alignment horizontal="center" vertical="center" wrapText="1"/>
    </xf>
    <xf numFmtId="49" fontId="13" fillId="0" borderId="28" xfId="0" applyNumberFormat="1" applyFont="1" applyBorder="1" applyAlignment="1" applyProtection="1">
      <alignment horizontal="center" vertical="center"/>
    </xf>
    <xf numFmtId="0" fontId="42" fillId="0" borderId="28" xfId="31" applyFont="1" applyBorder="1" applyAlignment="1" applyProtection="1">
      <alignment vertical="center"/>
    </xf>
    <xf numFmtId="0" fontId="41" fillId="0" borderId="76"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3" fontId="13" fillId="3" borderId="8" xfId="32" applyNumberFormat="1" applyFont="1" applyFill="1" applyBorder="1" applyAlignment="1" applyProtection="1">
      <alignment horizontal="center" vertical="center"/>
      <protection locked="0"/>
    </xf>
    <xf numFmtId="178" fontId="13" fillId="26" borderId="38" xfId="32" applyNumberFormat="1" applyFont="1" applyFill="1" applyBorder="1" applyAlignment="1" applyProtection="1">
      <alignment horizontal="center" vertical="center"/>
    </xf>
    <xf numFmtId="3" fontId="13" fillId="3" borderId="49" xfId="32" applyNumberFormat="1" applyFont="1" applyFill="1" applyBorder="1" applyAlignment="1" applyProtection="1">
      <alignment horizontal="center" vertical="center"/>
      <protection locked="0"/>
    </xf>
    <xf numFmtId="173" fontId="42" fillId="0" borderId="4" xfId="37" applyNumberFormat="1" applyFont="1" applyFill="1" applyBorder="1" applyAlignment="1" applyProtection="1">
      <alignment horizontal="right" vertical="center" wrapText="1"/>
    </xf>
    <xf numFmtId="173" fontId="42" fillId="0" borderId="31" xfId="28" applyNumberFormat="1" applyFont="1" applyFill="1" applyBorder="1" applyAlignment="1" applyProtection="1">
      <alignment horizontal="right" vertical="center" wrapText="1"/>
    </xf>
    <xf numFmtId="173" fontId="42" fillId="0" borderId="50" xfId="28" applyNumberFormat="1" applyFont="1" applyFill="1" applyBorder="1" applyAlignment="1" applyProtection="1">
      <alignment horizontal="right" vertical="center" wrapText="1"/>
    </xf>
    <xf numFmtId="173" fontId="42" fillId="0" borderId="31" xfId="37" applyNumberFormat="1" applyFont="1" applyFill="1" applyBorder="1" applyAlignment="1" applyProtection="1">
      <alignment horizontal="right" vertical="center" wrapText="1"/>
    </xf>
    <xf numFmtId="3" fontId="13" fillId="26" borderId="49" xfId="32" applyNumberFormat="1" applyFont="1" applyFill="1" applyBorder="1" applyAlignment="1" applyProtection="1">
      <alignment horizontal="center" vertical="center"/>
    </xf>
    <xf numFmtId="173" fontId="42" fillId="26" borderId="31" xfId="37" applyNumberFormat="1" applyFont="1" applyFill="1" applyBorder="1" applyAlignment="1" applyProtection="1">
      <alignment horizontal="right" vertical="center" wrapText="1"/>
    </xf>
    <xf numFmtId="173" fontId="42" fillId="26" borderId="31" xfId="28" applyNumberFormat="1" applyFont="1" applyFill="1" applyBorder="1" applyAlignment="1" applyProtection="1">
      <alignment horizontal="right" vertical="center" wrapText="1"/>
    </xf>
    <xf numFmtId="173" fontId="42" fillId="26" borderId="50" xfId="28" applyNumberFormat="1" applyFont="1" applyFill="1" applyBorder="1" applyAlignment="1" applyProtection="1">
      <alignment horizontal="right" vertical="center" wrapText="1"/>
    </xf>
    <xf numFmtId="49" fontId="13" fillId="0" borderId="17" xfId="0" applyNumberFormat="1" applyFont="1" applyBorder="1" applyAlignment="1" applyProtection="1">
      <alignment horizontal="center" vertical="center"/>
    </xf>
    <xf numFmtId="49" fontId="13" fillId="0" borderId="5" xfId="0" applyNumberFormat="1" applyFont="1" applyBorder="1" applyAlignment="1" applyProtection="1">
      <alignment horizontal="center" vertical="center"/>
    </xf>
    <xf numFmtId="49" fontId="13" fillId="0" borderId="21" xfId="0" applyNumberFormat="1" applyFont="1" applyBorder="1" applyAlignment="1" applyProtection="1">
      <alignment horizontal="center" vertical="center"/>
    </xf>
    <xf numFmtId="49" fontId="42" fillId="0" borderId="37" xfId="27" applyFont="1" applyFill="1" applyBorder="1" applyAlignment="1" applyProtection="1">
      <alignment vertical="center" wrapText="1"/>
    </xf>
    <xf numFmtId="49" fontId="13" fillId="0" borderId="39" xfId="0" applyNumberFormat="1" applyFont="1" applyBorder="1" applyAlignment="1" applyProtection="1">
      <alignment horizontal="center" vertical="center"/>
    </xf>
    <xf numFmtId="49" fontId="42" fillId="0" borderId="6" xfId="27" applyFont="1" applyFill="1" applyBorder="1" applyAlignment="1" applyProtection="1">
      <alignment vertical="center" wrapText="1"/>
    </xf>
    <xf numFmtId="49" fontId="42" fillId="0" borderId="15" xfId="27" applyFont="1" applyFill="1" applyBorder="1" applyAlignment="1" applyProtection="1">
      <alignment vertical="center" wrapText="1"/>
    </xf>
    <xf numFmtId="49" fontId="42" fillId="0" borderId="18" xfId="27" applyFont="1" applyFill="1" applyBorder="1" applyAlignment="1" applyProtection="1">
      <alignment vertical="center" wrapText="1"/>
    </xf>
    <xf numFmtId="0" fontId="51" fillId="27" borderId="0" xfId="49" applyFont="1" applyFill="1" applyAlignment="1" applyProtection="1">
      <alignment vertical="center" wrapText="1"/>
    </xf>
    <xf numFmtId="0" fontId="51" fillId="27" borderId="0" xfId="49" applyFont="1" applyFill="1" applyAlignment="1" applyProtection="1">
      <alignment vertical="center"/>
    </xf>
    <xf numFmtId="3" fontId="51" fillId="27" borderId="0" xfId="49" applyNumberFormat="1" applyFont="1" applyFill="1" applyAlignment="1" applyProtection="1">
      <alignment vertical="center" wrapText="1"/>
    </xf>
    <xf numFmtId="3" fontId="51" fillId="27" borderId="0" xfId="49" applyNumberFormat="1" applyFont="1" applyFill="1" applyAlignment="1" applyProtection="1">
      <alignment vertical="center"/>
    </xf>
    <xf numFmtId="3" fontId="44" fillId="27" borderId="0" xfId="49" applyNumberFormat="1" applyFont="1" applyFill="1" applyAlignment="1" applyProtection="1">
      <alignment vertical="center"/>
    </xf>
    <xf numFmtId="0" fontId="42" fillId="27" borderId="5" xfId="49" applyFont="1" applyFill="1" applyBorder="1" applyAlignment="1" applyProtection="1">
      <alignment horizontal="center" vertical="center"/>
    </xf>
    <xf numFmtId="9" fontId="42" fillId="26" borderId="5" xfId="49" applyNumberFormat="1" applyFont="1" applyFill="1" applyBorder="1" applyAlignment="1" applyProtection="1">
      <alignment horizontal="center" vertical="center"/>
    </xf>
    <xf numFmtId="49" fontId="42" fillId="26" borderId="5" xfId="49" applyNumberFormat="1" applyFont="1" applyFill="1" applyBorder="1" applyAlignment="1" applyProtection="1">
      <alignment horizontal="left" vertical="center" wrapText="1"/>
    </xf>
    <xf numFmtId="3" fontId="13" fillId="0" borderId="49" xfId="49" applyNumberFormat="1" applyFont="1" applyFill="1" applyBorder="1" applyAlignment="1" applyProtection="1">
      <alignment horizontal="center" vertical="center" wrapText="1"/>
    </xf>
    <xf numFmtId="3" fontId="13" fillId="0" borderId="31" xfId="49" applyNumberFormat="1" applyFont="1" applyFill="1" applyBorder="1" applyAlignment="1" applyProtection="1">
      <alignment horizontal="center" vertical="center" wrapText="1"/>
    </xf>
    <xf numFmtId="3" fontId="13" fillId="0" borderId="50" xfId="49" applyNumberFormat="1" applyFont="1" applyFill="1" applyBorder="1" applyAlignment="1" applyProtection="1">
      <alignment horizontal="center" vertical="center" wrapText="1"/>
    </xf>
    <xf numFmtId="3" fontId="43" fillId="26" borderId="130" xfId="49" applyNumberFormat="1" applyFont="1" applyFill="1" applyBorder="1" applyAlignment="1" applyProtection="1">
      <alignment horizontal="center" vertical="center" wrapText="1"/>
    </xf>
    <xf numFmtId="3" fontId="43" fillId="26" borderId="152" xfId="49" applyNumberFormat="1" applyFont="1" applyFill="1" applyBorder="1" applyAlignment="1" applyProtection="1">
      <alignment horizontal="center" vertical="center" wrapText="1"/>
    </xf>
    <xf numFmtId="3" fontId="43" fillId="26" borderId="117" xfId="49" applyNumberFormat="1" applyFont="1" applyFill="1" applyBorder="1" applyAlignment="1" applyProtection="1">
      <alignment horizontal="center" vertical="center" wrapText="1"/>
    </xf>
    <xf numFmtId="3" fontId="43" fillId="26" borderId="137" xfId="49" applyNumberFormat="1" applyFont="1" applyFill="1" applyBorder="1" applyAlignment="1" applyProtection="1">
      <alignment horizontal="center" vertical="center" wrapText="1"/>
    </xf>
    <xf numFmtId="9" fontId="42" fillId="26" borderId="5" xfId="49" applyNumberFormat="1" applyFont="1" applyFill="1" applyBorder="1" applyAlignment="1" applyProtection="1">
      <alignment horizontal="left" vertical="center"/>
    </xf>
    <xf numFmtId="0" fontId="43" fillId="27" borderId="50" xfId="49" applyFont="1" applyFill="1" applyBorder="1" applyAlignment="1" applyProtection="1">
      <alignment horizontal="left" vertical="center" wrapText="1"/>
    </xf>
    <xf numFmtId="0" fontId="43" fillId="0" borderId="50" xfId="49" applyFont="1" applyFill="1" applyBorder="1" applyAlignment="1" applyProtection="1">
      <alignment horizontal="left" vertical="center" wrapText="1"/>
    </xf>
    <xf numFmtId="0" fontId="43" fillId="0" borderId="53" xfId="49" applyFont="1" applyFill="1" applyBorder="1" applyAlignment="1" applyProtection="1">
      <alignment horizontal="left" vertical="center" wrapText="1"/>
    </xf>
    <xf numFmtId="3" fontId="13" fillId="0" borderId="53" xfId="32" applyNumberFormat="1" applyFont="1" applyFill="1" applyBorder="1" applyAlignment="1" applyProtection="1">
      <alignment horizontal="left" vertical="center"/>
    </xf>
    <xf numFmtId="49" fontId="43" fillId="27" borderId="30" xfId="49" applyNumberFormat="1" applyFont="1" applyFill="1" applyBorder="1" applyAlignment="1" applyProtection="1">
      <alignment horizontal="left" vertical="center" wrapText="1"/>
    </xf>
    <xf numFmtId="3" fontId="13" fillId="3" borderId="57" xfId="32" applyNumberFormat="1" applyFont="1" applyFill="1" applyBorder="1" applyAlignment="1" applyProtection="1">
      <alignment horizontal="center" vertical="center"/>
      <protection locked="0"/>
    </xf>
    <xf numFmtId="3" fontId="43" fillId="28" borderId="79" xfId="49" applyNumberFormat="1" applyFont="1" applyFill="1" applyBorder="1" applyAlignment="1" applyProtection="1">
      <alignment horizontal="center" vertical="center" wrapText="1"/>
      <protection locked="0"/>
    </xf>
    <xf numFmtId="3" fontId="43" fillId="0" borderId="30" xfId="49" applyNumberFormat="1" applyFont="1" applyFill="1" applyBorder="1" applyAlignment="1" applyProtection="1">
      <alignment horizontal="center" vertical="center" wrapText="1"/>
    </xf>
    <xf numFmtId="3" fontId="43" fillId="28" borderId="19" xfId="49" applyNumberFormat="1" applyFont="1" applyFill="1" applyBorder="1" applyAlignment="1" applyProtection="1">
      <alignment horizontal="center" vertical="center" wrapText="1"/>
      <protection locked="0"/>
    </xf>
    <xf numFmtId="3" fontId="43" fillId="0" borderId="79" xfId="49" applyNumberFormat="1" applyFont="1" applyFill="1" applyBorder="1" applyAlignment="1" applyProtection="1">
      <alignment horizontal="center" vertical="center" wrapText="1"/>
    </xf>
    <xf numFmtId="3" fontId="43" fillId="0" borderId="28" xfId="49" applyNumberFormat="1" applyFont="1" applyFill="1" applyBorder="1" applyAlignment="1" applyProtection="1">
      <alignment horizontal="center" vertical="center" wrapText="1"/>
    </xf>
    <xf numFmtId="3" fontId="13" fillId="0" borderId="21" xfId="32" applyNumberFormat="1" applyFont="1" applyFill="1" applyBorder="1" applyAlignment="1" applyProtection="1">
      <alignment horizontal="center" vertical="center"/>
    </xf>
    <xf numFmtId="3" fontId="13" fillId="0" borderId="79" xfId="32" applyNumberFormat="1" applyFont="1" applyFill="1" applyBorder="1" applyAlignment="1" applyProtection="1">
      <alignment horizontal="center" vertical="center"/>
    </xf>
    <xf numFmtId="3" fontId="13" fillId="0" borderId="77" xfId="32" applyNumberFormat="1" applyFont="1" applyFill="1" applyBorder="1" applyAlignment="1" applyProtection="1">
      <alignment horizontal="center" vertical="center"/>
    </xf>
    <xf numFmtId="3" fontId="13" fillId="0" borderId="57" xfId="32" applyNumberFormat="1" applyFont="1" applyFill="1" applyBorder="1" applyAlignment="1" applyProtection="1">
      <alignment horizontal="center" vertical="center"/>
    </xf>
    <xf numFmtId="0" fontId="76" fillId="0" borderId="0" xfId="0" applyFont="1" applyAlignment="1" applyProtection="1">
      <alignment vertical="center"/>
    </xf>
    <xf numFmtId="0" fontId="83" fillId="0" borderId="0" xfId="32" applyFont="1" applyBorder="1" applyAlignment="1" applyProtection="1">
      <alignment horizontal="right" vertical="center"/>
    </xf>
    <xf numFmtId="3" fontId="46" fillId="0" borderId="52" xfId="32" applyNumberFormat="1" applyFont="1" applyFill="1" applyBorder="1" applyAlignment="1" applyProtection="1">
      <alignment horizontal="center" vertical="center" wrapText="1"/>
    </xf>
    <xf numFmtId="3" fontId="46" fillId="0" borderId="7" xfId="32" applyNumberFormat="1" applyFont="1" applyFill="1" applyBorder="1" applyAlignment="1" applyProtection="1">
      <alignment horizontal="center" vertical="center" wrapText="1"/>
    </xf>
    <xf numFmtId="3" fontId="46" fillId="0" borderId="15" xfId="32" applyNumberFormat="1" applyFont="1" applyFill="1" applyBorder="1" applyAlignment="1" applyProtection="1">
      <alignment horizontal="center" vertical="center" wrapText="1"/>
    </xf>
    <xf numFmtId="3" fontId="41" fillId="0" borderId="52" xfId="32" applyNumberFormat="1" applyFont="1" applyFill="1" applyBorder="1" applyAlignment="1" applyProtection="1">
      <alignment horizontal="center" vertical="center" wrapText="1"/>
    </xf>
    <xf numFmtId="3" fontId="41" fillId="0" borderId="7" xfId="32" applyNumberFormat="1" applyFont="1" applyFill="1" applyBorder="1" applyAlignment="1" applyProtection="1">
      <alignment horizontal="center" vertical="center" wrapText="1"/>
    </xf>
    <xf numFmtId="3" fontId="41" fillId="0" borderId="53" xfId="32" applyNumberFormat="1" applyFont="1" applyFill="1" applyBorder="1" applyAlignment="1" applyProtection="1">
      <alignment horizontal="center" vertical="center" wrapText="1"/>
    </xf>
    <xf numFmtId="3" fontId="46" fillId="26" borderId="52" xfId="32" applyNumberFormat="1" applyFont="1" applyFill="1" applyBorder="1" applyAlignment="1" applyProtection="1">
      <alignment horizontal="center" vertical="center" wrapText="1"/>
    </xf>
    <xf numFmtId="3" fontId="46" fillId="26" borderId="32" xfId="32" applyNumberFormat="1" applyFont="1" applyFill="1" applyBorder="1" applyAlignment="1" applyProtection="1">
      <alignment horizontal="center" vertical="center" wrapText="1"/>
    </xf>
    <xf numFmtId="3" fontId="46" fillId="26" borderId="15" xfId="32" applyNumberFormat="1" applyFont="1" applyFill="1" applyBorder="1" applyAlignment="1" applyProtection="1">
      <alignment horizontal="center" vertical="center" wrapText="1"/>
    </xf>
    <xf numFmtId="3" fontId="46" fillId="26" borderId="7" xfId="32" applyNumberFormat="1" applyFont="1" applyFill="1" applyBorder="1" applyAlignment="1" applyProtection="1">
      <alignment horizontal="center" vertical="center" wrapText="1"/>
    </xf>
    <xf numFmtId="0" fontId="46" fillId="0" borderId="0" xfId="32" applyFont="1" applyBorder="1" applyAlignment="1" applyProtection="1">
      <alignment vertical="center"/>
    </xf>
    <xf numFmtId="0" fontId="46" fillId="0" borderId="0" xfId="32" applyFont="1" applyBorder="1" applyAlignment="1" applyProtection="1">
      <alignment horizontal="center" vertical="center"/>
    </xf>
    <xf numFmtId="0" fontId="41" fillId="27" borderId="0" xfId="0" applyNumberFormat="1" applyFont="1" applyFill="1" applyAlignment="1" applyProtection="1">
      <alignment horizontal="right" vertical="center"/>
    </xf>
    <xf numFmtId="0" fontId="46" fillId="27" borderId="0" xfId="0" applyNumberFormat="1" applyFont="1" applyFill="1" applyAlignment="1" applyProtection="1">
      <alignment horizontal="left" vertical="center"/>
    </xf>
    <xf numFmtId="0" fontId="138" fillId="27" borderId="0" xfId="0" applyNumberFormat="1" applyFont="1" applyFill="1" applyAlignment="1" applyProtection="1">
      <alignment horizontal="left" vertical="center"/>
    </xf>
    <xf numFmtId="0" fontId="43" fillId="27" borderId="0" xfId="0" applyNumberFormat="1" applyFont="1" applyFill="1" applyAlignment="1" applyProtection="1">
      <alignment vertical="center"/>
    </xf>
    <xf numFmtId="3" fontId="42" fillId="26" borderId="52" xfId="0" applyNumberFormat="1" applyFont="1" applyFill="1" applyBorder="1" applyAlignment="1" applyProtection="1">
      <alignment horizontal="center" vertical="center"/>
    </xf>
    <xf numFmtId="0" fontId="28" fillId="26" borderId="0" xfId="0" applyFont="1" applyFill="1" applyAlignment="1" applyProtection="1">
      <alignment vertical="center"/>
    </xf>
    <xf numFmtId="0" fontId="15" fillId="26" borderId="54" xfId="0" applyFont="1" applyFill="1" applyBorder="1" applyAlignment="1" applyProtection="1">
      <alignment horizontal="center" vertical="center"/>
    </xf>
    <xf numFmtId="167" fontId="42" fillId="29" borderId="63" xfId="49" applyNumberFormat="1" applyFont="1" applyFill="1" applyBorder="1" applyAlignment="1" applyProtection="1">
      <alignment horizontal="right" vertical="center"/>
    </xf>
    <xf numFmtId="3" fontId="42" fillId="29" borderId="63" xfId="49" applyNumberFormat="1" applyFont="1" applyFill="1" applyBorder="1" applyAlignment="1" applyProtection="1">
      <alignment horizontal="right" vertical="center"/>
    </xf>
    <xf numFmtId="3" fontId="42" fillId="29" borderId="55" xfId="49" applyNumberFormat="1" applyFont="1" applyFill="1" applyBorder="1" applyAlignment="1" applyProtection="1">
      <alignment horizontal="right" vertical="center"/>
    </xf>
    <xf numFmtId="171" fontId="110" fillId="26" borderId="71" xfId="49" applyNumberFormat="1" applyFont="1" applyFill="1" applyBorder="1" applyAlignment="1" applyProtection="1">
      <alignment horizontal="center" vertical="center"/>
    </xf>
    <xf numFmtId="3" fontId="42" fillId="26" borderId="49" xfId="0" applyNumberFormat="1" applyFont="1" applyFill="1" applyBorder="1" applyAlignment="1" applyProtection="1">
      <alignment horizontal="center" vertical="center"/>
    </xf>
    <xf numFmtId="3" fontId="42" fillId="26" borderId="50" xfId="0" applyNumberFormat="1" applyFont="1" applyFill="1" applyBorder="1" applyAlignment="1" applyProtection="1">
      <alignment horizontal="center" vertical="center"/>
    </xf>
    <xf numFmtId="0" fontId="41" fillId="27" borderId="0" xfId="32" applyFont="1" applyFill="1" applyAlignment="1" applyProtection="1">
      <alignment horizontal="center" vertical="center"/>
    </xf>
    <xf numFmtId="0" fontId="41" fillId="27" borderId="0" xfId="0" applyFont="1" applyFill="1" applyAlignment="1" applyProtection="1">
      <alignment horizontal="left" vertical="center"/>
    </xf>
    <xf numFmtId="0" fontId="43" fillId="27" borderId="0" xfId="0" applyFont="1" applyFill="1" applyAlignment="1" applyProtection="1">
      <alignment vertical="center"/>
    </xf>
    <xf numFmtId="0" fontId="44" fillId="27" borderId="0" xfId="0" applyFont="1" applyFill="1" applyAlignment="1" applyProtection="1">
      <alignment vertical="center"/>
    </xf>
    <xf numFmtId="49" fontId="42" fillId="26" borderId="66" xfId="49" applyNumberFormat="1" applyFont="1" applyFill="1" applyBorder="1" applyAlignment="1" applyProtection="1">
      <alignment horizontal="left" vertical="center" wrapText="1"/>
    </xf>
    <xf numFmtId="3" fontId="42" fillId="0" borderId="16" xfId="49" applyNumberFormat="1" applyFont="1" applyFill="1" applyBorder="1" applyAlignment="1" applyProtection="1">
      <alignment horizontal="center" vertical="center" wrapText="1"/>
    </xf>
    <xf numFmtId="0" fontId="42" fillId="0" borderId="68" xfId="49" applyFont="1" applyFill="1" applyBorder="1" applyAlignment="1" applyProtection="1">
      <alignment horizontal="left" vertical="center" wrapText="1"/>
    </xf>
    <xf numFmtId="49" fontId="42" fillId="26" borderId="52" xfId="49" applyNumberFormat="1" applyFont="1" applyFill="1" applyBorder="1" applyAlignment="1" applyProtection="1">
      <alignment horizontal="left" vertical="center" wrapText="1"/>
    </xf>
    <xf numFmtId="0" fontId="42" fillId="0" borderId="53" xfId="31" applyFont="1" applyFill="1" applyBorder="1" applyAlignment="1" applyProtection="1">
      <alignment horizontal="left" vertical="center" wrapText="1"/>
    </xf>
    <xf numFmtId="3" fontId="42" fillId="0" borderId="13" xfId="49" applyNumberFormat="1" applyFont="1" applyFill="1" applyBorder="1" applyAlignment="1" applyProtection="1">
      <alignment horizontal="center" vertical="center" wrapText="1"/>
    </xf>
    <xf numFmtId="3" fontId="42" fillId="0" borderId="0" xfId="49" applyNumberFormat="1" applyFont="1" applyFill="1" applyBorder="1" applyAlignment="1" applyProtection="1">
      <alignment horizontal="center" vertical="center" wrapText="1"/>
    </xf>
    <xf numFmtId="167" fontId="42" fillId="26" borderId="95" xfId="32" applyNumberFormat="1" applyFont="1" applyFill="1" applyBorder="1" applyAlignment="1" applyProtection="1">
      <alignment horizontal="center" vertical="center"/>
    </xf>
    <xf numFmtId="3" fontId="42" fillId="26" borderId="62" xfId="49" applyNumberFormat="1" applyFont="1" applyFill="1" applyBorder="1" applyAlignment="1" applyProtection="1">
      <alignment horizontal="center" vertical="center" wrapText="1"/>
    </xf>
    <xf numFmtId="3" fontId="42" fillId="26" borderId="53" xfId="49" applyNumberFormat="1" applyFont="1" applyFill="1" applyBorder="1" applyAlignment="1" applyProtection="1">
      <alignment horizontal="center" vertical="center" wrapText="1"/>
    </xf>
    <xf numFmtId="49" fontId="42" fillId="27" borderId="66" xfId="49" applyNumberFormat="1" applyFont="1" applyFill="1" applyBorder="1" applyAlignment="1" applyProtection="1">
      <alignment horizontal="left" vertical="center" wrapText="1"/>
    </xf>
    <xf numFmtId="3" fontId="42" fillId="0" borderId="37" xfId="49" applyNumberFormat="1" applyFont="1" applyFill="1" applyBorder="1" applyAlignment="1" applyProtection="1">
      <alignment horizontal="center" vertical="center" wrapText="1"/>
    </xf>
    <xf numFmtId="9" fontId="42" fillId="0" borderId="63" xfId="1" applyFont="1" applyFill="1" applyBorder="1" applyAlignment="1" applyProtection="1">
      <alignment horizontal="center" vertical="center" wrapText="1"/>
    </xf>
    <xf numFmtId="3" fontId="42" fillId="0" borderId="69" xfId="49" applyNumberFormat="1" applyFont="1" applyFill="1" applyBorder="1" applyAlignment="1" applyProtection="1">
      <alignment horizontal="center" vertical="center" wrapText="1"/>
    </xf>
    <xf numFmtId="9" fontId="42" fillId="0" borderId="69" xfId="1" applyFont="1" applyFill="1" applyBorder="1" applyAlignment="1" applyProtection="1">
      <alignment horizontal="center" vertical="center" wrapText="1"/>
    </xf>
    <xf numFmtId="9" fontId="42" fillId="0" borderId="37" xfId="1" applyFont="1" applyFill="1" applyBorder="1" applyAlignment="1" applyProtection="1">
      <alignment horizontal="center" vertical="center" wrapText="1"/>
    </xf>
    <xf numFmtId="9" fontId="42" fillId="0" borderId="18" xfId="1" applyFont="1" applyFill="1" applyBorder="1" applyAlignment="1" applyProtection="1">
      <alignment horizontal="center" vertical="center" wrapText="1"/>
    </xf>
    <xf numFmtId="3" fontId="42" fillId="28" borderId="53" xfId="32" applyNumberFormat="1" applyFont="1" applyFill="1" applyBorder="1" applyAlignment="1" applyProtection="1">
      <alignment horizontal="center" vertical="center"/>
      <protection locked="0"/>
    </xf>
    <xf numFmtId="3" fontId="42" fillId="28" borderId="77" xfId="32" applyNumberFormat="1" applyFont="1" applyFill="1" applyBorder="1" applyAlignment="1" applyProtection="1">
      <alignment horizontal="center" vertical="center"/>
      <protection locked="0"/>
    </xf>
    <xf numFmtId="3" fontId="42" fillId="28" borderId="57" xfId="32" applyNumberFormat="1" applyFont="1" applyFill="1" applyBorder="1" applyAlignment="1" applyProtection="1">
      <alignment horizontal="center" vertical="center"/>
      <protection locked="0"/>
    </xf>
    <xf numFmtId="3" fontId="42" fillId="28" borderId="31" xfId="32" applyNumberFormat="1" applyFont="1" applyFill="1" applyBorder="1" applyAlignment="1" applyProtection="1">
      <alignment horizontal="center" vertical="center"/>
      <protection locked="0"/>
    </xf>
    <xf numFmtId="3" fontId="42" fillId="28" borderId="61" xfId="32" applyNumberFormat="1" applyFont="1" applyFill="1" applyBorder="1" applyAlignment="1" applyProtection="1">
      <alignment horizontal="center" vertical="center"/>
      <protection locked="0"/>
    </xf>
    <xf numFmtId="3" fontId="43" fillId="26" borderId="49" xfId="32" applyNumberFormat="1" applyFont="1" applyFill="1" applyBorder="1" applyAlignment="1" applyProtection="1">
      <alignment horizontal="center" vertical="center"/>
    </xf>
    <xf numFmtId="3" fontId="43" fillId="26" borderId="54" xfId="32" applyNumberFormat="1" applyFont="1" applyFill="1" applyBorder="1" applyAlignment="1" applyProtection="1">
      <alignment horizontal="center" vertical="center"/>
    </xf>
    <xf numFmtId="10" fontId="42" fillId="28" borderId="7" xfId="70" applyNumberFormat="1" applyFont="1" applyFill="1" applyBorder="1" applyAlignment="1" applyProtection="1">
      <alignment horizontal="center" vertical="center"/>
      <protection locked="0"/>
    </xf>
    <xf numFmtId="10" fontId="42" fillId="28" borderId="53" xfId="70" applyNumberFormat="1" applyFont="1" applyFill="1" applyBorder="1" applyAlignment="1" applyProtection="1">
      <alignment horizontal="center" vertical="center"/>
      <protection locked="0"/>
    </xf>
    <xf numFmtId="10" fontId="42" fillId="28" borderId="77" xfId="70" applyNumberFormat="1" applyFont="1" applyFill="1" applyBorder="1" applyAlignment="1" applyProtection="1">
      <alignment horizontal="center" vertical="center"/>
      <protection locked="0"/>
    </xf>
    <xf numFmtId="10" fontId="42" fillId="28" borderId="57" xfId="70" applyNumberFormat="1" applyFont="1" applyFill="1" applyBorder="1" applyAlignment="1" applyProtection="1">
      <alignment horizontal="center" vertical="center"/>
      <protection locked="0"/>
    </xf>
    <xf numFmtId="0" fontId="66" fillId="20" borderId="17" xfId="52" applyFont="1" applyFill="1" applyBorder="1" applyAlignment="1" applyProtection="1">
      <alignment horizontal="left" vertical="center" wrapText="1"/>
    </xf>
    <xf numFmtId="49" fontId="66" fillId="27" borderId="17" xfId="52" applyNumberFormat="1" applyFont="1" applyFill="1" applyBorder="1" applyAlignment="1" applyProtection="1">
      <alignment horizontal="center" vertical="center" wrapText="1"/>
    </xf>
    <xf numFmtId="49" fontId="66" fillId="31" borderId="17" xfId="52" applyNumberFormat="1" applyFont="1" applyFill="1" applyBorder="1" applyAlignment="1" applyProtection="1">
      <alignment horizontal="center" vertical="center" wrapText="1"/>
    </xf>
    <xf numFmtId="0" fontId="42" fillId="26" borderId="0" xfId="57" applyFont="1" applyFill="1" applyBorder="1" applyAlignment="1" applyProtection="1">
      <alignment vertical="center"/>
    </xf>
    <xf numFmtId="0" fontId="13" fillId="27" borderId="0" xfId="57" applyFont="1" applyFill="1" applyBorder="1" applyAlignment="1" applyProtection="1">
      <alignment vertical="center"/>
    </xf>
    <xf numFmtId="3" fontId="66" fillId="28" borderId="50" xfId="57" applyNumberFormat="1" applyFont="1" applyFill="1" applyBorder="1" applyAlignment="1" applyProtection="1">
      <alignment horizontal="center" vertical="center"/>
      <protection locked="0"/>
    </xf>
    <xf numFmtId="167" fontId="41" fillId="20" borderId="49" xfId="32" applyNumberFormat="1" applyFont="1" applyFill="1" applyBorder="1" applyAlignment="1" applyProtection="1">
      <alignment horizontal="center" vertical="center"/>
    </xf>
    <xf numFmtId="167" fontId="41" fillId="20" borderId="31" xfId="32" applyNumberFormat="1" applyFont="1" applyFill="1" applyBorder="1" applyAlignment="1" applyProtection="1">
      <alignment horizontal="center" vertical="center"/>
    </xf>
    <xf numFmtId="167" fontId="41" fillId="20" borderId="50" xfId="32" applyNumberFormat="1" applyFont="1" applyFill="1" applyBorder="1" applyAlignment="1" applyProtection="1">
      <alignment horizontal="center" vertical="center"/>
    </xf>
    <xf numFmtId="167" fontId="46" fillId="0" borderId="52" xfId="32" applyNumberFormat="1" applyFont="1" applyFill="1" applyBorder="1" applyAlignment="1" applyProtection="1">
      <alignment horizontal="center" vertical="center"/>
    </xf>
    <xf numFmtId="167" fontId="46" fillId="0" borderId="7" xfId="32" applyNumberFormat="1" applyFont="1" applyFill="1" applyBorder="1" applyAlignment="1" applyProtection="1">
      <alignment horizontal="center" vertical="center"/>
    </xf>
    <xf numFmtId="167" fontId="46" fillId="0" borderId="53" xfId="32" applyNumberFormat="1" applyFont="1" applyFill="1" applyBorder="1" applyAlignment="1" applyProtection="1">
      <alignment horizontal="center" vertical="center"/>
    </xf>
    <xf numFmtId="167" fontId="41" fillId="0" borderId="52" xfId="32" applyNumberFormat="1" applyFont="1" applyFill="1" applyBorder="1" applyAlignment="1" applyProtection="1">
      <alignment horizontal="center" vertical="center"/>
    </xf>
    <xf numFmtId="167" fontId="41" fillId="0" borderId="7" xfId="32" applyNumberFormat="1" applyFont="1" applyFill="1" applyBorder="1" applyAlignment="1" applyProtection="1">
      <alignment horizontal="center" vertical="center"/>
    </xf>
    <xf numFmtId="167" fontId="41" fillId="0" borderId="53" xfId="32" applyNumberFormat="1" applyFont="1" applyFill="1" applyBorder="1" applyAlignment="1" applyProtection="1">
      <alignment horizontal="center" vertical="center"/>
    </xf>
    <xf numFmtId="167" fontId="46" fillId="20" borderId="52" xfId="32" applyNumberFormat="1" applyFont="1" applyFill="1" applyBorder="1" applyAlignment="1" applyProtection="1">
      <alignment horizontal="center" vertical="center"/>
    </xf>
    <xf numFmtId="167" fontId="46" fillId="20" borderId="7" xfId="32" applyNumberFormat="1" applyFont="1" applyFill="1" applyBorder="1" applyAlignment="1" applyProtection="1">
      <alignment horizontal="center" vertical="center"/>
    </xf>
    <xf numFmtId="167" fontId="46" fillId="20" borderId="53" xfId="32" applyNumberFormat="1" applyFont="1" applyFill="1" applyBorder="1" applyAlignment="1" applyProtection="1">
      <alignment horizontal="center" vertical="center"/>
    </xf>
    <xf numFmtId="167" fontId="41" fillId="20" borderId="52" xfId="32" applyNumberFormat="1" applyFont="1" applyFill="1" applyBorder="1" applyAlignment="1" applyProtection="1">
      <alignment horizontal="center" vertical="center"/>
    </xf>
    <xf numFmtId="167" fontId="41" fillId="20" borderId="7" xfId="32" applyNumberFormat="1" applyFont="1" applyFill="1" applyBorder="1" applyAlignment="1" applyProtection="1">
      <alignment horizontal="center" vertical="center"/>
    </xf>
    <xf numFmtId="167" fontId="41" fillId="20" borderId="53" xfId="32" applyNumberFormat="1" applyFont="1" applyFill="1" applyBorder="1" applyAlignment="1" applyProtection="1">
      <alignment horizontal="center" vertical="center"/>
    </xf>
    <xf numFmtId="167" fontId="41" fillId="20" borderId="54" xfId="32" applyNumberFormat="1" applyFont="1" applyFill="1" applyBorder="1" applyAlignment="1" applyProtection="1">
      <alignment horizontal="center" vertical="center"/>
    </xf>
    <xf numFmtId="167" fontId="41" fillId="20" borderId="63" xfId="32" applyNumberFormat="1" applyFont="1" applyFill="1" applyBorder="1" applyAlignment="1" applyProtection="1">
      <alignment horizontal="center" vertical="center"/>
    </xf>
    <xf numFmtId="167" fontId="41" fillId="20" borderId="55" xfId="32" applyNumberFormat="1" applyFont="1" applyFill="1" applyBorder="1" applyAlignment="1" applyProtection="1">
      <alignment horizontal="center" vertical="center"/>
    </xf>
    <xf numFmtId="167" fontId="48" fillId="26" borderId="49" xfId="32" applyNumberFormat="1" applyFont="1" applyFill="1" applyBorder="1" applyAlignment="1" applyProtection="1">
      <alignment horizontal="center" vertical="center"/>
    </xf>
    <xf numFmtId="167" fontId="48" fillId="26" borderId="31" xfId="32" applyNumberFormat="1" applyFont="1" applyFill="1" applyBorder="1" applyAlignment="1" applyProtection="1">
      <alignment horizontal="center" vertical="center"/>
    </xf>
    <xf numFmtId="167" fontId="48" fillId="26" borderId="50"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15" xfId="32" applyNumberFormat="1" applyFont="1" applyFill="1" applyBorder="1" applyAlignment="1" applyProtection="1">
      <alignment horizontal="center" vertical="center"/>
    </xf>
    <xf numFmtId="167" fontId="48" fillId="26" borderId="52" xfId="32" applyNumberFormat="1" applyFont="1" applyFill="1" applyBorder="1" applyAlignment="1" applyProtection="1">
      <alignment horizontal="center" vertical="center"/>
    </xf>
    <xf numFmtId="167" fontId="48" fillId="26" borderId="7" xfId="32" applyNumberFormat="1" applyFont="1" applyFill="1" applyBorder="1" applyAlignment="1" applyProtection="1">
      <alignment horizontal="center" vertical="center"/>
    </xf>
    <xf numFmtId="167" fontId="48" fillId="26" borderId="53" xfId="32" applyNumberFormat="1" applyFont="1" applyFill="1" applyBorder="1" applyAlignment="1" applyProtection="1">
      <alignment horizontal="center" vertical="center"/>
    </xf>
    <xf numFmtId="167" fontId="48" fillId="26" borderId="54" xfId="32" applyNumberFormat="1" applyFont="1" applyFill="1" applyBorder="1" applyAlignment="1" applyProtection="1">
      <alignment horizontal="center" vertical="center"/>
    </xf>
    <xf numFmtId="167" fontId="48" fillId="26" borderId="63" xfId="32" applyNumberFormat="1" applyFont="1" applyFill="1" applyBorder="1" applyAlignment="1" applyProtection="1">
      <alignment horizontal="center" vertical="center"/>
    </xf>
    <xf numFmtId="167" fontId="48" fillId="26" borderId="55" xfId="32" applyNumberFormat="1" applyFont="1" applyFill="1" applyBorder="1" applyAlignment="1" applyProtection="1">
      <alignment horizontal="center" vertical="center"/>
    </xf>
    <xf numFmtId="3" fontId="46" fillId="0" borderId="55" xfId="59" applyNumberFormat="1" applyFont="1" applyFill="1" applyBorder="1" applyAlignment="1" applyProtection="1">
      <alignment horizontal="center" vertical="center"/>
    </xf>
    <xf numFmtId="3" fontId="48" fillId="0" borderId="57" xfId="0" applyNumberFormat="1" applyFont="1" applyFill="1" applyBorder="1" applyAlignment="1" applyProtection="1">
      <alignment horizontal="center" vertical="center"/>
    </xf>
    <xf numFmtId="0" fontId="13" fillId="3" borderId="39" xfId="0" applyFont="1" applyFill="1" applyBorder="1" applyAlignment="1" applyProtection="1">
      <alignment horizontal="center" vertical="center" wrapText="1"/>
      <protection locked="0"/>
    </xf>
    <xf numFmtId="0" fontId="13" fillId="26" borderId="51" xfId="0" applyFont="1" applyFill="1" applyBorder="1" applyAlignment="1" applyProtection="1">
      <alignment horizontal="center" vertical="center" wrapText="1"/>
    </xf>
    <xf numFmtId="0" fontId="42" fillId="0" borderId="53" xfId="0" applyFont="1" applyFill="1" applyBorder="1" applyAlignment="1" applyProtection="1">
      <alignment horizontal="right" vertical="center" wrapText="1"/>
    </xf>
    <xf numFmtId="3" fontId="101" fillId="28" borderId="52" xfId="0" applyNumberFormat="1" applyFont="1" applyFill="1" applyBorder="1" applyAlignment="1" applyProtection="1">
      <alignment horizontal="center" vertical="center"/>
      <protection locked="0"/>
    </xf>
    <xf numFmtId="3" fontId="101" fillId="0" borderId="17" xfId="49" applyNumberFormat="1" applyFont="1" applyFill="1" applyBorder="1" applyAlignment="1" applyProtection="1">
      <alignment horizontal="center" vertical="center" wrapText="1"/>
    </xf>
    <xf numFmtId="3" fontId="111" fillId="28" borderId="49" xfId="0" applyNumberFormat="1" applyFont="1" applyFill="1" applyBorder="1" applyAlignment="1" applyProtection="1">
      <alignment horizontal="center" vertical="center"/>
      <protection locked="0"/>
    </xf>
    <xf numFmtId="3" fontId="101" fillId="26" borderId="17" xfId="32" applyNumberFormat="1" applyFont="1" applyFill="1" applyBorder="1" applyAlignment="1" applyProtection="1">
      <alignment horizontal="center"/>
    </xf>
    <xf numFmtId="0" fontId="101" fillId="20" borderId="24" xfId="47" applyFont="1" applyFill="1" applyBorder="1" applyAlignment="1" applyProtection="1">
      <alignment horizontal="left" vertical="center" wrapText="1"/>
    </xf>
    <xf numFmtId="3" fontId="101" fillId="26" borderId="24" xfId="32" applyNumberFormat="1" applyFont="1" applyFill="1" applyBorder="1" applyAlignment="1" applyProtection="1">
      <alignment horizontal="center"/>
    </xf>
    <xf numFmtId="3" fontId="101" fillId="26" borderId="7" xfId="32" applyNumberFormat="1" applyFont="1" applyFill="1" applyBorder="1" applyAlignment="1" applyProtection="1">
      <alignment horizontal="center"/>
    </xf>
    <xf numFmtId="3" fontId="101" fillId="26" borderId="15" xfId="32" applyNumberFormat="1" applyFont="1" applyFill="1" applyBorder="1" applyAlignment="1" applyProtection="1">
      <alignment horizontal="center"/>
    </xf>
    <xf numFmtId="0" fontId="101" fillId="27" borderId="24" xfId="47" applyFont="1" applyFill="1" applyBorder="1" applyAlignment="1" applyProtection="1">
      <alignment horizontal="left" vertical="center" wrapText="1"/>
    </xf>
    <xf numFmtId="3" fontId="101" fillId="0" borderId="17" xfId="32" applyNumberFormat="1" applyFont="1" applyFill="1" applyBorder="1" applyAlignment="1" applyProtection="1">
      <alignment horizontal="center"/>
    </xf>
    <xf numFmtId="3" fontId="13" fillId="3" borderId="23" xfId="32" applyNumberFormat="1" applyFont="1" applyFill="1" applyBorder="1" applyAlignment="1" applyProtection="1">
      <alignment horizontal="center" vertical="center"/>
      <protection locked="0"/>
    </xf>
    <xf numFmtId="3" fontId="22" fillId="27" borderId="72" xfId="49" applyNumberFormat="1" applyFont="1" applyFill="1" applyBorder="1" applyAlignment="1" applyProtection="1">
      <alignment horizontal="center" vertical="center" wrapText="1"/>
    </xf>
    <xf numFmtId="3" fontId="13" fillId="27" borderId="23" xfId="49" applyNumberFormat="1" applyFont="1" applyFill="1" applyBorder="1" applyAlignment="1" applyProtection="1">
      <alignment horizontal="center" vertical="center" wrapText="1"/>
    </xf>
    <xf numFmtId="3" fontId="13" fillId="27" borderId="32" xfId="49" applyNumberFormat="1" applyFont="1" applyFill="1" applyBorder="1" applyAlignment="1" applyProtection="1">
      <alignment horizontal="center" vertical="center" wrapText="1"/>
    </xf>
    <xf numFmtId="0" fontId="13" fillId="3" borderId="26" xfId="88" applyFont="1" applyFill="1" applyBorder="1" applyAlignment="1" applyProtection="1">
      <alignment horizontal="center" vertical="center" wrapText="1"/>
      <protection locked="0"/>
    </xf>
    <xf numFmtId="0" fontId="123" fillId="26" borderId="55" xfId="88" applyFont="1" applyFill="1" applyBorder="1" applyAlignment="1" applyProtection="1">
      <alignment horizontal="left" vertical="center" wrapText="1"/>
    </xf>
    <xf numFmtId="3" fontId="13" fillId="0" borderId="13" xfId="88" applyNumberFormat="1" applyFont="1" applyFill="1" applyBorder="1" applyAlignment="1" applyProtection="1">
      <alignment horizontal="center" vertical="center" wrapText="1"/>
    </xf>
    <xf numFmtId="3" fontId="13" fillId="0" borderId="4" xfId="88" applyNumberFormat="1" applyFont="1" applyFill="1" applyBorder="1" applyAlignment="1" applyProtection="1">
      <alignment horizontal="center" vertical="center" wrapText="1"/>
    </xf>
    <xf numFmtId="3" fontId="46" fillId="43" borderId="17" xfId="49" applyNumberFormat="1" applyFont="1" applyFill="1" applyBorder="1" applyAlignment="1" applyProtection="1">
      <alignment horizontal="center"/>
      <protection locked="0"/>
    </xf>
    <xf numFmtId="3" fontId="123" fillId="0" borderId="32" xfId="88" applyNumberFormat="1" applyFont="1" applyFill="1" applyBorder="1" applyAlignment="1" applyProtection="1">
      <alignment horizontal="center" vertical="center" wrapText="1"/>
    </xf>
    <xf numFmtId="3" fontId="123" fillId="0" borderId="179" xfId="88" applyNumberFormat="1" applyFont="1" applyFill="1" applyBorder="1" applyAlignment="1" applyProtection="1">
      <alignment horizontal="center" vertical="center" wrapText="1"/>
    </xf>
    <xf numFmtId="3" fontId="123" fillId="0" borderId="62" xfId="88" applyNumberFormat="1" applyFont="1" applyFill="1" applyBorder="1" applyAlignment="1" applyProtection="1">
      <alignment horizontal="center" vertical="center" wrapText="1"/>
    </xf>
    <xf numFmtId="0" fontId="126" fillId="26" borderId="48" xfId="0" applyFont="1" applyFill="1" applyBorder="1" applyAlignment="1" applyProtection="1">
      <alignment horizontal="right" vertical="center" wrapText="1"/>
    </xf>
    <xf numFmtId="3" fontId="13" fillId="26" borderId="93" xfId="88" applyNumberFormat="1" applyFont="1" applyFill="1" applyBorder="1" applyAlignment="1" applyProtection="1">
      <alignment horizontal="center" vertical="center" wrapText="1"/>
    </xf>
    <xf numFmtId="3" fontId="13" fillId="26" borderId="94" xfId="88" applyNumberFormat="1" applyFont="1" applyFill="1" applyBorder="1" applyAlignment="1" applyProtection="1">
      <alignment horizontal="center" vertical="center" wrapText="1"/>
    </xf>
    <xf numFmtId="3" fontId="46" fillId="43" borderId="21" xfId="49" applyNumberFormat="1" applyFont="1" applyFill="1" applyBorder="1" applyAlignment="1" applyProtection="1">
      <alignment horizontal="center"/>
      <protection locked="0"/>
    </xf>
    <xf numFmtId="0" fontId="81" fillId="20" borderId="42" xfId="88" applyFont="1" applyFill="1" applyBorder="1" applyAlignment="1" applyProtection="1">
      <alignment horizontal="center" vertical="center" wrapText="1"/>
    </xf>
    <xf numFmtId="0" fontId="123" fillId="20" borderId="17" xfId="88" applyFont="1" applyFill="1" applyBorder="1" applyAlignment="1" applyProtection="1">
      <alignment horizontal="center" vertical="center" wrapText="1"/>
    </xf>
    <xf numFmtId="3" fontId="13" fillId="3" borderId="54" xfId="88" applyNumberFormat="1" applyFont="1" applyFill="1" applyBorder="1" applyAlignment="1" applyProtection="1">
      <alignment horizontal="center" vertical="center" wrapText="1"/>
      <protection locked="0"/>
    </xf>
    <xf numFmtId="3" fontId="13" fillId="26" borderId="105" xfId="88" applyNumberFormat="1" applyFont="1" applyFill="1" applyBorder="1" applyAlignment="1" applyProtection="1">
      <alignment horizontal="center" vertical="center" wrapText="1"/>
    </xf>
    <xf numFmtId="3" fontId="13" fillId="3" borderId="179" xfId="88" applyNumberFormat="1" applyFont="1" applyFill="1" applyBorder="1" applyAlignment="1" applyProtection="1">
      <alignment horizontal="center" vertical="center" wrapText="1"/>
      <protection locked="0"/>
    </xf>
    <xf numFmtId="3" fontId="13" fillId="3" borderId="18" xfId="88" applyNumberFormat="1" applyFont="1" applyFill="1" applyBorder="1" applyAlignment="1" applyProtection="1">
      <alignment horizontal="center" vertical="center" wrapText="1"/>
      <protection locked="0"/>
    </xf>
    <xf numFmtId="3" fontId="13" fillId="3" borderId="69" xfId="88" applyNumberFormat="1" applyFont="1" applyFill="1" applyBorder="1" applyAlignment="1" applyProtection="1">
      <alignment horizontal="center" vertical="center" wrapText="1"/>
      <protection locked="0"/>
    </xf>
    <xf numFmtId="3" fontId="126" fillId="0" borderId="56" xfId="88" applyNumberFormat="1" applyFont="1" applyFill="1" applyBorder="1" applyAlignment="1" applyProtection="1">
      <alignment horizontal="center" vertical="center" wrapText="1"/>
    </xf>
    <xf numFmtId="3" fontId="126" fillId="0" borderId="20" xfId="88" applyNumberFormat="1" applyFont="1" applyFill="1" applyBorder="1" applyAlignment="1" applyProtection="1">
      <alignment horizontal="center" vertical="center" wrapText="1"/>
    </xf>
    <xf numFmtId="3" fontId="126" fillId="0" borderId="71" xfId="88" applyNumberFormat="1" applyFont="1" applyFill="1" applyBorder="1" applyAlignment="1" applyProtection="1">
      <alignment horizontal="center" vertical="center" wrapText="1"/>
    </xf>
    <xf numFmtId="3" fontId="126" fillId="0" borderId="101" xfId="88" applyNumberFormat="1" applyFont="1" applyFill="1" applyBorder="1" applyAlignment="1" applyProtection="1">
      <alignment horizontal="center" vertical="center" wrapText="1"/>
    </xf>
    <xf numFmtId="3" fontId="126" fillId="0" borderId="48" xfId="88" applyNumberFormat="1" applyFont="1" applyFill="1" applyBorder="1" applyAlignment="1" applyProtection="1">
      <alignment horizontal="center" vertical="center" wrapText="1"/>
    </xf>
    <xf numFmtId="3" fontId="13" fillId="26" borderId="111" xfId="88" applyNumberFormat="1" applyFont="1" applyFill="1" applyBorder="1" applyAlignment="1" applyProtection="1">
      <alignment horizontal="center" vertical="center" wrapText="1"/>
    </xf>
    <xf numFmtId="3" fontId="13" fillId="20" borderId="17" xfId="88" applyNumberFormat="1" applyFont="1" applyFill="1" applyBorder="1" applyAlignment="1" applyProtection="1">
      <alignment horizontal="center" vertical="center" wrapText="1"/>
    </xf>
    <xf numFmtId="3" fontId="13" fillId="3" borderId="63" xfId="88" applyNumberFormat="1" applyFont="1" applyFill="1" applyBorder="1" applyAlignment="1" applyProtection="1">
      <alignment horizontal="center" vertical="center" wrapText="1"/>
      <protection locked="0"/>
    </xf>
    <xf numFmtId="3" fontId="13" fillId="28" borderId="22" xfId="88" applyNumberFormat="1" applyFont="1" applyFill="1" applyBorder="1" applyAlignment="1" applyProtection="1">
      <alignment horizontal="center" vertical="center" wrapText="1"/>
      <protection locked="0"/>
    </xf>
    <xf numFmtId="3" fontId="13" fillId="0" borderId="62" xfId="88" applyNumberFormat="1" applyFont="1" applyFill="1" applyBorder="1" applyAlignment="1" applyProtection="1">
      <alignment horizontal="center" vertical="center" wrapText="1"/>
    </xf>
    <xf numFmtId="3" fontId="124" fillId="20" borderId="23" xfId="88" applyNumberFormat="1" applyFont="1" applyFill="1" applyBorder="1" applyAlignment="1" applyProtection="1">
      <alignment horizontal="center" vertical="center" wrapText="1"/>
    </xf>
    <xf numFmtId="0" fontId="126" fillId="26" borderId="57" xfId="0" applyFont="1" applyFill="1" applyBorder="1" applyAlignment="1" applyProtection="1">
      <alignment horizontal="right" vertical="center" wrapText="1"/>
    </xf>
    <xf numFmtId="3" fontId="13" fillId="26" borderId="132" xfId="88" applyNumberFormat="1" applyFont="1" applyFill="1" applyBorder="1" applyAlignment="1" applyProtection="1">
      <alignment horizontal="center" vertical="center" wrapText="1"/>
    </xf>
    <xf numFmtId="3" fontId="13" fillId="26" borderId="106" xfId="88" applyNumberFormat="1" applyFont="1" applyFill="1" applyBorder="1" applyAlignment="1" applyProtection="1">
      <alignment horizontal="center" vertical="center" wrapText="1"/>
    </xf>
    <xf numFmtId="0" fontId="81" fillId="20" borderId="21" xfId="88" applyFont="1" applyFill="1" applyBorder="1" applyAlignment="1" applyProtection="1">
      <alignment horizontal="center" vertical="center" wrapText="1"/>
    </xf>
    <xf numFmtId="3" fontId="46" fillId="43" borderId="34" xfId="49" applyNumberFormat="1" applyFont="1" applyFill="1" applyBorder="1" applyAlignment="1" applyProtection="1">
      <alignment horizontal="center"/>
      <protection locked="0"/>
    </xf>
    <xf numFmtId="3" fontId="13" fillId="3" borderId="62" xfId="88" applyNumberFormat="1" applyFont="1" applyFill="1" applyBorder="1" applyAlignment="1" applyProtection="1">
      <alignment horizontal="center" vertical="center" wrapText="1"/>
      <protection locked="0"/>
    </xf>
    <xf numFmtId="3" fontId="13" fillId="0" borderId="67" xfId="88" applyNumberFormat="1" applyFont="1" applyFill="1" applyBorder="1" applyAlignment="1" applyProtection="1">
      <alignment horizontal="center" vertical="center" wrapText="1"/>
    </xf>
    <xf numFmtId="3" fontId="13" fillId="26" borderId="15" xfId="0" applyNumberFormat="1" applyFont="1" applyFill="1" applyBorder="1" applyAlignment="1" applyProtection="1">
      <alignment horizontal="center" vertical="center" wrapText="1"/>
    </xf>
    <xf numFmtId="3" fontId="13" fillId="26" borderId="179" xfId="0" applyNumberFormat="1" applyFont="1" applyFill="1" applyBorder="1" applyAlignment="1" applyProtection="1">
      <alignment horizontal="center" vertical="center" wrapText="1"/>
    </xf>
    <xf numFmtId="3" fontId="13" fillId="3" borderId="179" xfId="32" applyNumberFormat="1" applyFont="1" applyFill="1" applyBorder="1" applyAlignment="1" applyProtection="1">
      <alignment horizontal="center" vertical="center"/>
      <protection locked="0"/>
    </xf>
    <xf numFmtId="3" fontId="101" fillId="27" borderId="17" xfId="32" applyNumberFormat="1" applyFont="1" applyFill="1" applyBorder="1" applyAlignment="1" applyProtection="1">
      <alignment horizontal="center"/>
    </xf>
    <xf numFmtId="10" fontId="20" fillId="0" borderId="0" xfId="49" applyNumberFormat="1" applyFont="1" applyFill="1" applyBorder="1" applyAlignment="1" applyProtection="1">
      <alignment horizontal="center" vertical="center" wrapText="1"/>
    </xf>
    <xf numFmtId="9" fontId="41" fillId="24" borderId="10" xfId="189" applyFont="1" applyFill="1" applyBorder="1" applyAlignment="1" applyProtection="1">
      <alignment horizontal="center" vertical="center" wrapText="1"/>
    </xf>
    <xf numFmtId="9" fontId="41" fillId="24" borderId="9" xfId="189" applyFont="1" applyFill="1" applyBorder="1" applyAlignment="1" applyProtection="1">
      <alignment horizontal="center" vertical="center" wrapText="1"/>
    </xf>
    <xf numFmtId="9" fontId="42" fillId="33" borderId="50" xfId="189" applyFont="1" applyFill="1" applyBorder="1" applyAlignment="1" applyProtection="1">
      <alignment horizontal="center" vertical="center" wrapText="1"/>
    </xf>
    <xf numFmtId="9" fontId="42" fillId="33" borderId="31" xfId="189" applyFont="1" applyFill="1" applyBorder="1" applyAlignment="1" applyProtection="1">
      <alignment horizontal="center" vertical="center" wrapText="1"/>
    </xf>
    <xf numFmtId="9" fontId="37" fillId="0" borderId="53" xfId="189" applyFont="1" applyFill="1" applyBorder="1" applyAlignment="1" applyProtection="1">
      <alignment horizontal="center" vertical="center"/>
    </xf>
    <xf numFmtId="9" fontId="37" fillId="0" borderId="179" xfId="189" applyFont="1" applyFill="1" applyBorder="1" applyAlignment="1" applyProtection="1">
      <alignment horizontal="center" vertical="center"/>
    </xf>
    <xf numFmtId="3" fontId="13" fillId="0" borderId="179" xfId="32" applyNumberFormat="1" applyFont="1" applyFill="1" applyBorder="1" applyAlignment="1" applyProtection="1">
      <alignment horizontal="center" vertical="center"/>
    </xf>
    <xf numFmtId="9" fontId="42" fillId="26" borderId="53" xfId="189" applyFont="1" applyFill="1" applyBorder="1" applyAlignment="1" applyProtection="1">
      <alignment horizontal="center" vertical="center" wrapText="1"/>
    </xf>
    <xf numFmtId="9" fontId="42" fillId="26" borderId="179" xfId="189" applyFont="1" applyFill="1" applyBorder="1" applyAlignment="1" applyProtection="1">
      <alignment horizontal="center" vertical="center" wrapText="1"/>
    </xf>
    <xf numFmtId="3" fontId="42" fillId="0" borderId="179" xfId="49" applyNumberFormat="1" applyFont="1" applyFill="1" applyBorder="1" applyAlignment="1" applyProtection="1">
      <alignment horizontal="center" vertical="center" wrapText="1"/>
    </xf>
    <xf numFmtId="3" fontId="42" fillId="33" borderId="179" xfId="49" applyNumberFormat="1" applyFont="1" applyFill="1" applyBorder="1" applyAlignment="1" applyProtection="1">
      <alignment horizontal="center" vertical="center" wrapText="1"/>
    </xf>
    <xf numFmtId="9" fontId="42" fillId="33" borderId="53" xfId="189" applyFont="1" applyFill="1" applyBorder="1" applyAlignment="1" applyProtection="1">
      <alignment horizontal="center" vertical="center" wrapText="1"/>
    </xf>
    <xf numFmtId="9" fontId="42" fillId="33" borderId="179" xfId="189" applyFont="1" applyFill="1" applyBorder="1" applyAlignment="1" applyProtection="1">
      <alignment horizontal="center" vertical="center" wrapText="1"/>
    </xf>
    <xf numFmtId="9" fontId="37" fillId="0" borderId="53" xfId="189" applyFont="1" applyFill="1" applyBorder="1" applyAlignment="1" applyProtection="1">
      <alignment horizontal="center" vertical="center" wrapText="1"/>
    </xf>
    <xf numFmtId="9" fontId="37" fillId="0" borderId="179" xfId="189" applyFont="1" applyFill="1" applyBorder="1" applyAlignment="1" applyProtection="1">
      <alignment horizontal="center" vertical="center" wrapText="1"/>
    </xf>
    <xf numFmtId="3" fontId="43" fillId="0" borderId="179" xfId="49" applyNumberFormat="1" applyFont="1" applyFill="1" applyBorder="1" applyAlignment="1" applyProtection="1">
      <alignment horizontal="center" vertical="center" wrapText="1"/>
    </xf>
    <xf numFmtId="9" fontId="42" fillId="0" borderId="53" xfId="189" applyFont="1" applyFill="1" applyBorder="1" applyAlignment="1" applyProtection="1">
      <alignment horizontal="center" vertical="center" wrapText="1"/>
    </xf>
    <xf numFmtId="9" fontId="42" fillId="0" borderId="179" xfId="189" applyFont="1" applyFill="1" applyBorder="1" applyAlignment="1" applyProtection="1">
      <alignment horizontal="center" vertical="center" wrapText="1"/>
    </xf>
    <xf numFmtId="9" fontId="42" fillId="0" borderId="57" xfId="189" applyFont="1" applyFill="1" applyBorder="1" applyAlignment="1" applyProtection="1">
      <alignment horizontal="center" vertical="center" wrapText="1"/>
    </xf>
    <xf numFmtId="9" fontId="42" fillId="0" borderId="77" xfId="189" applyFont="1" applyFill="1" applyBorder="1" applyAlignment="1" applyProtection="1">
      <alignment horizontal="center" vertical="center" wrapText="1"/>
    </xf>
    <xf numFmtId="9" fontId="42" fillId="0" borderId="76" xfId="189" applyFont="1" applyFill="1" applyBorder="1" applyAlignment="1" applyProtection="1">
      <alignment horizontal="center" vertical="center" wrapText="1"/>
    </xf>
    <xf numFmtId="9" fontId="42" fillId="0" borderId="73" xfId="189" applyFont="1" applyFill="1" applyBorder="1" applyAlignment="1" applyProtection="1">
      <alignment horizontal="center" vertical="center" wrapText="1"/>
    </xf>
    <xf numFmtId="9" fontId="42" fillId="26" borderId="95" xfId="189" applyFont="1" applyFill="1" applyBorder="1" applyAlignment="1" applyProtection="1">
      <alignment horizontal="center" vertical="center"/>
    </xf>
    <xf numFmtId="9" fontId="42" fillId="26" borderId="99" xfId="189" applyFont="1" applyFill="1" applyBorder="1" applyAlignment="1" applyProtection="1">
      <alignment horizontal="center" vertical="center"/>
    </xf>
    <xf numFmtId="9" fontId="42" fillId="26" borderId="113" xfId="189" applyFont="1" applyFill="1" applyBorder="1" applyAlignment="1" applyProtection="1">
      <alignment horizontal="center" vertical="center"/>
    </xf>
    <xf numFmtId="9" fontId="42" fillId="26" borderId="82" xfId="189" applyFont="1" applyFill="1" applyBorder="1" applyAlignment="1" applyProtection="1">
      <alignment horizontal="center" vertical="center"/>
    </xf>
    <xf numFmtId="9" fontId="42" fillId="44" borderId="76" xfId="189" applyFont="1" applyFill="1" applyBorder="1" applyAlignment="1" applyProtection="1">
      <alignment horizontal="center" vertical="center" wrapText="1"/>
    </xf>
    <xf numFmtId="9" fontId="42" fillId="44" borderId="73" xfId="189" applyFont="1" applyFill="1" applyBorder="1" applyAlignment="1" applyProtection="1">
      <alignment horizontal="center" vertical="center" wrapText="1"/>
    </xf>
    <xf numFmtId="3" fontId="42" fillId="44" borderId="179" xfId="49" applyNumberFormat="1" applyFont="1" applyFill="1" applyBorder="1" applyAlignment="1" applyProtection="1">
      <alignment horizontal="center" vertical="center" wrapText="1"/>
    </xf>
    <xf numFmtId="9" fontId="42" fillId="44" borderId="53" xfId="189" applyFont="1" applyFill="1" applyBorder="1" applyAlignment="1" applyProtection="1">
      <alignment horizontal="center" vertical="center" wrapText="1"/>
    </xf>
    <xf numFmtId="9" fontId="42" fillId="44" borderId="179" xfId="189" applyFont="1" applyFill="1" applyBorder="1" applyAlignment="1" applyProtection="1">
      <alignment horizontal="center" vertical="center" wrapText="1"/>
    </xf>
    <xf numFmtId="9" fontId="42" fillId="44" borderId="57" xfId="189" applyFont="1" applyFill="1" applyBorder="1" applyAlignment="1" applyProtection="1">
      <alignment horizontal="center" vertical="center" wrapText="1"/>
    </xf>
    <xf numFmtId="9" fontId="42" fillId="44" borderId="77" xfId="189" applyFont="1" applyFill="1" applyBorder="1" applyAlignment="1" applyProtection="1">
      <alignment horizontal="center" vertical="center" wrapText="1"/>
    </xf>
    <xf numFmtId="9" fontId="42" fillId="0" borderId="113" xfId="189" applyFont="1" applyFill="1" applyBorder="1" applyAlignment="1" applyProtection="1">
      <alignment horizontal="center" vertical="center"/>
    </xf>
    <xf numFmtId="9" fontId="42" fillId="0" borderId="95" xfId="189" applyFont="1" applyFill="1" applyBorder="1" applyAlignment="1" applyProtection="1">
      <alignment horizontal="center" vertical="center"/>
    </xf>
    <xf numFmtId="9" fontId="41" fillId="0" borderId="10" xfId="189" applyFont="1" applyFill="1" applyBorder="1" applyAlignment="1" applyProtection="1">
      <alignment horizontal="center" vertical="center" wrapText="1"/>
    </xf>
    <xf numFmtId="9" fontId="41" fillId="0" borderId="9" xfId="189" applyFont="1" applyFill="1" applyBorder="1" applyAlignment="1" applyProtection="1">
      <alignment horizontal="center" vertical="center" wrapText="1"/>
    </xf>
    <xf numFmtId="9" fontId="41" fillId="0" borderId="53" xfId="189" applyFont="1" applyFill="1" applyBorder="1" applyAlignment="1" applyProtection="1">
      <alignment horizontal="center" vertical="center" wrapText="1"/>
    </xf>
    <xf numFmtId="9" fontId="41" fillId="0" borderId="179" xfId="189" applyFont="1" applyFill="1" applyBorder="1" applyAlignment="1" applyProtection="1">
      <alignment horizontal="center" vertical="center" wrapText="1"/>
    </xf>
    <xf numFmtId="168" fontId="42" fillId="26" borderId="179" xfId="49" applyNumberFormat="1" applyFont="1" applyFill="1" applyBorder="1" applyAlignment="1" applyProtection="1">
      <alignment horizontal="center" vertical="center"/>
    </xf>
    <xf numFmtId="3" fontId="42" fillId="29" borderId="179" xfId="49" applyNumberFormat="1" applyFont="1" applyFill="1" applyBorder="1" applyAlignment="1" applyProtection="1">
      <alignment horizontal="center" vertical="center"/>
    </xf>
    <xf numFmtId="3" fontId="42" fillId="26" borderId="179" xfId="49" applyNumberFormat="1" applyFont="1" applyFill="1" applyBorder="1" applyAlignment="1" applyProtection="1">
      <alignment horizontal="center" vertical="center"/>
    </xf>
    <xf numFmtId="4" fontId="41" fillId="27" borderId="179" xfId="49" applyNumberFormat="1" applyFont="1" applyFill="1" applyBorder="1" applyAlignment="1" applyProtection="1">
      <alignment horizontal="center" vertical="center"/>
    </xf>
    <xf numFmtId="3" fontId="13" fillId="33" borderId="32" xfId="32" applyNumberFormat="1" applyFont="1" applyFill="1" applyBorder="1" applyAlignment="1" applyProtection="1">
      <alignment horizontal="center" vertical="center"/>
      <protection locked="0"/>
    </xf>
    <xf numFmtId="3" fontId="200" fillId="33" borderId="32" xfId="32" applyNumberFormat="1" applyFont="1" applyFill="1" applyBorder="1" applyAlignment="1" applyProtection="1">
      <alignment horizontal="center" vertical="center"/>
      <protection locked="0"/>
    </xf>
    <xf numFmtId="3" fontId="43" fillId="0" borderId="53" xfId="32" applyNumberFormat="1" applyFont="1" applyFill="1" applyBorder="1" applyAlignment="1" applyProtection="1">
      <alignment horizontal="left" vertical="center"/>
    </xf>
    <xf numFmtId="0" fontId="203" fillId="0" borderId="50" xfId="49" applyFont="1" applyFill="1" applyBorder="1" applyAlignment="1" applyProtection="1">
      <alignment horizontal="left" vertical="center" wrapText="1"/>
    </xf>
    <xf numFmtId="3" fontId="204" fillId="3" borderId="32" xfId="32" applyNumberFormat="1" applyFont="1" applyFill="1" applyBorder="1" applyAlignment="1" applyProtection="1">
      <alignment horizontal="center" vertical="center"/>
      <protection locked="0"/>
    </xf>
    <xf numFmtId="0" fontId="41" fillId="0" borderId="0" xfId="31" applyFont="1" applyFill="1" applyBorder="1" applyAlignment="1" applyProtection="1">
      <alignment horizontal="center" vertical="center" wrapText="1"/>
    </xf>
    <xf numFmtId="3" fontId="41" fillId="0" borderId="0" xfId="31" applyNumberFormat="1" applyFont="1" applyFill="1" applyBorder="1" applyAlignment="1" applyProtection="1">
      <alignment horizontal="center" vertical="center" wrapText="1"/>
    </xf>
    <xf numFmtId="175" fontId="111" fillId="0" borderId="0" xfId="31" applyNumberFormat="1" applyFont="1" applyFill="1" applyBorder="1" applyAlignment="1" applyProtection="1">
      <alignment horizontal="center" vertical="center" wrapText="1"/>
    </xf>
    <xf numFmtId="9" fontId="41" fillId="0" borderId="0" xfId="189" applyFont="1" applyFill="1" applyBorder="1" applyAlignment="1" applyProtection="1">
      <alignment horizontal="center" vertical="center" wrapText="1"/>
    </xf>
    <xf numFmtId="3" fontId="205" fillId="0" borderId="0" xfId="31" applyNumberFormat="1" applyFont="1" applyFill="1" applyBorder="1" applyAlignment="1" applyProtection="1">
      <alignment horizontal="center" vertical="center" wrapText="1"/>
    </xf>
    <xf numFmtId="0" fontId="206" fillId="0" borderId="0" xfId="31" applyFont="1" applyFill="1" applyBorder="1" applyAlignment="1" applyProtection="1">
      <alignment horizontal="center" vertical="center" wrapText="1"/>
    </xf>
    <xf numFmtId="3" fontId="206" fillId="0" borderId="0" xfId="31" applyNumberFormat="1" applyFont="1" applyFill="1" applyBorder="1" applyAlignment="1" applyProtection="1">
      <alignment horizontal="center" vertical="center" wrapText="1"/>
    </xf>
    <xf numFmtId="9" fontId="206" fillId="0" borderId="0" xfId="189" applyFont="1" applyFill="1" applyBorder="1" applyAlignment="1" applyProtection="1">
      <alignment horizontal="center" vertical="center" wrapText="1"/>
    </xf>
    <xf numFmtId="0" fontId="207" fillId="0" borderId="0" xfId="0" applyFont="1"/>
    <xf numFmtId="3" fontId="208" fillId="0" borderId="0" xfId="31" applyNumberFormat="1" applyFont="1" applyFill="1" applyBorder="1" applyAlignment="1" applyProtection="1">
      <alignment horizontal="center" vertical="center" wrapText="1"/>
    </xf>
    <xf numFmtId="0" fontId="209" fillId="27" borderId="0" xfId="49" applyFont="1" applyFill="1" applyAlignment="1" applyProtection="1">
      <alignment vertical="center"/>
    </xf>
    <xf numFmtId="0" fontId="211" fillId="27" borderId="0" xfId="49" applyFont="1" applyFill="1" applyAlignment="1" applyProtection="1">
      <alignment horizontal="center" vertical="center"/>
    </xf>
    <xf numFmtId="167" fontId="211" fillId="27" borderId="0" xfId="49" applyNumberFormat="1" applyFont="1" applyFill="1" applyAlignment="1" applyProtection="1">
      <alignment horizontal="center" vertical="center"/>
    </xf>
    <xf numFmtId="3" fontId="210" fillId="0" borderId="0" xfId="31" applyNumberFormat="1" applyFont="1" applyFill="1" applyBorder="1" applyAlignment="1" applyProtection="1">
      <alignment horizontal="center" vertical="center" wrapText="1"/>
    </xf>
    <xf numFmtId="0" fontId="212" fillId="0" borderId="0" xfId="0" applyFont="1"/>
    <xf numFmtId="3" fontId="53" fillId="27" borderId="0" xfId="49" applyNumberFormat="1" applyFont="1" applyFill="1" applyAlignment="1">
      <alignment horizontal="center" vertical="center"/>
    </xf>
    <xf numFmtId="4" fontId="98" fillId="27" borderId="0" xfId="49" applyNumberFormat="1" applyFont="1" applyFill="1" applyAlignment="1">
      <alignment vertical="center"/>
    </xf>
    <xf numFmtId="3" fontId="13" fillId="28" borderId="179" xfId="0" applyNumberFormat="1" applyFont="1" applyFill="1" applyBorder="1" applyAlignment="1" applyProtection="1">
      <alignment horizontal="center" vertical="center"/>
      <protection locked="0"/>
    </xf>
    <xf numFmtId="0" fontId="69" fillId="27" borderId="0" xfId="32" applyFont="1" applyFill="1" applyAlignment="1">
      <alignment horizontal="center" vertical="center"/>
    </xf>
    <xf numFmtId="4" fontId="69" fillId="27" borderId="0" xfId="32" applyNumberFormat="1" applyFont="1" applyFill="1" applyAlignment="1">
      <alignment horizontal="center" vertical="center"/>
    </xf>
    <xf numFmtId="4" fontId="54" fillId="26" borderId="0" xfId="32" applyNumberFormat="1" applyFont="1" applyFill="1" applyBorder="1" applyAlignment="1">
      <alignment horizontal="center" vertical="center"/>
    </xf>
    <xf numFmtId="4" fontId="16" fillId="27" borderId="0" xfId="32" applyNumberFormat="1" applyFont="1" applyFill="1" applyAlignment="1" applyProtection="1">
      <alignment horizontal="center" vertical="center" wrapText="1"/>
    </xf>
    <xf numFmtId="4" fontId="21" fillId="27" borderId="0" xfId="32" applyNumberFormat="1" applyFont="1" applyFill="1" applyAlignment="1" applyProtection="1">
      <alignment horizontal="center" vertical="center" wrapText="1"/>
    </xf>
    <xf numFmtId="4" fontId="28" fillId="26" borderId="0" xfId="0" applyNumberFormat="1" applyFont="1" applyFill="1" applyAlignment="1" applyProtection="1">
      <alignment horizontal="center" vertical="center"/>
    </xf>
    <xf numFmtId="9" fontId="20" fillId="27" borderId="20" xfId="32" applyNumberFormat="1" applyFont="1" applyFill="1" applyBorder="1" applyAlignment="1" applyProtection="1">
      <alignment horizontal="center" vertical="center" wrapText="1"/>
    </xf>
    <xf numFmtId="9" fontId="213" fillId="27" borderId="20" xfId="32" applyNumberFormat="1" applyFont="1" applyFill="1" applyBorder="1" applyAlignment="1" applyProtection="1">
      <alignment horizontal="center" vertical="center" wrapText="1"/>
    </xf>
    <xf numFmtId="3" fontId="41" fillId="0" borderId="179" xfId="0" applyNumberFormat="1" applyFont="1" applyFill="1" applyBorder="1" applyAlignment="1" applyProtection="1">
      <alignment horizontal="center" vertical="center"/>
    </xf>
    <xf numFmtId="3" fontId="41" fillId="26" borderId="179" xfId="0" applyNumberFormat="1" applyFont="1" applyFill="1" applyBorder="1" applyAlignment="1" applyProtection="1">
      <alignment horizontal="center" vertical="center"/>
    </xf>
    <xf numFmtId="3" fontId="41" fillId="27" borderId="179" xfId="0" applyNumberFormat="1" applyFont="1" applyFill="1" applyBorder="1" applyAlignment="1" applyProtection="1">
      <alignment horizontal="center" vertical="center"/>
    </xf>
    <xf numFmtId="3" fontId="42" fillId="28" borderId="179" xfId="0" applyNumberFormat="1" applyFont="1" applyFill="1" applyBorder="1" applyAlignment="1" applyProtection="1">
      <alignment horizontal="center" vertical="center"/>
      <protection locked="0"/>
    </xf>
    <xf numFmtId="3" fontId="42" fillId="27" borderId="179" xfId="0" applyNumberFormat="1" applyFont="1" applyFill="1" applyBorder="1" applyAlignment="1" applyProtection="1">
      <alignment horizontal="center" vertical="center"/>
    </xf>
    <xf numFmtId="0" fontId="41" fillId="51" borderId="53" xfId="0" applyFont="1" applyFill="1" applyBorder="1" applyAlignment="1" applyProtection="1">
      <alignment horizontal="left" vertical="center" wrapText="1"/>
    </xf>
    <xf numFmtId="3" fontId="76" fillId="26" borderId="0" xfId="0" applyNumberFormat="1" applyFont="1" applyFill="1" applyAlignment="1" applyProtection="1">
      <alignment horizontal="center" vertical="center"/>
    </xf>
    <xf numFmtId="4" fontId="76" fillId="26" borderId="0" xfId="0" applyNumberFormat="1" applyFont="1" applyFill="1" applyAlignment="1" applyProtection="1">
      <alignment horizontal="center" vertical="center"/>
    </xf>
    <xf numFmtId="4" fontId="42" fillId="28" borderId="49" xfId="0" applyNumberFormat="1" applyFont="1" applyFill="1" applyBorder="1" applyAlignment="1" applyProtection="1">
      <alignment horizontal="center" vertical="center"/>
      <protection locked="0"/>
    </xf>
    <xf numFmtId="3" fontId="42" fillId="28" borderId="31" xfId="0" applyNumberFormat="1" applyFont="1" applyFill="1" applyBorder="1" applyAlignment="1" applyProtection="1">
      <alignment horizontal="center" vertical="center"/>
    </xf>
    <xf numFmtId="3" fontId="42" fillId="28" borderId="179" xfId="0" applyNumberFormat="1" applyFont="1" applyFill="1" applyBorder="1" applyAlignment="1" applyProtection="1">
      <alignment horizontal="center" vertical="center"/>
    </xf>
    <xf numFmtId="3" fontId="42" fillId="28" borderId="113" xfId="0" applyNumberFormat="1" applyFont="1" applyFill="1" applyBorder="1" applyAlignment="1" applyProtection="1">
      <alignment horizontal="right" vertical="center"/>
    </xf>
    <xf numFmtId="0" fontId="43" fillId="0" borderId="55" xfId="0" applyFont="1" applyFill="1" applyBorder="1" applyAlignment="1" applyProtection="1">
      <alignment horizontal="right" vertical="center"/>
    </xf>
    <xf numFmtId="3" fontId="42" fillId="28" borderId="66" xfId="0" applyNumberFormat="1" applyFont="1" applyFill="1" applyBorder="1" applyAlignment="1" applyProtection="1">
      <alignment horizontal="center" vertical="center"/>
      <protection locked="0"/>
    </xf>
    <xf numFmtId="3" fontId="42" fillId="28" borderId="114" xfId="0" applyNumberFormat="1" applyFont="1" applyFill="1" applyBorder="1" applyAlignment="1" applyProtection="1">
      <alignment horizontal="right" vertical="center"/>
    </xf>
    <xf numFmtId="0" fontId="203" fillId="27" borderId="25" xfId="0" applyFont="1" applyFill="1" applyBorder="1" applyAlignment="1" applyProtection="1">
      <alignment horizontal="center" vertical="center" wrapText="1"/>
    </xf>
    <xf numFmtId="0" fontId="203" fillId="0" borderId="76" xfId="0" applyFont="1" applyFill="1" applyBorder="1" applyAlignment="1" applyProtection="1">
      <alignment horizontal="right" vertical="center" wrapText="1"/>
    </xf>
    <xf numFmtId="3" fontId="203" fillId="51" borderId="73" xfId="0" applyNumberFormat="1" applyFont="1" applyFill="1" applyBorder="1" applyAlignment="1" applyProtection="1">
      <alignment horizontal="center" vertical="center"/>
      <protection locked="0"/>
    </xf>
    <xf numFmtId="3" fontId="203" fillId="28" borderId="73" xfId="0" applyNumberFormat="1" applyFont="1" applyFill="1" applyBorder="1" applyAlignment="1" applyProtection="1">
      <alignment horizontal="center" vertical="center"/>
      <protection locked="0"/>
    </xf>
    <xf numFmtId="3" fontId="203" fillId="28" borderId="76" xfId="0" applyNumberFormat="1" applyFont="1" applyFill="1" applyBorder="1" applyAlignment="1" applyProtection="1">
      <alignment horizontal="center" vertical="center"/>
      <protection locked="0"/>
    </xf>
    <xf numFmtId="3" fontId="203" fillId="51" borderId="75" xfId="0" applyNumberFormat="1" applyFont="1" applyFill="1" applyBorder="1" applyAlignment="1" applyProtection="1">
      <alignment horizontal="center" vertical="center"/>
      <protection locked="0"/>
    </xf>
    <xf numFmtId="3" fontId="203" fillId="51" borderId="49" xfId="0" applyNumberFormat="1" applyFont="1" applyFill="1" applyBorder="1" applyAlignment="1" applyProtection="1">
      <alignment horizontal="center" vertical="center"/>
    </xf>
    <xf numFmtId="3" fontId="203" fillId="28" borderId="31" xfId="0" applyNumberFormat="1" applyFont="1" applyFill="1" applyBorder="1" applyAlignment="1" applyProtection="1">
      <alignment horizontal="center" vertical="center"/>
      <protection locked="0"/>
    </xf>
    <xf numFmtId="3" fontId="203" fillId="28" borderId="31" xfId="0" applyNumberFormat="1" applyFont="1" applyFill="1" applyBorder="1" applyAlignment="1" applyProtection="1">
      <alignment horizontal="center" vertical="center"/>
    </xf>
    <xf numFmtId="3" fontId="203" fillId="28" borderId="50" xfId="0" applyNumberFormat="1" applyFont="1" applyFill="1" applyBorder="1" applyAlignment="1" applyProtection="1">
      <alignment horizontal="center" vertical="center"/>
    </xf>
    <xf numFmtId="3" fontId="203" fillId="26" borderId="49" xfId="0" applyNumberFormat="1" applyFont="1" applyFill="1" applyBorder="1" applyAlignment="1" applyProtection="1">
      <alignment horizontal="center" vertical="center"/>
    </xf>
    <xf numFmtId="3" fontId="203" fillId="26" borderId="31" xfId="0" applyNumberFormat="1" applyFont="1" applyFill="1" applyBorder="1" applyAlignment="1" applyProtection="1">
      <alignment horizontal="center" vertical="center"/>
    </xf>
    <xf numFmtId="3" fontId="203" fillId="26" borderId="50" xfId="0" applyNumberFormat="1" applyFont="1" applyFill="1" applyBorder="1" applyAlignment="1" applyProtection="1">
      <alignment horizontal="center" vertical="center"/>
    </xf>
    <xf numFmtId="3" fontId="203" fillId="51" borderId="49" xfId="0" applyNumberFormat="1" applyFont="1" applyFill="1" applyBorder="1" applyAlignment="1" applyProtection="1">
      <alignment horizontal="center" vertical="center"/>
      <protection locked="0"/>
    </xf>
    <xf numFmtId="3" fontId="203" fillId="27" borderId="49" xfId="0" applyNumberFormat="1" applyFont="1" applyFill="1" applyBorder="1" applyAlignment="1" applyProtection="1">
      <alignment horizontal="center" vertical="center"/>
    </xf>
    <xf numFmtId="3" fontId="203" fillId="27" borderId="31" xfId="0" applyNumberFormat="1" applyFont="1" applyFill="1" applyBorder="1" applyAlignment="1" applyProtection="1">
      <alignment horizontal="center" vertical="center"/>
    </xf>
    <xf numFmtId="3" fontId="203" fillId="27" borderId="50" xfId="0" applyNumberFormat="1" applyFont="1" applyFill="1" applyBorder="1" applyAlignment="1" applyProtection="1">
      <alignment horizontal="center" vertical="center"/>
    </xf>
    <xf numFmtId="172" fontId="203" fillId="27" borderId="51" xfId="70" applyNumberFormat="1" applyFont="1" applyFill="1" applyBorder="1" applyAlignment="1" applyProtection="1">
      <alignment horizontal="center" vertical="center"/>
    </xf>
    <xf numFmtId="0" fontId="214" fillId="26" borderId="0" xfId="32" applyFont="1" applyFill="1" applyAlignment="1">
      <alignment horizontal="center" vertical="center"/>
    </xf>
    <xf numFmtId="0" fontId="214" fillId="26" borderId="0" xfId="0" applyFont="1" applyFill="1" applyAlignment="1" applyProtection="1">
      <alignment horizontal="center" vertical="center"/>
    </xf>
    <xf numFmtId="4" fontId="214" fillId="26" borderId="0" xfId="0" applyNumberFormat="1" applyFont="1" applyFill="1" applyAlignment="1" applyProtection="1">
      <alignment horizontal="center" vertical="center"/>
    </xf>
    <xf numFmtId="3" fontId="42" fillId="26" borderId="179" xfId="0" applyNumberFormat="1" applyFont="1" applyFill="1" applyBorder="1" applyAlignment="1" applyProtection="1">
      <alignment horizontal="center" vertical="center"/>
    </xf>
    <xf numFmtId="3" fontId="42" fillId="0" borderId="73" xfId="0" applyNumberFormat="1" applyFont="1" applyFill="1" applyBorder="1" applyAlignment="1" applyProtection="1">
      <alignment horizontal="center" vertical="center"/>
    </xf>
    <xf numFmtId="3" fontId="42" fillId="0" borderId="77" xfId="0" applyNumberFormat="1" applyFont="1" applyFill="1" applyBorder="1" applyAlignment="1" applyProtection="1">
      <alignment horizontal="center" vertical="center"/>
    </xf>
    <xf numFmtId="3" fontId="42" fillId="0" borderId="179" xfId="0" applyNumberFormat="1" applyFont="1" applyFill="1" applyBorder="1" applyAlignment="1" applyProtection="1">
      <alignment horizontal="center" vertical="center"/>
      <protection locked="0"/>
    </xf>
    <xf numFmtId="0" fontId="41" fillId="51" borderId="50" xfId="32" applyFont="1" applyFill="1" applyBorder="1" applyAlignment="1" applyProtection="1">
      <alignment vertical="center"/>
    </xf>
    <xf numFmtId="3" fontId="41" fillId="26" borderId="17" xfId="0" applyNumberFormat="1" applyFont="1" applyFill="1" applyBorder="1" applyAlignment="1" applyProtection="1">
      <alignment horizontal="center" vertical="center"/>
    </xf>
    <xf numFmtId="3" fontId="41" fillId="26" borderId="44" xfId="0" applyNumberFormat="1" applyFont="1" applyFill="1" applyBorder="1" applyAlignment="1" applyProtection="1">
      <alignment horizontal="center" vertical="center"/>
    </xf>
    <xf numFmtId="3" fontId="42" fillId="28" borderId="17" xfId="0" applyNumberFormat="1" applyFont="1" applyFill="1" applyBorder="1" applyAlignment="1" applyProtection="1">
      <alignment horizontal="center" vertical="center"/>
      <protection locked="0"/>
    </xf>
    <xf numFmtId="3" fontId="42" fillId="28" borderId="32" xfId="0" applyNumberFormat="1" applyFont="1" applyFill="1" applyBorder="1" applyAlignment="1" applyProtection="1">
      <alignment horizontal="center" vertical="center"/>
      <protection locked="0"/>
    </xf>
    <xf numFmtId="175" fontId="42" fillId="28" borderId="52" xfId="0" applyNumberFormat="1" applyFont="1" applyFill="1" applyBorder="1" applyAlignment="1" applyProtection="1">
      <alignment horizontal="center" vertical="center"/>
      <protection locked="0"/>
    </xf>
    <xf numFmtId="0" fontId="215" fillId="0" borderId="24" xfId="0" applyFont="1" applyFill="1" applyBorder="1" applyAlignment="1" applyProtection="1">
      <alignment horizontal="center" vertical="center" wrapText="1"/>
    </xf>
    <xf numFmtId="0" fontId="215" fillId="0" borderId="53" xfId="0" applyFont="1" applyFill="1" applyBorder="1" applyAlignment="1" applyProtection="1">
      <alignment horizontal="right" vertical="center"/>
    </xf>
    <xf numFmtId="3" fontId="111" fillId="51" borderId="52" xfId="0" applyNumberFormat="1" applyFont="1" applyFill="1" applyBorder="1" applyAlignment="1" applyProtection="1">
      <alignment horizontal="center" vertical="center"/>
      <protection locked="0"/>
    </xf>
    <xf numFmtId="3" fontId="111" fillId="51" borderId="179" xfId="0" applyNumberFormat="1" applyFont="1" applyFill="1" applyBorder="1" applyAlignment="1" applyProtection="1">
      <alignment horizontal="center" vertical="center"/>
      <protection locked="0"/>
    </xf>
    <xf numFmtId="3" fontId="111" fillId="51" borderId="17" xfId="0" applyNumberFormat="1" applyFont="1" applyFill="1" applyBorder="1" applyAlignment="1" applyProtection="1">
      <alignment horizontal="center" vertical="center"/>
      <protection locked="0"/>
    </xf>
    <xf numFmtId="3" fontId="111" fillId="51" borderId="32" xfId="0" applyNumberFormat="1" applyFont="1" applyFill="1" applyBorder="1" applyAlignment="1" applyProtection="1">
      <alignment horizontal="center" vertical="center"/>
      <protection locked="0"/>
    </xf>
    <xf numFmtId="3" fontId="111" fillId="28" borderId="17" xfId="0" applyNumberFormat="1" applyFont="1" applyFill="1" applyBorder="1" applyAlignment="1" applyProtection="1">
      <alignment horizontal="center" vertical="center"/>
      <protection locked="0"/>
    </xf>
    <xf numFmtId="3" fontId="111" fillId="28" borderId="52" xfId="0" applyNumberFormat="1" applyFont="1" applyFill="1" applyBorder="1" applyAlignment="1" applyProtection="1">
      <alignment horizontal="center" vertical="center"/>
      <protection locked="0"/>
    </xf>
    <xf numFmtId="3" fontId="111" fillId="28" borderId="179" xfId="0" applyNumberFormat="1" applyFont="1" applyFill="1" applyBorder="1" applyAlignment="1" applyProtection="1">
      <alignment horizontal="center" vertical="center"/>
      <protection locked="0"/>
    </xf>
    <xf numFmtId="3" fontId="111" fillId="28" borderId="53" xfId="0" applyNumberFormat="1" applyFont="1" applyFill="1" applyBorder="1" applyAlignment="1" applyProtection="1">
      <alignment horizontal="center" vertical="center"/>
      <protection locked="0"/>
    </xf>
    <xf numFmtId="3" fontId="111" fillId="27" borderId="52" xfId="0" applyNumberFormat="1" applyFont="1" applyFill="1" applyBorder="1" applyAlignment="1" applyProtection="1">
      <alignment horizontal="center" vertical="center"/>
    </xf>
    <xf numFmtId="3" fontId="111" fillId="27" borderId="179" xfId="0" applyNumberFormat="1" applyFont="1" applyFill="1" applyBorder="1" applyAlignment="1" applyProtection="1">
      <alignment horizontal="center" vertical="center"/>
    </xf>
    <xf numFmtId="3" fontId="111" fillId="27" borderId="53" xfId="0" applyNumberFormat="1" applyFont="1" applyFill="1" applyBorder="1" applyAlignment="1" applyProtection="1">
      <alignment horizontal="center" vertical="center"/>
    </xf>
    <xf numFmtId="172" fontId="111" fillId="27" borderId="17" xfId="51" applyNumberFormat="1" applyFont="1" applyFill="1" applyBorder="1" applyAlignment="1" applyProtection="1">
      <alignment horizontal="center" vertical="center"/>
    </xf>
    <xf numFmtId="0" fontId="216" fillId="26" borderId="0" xfId="32" applyFont="1" applyFill="1" applyAlignment="1">
      <alignment vertical="center"/>
    </xf>
    <xf numFmtId="0" fontId="216" fillId="26" borderId="0" xfId="0" applyFont="1" applyFill="1" applyAlignment="1" applyProtection="1">
      <alignment horizontal="center" vertical="center"/>
    </xf>
    <xf numFmtId="4" fontId="216" fillId="26" borderId="0" xfId="0" applyNumberFormat="1" applyFont="1" applyFill="1" applyAlignment="1" applyProtection="1">
      <alignment horizontal="center" vertical="center"/>
    </xf>
    <xf numFmtId="3" fontId="42" fillId="0" borderId="44" xfId="0" applyNumberFormat="1" applyFont="1" applyFill="1" applyBorder="1" applyAlignment="1" applyProtection="1">
      <alignment horizontal="center" vertical="center"/>
    </xf>
    <xf numFmtId="3" fontId="42" fillId="0" borderId="5" xfId="0" applyNumberFormat="1" applyFont="1" applyFill="1" applyBorder="1" applyAlignment="1" applyProtection="1">
      <alignment horizontal="center" vertical="center"/>
    </xf>
    <xf numFmtId="3" fontId="41" fillId="28" borderId="56" xfId="0" applyNumberFormat="1" applyFont="1" applyFill="1" applyBorder="1" applyAlignment="1" applyProtection="1">
      <alignment horizontal="center" vertical="center"/>
      <protection locked="0"/>
    </xf>
    <xf numFmtId="3" fontId="41" fillId="28" borderId="179" xfId="0" applyNumberFormat="1" applyFont="1" applyFill="1" applyBorder="1" applyAlignment="1" applyProtection="1">
      <alignment horizontal="center" vertical="center"/>
      <protection locked="0"/>
    </xf>
    <xf numFmtId="3" fontId="42" fillId="28" borderId="21" xfId="0" applyNumberFormat="1" applyFont="1" applyFill="1" applyBorder="1" applyAlignment="1" applyProtection="1">
      <alignment horizontal="center" vertical="center"/>
      <protection locked="0"/>
    </xf>
    <xf numFmtId="3" fontId="41" fillId="28" borderId="32" xfId="0" applyNumberFormat="1" applyFont="1" applyFill="1" applyBorder="1" applyAlignment="1" applyProtection="1">
      <alignment horizontal="center" vertical="center"/>
      <protection locked="0"/>
    </xf>
    <xf numFmtId="3" fontId="42" fillId="31" borderId="51" xfId="0" applyNumberFormat="1" applyFont="1" applyFill="1" applyBorder="1" applyAlignment="1" applyProtection="1">
      <alignment horizontal="center" vertical="center"/>
    </xf>
    <xf numFmtId="3" fontId="42" fillId="31" borderId="72" xfId="0" applyNumberFormat="1" applyFont="1" applyFill="1" applyBorder="1" applyAlignment="1" applyProtection="1">
      <alignment horizontal="center" vertical="center"/>
    </xf>
    <xf numFmtId="3" fontId="111" fillId="51" borderId="49" xfId="0" applyNumberFormat="1" applyFont="1" applyFill="1" applyBorder="1" applyAlignment="1" applyProtection="1">
      <alignment horizontal="center" vertical="center"/>
      <protection locked="0"/>
    </xf>
    <xf numFmtId="3" fontId="101" fillId="28" borderId="179" xfId="0" applyNumberFormat="1" applyFont="1" applyFill="1" applyBorder="1" applyAlignment="1" applyProtection="1">
      <alignment horizontal="center" vertical="center"/>
      <protection locked="0"/>
    </xf>
    <xf numFmtId="3" fontId="111" fillId="51" borderId="5" xfId="0" applyNumberFormat="1" applyFont="1" applyFill="1" applyBorder="1" applyAlignment="1" applyProtection="1">
      <alignment horizontal="center" vertical="center"/>
      <protection locked="0"/>
    </xf>
    <xf numFmtId="3" fontId="41" fillId="28" borderId="21" xfId="0" applyNumberFormat="1" applyFont="1" applyFill="1" applyBorder="1" applyAlignment="1" applyProtection="1">
      <alignment horizontal="center" vertical="center"/>
      <protection locked="0"/>
    </xf>
    <xf numFmtId="3" fontId="42" fillId="28" borderId="5" xfId="0" applyNumberFormat="1" applyFont="1" applyFill="1" applyBorder="1" applyAlignment="1" applyProtection="1">
      <alignment horizontal="center" vertical="center"/>
      <protection locked="0"/>
    </xf>
    <xf numFmtId="4" fontId="41" fillId="26" borderId="179" xfId="0" applyNumberFormat="1" applyFont="1" applyFill="1" applyBorder="1" applyAlignment="1" applyProtection="1">
      <alignment horizontal="center" vertical="center"/>
    </xf>
    <xf numFmtId="4" fontId="28" fillId="26" borderId="0" xfId="0" applyNumberFormat="1" applyFont="1" applyFill="1" applyAlignment="1">
      <alignment horizontal="center" vertical="center"/>
    </xf>
    <xf numFmtId="3" fontId="42" fillId="28" borderId="179" xfId="0" applyNumberFormat="1" applyFont="1" applyFill="1" applyBorder="1" applyAlignment="1" applyProtection="1">
      <alignment horizontal="right" vertical="center"/>
      <protection locked="0"/>
    </xf>
    <xf numFmtId="4" fontId="0" fillId="27" borderId="0" xfId="0" applyNumberFormat="1" applyFill="1" applyAlignment="1">
      <alignment horizontal="center" vertical="center"/>
    </xf>
    <xf numFmtId="4" fontId="0" fillId="26" borderId="0" xfId="0" applyNumberFormat="1" applyFill="1" applyAlignment="1">
      <alignment horizontal="center" vertical="center"/>
    </xf>
    <xf numFmtId="3" fontId="127" fillId="28" borderId="179" xfId="0" applyNumberFormat="1" applyFont="1" applyFill="1" applyBorder="1" applyAlignment="1" applyProtection="1">
      <alignment horizontal="center" vertical="center"/>
      <protection locked="0"/>
    </xf>
    <xf numFmtId="0" fontId="217" fillId="27" borderId="0" xfId="0" applyFont="1" applyFill="1" applyAlignment="1" applyProtection="1">
      <alignment vertical="center"/>
    </xf>
    <xf numFmtId="0" fontId="28" fillId="27" borderId="0" xfId="0" applyFont="1" applyFill="1" applyAlignment="1">
      <alignment horizontal="center" vertical="center"/>
    </xf>
    <xf numFmtId="4" fontId="28" fillId="27" borderId="0" xfId="0" applyNumberFormat="1" applyFont="1" applyFill="1" applyAlignment="1">
      <alignment horizontal="center" vertical="center"/>
    </xf>
    <xf numFmtId="0" fontId="217" fillId="27" borderId="0" xfId="0" applyFont="1" applyFill="1" applyAlignment="1" applyProtection="1">
      <alignment horizontal="center" vertical="center"/>
    </xf>
    <xf numFmtId="0" fontId="92" fillId="27" borderId="0" xfId="0" applyFont="1" applyFill="1" applyAlignment="1">
      <alignment horizontal="center" vertical="center"/>
    </xf>
    <xf numFmtId="4" fontId="92" fillId="27" borderId="0" xfId="0" applyNumberFormat="1" applyFont="1" applyFill="1" applyAlignment="1">
      <alignment horizontal="center" vertical="center"/>
    </xf>
    <xf numFmtId="0" fontId="217" fillId="27" borderId="0" xfId="0" applyFont="1" applyFill="1" applyAlignment="1">
      <alignment horizontal="center" vertical="center"/>
    </xf>
    <xf numFmtId="0" fontId="217" fillId="27" borderId="0" xfId="0" applyFont="1" applyFill="1" applyAlignment="1">
      <alignment vertical="center"/>
    </xf>
    <xf numFmtId="3" fontId="42" fillId="28" borderId="54" xfId="0" applyNumberFormat="1" applyFont="1" applyFill="1" applyBorder="1" applyAlignment="1" applyProtection="1">
      <alignment horizontal="center" vertical="center"/>
      <protection locked="0"/>
    </xf>
    <xf numFmtId="3" fontId="42" fillId="28" borderId="63" xfId="0" applyNumberFormat="1" applyFont="1" applyFill="1" applyBorder="1" applyAlignment="1" applyProtection="1">
      <alignment horizontal="center" vertical="center"/>
      <protection locked="0"/>
    </xf>
    <xf numFmtId="3" fontId="42" fillId="28" borderId="55" xfId="0" applyNumberFormat="1" applyFont="1" applyFill="1" applyBorder="1" applyAlignment="1" applyProtection="1">
      <alignment horizontal="center" vertical="center"/>
      <protection locked="0"/>
    </xf>
    <xf numFmtId="3" fontId="42" fillId="28" borderId="75" xfId="0" applyNumberFormat="1" applyFont="1" applyFill="1" applyBorder="1" applyAlignment="1" applyProtection="1">
      <alignment horizontal="center" vertical="center"/>
      <protection locked="0"/>
    </xf>
    <xf numFmtId="3" fontId="42" fillId="28" borderId="73" xfId="0" applyNumberFormat="1" applyFont="1" applyFill="1" applyBorder="1" applyAlignment="1" applyProtection="1">
      <alignment horizontal="center" vertical="center"/>
      <protection locked="0"/>
    </xf>
    <xf numFmtId="3" fontId="42" fillId="28" borderId="76" xfId="0" applyNumberFormat="1" applyFont="1" applyFill="1" applyBorder="1" applyAlignment="1" applyProtection="1">
      <alignment horizontal="center" vertical="center"/>
      <protection locked="0"/>
    </xf>
    <xf numFmtId="49" fontId="101" fillId="26" borderId="49" xfId="32" applyNumberFormat="1" applyFont="1" applyFill="1" applyBorder="1" applyAlignment="1" applyProtection="1">
      <alignment horizontal="center" vertical="center" wrapText="1"/>
    </xf>
    <xf numFmtId="3" fontId="101" fillId="28" borderId="52" xfId="0" applyNumberFormat="1" applyFont="1" applyFill="1" applyBorder="1" applyAlignment="1" applyProtection="1">
      <alignment horizontal="right" vertical="center"/>
      <protection locked="0"/>
    </xf>
    <xf numFmtId="3" fontId="101" fillId="28" borderId="179" xfId="0" applyNumberFormat="1" applyFont="1" applyFill="1" applyBorder="1" applyAlignment="1" applyProtection="1">
      <alignment horizontal="right" vertical="center"/>
      <protection locked="0"/>
    </xf>
    <xf numFmtId="3" fontId="101" fillId="28" borderId="53" xfId="0" applyNumberFormat="1" applyFont="1" applyFill="1" applyBorder="1" applyAlignment="1" applyProtection="1">
      <alignment horizontal="right" vertical="center"/>
      <protection locked="0"/>
    </xf>
    <xf numFmtId="3" fontId="101" fillId="27" borderId="52" xfId="0" applyNumberFormat="1" applyFont="1" applyFill="1" applyBorder="1" applyAlignment="1" applyProtection="1">
      <alignment horizontal="center" vertical="center"/>
    </xf>
    <xf numFmtId="3" fontId="101" fillId="27" borderId="179" xfId="0" applyNumberFormat="1" applyFont="1" applyFill="1" applyBorder="1" applyAlignment="1" applyProtection="1">
      <alignment horizontal="center" vertical="center"/>
    </xf>
    <xf numFmtId="3" fontId="101" fillId="27" borderId="53" xfId="0" applyNumberFormat="1" applyFont="1" applyFill="1" applyBorder="1" applyAlignment="1" applyProtection="1">
      <alignment horizontal="center" vertical="center"/>
    </xf>
    <xf numFmtId="172" fontId="101" fillId="0" borderId="17" xfId="70" applyNumberFormat="1" applyFont="1" applyFill="1" applyBorder="1" applyAlignment="1" applyProtection="1">
      <alignment horizontal="center" vertical="center"/>
    </xf>
    <xf numFmtId="0" fontId="76" fillId="26" borderId="0" xfId="32" applyFont="1" applyFill="1" applyAlignment="1">
      <alignment vertical="center"/>
    </xf>
    <xf numFmtId="0" fontId="76" fillId="26" borderId="0" xfId="0" applyFont="1" applyFill="1" applyAlignment="1">
      <alignment horizontal="center" vertical="center"/>
    </xf>
    <xf numFmtId="171" fontId="65" fillId="26" borderId="121" xfId="70" applyNumberFormat="1" applyFont="1" applyFill="1" applyBorder="1" applyAlignment="1" applyProtection="1">
      <alignment horizontal="center" vertical="center" wrapText="1"/>
    </xf>
    <xf numFmtId="4" fontId="126" fillId="0" borderId="56" xfId="88" applyNumberFormat="1" applyFont="1" applyFill="1" applyBorder="1" applyAlignment="1" applyProtection="1">
      <alignment horizontal="center" vertical="center" wrapText="1"/>
    </xf>
    <xf numFmtId="4" fontId="126" fillId="0" borderId="71" xfId="88" applyNumberFormat="1" applyFont="1" applyFill="1" applyBorder="1" applyAlignment="1" applyProtection="1">
      <alignment horizontal="center" vertical="center" wrapText="1"/>
    </xf>
    <xf numFmtId="4" fontId="126" fillId="0" borderId="20" xfId="88" applyNumberFormat="1" applyFont="1" applyFill="1" applyBorder="1" applyAlignment="1" applyProtection="1">
      <alignment horizontal="center" vertical="center" wrapText="1"/>
    </xf>
    <xf numFmtId="4" fontId="126" fillId="0" borderId="101" xfId="88" applyNumberFormat="1" applyFont="1" applyFill="1" applyBorder="1" applyAlignment="1" applyProtection="1">
      <alignment horizontal="center" vertical="center" wrapText="1"/>
    </xf>
    <xf numFmtId="4" fontId="126" fillId="0" borderId="48" xfId="88" applyNumberFormat="1" applyFont="1" applyFill="1" applyBorder="1" applyAlignment="1" applyProtection="1">
      <alignment horizontal="center" vertical="center" wrapText="1"/>
    </xf>
    <xf numFmtId="166" fontId="104" fillId="27" borderId="32" xfId="52" applyNumberFormat="1" applyFont="1" applyFill="1" applyBorder="1" applyAlignment="1" applyProtection="1">
      <alignment horizontal="center" vertical="center"/>
    </xf>
    <xf numFmtId="166" fontId="104" fillId="27" borderId="7" xfId="52" applyNumberFormat="1" applyFont="1" applyFill="1" applyBorder="1" applyAlignment="1" applyProtection="1">
      <alignment horizontal="center" vertical="center"/>
    </xf>
    <xf numFmtId="166" fontId="104" fillId="27" borderId="53" xfId="52" applyNumberFormat="1" applyFont="1" applyFill="1" applyBorder="1" applyAlignment="1" applyProtection="1">
      <alignment horizontal="center" vertical="center"/>
    </xf>
    <xf numFmtId="3" fontId="58" fillId="3" borderId="179" xfId="80" applyNumberFormat="1" applyFont="1" applyFill="1" applyBorder="1" applyAlignment="1" applyProtection="1">
      <alignment horizontal="center" vertical="center"/>
      <protection locked="0"/>
    </xf>
    <xf numFmtId="171" fontId="58" fillId="3" borderId="32" xfId="80" applyNumberFormat="1" applyFont="1" applyFill="1" applyBorder="1" applyAlignment="1" applyProtection="1">
      <alignment horizontal="center" vertical="center"/>
      <protection locked="0"/>
    </xf>
    <xf numFmtId="171" fontId="58" fillId="3" borderId="54" xfId="80" applyNumberFormat="1" applyFont="1" applyFill="1" applyBorder="1" applyAlignment="1" applyProtection="1">
      <alignment horizontal="center" vertical="center"/>
      <protection locked="0"/>
    </xf>
    <xf numFmtId="166" fontId="104" fillId="31" borderId="77" xfId="52" applyNumberFormat="1" applyFont="1" applyFill="1" applyBorder="1" applyAlignment="1" applyProtection="1">
      <alignment horizontal="center" vertical="center"/>
    </xf>
    <xf numFmtId="166" fontId="104" fillId="31" borderId="57" xfId="52" applyNumberFormat="1" applyFont="1" applyFill="1" applyBorder="1" applyAlignment="1" applyProtection="1">
      <alignment horizontal="center" vertical="center"/>
    </xf>
    <xf numFmtId="4" fontId="13" fillId="3" borderId="75" xfId="31" applyNumberFormat="1" applyFont="1" applyFill="1" applyBorder="1" applyAlignment="1" applyProtection="1">
      <alignment horizontal="center" vertical="center" wrapText="1"/>
      <protection locked="0"/>
    </xf>
    <xf numFmtId="4" fontId="13" fillId="3" borderId="29" xfId="31" applyNumberFormat="1" applyFont="1" applyFill="1" applyBorder="1" applyAlignment="1" applyProtection="1">
      <alignment horizontal="center" vertical="center" wrapText="1"/>
      <protection locked="0"/>
    </xf>
    <xf numFmtId="4" fontId="13" fillId="3" borderId="72" xfId="31" applyNumberFormat="1" applyFont="1" applyFill="1" applyBorder="1" applyAlignment="1" applyProtection="1">
      <alignment horizontal="center" vertical="center" wrapText="1"/>
      <protection locked="0"/>
    </xf>
    <xf numFmtId="4" fontId="13" fillId="3" borderId="74" xfId="31" applyNumberFormat="1" applyFont="1" applyFill="1" applyBorder="1" applyAlignment="1" applyProtection="1">
      <alignment horizontal="center" vertical="center" wrapText="1"/>
      <protection locked="0"/>
    </xf>
    <xf numFmtId="4" fontId="13" fillId="3" borderId="73" xfId="31" applyNumberFormat="1" applyFont="1" applyFill="1" applyBorder="1" applyAlignment="1" applyProtection="1">
      <alignment horizontal="center" vertical="center" wrapText="1"/>
      <protection locked="0"/>
    </xf>
    <xf numFmtId="4" fontId="13" fillId="3" borderId="76" xfId="31" applyNumberFormat="1" applyFont="1" applyFill="1" applyBorder="1" applyAlignment="1" applyProtection="1">
      <alignment horizontal="center" vertical="center" wrapText="1"/>
      <protection locked="0"/>
    </xf>
    <xf numFmtId="4" fontId="13" fillId="3" borderId="21" xfId="31" applyNumberFormat="1" applyFont="1" applyFill="1" applyBorder="1" applyAlignment="1" applyProtection="1">
      <alignment horizontal="center" vertical="center" wrapText="1"/>
      <protection locked="0"/>
    </xf>
    <xf numFmtId="4" fontId="13" fillId="3" borderId="77" xfId="31" applyNumberFormat="1" applyFont="1" applyFill="1" applyBorder="1" applyAlignment="1" applyProtection="1">
      <alignment horizontal="center" vertical="center" wrapText="1"/>
      <protection locked="0"/>
    </xf>
    <xf numFmtId="4" fontId="13" fillId="3" borderId="32" xfId="31" applyNumberFormat="1" applyFont="1" applyFill="1" applyBorder="1" applyAlignment="1" applyProtection="1">
      <alignment horizontal="center" vertical="center" wrapText="1"/>
      <protection locked="0"/>
    </xf>
    <xf numFmtId="4" fontId="13" fillId="3" borderId="62" xfId="31" applyNumberFormat="1" applyFont="1" applyFill="1" applyBorder="1" applyAlignment="1" applyProtection="1">
      <alignment horizontal="center" vertical="center" wrapText="1"/>
      <protection locked="0"/>
    </xf>
    <xf numFmtId="4" fontId="13" fillId="3" borderId="19" xfId="31" applyNumberFormat="1" applyFont="1" applyFill="1" applyBorder="1" applyAlignment="1" applyProtection="1">
      <alignment horizontal="center" vertical="center" wrapText="1"/>
      <protection locked="0"/>
    </xf>
    <xf numFmtId="4" fontId="126" fillId="0" borderId="77" xfId="88" applyNumberFormat="1" applyFont="1" applyFill="1" applyBorder="1" applyAlignment="1" applyProtection="1">
      <alignment horizontal="center" vertical="center" wrapText="1"/>
    </xf>
    <xf numFmtId="49" fontId="88" fillId="27" borderId="26" xfId="52" applyNumberFormat="1" applyFont="1" applyFill="1" applyBorder="1" applyAlignment="1" applyProtection="1">
      <alignment horizontal="center" vertical="center" wrapText="1"/>
    </xf>
    <xf numFmtId="0" fontId="88" fillId="20" borderId="26" xfId="52" applyFont="1" applyFill="1" applyBorder="1" applyAlignment="1" applyProtection="1">
      <alignment horizontal="left" vertical="center"/>
    </xf>
    <xf numFmtId="0" fontId="58" fillId="20" borderId="26" xfId="52" applyFont="1" applyFill="1" applyBorder="1" applyAlignment="1" applyProtection="1">
      <alignment horizontal="center" vertical="center" wrapText="1"/>
    </xf>
    <xf numFmtId="3" fontId="58" fillId="0" borderId="13" xfId="52" applyNumberFormat="1" applyFont="1" applyFill="1" applyBorder="1" applyAlignment="1" applyProtection="1">
      <alignment horizontal="center" vertical="center"/>
    </xf>
    <xf numFmtId="3" fontId="58" fillId="0" borderId="16" xfId="52" applyNumberFormat="1" applyFont="1" applyFill="1" applyBorder="1" applyAlignment="1" applyProtection="1">
      <alignment horizontal="center" vertical="center"/>
    </xf>
    <xf numFmtId="3" fontId="58" fillId="0" borderId="132" xfId="52" applyNumberFormat="1" applyFont="1" applyFill="1" applyBorder="1" applyAlignment="1" applyProtection="1">
      <alignment horizontal="center" vertical="center"/>
    </xf>
    <xf numFmtId="1" fontId="76" fillId="26" borderId="86" xfId="0" applyNumberFormat="1" applyFont="1" applyFill="1" applyBorder="1" applyAlignment="1" applyProtection="1">
      <alignment horizontal="center" vertical="center" wrapText="1"/>
    </xf>
    <xf numFmtId="175" fontId="13" fillId="28" borderId="52" xfId="0" applyNumberFormat="1" applyFont="1" applyFill="1" applyBorder="1" applyAlignment="1" applyProtection="1">
      <alignment horizontal="center" vertical="center"/>
      <protection locked="0"/>
    </xf>
    <xf numFmtId="175" fontId="13" fillId="28" borderId="179" xfId="0" applyNumberFormat="1" applyFont="1" applyFill="1" applyBorder="1" applyAlignment="1" applyProtection="1">
      <alignment horizontal="center" vertical="center"/>
      <protection locked="0"/>
    </xf>
    <xf numFmtId="4" fontId="13" fillId="28" borderId="179" xfId="0" applyNumberFormat="1" applyFont="1" applyFill="1" applyBorder="1" applyAlignment="1" applyProtection="1">
      <alignment horizontal="center" vertical="center"/>
      <protection locked="0"/>
    </xf>
    <xf numFmtId="175" fontId="13" fillId="28" borderId="7" xfId="0" applyNumberFormat="1" applyFont="1" applyFill="1" applyBorder="1" applyAlignment="1" applyProtection="1">
      <alignment horizontal="center" vertical="center"/>
      <protection locked="0"/>
    </xf>
    <xf numFmtId="4" fontId="13" fillId="21" borderId="12" xfId="70" applyNumberFormat="1" applyFont="1" applyFill="1" applyBorder="1" applyAlignment="1" applyProtection="1">
      <alignment horizontal="center" vertical="center"/>
    </xf>
    <xf numFmtId="4" fontId="13" fillId="28" borderId="7" xfId="0" applyNumberFormat="1" applyFont="1" applyFill="1" applyBorder="1" applyAlignment="1" applyProtection="1">
      <alignment horizontal="center" vertical="center"/>
      <protection locked="0"/>
    </xf>
    <xf numFmtId="175" fontId="13" fillId="28" borderId="32" xfId="0" applyNumberFormat="1" applyFont="1" applyFill="1" applyBorder="1" applyAlignment="1" applyProtection="1">
      <alignment horizontal="center" vertical="center"/>
      <protection locked="0"/>
    </xf>
    <xf numFmtId="171" fontId="104" fillId="31" borderId="57" xfId="58" applyNumberFormat="1" applyFont="1" applyFill="1" applyBorder="1" applyAlignment="1" applyProtection="1">
      <alignment horizontal="center" vertical="center"/>
    </xf>
    <xf numFmtId="4" fontId="13" fillId="28" borderId="52" xfId="0" applyNumberFormat="1" applyFont="1" applyFill="1" applyBorder="1" applyAlignment="1" applyProtection="1">
      <alignment horizontal="center" vertical="center"/>
      <protection locked="0"/>
    </xf>
    <xf numFmtId="171" fontId="104" fillId="31" borderId="77" xfId="58" applyNumberFormat="1" applyFont="1" applyFill="1" applyBorder="1" applyAlignment="1" applyProtection="1">
      <alignment horizontal="center" vertical="center"/>
    </xf>
    <xf numFmtId="3" fontId="111" fillId="3" borderId="53" xfId="32" applyNumberFormat="1" applyFont="1" applyFill="1" applyBorder="1" applyAlignment="1" applyProtection="1">
      <alignment horizontal="center" vertical="center"/>
      <protection locked="0"/>
    </xf>
    <xf numFmtId="171" fontId="104" fillId="31" borderId="56" xfId="58" applyNumberFormat="1" applyFont="1" applyFill="1" applyBorder="1" applyAlignment="1" applyProtection="1">
      <alignment horizontal="center" vertical="center"/>
    </xf>
    <xf numFmtId="3" fontId="111" fillId="3" borderId="7" xfId="32" applyNumberFormat="1" applyFont="1" applyFill="1" applyBorder="1" applyAlignment="1" applyProtection="1">
      <alignment horizontal="center" vertical="center"/>
      <protection locked="0"/>
    </xf>
    <xf numFmtId="3" fontId="13" fillId="3" borderId="179" xfId="0" applyNumberFormat="1" applyFont="1" applyFill="1" applyBorder="1" applyAlignment="1" applyProtection="1">
      <alignment horizontal="center" vertical="center" wrapText="1"/>
      <protection locked="0"/>
    </xf>
    <xf numFmtId="3" fontId="13" fillId="3" borderId="53" xfId="0" applyNumberFormat="1" applyFont="1" applyFill="1" applyBorder="1" applyAlignment="1" applyProtection="1">
      <alignment horizontal="center" vertical="center" wrapText="1"/>
      <protection locked="0"/>
    </xf>
    <xf numFmtId="3" fontId="13" fillId="3" borderId="77" xfId="0" applyNumberFormat="1" applyFont="1" applyFill="1" applyBorder="1" applyAlignment="1" applyProtection="1">
      <alignment horizontal="center" vertical="center" wrapText="1"/>
      <protection locked="0"/>
    </xf>
    <xf numFmtId="3" fontId="58" fillId="3" borderId="32" xfId="32" applyNumberFormat="1" applyFont="1" applyFill="1" applyBorder="1" applyAlignment="1" applyProtection="1">
      <alignment horizontal="center" vertical="center"/>
      <protection locked="0"/>
    </xf>
    <xf numFmtId="4" fontId="13" fillId="21" borderId="83" xfId="70" applyNumberFormat="1" applyFont="1" applyFill="1" applyBorder="1" applyAlignment="1" applyProtection="1">
      <alignment horizontal="center" vertical="center"/>
    </xf>
    <xf numFmtId="167" fontId="42" fillId="3" borderId="31" xfId="0" applyNumberFormat="1" applyFont="1" applyFill="1" applyBorder="1" applyAlignment="1" applyProtection="1">
      <alignment horizontal="center" vertical="center"/>
      <protection locked="0"/>
    </xf>
    <xf numFmtId="167" fontId="42" fillId="26" borderId="31" xfId="0" applyNumberFormat="1" applyFont="1" applyFill="1" applyBorder="1" applyAlignment="1" applyProtection="1">
      <alignment horizontal="center" vertical="center" wrapText="1"/>
    </xf>
    <xf numFmtId="166" fontId="58" fillId="3" borderId="32" xfId="80" applyNumberFormat="1" applyFont="1" applyFill="1" applyBorder="1" applyAlignment="1" applyProtection="1">
      <alignment horizontal="center" vertical="center"/>
      <protection locked="0"/>
    </xf>
    <xf numFmtId="3" fontId="13" fillId="3" borderId="179" xfId="78" applyNumberFormat="1" applyFont="1" applyFill="1" applyBorder="1" applyAlignment="1" applyProtection="1">
      <alignment horizontal="center" vertical="center" wrapText="1"/>
      <protection locked="0"/>
    </xf>
    <xf numFmtId="3" fontId="123" fillId="28" borderId="179" xfId="88" applyNumberFormat="1" applyFont="1" applyFill="1" applyBorder="1" applyAlignment="1" applyProtection="1">
      <alignment horizontal="center" vertical="center" wrapText="1"/>
      <protection locked="0"/>
    </xf>
    <xf numFmtId="9" fontId="13" fillId="3" borderId="17" xfId="1" applyNumberFormat="1" applyFont="1" applyFill="1" applyBorder="1" applyAlignment="1" applyProtection="1">
      <alignment horizontal="center" vertical="center" wrapText="1"/>
      <protection locked="0"/>
    </xf>
    <xf numFmtId="10" fontId="42" fillId="3" borderId="24" xfId="32" applyNumberFormat="1" applyFont="1" applyFill="1" applyBorder="1" applyAlignment="1" applyProtection="1">
      <alignment horizontal="center" vertical="center"/>
      <protection locked="0"/>
    </xf>
    <xf numFmtId="10" fontId="42" fillId="3" borderId="17" xfId="32" applyNumberFormat="1" applyFont="1" applyFill="1" applyBorder="1" applyAlignment="1" applyProtection="1">
      <alignment horizontal="center" vertical="center"/>
      <protection locked="0"/>
    </xf>
    <xf numFmtId="4" fontId="42" fillId="3" borderId="24" xfId="32" applyNumberFormat="1" applyFont="1" applyFill="1" applyBorder="1" applyAlignment="1" applyProtection="1">
      <alignment horizontal="center" vertical="center"/>
      <protection locked="0"/>
    </xf>
    <xf numFmtId="4" fontId="42" fillId="3" borderId="17" xfId="32" applyNumberFormat="1" applyFont="1" applyFill="1" applyBorder="1" applyAlignment="1" applyProtection="1">
      <alignment horizontal="center" vertical="center"/>
      <protection locked="0"/>
    </xf>
    <xf numFmtId="4" fontId="42" fillId="3" borderId="23" xfId="32" applyNumberFormat="1" applyFont="1" applyFill="1" applyBorder="1" applyAlignment="1" applyProtection="1">
      <alignment horizontal="center" vertical="center"/>
      <protection locked="0"/>
    </xf>
    <xf numFmtId="0" fontId="16" fillId="27" borderId="0" xfId="32" applyFont="1" applyFill="1" applyAlignment="1" applyProtection="1">
      <alignment horizontal="center" vertical="center" wrapText="1"/>
    </xf>
    <xf numFmtId="0" fontId="21" fillId="27" borderId="0" xfId="32" applyFont="1" applyFill="1" applyAlignment="1" applyProtection="1">
      <alignment horizontal="center" vertical="center" wrapText="1"/>
    </xf>
    <xf numFmtId="3" fontId="101" fillId="28" borderId="40" xfId="32" applyNumberFormat="1" applyFont="1" applyFill="1" applyBorder="1" applyAlignment="1" applyProtection="1">
      <alignment horizontal="center" vertical="center"/>
      <protection locked="0"/>
    </xf>
    <xf numFmtId="3" fontId="41" fillId="3" borderId="29"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2" fillId="3" borderId="179" xfId="32" applyNumberFormat="1" applyFont="1" applyFill="1" applyBorder="1" applyAlignment="1" applyProtection="1">
      <alignment horizontal="center" vertical="center"/>
      <protection locked="0"/>
    </xf>
    <xf numFmtId="3" fontId="41" fillId="3" borderId="24" xfId="32" applyNumberFormat="1" applyFont="1" applyFill="1" applyBorder="1" applyAlignment="1" applyProtection="1">
      <alignment horizontal="center" vertical="center"/>
      <protection locked="0"/>
    </xf>
    <xf numFmtId="3" fontId="41" fillId="3" borderId="179"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0" fontId="42" fillId="27" borderId="179" xfId="32" applyFont="1" applyFill="1" applyBorder="1" applyAlignment="1" applyProtection="1">
      <alignment horizontal="center" vertical="center"/>
    </xf>
    <xf numFmtId="3" fontId="220" fillId="3" borderId="179" xfId="32" applyNumberFormat="1" applyFont="1" applyFill="1" applyBorder="1" applyAlignment="1" applyProtection="1">
      <alignment horizontal="center" vertical="center"/>
      <protection locked="0"/>
    </xf>
    <xf numFmtId="3" fontId="101" fillId="28" borderId="52" xfId="32" applyNumberFormat="1" applyFont="1" applyFill="1" applyBorder="1" applyAlignment="1" applyProtection="1">
      <alignment horizontal="center" vertical="center"/>
      <protection locked="0"/>
    </xf>
    <xf numFmtId="3" fontId="101" fillId="3" borderId="179" xfId="32" applyNumberFormat="1" applyFont="1" applyFill="1" applyBorder="1" applyAlignment="1" applyProtection="1">
      <alignment horizontal="center" vertical="center"/>
      <protection locked="0"/>
    </xf>
    <xf numFmtId="3" fontId="111" fillId="3" borderId="24" xfId="32" applyNumberFormat="1" applyFont="1" applyFill="1" applyBorder="1" applyAlignment="1" applyProtection="1">
      <alignment horizontal="center" vertical="center"/>
      <protection locked="0"/>
    </xf>
    <xf numFmtId="3" fontId="41" fillId="3" borderId="77" xfId="32" applyNumberFormat="1" applyFont="1" applyFill="1" applyBorder="1" applyAlignment="1" applyProtection="1">
      <alignment horizontal="center" vertical="center"/>
      <protection locked="0"/>
    </xf>
    <xf numFmtId="3" fontId="41" fillId="3" borderId="57" xfId="32" applyNumberFormat="1" applyFont="1" applyFill="1" applyBorder="1" applyAlignment="1" applyProtection="1">
      <alignment horizontal="center" vertical="center"/>
      <protection locked="0"/>
    </xf>
    <xf numFmtId="3" fontId="0" fillId="0" borderId="0" xfId="0" applyNumberFormat="1" applyAlignment="1">
      <alignment horizontal="center"/>
    </xf>
    <xf numFmtId="10" fontId="215" fillId="26" borderId="9" xfId="70" applyNumberFormat="1" applyFont="1" applyFill="1" applyBorder="1" applyAlignment="1" applyProtection="1">
      <alignment horizontal="center" vertical="center" wrapText="1"/>
    </xf>
    <xf numFmtId="3" fontId="43" fillId="51" borderId="61" xfId="32" applyNumberFormat="1" applyFont="1" applyFill="1" applyBorder="1" applyAlignment="1" applyProtection="1">
      <alignment horizontal="left" vertical="center" wrapText="1"/>
    </xf>
    <xf numFmtId="3" fontId="47" fillId="3" borderId="73" xfId="32" applyNumberFormat="1" applyFont="1" applyFill="1" applyBorder="1" applyAlignment="1" applyProtection="1">
      <alignment horizontal="center" vertical="center"/>
      <protection locked="0"/>
    </xf>
    <xf numFmtId="10" fontId="215" fillId="26" borderId="179" xfId="70" applyNumberFormat="1" applyFont="1" applyFill="1" applyBorder="1" applyAlignment="1" applyProtection="1">
      <alignment horizontal="center" vertical="center" wrapText="1"/>
    </xf>
    <xf numFmtId="10" fontId="102" fillId="26" borderId="179" xfId="70" applyNumberFormat="1" applyFont="1" applyFill="1" applyBorder="1" applyAlignment="1" applyProtection="1">
      <alignment horizontal="center" vertical="center" wrapText="1"/>
    </xf>
    <xf numFmtId="3" fontId="43" fillId="72" borderId="62" xfId="32" applyNumberFormat="1" applyFont="1" applyFill="1" applyBorder="1" applyAlignment="1" applyProtection="1">
      <alignment horizontal="left" vertical="center" wrapText="1"/>
    </xf>
    <xf numFmtId="3" fontId="47" fillId="51" borderId="179" xfId="32" applyNumberFormat="1" applyFont="1" applyFill="1" applyBorder="1" applyAlignment="1" applyProtection="1">
      <alignment horizontal="center" vertical="center"/>
      <protection locked="0"/>
    </xf>
    <xf numFmtId="3" fontId="43" fillId="51" borderId="179" xfId="32" applyNumberFormat="1" applyFont="1" applyFill="1" applyBorder="1" applyAlignment="1" applyProtection="1">
      <alignment horizontal="center" vertical="center"/>
      <protection locked="0"/>
    </xf>
    <xf numFmtId="3" fontId="43" fillId="3" borderId="179" xfId="32" applyNumberFormat="1" applyFont="1" applyFill="1" applyBorder="1" applyAlignment="1" applyProtection="1">
      <alignment horizontal="center" vertical="center"/>
      <protection locked="0"/>
    </xf>
    <xf numFmtId="0" fontId="43" fillId="27" borderId="179" xfId="32" applyFont="1" applyFill="1" applyBorder="1" applyAlignment="1" applyProtection="1">
      <alignment horizontal="center" vertical="center"/>
    </xf>
    <xf numFmtId="3" fontId="215" fillId="26" borderId="70" xfId="32" applyNumberFormat="1" applyFont="1" applyFill="1" applyBorder="1" applyAlignment="1" applyProtection="1">
      <alignment horizontal="center" vertical="center"/>
    </xf>
    <xf numFmtId="3" fontId="42" fillId="51" borderId="61" xfId="32" applyNumberFormat="1" applyFont="1" applyFill="1" applyBorder="1" applyAlignment="1" applyProtection="1">
      <alignment horizontal="left" vertical="center" wrapText="1"/>
    </xf>
    <xf numFmtId="3" fontId="41" fillId="28" borderId="73" xfId="32" applyNumberFormat="1" applyFont="1" applyFill="1" applyBorder="1" applyAlignment="1" applyProtection="1">
      <alignment horizontal="center" vertical="center"/>
      <protection locked="0"/>
    </xf>
    <xf numFmtId="3" fontId="42" fillId="51" borderId="62" xfId="32" applyNumberFormat="1" applyFont="1" applyFill="1" applyBorder="1" applyAlignment="1" applyProtection="1">
      <alignment horizontal="left" vertical="center" wrapText="1"/>
    </xf>
    <xf numFmtId="3" fontId="41" fillId="28" borderId="179" xfId="32" applyNumberFormat="1" applyFont="1" applyFill="1" applyBorder="1" applyAlignment="1" applyProtection="1">
      <alignment horizontal="center" vertical="center"/>
      <protection locked="0"/>
    </xf>
    <xf numFmtId="3" fontId="41" fillId="31" borderId="20" xfId="32" applyNumberFormat="1" applyFont="1" applyFill="1" applyBorder="1" applyAlignment="1" applyProtection="1">
      <alignment horizontal="center" vertical="center"/>
    </xf>
    <xf numFmtId="3" fontId="43" fillId="51" borderId="76" xfId="32" applyNumberFormat="1" applyFont="1" applyFill="1" applyBorder="1" applyAlignment="1" applyProtection="1">
      <alignment horizontal="left" vertical="center" wrapText="1"/>
    </xf>
    <xf numFmtId="3" fontId="43" fillId="72" borderId="53" xfId="32" applyNumberFormat="1" applyFont="1" applyFill="1" applyBorder="1" applyAlignment="1" applyProtection="1">
      <alignment horizontal="left" vertical="center" wrapText="1"/>
    </xf>
    <xf numFmtId="3" fontId="47" fillId="26" borderId="179" xfId="32" applyNumberFormat="1" applyFont="1" applyFill="1" applyBorder="1" applyAlignment="1" applyProtection="1">
      <alignment horizontal="center" vertical="center"/>
    </xf>
    <xf numFmtId="3" fontId="43" fillId="26" borderId="179" xfId="32" applyNumberFormat="1" applyFont="1" applyFill="1" applyBorder="1" applyAlignment="1" applyProtection="1">
      <alignment horizontal="center" vertical="center"/>
    </xf>
    <xf numFmtId="3" fontId="215" fillId="26" borderId="77" xfId="32" applyNumberFormat="1" applyFont="1" applyFill="1" applyBorder="1" applyAlignment="1" applyProtection="1">
      <alignment horizontal="center" vertical="center"/>
    </xf>
    <xf numFmtId="3" fontId="41" fillId="28" borderId="31" xfId="32" applyNumberFormat="1" applyFont="1" applyFill="1" applyBorder="1" applyAlignment="1" applyProtection="1">
      <alignment horizontal="center" vertical="center"/>
      <protection locked="0"/>
    </xf>
    <xf numFmtId="3" fontId="43" fillId="51" borderId="62" xfId="32" applyNumberFormat="1" applyFont="1" applyFill="1" applyBorder="1" applyAlignment="1" applyProtection="1">
      <alignment horizontal="left" vertical="center" wrapText="1"/>
    </xf>
    <xf numFmtId="3" fontId="41" fillId="3" borderId="52" xfId="32" applyNumberFormat="1" applyFont="1" applyFill="1" applyBorder="1" applyAlignment="1" applyProtection="1">
      <alignment horizontal="center" vertical="center"/>
      <protection locked="0"/>
    </xf>
    <xf numFmtId="3" fontId="219" fillId="46" borderId="0" xfId="0" applyNumberFormat="1" applyFont="1" applyFill="1" applyAlignment="1">
      <alignment horizontal="center"/>
    </xf>
    <xf numFmtId="3" fontId="221" fillId="51" borderId="0" xfId="0" applyNumberFormat="1" applyFont="1" applyFill="1" applyAlignment="1">
      <alignment horizontal="center"/>
    </xf>
    <xf numFmtId="3" fontId="41" fillId="28" borderId="4" xfId="32" applyNumberFormat="1" applyFont="1" applyFill="1" applyBorder="1" applyAlignment="1" applyProtection="1">
      <alignment horizontal="center" vertical="center"/>
      <protection locked="0"/>
    </xf>
    <xf numFmtId="3" fontId="47" fillId="3" borderId="179" xfId="32" applyNumberFormat="1" applyFont="1" applyFill="1" applyBorder="1" applyAlignment="1" applyProtection="1">
      <alignment horizontal="center" vertical="center"/>
      <protection locked="0"/>
    </xf>
    <xf numFmtId="0" fontId="41" fillId="27" borderId="0" xfId="0" applyFont="1" applyFill="1" applyBorder="1" applyAlignment="1" applyProtection="1">
      <alignment vertical="center"/>
    </xf>
    <xf numFmtId="0" fontId="47"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7" fillId="27" borderId="0" xfId="31" applyFont="1" applyFill="1" applyBorder="1" applyAlignment="1" applyProtection="1">
      <alignment vertical="center"/>
    </xf>
    <xf numFmtId="0" fontId="41" fillId="27" borderId="0" xfId="32" applyFont="1" applyFill="1" applyAlignment="1" applyProtection="1">
      <alignment vertical="center"/>
    </xf>
    <xf numFmtId="3" fontId="42" fillId="28" borderId="75" xfId="32" applyNumberFormat="1" applyFont="1" applyFill="1" applyBorder="1" applyAlignment="1" applyProtection="1">
      <alignment horizontal="center" vertical="center"/>
      <protection locked="0"/>
    </xf>
    <xf numFmtId="3" fontId="42" fillId="28" borderId="179" xfId="32" applyNumberFormat="1" applyFont="1" applyFill="1" applyBorder="1" applyAlignment="1" applyProtection="1">
      <alignment horizontal="center" vertical="center"/>
      <protection locked="0"/>
    </xf>
    <xf numFmtId="3" fontId="42" fillId="26" borderId="132" xfId="32" applyNumberFormat="1" applyFont="1" applyFill="1" applyBorder="1" applyAlignment="1" applyProtection="1">
      <alignment horizontal="center" vertical="center"/>
    </xf>
    <xf numFmtId="3" fontId="42" fillId="26" borderId="105" xfId="32" applyNumberFormat="1" applyFont="1" applyFill="1" applyBorder="1" applyAlignment="1" applyProtection="1">
      <alignment horizontal="center" vertical="center"/>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26" borderId="188" xfId="32" applyNumberFormat="1" applyFont="1" applyFill="1" applyBorder="1" applyAlignment="1" applyProtection="1">
      <alignment horizontal="center" vertical="center"/>
    </xf>
    <xf numFmtId="3" fontId="42" fillId="3" borderId="77" xfId="32" applyNumberFormat="1" applyFont="1" applyFill="1" applyBorder="1" applyAlignment="1" applyProtection="1">
      <alignment horizontal="center" vertical="center"/>
      <protection locked="0"/>
    </xf>
    <xf numFmtId="3" fontId="42" fillId="3" borderId="57" xfId="32" applyNumberFormat="1" applyFont="1" applyFill="1" applyBorder="1" applyAlignment="1" applyProtection="1">
      <alignment horizontal="center" vertical="center"/>
      <protection locked="0"/>
    </xf>
    <xf numFmtId="3" fontId="41" fillId="31" borderId="8" xfId="32" applyNumberFormat="1" applyFont="1" applyFill="1" applyBorder="1" applyAlignment="1" applyProtection="1">
      <alignment horizontal="center" vertical="center"/>
    </xf>
    <xf numFmtId="3" fontId="42" fillId="26" borderId="25" xfId="32" applyNumberFormat="1" applyFont="1" applyFill="1" applyBorder="1" applyAlignment="1" applyProtection="1">
      <alignment horizontal="center" vertical="center"/>
    </xf>
    <xf numFmtId="3" fontId="43" fillId="26" borderId="53" xfId="32" applyNumberFormat="1" applyFont="1" applyFill="1" applyBorder="1" applyAlignment="1" applyProtection="1">
      <alignment horizontal="center" vertical="center"/>
    </xf>
    <xf numFmtId="3" fontId="102" fillId="26" borderId="57" xfId="32" applyNumberFormat="1" applyFont="1" applyFill="1" applyBorder="1" applyAlignment="1" applyProtection="1">
      <alignment horizontal="center" vertical="center"/>
    </xf>
    <xf numFmtId="3" fontId="218" fillId="0" borderId="0" xfId="0" applyNumberFormat="1" applyFont="1" applyAlignment="1">
      <alignment horizontal="center"/>
    </xf>
    <xf numFmtId="49" fontId="42" fillId="0" borderId="49" xfId="49" applyNumberFormat="1" applyFont="1" applyFill="1" applyBorder="1" applyAlignment="1" applyProtection="1">
      <alignment horizontal="left" vertical="center" wrapText="1"/>
    </xf>
    <xf numFmtId="3" fontId="13" fillId="0" borderId="32" xfId="32" applyNumberFormat="1" applyFont="1" applyFill="1" applyBorder="1" applyAlignment="1" applyProtection="1">
      <alignment horizontal="center" vertical="center"/>
      <protection locked="0"/>
    </xf>
    <xf numFmtId="49" fontId="43" fillId="0" borderId="52" xfId="49" applyNumberFormat="1" applyFont="1" applyFill="1" applyBorder="1" applyAlignment="1" applyProtection="1">
      <alignment horizontal="left" vertical="center" wrapText="1"/>
    </xf>
    <xf numFmtId="3" fontId="42" fillId="0" borderId="17" xfId="49" applyNumberFormat="1" applyFont="1" applyFill="1" applyBorder="1" applyAlignment="1" applyProtection="1">
      <alignment horizontal="center" vertical="center" wrapText="1"/>
      <protection locked="0"/>
    </xf>
    <xf numFmtId="49" fontId="42" fillId="0" borderId="52" xfId="49" applyNumberFormat="1" applyFont="1" applyFill="1" applyBorder="1" applyAlignment="1" applyProtection="1">
      <alignment horizontal="left" vertical="center" wrapText="1"/>
    </xf>
    <xf numFmtId="3" fontId="111" fillId="51" borderId="0" xfId="31" applyNumberFormat="1" applyFont="1" applyFill="1" applyBorder="1" applyAlignment="1" applyProtection="1">
      <alignment horizontal="center" vertical="center" wrapText="1"/>
    </xf>
    <xf numFmtId="0" fontId="207" fillId="0" borderId="0" xfId="0" applyFont="1" applyAlignment="1">
      <alignment horizontal="center"/>
    </xf>
    <xf numFmtId="0" fontId="212" fillId="0" borderId="0" xfId="0" applyFont="1" applyAlignment="1">
      <alignment horizontal="center"/>
    </xf>
    <xf numFmtId="4" fontId="28" fillId="27" borderId="0" xfId="32" applyNumberFormat="1" applyFill="1" applyAlignment="1">
      <alignment horizontal="center" vertical="center"/>
    </xf>
    <xf numFmtId="4" fontId="28" fillId="26" borderId="0" xfId="32" applyNumberFormat="1" applyFill="1" applyAlignment="1">
      <alignment horizontal="center" vertical="center"/>
    </xf>
    <xf numFmtId="0" fontId="222" fillId="0" borderId="0" xfId="0" applyFont="1"/>
    <xf numFmtId="175" fontId="28" fillId="26" borderId="0" xfId="0" applyNumberFormat="1" applyFont="1" applyFill="1" applyAlignment="1" applyProtection="1">
      <alignment horizontal="center" vertical="center"/>
    </xf>
    <xf numFmtId="177" fontId="28" fillId="26" borderId="0" xfId="0" applyNumberFormat="1" applyFont="1" applyFill="1" applyAlignment="1" applyProtection="1">
      <alignment horizontal="center" vertical="center"/>
    </xf>
    <xf numFmtId="175" fontId="76" fillId="26" borderId="0" xfId="0" applyNumberFormat="1" applyFont="1" applyFill="1" applyAlignment="1" applyProtection="1">
      <alignment horizontal="center" vertical="center"/>
    </xf>
    <xf numFmtId="0" fontId="221" fillId="0" borderId="0" xfId="0" applyFont="1"/>
    <xf numFmtId="3" fontId="41" fillId="51" borderId="179" xfId="0" applyNumberFormat="1" applyFont="1" applyFill="1" applyBorder="1" applyAlignment="1" applyProtection="1">
      <alignment horizontal="center" vertical="center"/>
      <protection locked="0"/>
    </xf>
    <xf numFmtId="3" fontId="41" fillId="0" borderId="31" xfId="0" applyNumberFormat="1" applyFont="1" applyFill="1" applyBorder="1" applyAlignment="1" applyProtection="1">
      <alignment horizontal="center" vertical="center"/>
      <protection locked="0"/>
    </xf>
    <xf numFmtId="0" fontId="41" fillId="0" borderId="50" xfId="32" applyFont="1" applyFill="1" applyBorder="1" applyAlignment="1" applyProtection="1">
      <alignment vertical="center"/>
    </xf>
    <xf numFmtId="0" fontId="217" fillId="0" borderId="0" xfId="0" applyFont="1"/>
    <xf numFmtId="0" fontId="42" fillId="72" borderId="50" xfId="32" applyFont="1" applyFill="1" applyBorder="1" applyAlignment="1" applyProtection="1">
      <alignment vertical="center" wrapText="1"/>
    </xf>
    <xf numFmtId="4" fontId="76" fillId="26" borderId="0" xfId="0" applyNumberFormat="1" applyFont="1" applyFill="1" applyAlignment="1">
      <alignment horizontal="center" vertical="center"/>
    </xf>
    <xf numFmtId="0" fontId="218" fillId="0" borderId="0" xfId="0" applyFont="1"/>
    <xf numFmtId="3" fontId="28" fillId="26" borderId="0" xfId="0" applyNumberFormat="1" applyFont="1" applyFill="1" applyAlignment="1">
      <alignment horizontal="center" vertical="center"/>
    </xf>
    <xf numFmtId="2" fontId="13" fillId="0" borderId="83" xfId="70" applyNumberFormat="1" applyFont="1" applyFill="1" applyBorder="1" applyAlignment="1" applyProtection="1">
      <alignment horizontal="center" vertical="center"/>
    </xf>
    <xf numFmtId="3" fontId="101" fillId="0" borderId="7" xfId="21" applyNumberFormat="1" applyFont="1" applyFill="1" applyBorder="1" applyAlignment="1" applyProtection="1">
      <alignment horizontal="center" vertical="center" wrapText="1"/>
    </xf>
    <xf numFmtId="3" fontId="101" fillId="0" borderId="53" xfId="21" applyNumberFormat="1" applyFont="1" applyFill="1" applyBorder="1" applyAlignment="1" applyProtection="1">
      <alignment horizontal="center" vertical="center" wrapText="1"/>
    </xf>
    <xf numFmtId="0" fontId="13" fillId="26" borderId="23" xfId="0" applyFont="1" applyFill="1" applyBorder="1" applyAlignment="1" applyProtection="1">
      <alignment horizontal="left" vertical="center" wrapText="1"/>
    </xf>
    <xf numFmtId="0" fontId="13" fillId="26" borderId="23" xfId="0" applyFont="1" applyFill="1" applyBorder="1" applyAlignment="1" applyProtection="1">
      <alignment horizontal="left" vertical="center"/>
    </xf>
    <xf numFmtId="0" fontId="13" fillId="26" borderId="56" xfId="0" applyFont="1" applyFill="1" applyBorder="1" applyAlignment="1" applyProtection="1">
      <alignment horizontal="center" vertical="center" wrapText="1"/>
    </xf>
    <xf numFmtId="0" fontId="13" fillId="26" borderId="28" xfId="0" applyFont="1" applyFill="1" applyBorder="1" applyAlignment="1" applyProtection="1">
      <alignment horizontal="left" vertical="center" wrapText="1"/>
    </xf>
    <xf numFmtId="0" fontId="208" fillId="73" borderId="0" xfId="31" applyFont="1" applyFill="1" applyBorder="1" applyAlignment="1" applyProtection="1">
      <alignment horizontal="center" vertical="center" wrapText="1"/>
    </xf>
    <xf numFmtId="3" fontId="206" fillId="73" borderId="0" xfId="31" applyNumberFormat="1" applyFont="1" applyFill="1" applyBorder="1" applyAlignment="1" applyProtection="1">
      <alignment horizontal="center" vertical="center" wrapText="1"/>
    </xf>
    <xf numFmtId="3" fontId="208" fillId="73" borderId="0" xfId="31" applyNumberFormat="1" applyFont="1" applyFill="1" applyBorder="1" applyAlignment="1" applyProtection="1">
      <alignment horizontal="center" vertical="center" wrapText="1"/>
    </xf>
    <xf numFmtId="0" fontId="210" fillId="73" borderId="0" xfId="49" applyFont="1" applyFill="1" applyAlignment="1" applyProtection="1">
      <alignment horizontal="center" vertical="center"/>
    </xf>
    <xf numFmtId="0" fontId="211" fillId="73" borderId="0" xfId="49" applyFont="1" applyFill="1" applyAlignment="1" applyProtection="1">
      <alignment horizontal="center" vertical="center"/>
    </xf>
    <xf numFmtId="3" fontId="210" fillId="73" borderId="0" xfId="49" applyNumberFormat="1" applyFont="1" applyFill="1" applyAlignment="1" applyProtection="1">
      <alignment horizontal="center" vertical="center"/>
    </xf>
    <xf numFmtId="3" fontId="43" fillId="72" borderId="54" xfId="32" applyNumberFormat="1" applyFont="1" applyFill="1" applyBorder="1" applyAlignment="1" applyProtection="1">
      <alignment horizontal="center" vertical="center"/>
      <protection locked="0"/>
    </xf>
    <xf numFmtId="3" fontId="47" fillId="72" borderId="63" xfId="32" applyNumberFormat="1" applyFont="1" applyFill="1" applyBorder="1" applyAlignment="1" applyProtection="1">
      <alignment horizontal="center" vertical="center"/>
      <protection locked="0"/>
    </xf>
    <xf numFmtId="3" fontId="43" fillId="72" borderId="63" xfId="32" applyNumberFormat="1" applyFont="1" applyFill="1" applyBorder="1" applyAlignment="1" applyProtection="1">
      <alignment horizontal="center" vertical="center"/>
      <protection locked="0"/>
    </xf>
    <xf numFmtId="3" fontId="43" fillId="72" borderId="55" xfId="32" applyNumberFormat="1" applyFont="1" applyFill="1" applyBorder="1" applyAlignment="1" applyProtection="1">
      <alignment horizontal="center" vertical="center"/>
      <protection locked="0"/>
    </xf>
    <xf numFmtId="3" fontId="47" fillId="3" borderId="63" xfId="32" applyNumberFormat="1" applyFont="1" applyFill="1" applyBorder="1" applyAlignment="1" applyProtection="1">
      <alignment horizontal="center" vertical="center"/>
      <protection locked="0"/>
    </xf>
    <xf numFmtId="10" fontId="66" fillId="26" borderId="32" xfId="52" applyNumberFormat="1" applyFont="1" applyFill="1" applyBorder="1" applyAlignment="1" applyProtection="1">
      <alignment horizontal="center" vertical="center"/>
    </xf>
    <xf numFmtId="10" fontId="66" fillId="26" borderId="7" xfId="52" applyNumberFormat="1" applyFont="1" applyFill="1" applyBorder="1" applyAlignment="1" applyProtection="1">
      <alignment horizontal="center" vertical="center"/>
    </xf>
    <xf numFmtId="10" fontId="66" fillId="26" borderId="53" xfId="52" applyNumberFormat="1" applyFont="1" applyFill="1" applyBorder="1" applyAlignment="1" applyProtection="1">
      <alignment horizontal="center" vertical="center"/>
    </xf>
    <xf numFmtId="3" fontId="58" fillId="28" borderId="32" xfId="32" applyNumberFormat="1" applyFont="1" applyFill="1" applyBorder="1" applyAlignment="1" applyProtection="1">
      <alignment horizontal="center" vertical="center"/>
      <protection locked="0"/>
    </xf>
    <xf numFmtId="3" fontId="13" fillId="28" borderId="32" xfId="32" applyNumberFormat="1" applyFont="1" applyFill="1" applyBorder="1" applyAlignment="1" applyProtection="1">
      <alignment horizontal="center" vertical="center"/>
      <protection locked="0"/>
    </xf>
    <xf numFmtId="3" fontId="58" fillId="28" borderId="79" xfId="32" applyNumberFormat="1" applyFont="1" applyFill="1" applyBorder="1" applyAlignment="1" applyProtection="1">
      <alignment horizontal="center" vertical="center"/>
      <protection locked="0"/>
    </xf>
    <xf numFmtId="3" fontId="58" fillId="28" borderId="77" xfId="32" applyNumberFormat="1" applyFont="1" applyFill="1" applyBorder="1" applyAlignment="1" applyProtection="1">
      <alignment horizontal="center" vertical="center"/>
      <protection locked="0"/>
    </xf>
    <xf numFmtId="171" fontId="183" fillId="3" borderId="32" xfId="80" applyNumberFormat="1" applyFont="1" applyFill="1" applyBorder="1" applyAlignment="1" applyProtection="1">
      <alignment horizontal="center" vertical="center"/>
      <protection locked="0"/>
    </xf>
    <xf numFmtId="171" fontId="183" fillId="3" borderId="179" xfId="80" applyNumberFormat="1" applyFont="1" applyFill="1" applyBorder="1" applyAlignment="1" applyProtection="1">
      <alignment horizontal="center" vertical="center"/>
      <protection locked="0"/>
    </xf>
    <xf numFmtId="3" fontId="183" fillId="20" borderId="0" xfId="80" applyNumberFormat="1" applyFont="1" applyFill="1" applyBorder="1" applyAlignment="1" applyProtection="1">
      <alignment horizontal="right" vertical="center"/>
      <protection locked="0"/>
    </xf>
    <xf numFmtId="171" fontId="183" fillId="3" borderId="63" xfId="80" applyNumberFormat="1" applyFont="1" applyFill="1" applyBorder="1" applyAlignment="1" applyProtection="1">
      <alignment horizontal="center" vertical="center"/>
      <protection locked="0"/>
    </xf>
    <xf numFmtId="0" fontId="66" fillId="28" borderId="1" xfId="49" applyFont="1" applyFill="1" applyBorder="1" applyAlignment="1" applyProtection="1">
      <alignment horizontal="left" vertical="center"/>
      <protection locked="0"/>
    </xf>
    <xf numFmtId="166" fontId="183" fillId="3" borderId="179" xfId="80" applyNumberFormat="1" applyFont="1" applyFill="1" applyBorder="1" applyAlignment="1" applyProtection="1">
      <alignment horizontal="center" vertical="center"/>
      <protection locked="0"/>
    </xf>
    <xf numFmtId="166" fontId="183" fillId="3" borderId="53" xfId="80" applyNumberFormat="1" applyFont="1" applyFill="1" applyBorder="1" applyAlignment="1" applyProtection="1">
      <alignment horizontal="center" vertical="center"/>
      <protection locked="0"/>
    </xf>
    <xf numFmtId="0" fontId="16" fillId="27" borderId="0" xfId="32" applyFont="1" applyFill="1" applyAlignment="1" applyProtection="1">
      <alignment horizontal="center" vertical="center" wrapText="1"/>
    </xf>
    <xf numFmtId="0" fontId="21" fillId="27" borderId="0" xfId="32" applyFont="1" applyFill="1" applyAlignment="1" applyProtection="1">
      <alignment horizontal="center" vertical="center" wrapText="1"/>
    </xf>
    <xf numFmtId="0" fontId="44" fillId="27" borderId="0" xfId="32" applyFont="1" applyFill="1" applyAlignment="1" applyProtection="1">
      <alignment vertical="center" wrapText="1"/>
    </xf>
    <xf numFmtId="0" fontId="41" fillId="27" borderId="0" xfId="0" applyFont="1" applyFill="1" applyAlignment="1" applyProtection="1">
      <alignment horizontal="left" vertical="center"/>
    </xf>
    <xf numFmtId="0" fontId="43" fillId="27" borderId="0" xfId="0" applyFont="1" applyFill="1" applyAlignment="1" applyProtection="1">
      <alignment vertical="center"/>
    </xf>
    <xf numFmtId="0" fontId="41" fillId="27" borderId="0" xfId="32" applyFont="1" applyFill="1" applyAlignment="1" applyProtection="1">
      <alignment horizontal="center" vertical="center"/>
    </xf>
    <xf numFmtId="0" fontId="21" fillId="27" borderId="0" xfId="49" applyFont="1" applyFill="1" applyBorder="1" applyAlignment="1" applyProtection="1">
      <alignment horizontal="center" vertical="center"/>
    </xf>
    <xf numFmtId="0" fontId="53" fillId="27" borderId="0" xfId="49" applyFont="1" applyFill="1" applyBorder="1" applyAlignment="1" applyProtection="1">
      <alignment horizontal="left" vertical="center" wrapText="1"/>
    </xf>
    <xf numFmtId="170" fontId="41" fillId="37" borderId="70" xfId="49" applyNumberFormat="1" applyFont="1" applyFill="1" applyBorder="1" applyAlignment="1" applyProtection="1">
      <alignment horizontal="center" vertical="center" wrapText="1"/>
    </xf>
    <xf numFmtId="166" fontId="104" fillId="31" borderId="79" xfId="52" applyNumberFormat="1" applyFont="1" applyFill="1" applyBorder="1" applyAlignment="1" applyProtection="1">
      <alignment horizontal="center" vertical="center"/>
    </xf>
    <xf numFmtId="3" fontId="101" fillId="51" borderId="52" xfId="0" applyNumberFormat="1" applyFont="1" applyFill="1" applyBorder="1" applyAlignment="1">
      <alignment horizontal="center"/>
    </xf>
    <xf numFmtId="4" fontId="101" fillId="51" borderId="52" xfId="0" applyNumberFormat="1" applyFont="1" applyFill="1" applyBorder="1" applyAlignment="1">
      <alignment horizontal="center"/>
    </xf>
    <xf numFmtId="49" fontId="42" fillId="73" borderId="66" xfId="32" applyNumberFormat="1" applyFont="1" applyFill="1" applyBorder="1" applyAlignment="1" applyProtection="1">
      <alignment horizontal="center" vertical="center" wrapText="1"/>
    </xf>
    <xf numFmtId="49" fontId="42" fillId="73" borderId="16" xfId="32" applyNumberFormat="1" applyFont="1" applyFill="1" applyBorder="1" applyAlignment="1" applyProtection="1">
      <alignment vertical="center" wrapText="1"/>
    </xf>
    <xf numFmtId="9" fontId="41" fillId="73" borderId="66" xfId="51" applyNumberFormat="1" applyFont="1" applyFill="1" applyBorder="1" applyAlignment="1" applyProtection="1">
      <alignment horizontal="center" vertical="center"/>
    </xf>
    <xf numFmtId="9" fontId="41" fillId="73" borderId="4" xfId="51" applyNumberFormat="1" applyFont="1" applyFill="1" applyBorder="1" applyAlignment="1" applyProtection="1">
      <alignment horizontal="center" vertical="center"/>
    </xf>
    <xf numFmtId="9" fontId="41" fillId="73" borderId="68" xfId="51" applyNumberFormat="1" applyFont="1" applyFill="1" applyBorder="1" applyAlignment="1" applyProtection="1">
      <alignment horizontal="center" vertical="center"/>
    </xf>
    <xf numFmtId="9" fontId="41" fillId="73" borderId="13" xfId="51" applyNumberFormat="1" applyFont="1" applyFill="1" applyBorder="1" applyAlignment="1" applyProtection="1">
      <alignment horizontal="center" vertical="center"/>
    </xf>
    <xf numFmtId="4" fontId="101" fillId="73" borderId="26" xfId="0" applyNumberFormat="1" applyFont="1" applyFill="1" applyBorder="1" applyAlignment="1" applyProtection="1">
      <alignment horizontal="center" vertical="center"/>
    </xf>
    <xf numFmtId="4" fontId="111" fillId="73" borderId="26" xfId="0" applyNumberFormat="1" applyFont="1" applyFill="1" applyBorder="1" applyAlignment="1" applyProtection="1">
      <alignment horizontal="center" vertical="center"/>
    </xf>
    <xf numFmtId="10" fontId="63" fillId="0" borderId="0" xfId="49" applyNumberFormat="1" applyFont="1" applyFill="1" applyBorder="1" applyAlignment="1" applyProtection="1">
      <alignment horizontal="center" vertical="center" wrapText="1"/>
    </xf>
    <xf numFmtId="172" fontId="20" fillId="0" borderId="0" xfId="1" applyNumberFormat="1" applyFont="1" applyFill="1" applyBorder="1" applyAlignment="1" applyProtection="1">
      <alignment horizontal="center" vertical="center" wrapText="1"/>
    </xf>
    <xf numFmtId="167" fontId="20" fillId="0" borderId="0" xfId="49" applyNumberFormat="1" applyFont="1" applyFill="1" applyBorder="1" applyAlignment="1" applyProtection="1">
      <alignment horizontal="center" vertical="center"/>
    </xf>
    <xf numFmtId="0" fontId="20" fillId="0" borderId="0" xfId="49" applyFont="1" applyFill="1" applyBorder="1" applyAlignment="1" applyProtection="1">
      <alignment horizontal="center" vertical="center"/>
    </xf>
    <xf numFmtId="1" fontId="53" fillId="0" borderId="0" xfId="49" applyNumberFormat="1" applyFont="1" applyFill="1" applyBorder="1" applyAlignment="1" applyProtection="1">
      <alignment horizontal="center" vertical="center"/>
    </xf>
    <xf numFmtId="0" fontId="0" fillId="0" borderId="0" xfId="0" applyFill="1" applyAlignment="1">
      <alignment horizontal="center"/>
    </xf>
    <xf numFmtId="0" fontId="20" fillId="0" borderId="0" xfId="49" applyFont="1" applyFill="1" applyBorder="1" applyAlignment="1" applyProtection="1">
      <alignment vertical="center" wrapText="1"/>
    </xf>
    <xf numFmtId="1" fontId="42" fillId="0" borderId="0" xfId="49" applyNumberFormat="1" applyFont="1" applyFill="1" applyAlignment="1" applyProtection="1">
      <alignment horizontal="center" vertical="center"/>
    </xf>
    <xf numFmtId="1" fontId="41" fillId="0" borderId="0" xfId="49" applyNumberFormat="1" applyFont="1" applyFill="1" applyBorder="1" applyAlignment="1" applyProtection="1">
      <alignment horizontal="center" vertical="center" wrapText="1"/>
    </xf>
    <xf numFmtId="0" fontId="201" fillId="0" borderId="0" xfId="49" applyFont="1" applyFill="1" applyBorder="1" applyAlignment="1" applyProtection="1">
      <alignment vertical="center" wrapText="1"/>
    </xf>
    <xf numFmtId="0" fontId="202" fillId="0" borderId="0" xfId="49" applyFont="1" applyFill="1" applyBorder="1" applyAlignment="1" applyProtection="1">
      <alignment vertical="center" wrapText="1"/>
    </xf>
    <xf numFmtId="3" fontId="13" fillId="3" borderId="10" xfId="32" applyNumberFormat="1" applyFont="1" applyFill="1" applyBorder="1" applyAlignment="1" applyProtection="1">
      <alignment horizontal="center" vertical="center"/>
      <protection locked="0"/>
    </xf>
    <xf numFmtId="3" fontId="13" fillId="0" borderId="8" xfId="32" applyNumberFormat="1" applyFont="1" applyFill="1" applyBorder="1" applyAlignment="1" applyProtection="1">
      <alignment horizontal="center" vertical="center"/>
    </xf>
    <xf numFmtId="3" fontId="13" fillId="3" borderId="25" xfId="32" applyNumberFormat="1" applyFont="1" applyFill="1" applyBorder="1" applyAlignment="1" applyProtection="1">
      <alignment horizontal="center" vertical="center" wrapText="1"/>
      <protection locked="0"/>
    </xf>
    <xf numFmtId="3" fontId="13" fillId="3" borderId="5" xfId="32" applyNumberFormat="1" applyFont="1" applyFill="1" applyBorder="1" applyAlignment="1" applyProtection="1">
      <alignment horizontal="center" vertical="center" wrapText="1"/>
      <protection locked="0"/>
    </xf>
    <xf numFmtId="3" fontId="13" fillId="3" borderId="24" xfId="32" applyNumberFormat="1" applyFont="1" applyFill="1" applyBorder="1" applyAlignment="1" applyProtection="1">
      <alignment horizontal="center" vertical="center" wrapText="1"/>
      <protection locked="0"/>
    </xf>
    <xf numFmtId="3" fontId="13" fillId="3" borderId="17" xfId="32" applyNumberFormat="1" applyFont="1" applyFill="1" applyBorder="1" applyAlignment="1" applyProtection="1">
      <alignment horizontal="center" vertical="center" wrapText="1"/>
      <protection locked="0"/>
    </xf>
    <xf numFmtId="3" fontId="13" fillId="3" borderId="36" xfId="32" applyNumberFormat="1" applyFont="1" applyFill="1" applyBorder="1" applyAlignment="1" applyProtection="1">
      <alignment horizontal="center" vertical="center" wrapText="1"/>
      <protection locked="0"/>
    </xf>
    <xf numFmtId="3" fontId="13" fillId="3" borderId="21" xfId="32" applyNumberFormat="1" applyFont="1" applyFill="1" applyBorder="1" applyAlignment="1" applyProtection="1">
      <alignment horizontal="center" vertical="center" wrapText="1"/>
      <protection locked="0"/>
    </xf>
    <xf numFmtId="3" fontId="13" fillId="3" borderId="44" xfId="32" applyNumberFormat="1" applyFont="1" applyFill="1" applyBorder="1" applyAlignment="1" applyProtection="1">
      <alignment horizontal="center" vertical="center"/>
      <protection locked="0"/>
    </xf>
    <xf numFmtId="3" fontId="13" fillId="28" borderId="44" xfId="32" applyNumberFormat="1" applyFont="1" applyFill="1" applyBorder="1" applyAlignment="1" applyProtection="1">
      <alignment horizontal="center" vertical="center" wrapText="1"/>
      <protection locked="0"/>
    </xf>
    <xf numFmtId="3" fontId="13" fillId="3" borderId="44" xfId="32" applyNumberFormat="1" applyFont="1" applyFill="1" applyBorder="1" applyAlignment="1" applyProtection="1">
      <alignment horizontal="center" vertical="center" wrapText="1"/>
      <protection locked="0"/>
    </xf>
    <xf numFmtId="4" fontId="22" fillId="3" borderId="31" xfId="0" applyNumberFormat="1" applyFont="1" applyFill="1" applyBorder="1" applyAlignment="1" applyProtection="1">
      <alignment horizontal="center" vertical="center" wrapText="1"/>
      <protection locked="0"/>
    </xf>
    <xf numFmtId="3" fontId="13" fillId="3" borderId="32" xfId="0" applyNumberFormat="1" applyFont="1" applyFill="1" applyBorder="1" applyAlignment="1" applyProtection="1">
      <alignment horizontal="center" vertical="center" wrapText="1"/>
      <protection locked="0"/>
    </xf>
    <xf numFmtId="3" fontId="43" fillId="26" borderId="53" xfId="32" applyNumberFormat="1" applyFont="1" applyFill="1" applyBorder="1" applyAlignment="1" applyProtection="1">
      <alignment horizontal="left" vertical="center"/>
    </xf>
    <xf numFmtId="0" fontId="42" fillId="26" borderId="53" xfId="49" applyFont="1" applyFill="1" applyBorder="1" applyAlignment="1" applyProtection="1">
      <alignment horizontal="left" vertical="center" wrapText="1"/>
    </xf>
    <xf numFmtId="171" fontId="41" fillId="20" borderId="17" xfId="0" applyNumberFormat="1" applyFont="1" applyFill="1" applyBorder="1" applyAlignment="1" applyProtection="1">
      <alignment horizontal="center" vertical="center"/>
    </xf>
    <xf numFmtId="171" fontId="42" fillId="20" borderId="17" xfId="0" applyNumberFormat="1" applyFont="1" applyFill="1" applyBorder="1" applyAlignment="1" applyProtection="1">
      <alignment horizontal="center" vertical="center"/>
    </xf>
    <xf numFmtId="171" fontId="41" fillId="20" borderId="52" xfId="0" applyNumberFormat="1" applyFont="1" applyFill="1" applyBorder="1" applyAlignment="1" applyProtection="1">
      <alignment horizontal="center" vertical="center"/>
    </xf>
    <xf numFmtId="171" fontId="41" fillId="20" borderId="32" xfId="0" applyNumberFormat="1" applyFont="1" applyFill="1" applyBorder="1" applyAlignment="1" applyProtection="1">
      <alignment horizontal="center" vertical="center"/>
    </xf>
    <xf numFmtId="171" fontId="41" fillId="20" borderId="15" xfId="0" applyNumberFormat="1" applyFont="1" applyFill="1" applyBorder="1" applyAlignment="1" applyProtection="1">
      <alignment horizontal="center" vertical="center"/>
    </xf>
    <xf numFmtId="171" fontId="42" fillId="20" borderId="52" xfId="0" applyNumberFormat="1" applyFont="1" applyFill="1" applyBorder="1" applyAlignment="1" applyProtection="1">
      <alignment horizontal="center" vertical="center"/>
    </xf>
    <xf numFmtId="171" fontId="42" fillId="20" borderId="7" xfId="0" applyNumberFormat="1" applyFont="1" applyFill="1" applyBorder="1" applyAlignment="1" applyProtection="1">
      <alignment horizontal="center" vertical="center"/>
    </xf>
    <xf numFmtId="171" fontId="42" fillId="20" borderId="32" xfId="0" applyNumberFormat="1" applyFont="1" applyFill="1" applyBorder="1" applyAlignment="1" applyProtection="1">
      <alignment horizontal="center" vertical="center"/>
    </xf>
    <xf numFmtId="171" fontId="42" fillId="20" borderId="15" xfId="0" applyNumberFormat="1" applyFont="1" applyFill="1" applyBorder="1" applyAlignment="1" applyProtection="1">
      <alignment horizontal="center" vertical="center"/>
    </xf>
    <xf numFmtId="171" fontId="42" fillId="20" borderId="39" xfId="0" applyNumberFormat="1" applyFont="1" applyFill="1" applyBorder="1" applyAlignment="1" applyProtection="1">
      <alignment horizontal="center" vertical="center"/>
    </xf>
    <xf numFmtId="171" fontId="42" fillId="20" borderId="54" xfId="0" applyNumberFormat="1" applyFont="1" applyFill="1" applyBorder="1" applyAlignment="1" applyProtection="1">
      <alignment horizontal="center" vertical="center"/>
    </xf>
    <xf numFmtId="171" fontId="42" fillId="20" borderId="63" xfId="0" applyNumberFormat="1" applyFont="1" applyFill="1" applyBorder="1" applyAlignment="1" applyProtection="1">
      <alignment horizontal="center" vertical="center"/>
    </xf>
    <xf numFmtId="171" fontId="42" fillId="20" borderId="69" xfId="0" applyNumberFormat="1" applyFont="1" applyFill="1" applyBorder="1" applyAlignment="1" applyProtection="1">
      <alignment horizontal="center" vertical="center"/>
    </xf>
    <xf numFmtId="171" fontId="42" fillId="20" borderId="55" xfId="0" applyNumberFormat="1" applyFont="1" applyFill="1" applyBorder="1" applyAlignment="1" applyProtection="1">
      <alignment horizontal="center" vertical="center"/>
    </xf>
    <xf numFmtId="171" fontId="41" fillId="21" borderId="2" xfId="0" applyNumberFormat="1" applyFont="1" applyFill="1" applyBorder="1" applyAlignment="1" applyProtection="1">
      <alignment horizontal="center" vertical="center"/>
    </xf>
    <xf numFmtId="171" fontId="41" fillId="21" borderId="38" xfId="0" applyNumberFormat="1" applyFont="1" applyFill="1" applyBorder="1" applyAlignment="1" applyProtection="1">
      <alignment horizontal="center" vertical="center"/>
    </xf>
    <xf numFmtId="171" fontId="41" fillId="21" borderId="9" xfId="0" applyNumberFormat="1" applyFont="1" applyFill="1" applyBorder="1" applyAlignment="1" applyProtection="1">
      <alignment horizontal="center" vertical="center"/>
    </xf>
    <xf numFmtId="171" fontId="41" fillId="21" borderId="65" xfId="0" applyNumberFormat="1" applyFont="1" applyFill="1" applyBorder="1" applyAlignment="1" applyProtection="1">
      <alignment horizontal="center" vertical="center"/>
    </xf>
    <xf numFmtId="171" fontId="41" fillId="21" borderId="10" xfId="0" applyNumberFormat="1" applyFont="1" applyFill="1" applyBorder="1" applyAlignment="1" applyProtection="1">
      <alignment horizontal="center" vertical="center"/>
    </xf>
    <xf numFmtId="171" fontId="13" fillId="26" borderId="17" xfId="32" applyNumberFormat="1" applyFont="1" applyFill="1" applyBorder="1" applyAlignment="1" applyProtection="1">
      <alignment horizontal="center" vertical="center"/>
      <protection locked="0"/>
    </xf>
    <xf numFmtId="171" fontId="13" fillId="26" borderId="53" xfId="32" applyNumberFormat="1" applyFont="1" applyFill="1" applyBorder="1" applyAlignment="1" applyProtection="1">
      <alignment horizontal="center" vertical="center"/>
      <protection locked="0"/>
    </xf>
    <xf numFmtId="3" fontId="13" fillId="26" borderId="17" xfId="32" applyNumberFormat="1" applyFont="1" applyFill="1" applyBorder="1" applyAlignment="1" applyProtection="1">
      <alignment horizontal="center" vertical="center"/>
      <protection locked="0"/>
    </xf>
    <xf numFmtId="3" fontId="200" fillId="28" borderId="32" xfId="32" applyNumberFormat="1" applyFont="1" applyFill="1" applyBorder="1" applyAlignment="1" applyProtection="1">
      <alignment horizontal="center" vertical="center"/>
      <protection locked="0"/>
    </xf>
    <xf numFmtId="3" fontId="42" fillId="33" borderId="51" xfId="49" applyNumberFormat="1" applyFont="1" applyFill="1" applyBorder="1" applyAlignment="1" applyProtection="1">
      <alignment horizontal="center" vertical="center" wrapText="1"/>
      <protection locked="0"/>
    </xf>
    <xf numFmtId="3" fontId="42" fillId="33" borderId="17" xfId="49" applyNumberFormat="1" applyFont="1" applyFill="1" applyBorder="1" applyAlignment="1" applyProtection="1">
      <alignment horizontal="center" vertical="center" wrapText="1"/>
      <protection locked="0"/>
    </xf>
    <xf numFmtId="3" fontId="42" fillId="33" borderId="32" xfId="49" applyNumberFormat="1" applyFont="1" applyFill="1" applyBorder="1" applyAlignment="1" applyProtection="1">
      <alignment horizontal="center" vertical="center" wrapText="1"/>
      <protection locked="0"/>
    </xf>
    <xf numFmtId="3" fontId="42" fillId="33" borderId="179" xfId="49" applyNumberFormat="1" applyFont="1" applyFill="1" applyBorder="1" applyAlignment="1" applyProtection="1">
      <alignment horizontal="center" vertical="center" wrapText="1"/>
      <protection locked="0"/>
    </xf>
    <xf numFmtId="3" fontId="42" fillId="33" borderId="53" xfId="49" applyNumberFormat="1" applyFont="1" applyFill="1" applyBorder="1" applyAlignment="1" applyProtection="1">
      <alignment horizontal="center" vertical="center" wrapText="1"/>
      <protection locked="0"/>
    </xf>
    <xf numFmtId="3" fontId="42" fillId="33" borderId="21" xfId="49" applyNumberFormat="1" applyFont="1" applyFill="1" applyBorder="1" applyAlignment="1" applyProtection="1">
      <alignment horizontal="center" vertical="center" wrapText="1"/>
      <protection locked="0"/>
    </xf>
    <xf numFmtId="3" fontId="42" fillId="33" borderId="79" xfId="49" applyNumberFormat="1" applyFont="1" applyFill="1" applyBorder="1" applyAlignment="1" applyProtection="1">
      <alignment horizontal="center" vertical="center" wrapText="1"/>
      <protection locked="0"/>
    </xf>
    <xf numFmtId="3" fontId="42" fillId="33" borderId="77" xfId="49" applyNumberFormat="1" applyFont="1" applyFill="1" applyBorder="1" applyAlignment="1" applyProtection="1">
      <alignment horizontal="center" vertical="center" wrapText="1"/>
      <protection locked="0"/>
    </xf>
    <xf numFmtId="3" fontId="42" fillId="33" borderId="57" xfId="49" applyNumberFormat="1" applyFont="1" applyFill="1" applyBorder="1" applyAlignment="1" applyProtection="1">
      <alignment horizontal="center" vertical="center" wrapText="1"/>
      <protection locked="0"/>
    </xf>
    <xf numFmtId="3" fontId="42" fillId="33" borderId="72" xfId="49" applyNumberFormat="1" applyFont="1" applyFill="1" applyBorder="1" applyAlignment="1" applyProtection="1">
      <alignment horizontal="center" vertical="center" wrapText="1"/>
      <protection locked="0"/>
    </xf>
    <xf numFmtId="0" fontId="13" fillId="3" borderId="61" xfId="0" applyFont="1" applyFill="1" applyBorder="1" applyAlignment="1" applyProtection="1">
      <alignment horizontal="center" vertical="center" wrapText="1"/>
      <protection locked="0"/>
    </xf>
    <xf numFmtId="0" fontId="13" fillId="3" borderId="28" xfId="0" applyFont="1" applyFill="1" applyBorder="1" applyAlignment="1" applyProtection="1">
      <alignment horizontal="center" vertical="center" wrapText="1"/>
      <protection locked="0"/>
    </xf>
    <xf numFmtId="0" fontId="13" fillId="3" borderId="179" xfId="0" applyFont="1" applyFill="1" applyBorder="1" applyAlignment="1" applyProtection="1">
      <alignment horizontal="center" vertical="center" wrapText="1"/>
      <protection locked="0"/>
    </xf>
    <xf numFmtId="0" fontId="13" fillId="26" borderId="179" xfId="0" applyFont="1" applyFill="1" applyBorder="1" applyAlignment="1" applyProtection="1">
      <alignment horizontal="center" vertical="center" wrapText="1"/>
    </xf>
    <xf numFmtId="0" fontId="13" fillId="3" borderId="19" xfId="0" applyFont="1" applyFill="1" applyBorder="1" applyAlignment="1" applyProtection="1">
      <alignment horizontal="center" vertical="center" wrapText="1"/>
      <protection locked="0"/>
    </xf>
    <xf numFmtId="3" fontId="22" fillId="0" borderId="23" xfId="0" applyNumberFormat="1" applyFont="1" applyFill="1" applyBorder="1" applyAlignment="1" applyProtection="1">
      <alignment horizontal="center" vertical="center" wrapText="1"/>
    </xf>
    <xf numFmtId="3" fontId="22" fillId="0" borderId="179" xfId="0" applyNumberFormat="1" applyFont="1" applyFill="1" applyBorder="1" applyAlignment="1" applyProtection="1">
      <alignment horizontal="center" vertical="center" wrapText="1"/>
    </xf>
    <xf numFmtId="0" fontId="13" fillId="3" borderId="23" xfId="0" applyFont="1" applyFill="1" applyBorder="1" applyAlignment="1" applyProtection="1">
      <alignment horizontal="center" vertical="center" wrapText="1"/>
      <protection locked="0"/>
    </xf>
    <xf numFmtId="0" fontId="13" fillId="26" borderId="23" xfId="0" applyFont="1" applyFill="1" applyBorder="1" applyAlignment="1" applyProtection="1">
      <alignment horizontal="center" vertical="center" wrapText="1"/>
    </xf>
    <xf numFmtId="0" fontId="13" fillId="3" borderId="33" xfId="0" applyFont="1" applyFill="1" applyBorder="1" applyAlignment="1" applyProtection="1">
      <alignment horizontal="center" vertical="center" wrapText="1"/>
      <protection locked="0"/>
    </xf>
    <xf numFmtId="3" fontId="22" fillId="0" borderId="15" xfId="0" applyNumberFormat="1" applyFont="1" applyFill="1" applyBorder="1" applyAlignment="1" applyProtection="1">
      <alignment horizontal="center" vertical="center" wrapText="1"/>
    </xf>
    <xf numFmtId="0" fontId="13" fillId="3" borderId="42" xfId="0" applyFont="1" applyFill="1" applyBorder="1" applyAlignment="1" applyProtection="1">
      <alignment horizontal="center" vertical="center" wrapText="1"/>
      <protection locked="0"/>
    </xf>
    <xf numFmtId="0" fontId="13" fillId="3" borderId="20" xfId="0" applyFont="1" applyFill="1" applyBorder="1" applyAlignment="1" applyProtection="1">
      <alignment horizontal="center" vertical="center" wrapText="1"/>
      <protection locked="0"/>
    </xf>
    <xf numFmtId="0" fontId="13" fillId="3" borderId="43" xfId="0" applyFont="1" applyFill="1" applyBorder="1" applyAlignment="1" applyProtection="1">
      <alignment horizontal="center" vertical="center" wrapText="1"/>
      <protection locked="0"/>
    </xf>
    <xf numFmtId="3" fontId="13" fillId="28" borderId="31" xfId="77" applyNumberFormat="1" applyFont="1" applyFill="1" applyBorder="1" applyAlignment="1" applyProtection="1">
      <alignment horizontal="center" vertical="center" wrapText="1"/>
      <protection locked="0"/>
    </xf>
    <xf numFmtId="3" fontId="13" fillId="28" borderId="33" xfId="77" applyNumberFormat="1" applyFont="1" applyFill="1" applyBorder="1" applyAlignment="1" applyProtection="1">
      <alignment horizontal="center" vertical="center" wrapText="1"/>
      <protection locked="0"/>
    </xf>
    <xf numFmtId="3" fontId="13" fillId="28" borderId="61" xfId="77" applyNumberFormat="1" applyFont="1" applyFill="1" applyBorder="1" applyAlignment="1" applyProtection="1">
      <alignment horizontal="center" vertical="center" wrapText="1"/>
      <protection locked="0"/>
    </xf>
    <xf numFmtId="3" fontId="13" fillId="28" borderId="6" xfId="77" applyNumberFormat="1" applyFont="1" applyFill="1" applyBorder="1" applyAlignment="1" applyProtection="1">
      <alignment horizontal="center" vertical="center" wrapText="1"/>
      <protection locked="0"/>
    </xf>
    <xf numFmtId="0" fontId="13" fillId="3" borderId="16" xfId="0" applyFont="1" applyFill="1" applyBorder="1" applyAlignment="1" applyProtection="1">
      <alignment horizontal="center" vertical="center" wrapText="1"/>
      <protection locked="0"/>
    </xf>
    <xf numFmtId="0" fontId="13" fillId="3" borderId="4" xfId="0" applyFont="1" applyFill="1" applyBorder="1" applyAlignment="1" applyProtection="1">
      <alignment horizontal="center" vertical="center" wrapText="1"/>
      <protection locked="0"/>
    </xf>
    <xf numFmtId="0" fontId="13" fillId="3" borderId="0" xfId="0" applyFont="1" applyFill="1" applyBorder="1" applyAlignment="1" applyProtection="1">
      <alignment horizontal="center" vertical="center" wrapText="1"/>
      <protection locked="0"/>
    </xf>
    <xf numFmtId="0" fontId="13" fillId="3" borderId="63" xfId="0" applyFont="1" applyFill="1" applyBorder="1" applyAlignment="1" applyProtection="1">
      <alignment horizontal="center" vertical="center" wrapText="1"/>
      <protection locked="0"/>
    </xf>
    <xf numFmtId="0" fontId="13" fillId="3" borderId="37" xfId="0" applyFont="1" applyFill="1" applyBorder="1" applyAlignment="1" applyProtection="1">
      <alignment horizontal="center" vertical="center" wrapText="1"/>
      <protection locked="0"/>
    </xf>
    <xf numFmtId="0" fontId="13" fillId="3" borderId="18" xfId="0" applyFont="1" applyFill="1" applyBorder="1" applyAlignment="1" applyProtection="1">
      <alignment horizontal="center" vertical="center" wrapText="1"/>
      <protection locked="0"/>
    </xf>
    <xf numFmtId="0" fontId="13" fillId="3" borderId="26" xfId="0" applyFont="1" applyFill="1" applyBorder="1" applyAlignment="1" applyProtection="1">
      <alignment horizontal="center" vertical="center" wrapText="1"/>
      <protection locked="0"/>
    </xf>
    <xf numFmtId="0" fontId="13" fillId="3" borderId="35" xfId="0" applyFont="1" applyFill="1" applyBorder="1" applyAlignment="1" applyProtection="1">
      <alignment horizontal="center" vertical="center" wrapText="1"/>
      <protection locked="0"/>
    </xf>
    <xf numFmtId="0" fontId="13" fillId="3" borderId="34" xfId="0" applyFont="1" applyFill="1" applyBorder="1" applyAlignment="1" applyProtection="1">
      <alignment horizontal="center" vertical="center" wrapText="1"/>
      <protection locked="0"/>
    </xf>
    <xf numFmtId="0" fontId="13" fillId="26" borderId="39" xfId="0" applyFont="1" applyFill="1" applyBorder="1" applyAlignment="1" applyProtection="1">
      <alignment horizontal="center" vertical="center" wrapText="1"/>
      <protection locked="0"/>
    </xf>
    <xf numFmtId="0" fontId="13" fillId="26" borderId="2" xfId="0" applyFont="1" applyFill="1" applyBorder="1" applyAlignment="1" applyProtection="1">
      <alignment horizontal="center" vertical="center" wrapText="1"/>
      <protection locked="0"/>
    </xf>
    <xf numFmtId="0" fontId="13" fillId="28" borderId="53" xfId="0" applyFont="1" applyFill="1" applyBorder="1" applyAlignment="1" applyProtection="1">
      <alignment horizontal="center" vertical="center" wrapText="1"/>
      <protection locked="0"/>
    </xf>
    <xf numFmtId="0" fontId="13" fillId="28" borderId="21" xfId="0" applyFont="1" applyFill="1" applyBorder="1" applyAlignment="1" applyProtection="1">
      <alignment horizontal="center" vertical="center" wrapText="1"/>
      <protection locked="0"/>
    </xf>
    <xf numFmtId="0" fontId="13" fillId="28" borderId="57" xfId="0" applyFont="1" applyFill="1" applyBorder="1" applyAlignment="1" applyProtection="1">
      <alignment horizontal="center" vertical="center" wrapText="1"/>
      <protection locked="0"/>
    </xf>
    <xf numFmtId="0" fontId="13" fillId="28" borderId="14" xfId="0" applyFont="1" applyFill="1" applyBorder="1" applyAlignment="1">
      <alignment horizontal="center" vertical="center" wrapText="1"/>
    </xf>
    <xf numFmtId="0" fontId="13" fillId="28" borderId="51" xfId="0" applyFont="1" applyFill="1" applyBorder="1" applyAlignment="1" applyProtection="1">
      <alignment horizontal="center" vertical="center" wrapText="1"/>
      <protection locked="0"/>
    </xf>
    <xf numFmtId="0" fontId="13" fillId="28" borderId="50" xfId="0" applyFont="1" applyFill="1" applyBorder="1" applyAlignment="1" applyProtection="1">
      <alignment horizontal="center" vertical="center" wrapText="1"/>
      <protection locked="0"/>
    </xf>
    <xf numFmtId="0" fontId="13" fillId="28" borderId="5" xfId="0" applyFont="1" applyFill="1" applyBorder="1" applyAlignment="1" applyProtection="1">
      <alignment horizontal="center" vertical="center" wrapText="1"/>
      <protection locked="0"/>
    </xf>
    <xf numFmtId="0" fontId="13" fillId="0" borderId="51" xfId="0" applyFont="1" applyBorder="1" applyAlignment="1">
      <alignment vertical="center" wrapText="1"/>
    </xf>
    <xf numFmtId="0" fontId="13" fillId="0" borderId="34" xfId="0" applyFont="1" applyBorder="1" applyAlignment="1" applyProtection="1">
      <alignment vertical="center" wrapText="1"/>
      <protection locked="0"/>
    </xf>
    <xf numFmtId="0" fontId="13" fillId="0" borderId="51" xfId="0" applyFont="1" applyBorder="1" applyAlignment="1" applyProtection="1">
      <alignment vertical="center" wrapText="1"/>
      <protection locked="0"/>
    </xf>
    <xf numFmtId="0" fontId="13" fillId="3" borderId="2" xfId="0" applyFont="1" applyFill="1" applyBorder="1" applyAlignment="1" applyProtection="1">
      <alignment horizontal="center" vertical="center" wrapText="1"/>
      <protection locked="0"/>
    </xf>
    <xf numFmtId="0" fontId="13" fillId="3" borderId="1" xfId="0" applyFont="1" applyFill="1" applyBorder="1" applyAlignment="1" applyProtection="1">
      <alignment horizontal="center" vertical="center" wrapText="1"/>
      <protection locked="0"/>
    </xf>
    <xf numFmtId="0" fontId="13" fillId="3" borderId="9" xfId="0" applyFont="1" applyFill="1" applyBorder="1" applyAlignment="1" applyProtection="1">
      <alignment horizontal="center" vertical="center" wrapText="1"/>
      <protection locked="0"/>
    </xf>
    <xf numFmtId="0" fontId="13" fillId="3" borderId="8" xfId="0" applyFont="1" applyFill="1" applyBorder="1" applyAlignment="1" applyProtection="1">
      <alignment horizontal="center" vertical="center" wrapText="1"/>
      <protection locked="0"/>
    </xf>
    <xf numFmtId="0" fontId="13" fillId="3" borderId="3" xfId="0" applyFont="1" applyFill="1" applyBorder="1" applyAlignment="1" applyProtection="1">
      <alignment horizontal="center" vertical="center" wrapText="1"/>
      <protection locked="0"/>
    </xf>
    <xf numFmtId="0" fontId="13" fillId="28" borderId="14" xfId="0" applyFont="1" applyFill="1" applyBorder="1" applyAlignment="1" applyProtection="1">
      <alignment horizontal="center" vertical="center" wrapText="1"/>
      <protection locked="0"/>
    </xf>
    <xf numFmtId="0" fontId="13" fillId="28" borderId="48" xfId="0" applyFont="1" applyFill="1" applyBorder="1" applyAlignment="1" applyProtection="1">
      <alignment horizontal="center" vertical="center" wrapText="1"/>
      <protection locked="0"/>
    </xf>
    <xf numFmtId="49" fontId="71" fillId="3" borderId="24" xfId="32" applyNumberFormat="1" applyFont="1" applyFill="1" applyBorder="1" applyAlignment="1" applyProtection="1">
      <alignment horizontal="left" vertical="center"/>
      <protection locked="0"/>
    </xf>
    <xf numFmtId="49" fontId="71" fillId="3" borderId="15" xfId="32" applyNumberFormat="1" applyFont="1" applyFill="1" applyBorder="1" applyAlignment="1" applyProtection="1">
      <alignment horizontal="left" vertical="center"/>
      <protection locked="0"/>
    </xf>
    <xf numFmtId="49" fontId="79" fillId="0" borderId="0" xfId="32" applyNumberFormat="1" applyFont="1" applyBorder="1" applyAlignment="1" applyProtection="1">
      <alignment horizontal="center" vertical="center"/>
    </xf>
    <xf numFmtId="0" fontId="70" fillId="0" borderId="0" xfId="32" applyNumberFormat="1" applyFont="1" applyBorder="1" applyAlignment="1" applyProtection="1">
      <alignment horizontal="center" vertical="center"/>
    </xf>
    <xf numFmtId="49" fontId="70" fillId="37" borderId="35" xfId="32" applyNumberFormat="1" applyFont="1" applyFill="1" applyBorder="1" applyAlignment="1" applyProtection="1">
      <alignment horizontal="center" vertical="center"/>
    </xf>
    <xf numFmtId="49" fontId="70" fillId="37" borderId="34" xfId="32" applyNumberFormat="1" applyFont="1" applyFill="1" applyBorder="1" applyAlignment="1" applyProtection="1">
      <alignment horizontal="center" vertical="center"/>
    </xf>
    <xf numFmtId="0" fontId="70" fillId="37" borderId="29" xfId="32" applyFont="1" applyFill="1" applyBorder="1" applyAlignment="1" applyProtection="1">
      <alignment horizontal="center" vertical="center"/>
    </xf>
    <xf numFmtId="0" fontId="70" fillId="37" borderId="22" xfId="32" applyFont="1" applyFill="1" applyBorder="1" applyAlignment="1" applyProtection="1">
      <alignment horizontal="center" vertical="center"/>
    </xf>
    <xf numFmtId="0" fontId="70" fillId="37" borderId="14" xfId="32" applyFont="1" applyFill="1" applyBorder="1" applyAlignment="1" applyProtection="1">
      <alignment horizontal="center" vertical="center"/>
    </xf>
    <xf numFmtId="0" fontId="72" fillId="37" borderId="30" xfId="32" applyFont="1" applyFill="1" applyBorder="1" applyAlignment="1" applyProtection="1">
      <alignment horizontal="center" vertical="center"/>
    </xf>
    <xf numFmtId="0" fontId="72" fillId="37" borderId="19" xfId="32" applyFont="1" applyFill="1" applyBorder="1" applyAlignment="1" applyProtection="1">
      <alignment horizontal="center" vertical="center"/>
    </xf>
    <xf numFmtId="49" fontId="71" fillId="3" borderId="29" xfId="32" applyNumberFormat="1" applyFont="1" applyFill="1" applyBorder="1" applyAlignment="1" applyProtection="1">
      <alignment horizontal="left" vertical="center"/>
      <protection locked="0"/>
    </xf>
    <xf numFmtId="49" fontId="71" fillId="3" borderId="14" xfId="32" applyNumberFormat="1" applyFont="1" applyFill="1" applyBorder="1" applyAlignment="1" applyProtection="1">
      <alignment horizontal="left" vertical="center"/>
      <protection locked="0"/>
    </xf>
    <xf numFmtId="49" fontId="70" fillId="20" borderId="35" xfId="32" applyNumberFormat="1" applyFont="1" applyFill="1" applyBorder="1" applyAlignment="1" applyProtection="1">
      <alignment horizontal="left" vertical="center"/>
    </xf>
    <xf numFmtId="49" fontId="70" fillId="20" borderId="26" xfId="32" applyNumberFormat="1" applyFont="1" applyFill="1" applyBorder="1" applyAlignment="1" applyProtection="1">
      <alignment horizontal="left" vertical="center"/>
    </xf>
    <xf numFmtId="49" fontId="70" fillId="20" borderId="34" xfId="32" applyNumberFormat="1" applyFont="1" applyFill="1" applyBorder="1" applyAlignment="1" applyProtection="1">
      <alignment horizontal="left" vertical="center"/>
    </xf>
    <xf numFmtId="0" fontId="70" fillId="20" borderId="40" xfId="32" applyFont="1" applyFill="1" applyBorder="1" applyAlignment="1" applyProtection="1">
      <alignment horizontal="right" vertical="center"/>
    </xf>
    <xf numFmtId="0" fontId="70" fillId="20" borderId="27" xfId="32" applyFont="1" applyFill="1" applyBorder="1" applyAlignment="1" applyProtection="1">
      <alignment horizontal="right" vertical="center"/>
    </xf>
    <xf numFmtId="0" fontId="70" fillId="20" borderId="42" xfId="32" applyFont="1" applyFill="1" applyBorder="1" applyAlignment="1" applyProtection="1">
      <alignment horizontal="right" vertical="center"/>
    </xf>
    <xf numFmtId="0" fontId="73" fillId="26" borderId="29" xfId="32" applyNumberFormat="1" applyFont="1" applyFill="1" applyBorder="1" applyAlignment="1" applyProtection="1">
      <alignment horizontal="center" vertical="center"/>
    </xf>
    <xf numFmtId="0" fontId="73" fillId="26" borderId="14" xfId="32" applyNumberFormat="1" applyFont="1" applyFill="1" applyBorder="1" applyAlignment="1" applyProtection="1">
      <alignment horizontal="center" vertical="center"/>
    </xf>
    <xf numFmtId="0" fontId="73" fillId="26" borderId="24" xfId="32" applyNumberFormat="1" applyFont="1" applyFill="1" applyBorder="1" applyAlignment="1" applyProtection="1">
      <alignment horizontal="center" vertical="center"/>
    </xf>
    <xf numFmtId="0" fontId="73" fillId="26" borderId="15" xfId="32" applyNumberFormat="1" applyFont="1" applyFill="1" applyBorder="1" applyAlignment="1" applyProtection="1">
      <alignment horizontal="center" vertical="center"/>
    </xf>
    <xf numFmtId="49" fontId="71" fillId="0" borderId="36" xfId="32" applyNumberFormat="1" applyFont="1" applyFill="1" applyBorder="1" applyAlignment="1" applyProtection="1">
      <alignment horizontal="left" vertical="center"/>
    </xf>
    <xf numFmtId="49" fontId="71" fillId="0" borderId="18" xfId="32" applyNumberFormat="1" applyFont="1" applyFill="1" applyBorder="1" applyAlignment="1" applyProtection="1">
      <alignment horizontal="left" vertical="center"/>
    </xf>
    <xf numFmtId="0" fontId="73" fillId="26" borderId="1" xfId="32" applyNumberFormat="1" applyFont="1" applyFill="1" applyBorder="1" applyAlignment="1" applyProtection="1">
      <alignment horizontal="center" vertical="center"/>
    </xf>
    <xf numFmtId="0" fontId="73" fillId="26" borderId="3" xfId="32" applyNumberFormat="1" applyFont="1" applyFill="1" applyBorder="1" applyAlignment="1" applyProtection="1">
      <alignment horizontal="center" vertical="center"/>
    </xf>
    <xf numFmtId="0" fontId="73" fillId="26" borderId="30" xfId="32" applyNumberFormat="1" applyFont="1" applyFill="1" applyBorder="1" applyAlignment="1" applyProtection="1">
      <alignment horizontal="center" vertical="center"/>
    </xf>
    <xf numFmtId="0" fontId="73" fillId="26" borderId="19" xfId="32" applyNumberFormat="1" applyFont="1" applyFill="1" applyBorder="1" applyAlignment="1" applyProtection="1">
      <alignment horizontal="center" vertical="center"/>
    </xf>
    <xf numFmtId="49" fontId="73" fillId="3" borderId="29" xfId="32" applyNumberFormat="1" applyFont="1" applyFill="1" applyBorder="1" applyAlignment="1" applyProtection="1">
      <alignment horizontal="center" vertical="center"/>
      <protection locked="0"/>
    </xf>
    <xf numFmtId="49" fontId="73" fillId="3" borderId="14" xfId="32" applyNumberFormat="1" applyFont="1" applyFill="1" applyBorder="1" applyAlignment="1" applyProtection="1">
      <alignment horizontal="center" vertical="center"/>
      <protection locked="0"/>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49" fontId="18" fillId="3" borderId="24" xfId="2" applyNumberFormat="1" applyFill="1" applyBorder="1" applyAlignment="1" applyProtection="1">
      <alignment horizontal="left" vertical="center"/>
      <protection locked="0"/>
    </xf>
    <xf numFmtId="49" fontId="18" fillId="3" borderId="15" xfId="2" applyNumberFormat="1" applyFill="1" applyBorder="1" applyAlignment="1" applyProtection="1">
      <alignment horizontal="left" vertical="center"/>
      <protection locked="0"/>
    </xf>
    <xf numFmtId="49" fontId="35" fillId="3" borderId="29" xfId="0" applyNumberFormat="1" applyFont="1" applyFill="1" applyBorder="1" applyAlignment="1" applyProtection="1">
      <alignment horizontal="left" vertical="center"/>
      <protection locked="0"/>
    </xf>
    <xf numFmtId="49" fontId="35" fillId="3" borderId="14" xfId="0" applyNumberFormat="1" applyFont="1" applyFill="1" applyBorder="1" applyAlignment="1" applyProtection="1">
      <alignment horizontal="left" vertical="center"/>
      <protection locked="0"/>
    </xf>
    <xf numFmtId="0" fontId="71" fillId="20" borderId="39" xfId="32" applyFont="1" applyFill="1" applyBorder="1" applyAlignment="1" applyProtection="1">
      <alignment horizontal="right" vertical="center"/>
    </xf>
    <xf numFmtId="0" fontId="71" fillId="20" borderId="26" xfId="32" applyFont="1" applyFill="1" applyBorder="1" applyAlignment="1" applyProtection="1">
      <alignment horizontal="right" vertical="center"/>
    </xf>
    <xf numFmtId="0" fontId="115" fillId="0" borderId="24" xfId="2" applyFont="1" applyBorder="1" applyAlignment="1" applyProtection="1">
      <alignment horizontal="left" vertical="center" wrapText="1"/>
    </xf>
    <xf numFmtId="0" fontId="115" fillId="0" borderId="15" xfId="2" applyFont="1" applyBorder="1" applyAlignment="1" applyProtection="1">
      <alignment horizontal="left" vertical="center" wrapText="1"/>
    </xf>
    <xf numFmtId="49" fontId="70" fillId="20" borderId="39" xfId="32" applyNumberFormat="1" applyFont="1" applyFill="1" applyBorder="1" applyAlignment="1" applyProtection="1">
      <alignment horizontal="center" vertical="center"/>
    </xf>
    <xf numFmtId="49" fontId="70" fillId="20" borderId="5" xfId="32" applyNumberFormat="1" applyFont="1" applyFill="1" applyBorder="1" applyAlignment="1" applyProtection="1">
      <alignment horizontal="center" vertical="center"/>
    </xf>
    <xf numFmtId="0" fontId="70" fillId="0" borderId="23" xfId="32" applyNumberFormat="1" applyFont="1" applyFill="1" applyBorder="1" applyAlignment="1" applyProtection="1">
      <alignment horizontal="left" vertical="center" wrapText="1"/>
    </xf>
    <xf numFmtId="0" fontId="70" fillId="0" borderId="15" xfId="32" applyNumberFormat="1" applyFont="1" applyFill="1" applyBorder="1" applyAlignment="1" applyProtection="1">
      <alignment horizontal="left" vertical="center" wrapText="1"/>
    </xf>
    <xf numFmtId="0" fontId="115" fillId="0" borderId="24" xfId="2" applyNumberFormat="1" applyFont="1" applyFill="1" applyBorder="1" applyAlignment="1" applyProtection="1">
      <alignment horizontal="left" vertical="center" wrapText="1"/>
    </xf>
    <xf numFmtId="0" fontId="115" fillId="0" borderId="15" xfId="2" applyNumberFormat="1" applyFont="1" applyFill="1" applyBorder="1" applyAlignment="1" applyProtection="1">
      <alignment horizontal="left" vertical="center" wrapText="1"/>
    </xf>
    <xf numFmtId="0" fontId="90" fillId="0" borderId="24" xfId="2" applyNumberFormat="1" applyFont="1" applyFill="1" applyBorder="1" applyAlignment="1" applyProtection="1">
      <alignment horizontal="left" vertical="center" wrapText="1"/>
    </xf>
    <xf numFmtId="0" fontId="90" fillId="0" borderId="15" xfId="2" applyNumberFormat="1" applyFont="1" applyFill="1" applyBorder="1" applyAlignment="1" applyProtection="1">
      <alignment horizontal="left" vertical="center" wrapText="1"/>
    </xf>
    <xf numFmtId="0" fontId="71" fillId="20" borderId="5" xfId="32" applyFont="1" applyFill="1" applyBorder="1" applyAlignment="1" applyProtection="1">
      <alignment horizontal="right" vertical="center"/>
    </xf>
    <xf numFmtId="49" fontId="70" fillId="20" borderId="26" xfId="32" applyNumberFormat="1" applyFont="1" applyFill="1" applyBorder="1" applyAlignment="1" applyProtection="1">
      <alignment horizontal="center" vertical="center"/>
    </xf>
    <xf numFmtId="49" fontId="70" fillId="20" borderId="39" xfId="32" applyNumberFormat="1" applyFont="1" applyFill="1" applyBorder="1" applyAlignment="1" applyProtection="1">
      <alignment horizontal="left" vertical="center"/>
    </xf>
    <xf numFmtId="0" fontId="115" fillId="0" borderId="24" xfId="2" applyFont="1" applyBorder="1" applyAlignment="1" applyProtection="1">
      <alignment horizontal="left" wrapText="1"/>
    </xf>
    <xf numFmtId="0" fontId="115" fillId="0" borderId="15" xfId="2" applyFont="1" applyBorder="1" applyAlignment="1" applyProtection="1">
      <alignment horizontal="left" wrapText="1"/>
    </xf>
    <xf numFmtId="49" fontId="18" fillId="3" borderId="30" xfId="2" applyNumberFormat="1" applyFill="1" applyBorder="1" applyAlignment="1" applyProtection="1">
      <alignment horizontal="left" vertical="center"/>
      <protection locked="0"/>
    </xf>
    <xf numFmtId="49" fontId="18" fillId="3" borderId="19" xfId="2" applyNumberFormat="1" applyFill="1" applyBorder="1" applyAlignment="1" applyProtection="1">
      <alignment horizontal="left" vertical="center"/>
      <protection locked="0"/>
    </xf>
    <xf numFmtId="49" fontId="71" fillId="0" borderId="23" xfId="32" applyNumberFormat="1" applyFont="1" applyFill="1" applyBorder="1" applyAlignment="1" applyProtection="1">
      <alignment horizontal="left" vertical="center" wrapText="1"/>
    </xf>
    <xf numFmtId="49" fontId="71" fillId="0" borderId="15" xfId="32" applyNumberFormat="1" applyFont="1" applyFill="1" applyBorder="1" applyAlignment="1" applyProtection="1">
      <alignment horizontal="left" vertical="center" wrapText="1"/>
    </xf>
    <xf numFmtId="1" fontId="35" fillId="26" borderId="24" xfId="31" applyNumberFormat="1" applyFont="1" applyFill="1" applyBorder="1" applyAlignment="1" applyProtection="1">
      <alignment horizontal="left" vertical="center"/>
    </xf>
    <xf numFmtId="1" fontId="35" fillId="26" borderId="15" xfId="31" applyNumberFormat="1" applyFont="1" applyFill="1" applyBorder="1" applyAlignment="1" applyProtection="1">
      <alignment horizontal="left" vertical="center"/>
    </xf>
    <xf numFmtId="0" fontId="33" fillId="27" borderId="1" xfId="0" applyFont="1" applyFill="1" applyBorder="1" applyAlignment="1" applyProtection="1">
      <alignment horizontal="center" vertical="center"/>
    </xf>
    <xf numFmtId="0" fontId="33" fillId="27" borderId="3" xfId="0" applyFont="1" applyFill="1" applyBorder="1" applyAlignment="1" applyProtection="1">
      <alignment horizontal="center" vertical="center"/>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33" fillId="27" borderId="1" xfId="31" applyFont="1" applyFill="1" applyBorder="1" applyAlignment="1" applyProtection="1">
      <alignment horizontal="left" vertical="center"/>
    </xf>
    <xf numFmtId="0" fontId="33" fillId="27" borderId="3" xfId="31" applyFont="1" applyFill="1" applyBorder="1" applyAlignment="1" applyProtection="1">
      <alignment horizontal="left" vertical="center"/>
    </xf>
    <xf numFmtId="49" fontId="35" fillId="26" borderId="29" xfId="31" applyNumberFormat="1" applyFont="1" applyFill="1" applyBorder="1" applyAlignment="1" applyProtection="1">
      <alignment horizontal="left" vertical="center"/>
    </xf>
    <xf numFmtId="49" fontId="35" fillId="26" borderId="14" xfId="31" applyNumberFormat="1" applyFont="1" applyFill="1" applyBorder="1" applyAlignment="1" applyProtection="1">
      <alignment horizontal="left" vertical="center"/>
    </xf>
    <xf numFmtId="49" fontId="35" fillId="3" borderId="30" xfId="0" applyNumberFormat="1" applyFont="1" applyFill="1" applyBorder="1" applyAlignment="1" applyProtection="1">
      <alignment horizontal="left" vertical="center" wrapText="1"/>
      <protection locked="0"/>
    </xf>
    <xf numFmtId="49" fontId="35" fillId="3" borderId="19" xfId="0" applyNumberFormat="1" applyFont="1" applyFill="1" applyBorder="1" applyAlignment="1" applyProtection="1">
      <alignment horizontal="left" vertical="center"/>
      <protection locked="0"/>
    </xf>
    <xf numFmtId="49" fontId="16" fillId="27" borderId="0" xfId="0" applyNumberFormat="1" applyFont="1" applyFill="1" applyBorder="1" applyAlignment="1" applyProtection="1">
      <alignment horizontal="center" vertical="center" wrapText="1"/>
    </xf>
    <xf numFmtId="49" fontId="16" fillId="27" borderId="0" xfId="0" applyNumberFormat="1" applyFont="1" applyFill="1" applyBorder="1" applyAlignment="1" applyProtection="1">
      <alignment horizontal="center" vertical="center"/>
    </xf>
    <xf numFmtId="0" fontId="21" fillId="27" borderId="0" xfId="0" applyNumberFormat="1" applyFont="1" applyFill="1" applyBorder="1" applyAlignment="1" applyProtection="1">
      <alignment horizontal="center" vertical="center"/>
    </xf>
    <xf numFmtId="49" fontId="21" fillId="37" borderId="35" xfId="0" applyNumberFormat="1" applyFont="1" applyFill="1" applyBorder="1" applyAlignment="1" applyProtection="1">
      <alignment horizontal="center" vertical="center"/>
    </xf>
    <xf numFmtId="49" fontId="21" fillId="37" borderId="34" xfId="0" applyNumberFormat="1" applyFont="1" applyFill="1" applyBorder="1" applyAlignment="1" applyProtection="1">
      <alignment horizontal="center" vertical="center"/>
    </xf>
    <xf numFmtId="0" fontId="21" fillId="37" borderId="29" xfId="0" applyFont="1" applyFill="1" applyBorder="1" applyAlignment="1" applyProtection="1">
      <alignment horizontal="center" vertical="center"/>
    </xf>
    <xf numFmtId="0" fontId="21" fillId="37" borderId="22" xfId="0" applyFont="1" applyFill="1" applyBorder="1" applyAlignment="1" applyProtection="1">
      <alignment horizontal="center" vertical="center"/>
    </xf>
    <xf numFmtId="0" fontId="21" fillId="37" borderId="14" xfId="0" applyFont="1" applyFill="1" applyBorder="1" applyAlignment="1" applyProtection="1">
      <alignment horizontal="center" vertical="center"/>
    </xf>
    <xf numFmtId="0" fontId="33" fillId="37" borderId="30" xfId="0" applyFont="1" applyFill="1" applyBorder="1" applyAlignment="1" applyProtection="1">
      <alignment horizontal="center" vertical="center"/>
    </xf>
    <xf numFmtId="0" fontId="33" fillId="37" borderId="19" xfId="0" applyFont="1" applyFill="1" applyBorder="1" applyAlignment="1" applyProtection="1">
      <alignment horizontal="center" vertical="center"/>
    </xf>
    <xf numFmtId="0" fontId="43" fillId="27" borderId="0" xfId="0" applyFont="1" applyFill="1" applyAlignment="1" applyProtection="1">
      <alignment vertical="top" wrapText="1"/>
    </xf>
    <xf numFmtId="49" fontId="35" fillId="28" borderId="30" xfId="31" applyNumberFormat="1" applyFont="1" applyFill="1" applyBorder="1" applyAlignment="1" applyProtection="1">
      <alignment horizontal="center" vertical="center"/>
      <protection locked="0"/>
    </xf>
    <xf numFmtId="49" fontId="35" fillId="28" borderId="19" xfId="31" applyNumberFormat="1" applyFont="1" applyFill="1" applyBorder="1" applyAlignment="1" applyProtection="1">
      <alignment horizontal="center" vertical="center"/>
      <protection locked="0"/>
    </xf>
    <xf numFmtId="49" fontId="35" fillId="28" borderId="29" xfId="31" applyNumberFormat="1" applyFont="1" applyFill="1" applyBorder="1" applyAlignment="1" applyProtection="1">
      <alignment horizontal="center" vertical="center"/>
      <protection locked="0"/>
    </xf>
    <xf numFmtId="49" fontId="35" fillId="28" borderId="14" xfId="31" applyNumberFormat="1" applyFont="1" applyFill="1" applyBorder="1" applyAlignment="1" applyProtection="1">
      <alignment horizontal="center" vertical="center"/>
      <protection locked="0"/>
    </xf>
    <xf numFmtId="49" fontId="35" fillId="28" borderId="24" xfId="31" applyNumberFormat="1" applyFont="1" applyFill="1" applyBorder="1" applyAlignment="1" applyProtection="1">
      <alignment horizontal="center" vertical="center"/>
      <protection locked="0"/>
    </xf>
    <xf numFmtId="49" fontId="35" fillId="28" borderId="15" xfId="31" applyNumberFormat="1" applyFont="1" applyFill="1" applyBorder="1" applyAlignment="1" applyProtection="1">
      <alignment horizontal="center" vertical="center"/>
      <protection locked="0"/>
    </xf>
    <xf numFmtId="0" fontId="66" fillId="0" borderId="0" xfId="0" applyFont="1" applyAlignment="1" applyProtection="1">
      <alignment horizontal="right" vertical="center"/>
    </xf>
    <xf numFmtId="0" fontId="22" fillId="37" borderId="51" xfId="0" applyFont="1" applyFill="1" applyBorder="1" applyAlignment="1" applyProtection="1">
      <alignment horizontal="center" vertical="center" wrapText="1"/>
    </xf>
    <xf numFmtId="0" fontId="22" fillId="37" borderId="39" xfId="0" applyFont="1" applyFill="1" applyBorder="1" applyAlignment="1" applyProtection="1">
      <alignment horizontal="center" vertical="center" wrapText="1"/>
    </xf>
    <xf numFmtId="0" fontId="22" fillId="37" borderId="76" xfId="0" applyFont="1" applyFill="1" applyBorder="1" applyAlignment="1" applyProtection="1">
      <alignment horizontal="center" vertical="center" wrapText="1"/>
    </xf>
    <xf numFmtId="0" fontId="22" fillId="37" borderId="55" xfId="0" applyFont="1" applyFill="1" applyBorder="1" applyAlignment="1" applyProtection="1">
      <alignment horizontal="center" vertical="center" wrapText="1"/>
    </xf>
    <xf numFmtId="0" fontId="22" fillId="37" borderId="72" xfId="0" applyFont="1" applyFill="1" applyBorder="1" applyAlignment="1" applyProtection="1">
      <alignment horizontal="center" vertical="center" wrapText="1"/>
    </xf>
    <xf numFmtId="0" fontId="22" fillId="37" borderId="69" xfId="0" applyFont="1" applyFill="1" applyBorder="1" applyAlignment="1" applyProtection="1">
      <alignment horizontal="center" vertical="center" wrapText="1"/>
    </xf>
    <xf numFmtId="0" fontId="22" fillId="37" borderId="38" xfId="0" applyFont="1" applyFill="1" applyBorder="1" applyAlignment="1" applyProtection="1">
      <alignment horizontal="center" vertical="center" wrapText="1"/>
    </xf>
    <xf numFmtId="0" fontId="22" fillId="37" borderId="9" xfId="0" applyFont="1" applyFill="1" applyBorder="1" applyAlignment="1" applyProtection="1">
      <alignment horizontal="center" vertical="center" wrapText="1"/>
    </xf>
    <xf numFmtId="0" fontId="22" fillId="37" borderId="10" xfId="0" applyFont="1" applyFill="1" applyBorder="1" applyAlignment="1" applyProtection="1">
      <alignment horizontal="center" vertical="center" wrapText="1"/>
    </xf>
    <xf numFmtId="0" fontId="13" fillId="0" borderId="35" xfId="31" applyFont="1" applyBorder="1" applyAlignment="1" applyProtection="1">
      <alignment horizontal="center" vertical="center" wrapText="1"/>
    </xf>
    <xf numFmtId="0" fontId="13" fillId="0" borderId="34" xfId="31" applyFont="1" applyBorder="1" applyAlignment="1" applyProtection="1">
      <alignment horizontal="center" vertical="center" wrapText="1"/>
    </xf>
    <xf numFmtId="0" fontId="22" fillId="37" borderId="40" xfId="0" applyFont="1" applyFill="1" applyBorder="1" applyAlignment="1" applyProtection="1">
      <alignment horizontal="center" vertical="center" wrapText="1"/>
    </xf>
    <xf numFmtId="0" fontId="22" fillId="37" borderId="41" xfId="0" applyFont="1" applyFill="1" applyBorder="1" applyAlignment="1" applyProtection="1">
      <alignment horizontal="center" vertical="center" wrapText="1"/>
    </xf>
    <xf numFmtId="0" fontId="13" fillId="0" borderId="35" xfId="0" applyFont="1" applyBorder="1" applyAlignment="1" applyProtection="1">
      <alignment horizontal="center" vertical="center" wrapText="1"/>
    </xf>
    <xf numFmtId="0" fontId="13" fillId="0" borderId="26" xfId="0" applyFont="1" applyBorder="1" applyAlignment="1" applyProtection="1">
      <alignment horizontal="center" vertical="center" wrapText="1"/>
    </xf>
    <xf numFmtId="0" fontId="13" fillId="0" borderId="34" xfId="0" applyFont="1" applyBorder="1" applyAlignment="1" applyProtection="1">
      <alignment horizontal="center" vertical="center" wrapText="1"/>
    </xf>
    <xf numFmtId="0" fontId="13" fillId="0" borderId="51" xfId="0" applyFont="1" applyBorder="1" applyAlignment="1" applyProtection="1">
      <alignment horizontal="center" vertical="center" wrapText="1"/>
    </xf>
    <xf numFmtId="0" fontId="13" fillId="0" borderId="17" xfId="0" applyFont="1" applyBorder="1" applyAlignment="1" applyProtection="1">
      <alignment horizontal="center" vertical="center" wrapText="1"/>
    </xf>
    <xf numFmtId="0" fontId="13" fillId="0" borderId="21" xfId="0" applyFont="1" applyBorder="1" applyAlignment="1" applyProtection="1">
      <alignment horizontal="center" vertical="center" wrapText="1"/>
    </xf>
    <xf numFmtId="0" fontId="21" fillId="40" borderId="1" xfId="31" applyFont="1" applyFill="1" applyBorder="1" applyAlignment="1" applyProtection="1">
      <alignment horizontal="center" vertical="center" wrapText="1"/>
    </xf>
    <xf numFmtId="0" fontId="21" fillId="40" borderId="8" xfId="31" applyFont="1" applyFill="1" applyBorder="1" applyAlignment="1" applyProtection="1">
      <alignment horizontal="center" vertical="center" wrapText="1"/>
    </xf>
    <xf numFmtId="0" fontId="21" fillId="40" borderId="3" xfId="31" applyFont="1" applyFill="1" applyBorder="1" applyAlignment="1" applyProtection="1">
      <alignment horizontal="center" vertical="center" wrapText="1"/>
    </xf>
    <xf numFmtId="0" fontId="13" fillId="0" borderId="26" xfId="31" applyFont="1" applyBorder="1" applyAlignment="1" applyProtection="1">
      <alignment horizontal="center" vertical="center" wrapText="1"/>
    </xf>
    <xf numFmtId="0" fontId="22" fillId="37" borderId="35" xfId="0" applyFont="1" applyFill="1" applyBorder="1" applyAlignment="1" applyProtection="1">
      <alignment horizontal="center" vertical="center" wrapText="1"/>
    </xf>
    <xf numFmtId="0" fontId="22" fillId="37" borderId="34" xfId="0" applyFont="1" applyFill="1" applyBorder="1" applyAlignment="1" applyProtection="1">
      <alignment horizontal="center" vertical="center" wrapText="1"/>
    </xf>
    <xf numFmtId="0" fontId="16" fillId="0" borderId="0" xfId="0" applyFont="1" applyAlignment="1" applyProtection="1">
      <alignment horizontal="center" vertical="center" wrapText="1"/>
    </xf>
    <xf numFmtId="0" fontId="21" fillId="0" borderId="0" xfId="0" applyFont="1" applyFill="1" applyAlignment="1" applyProtection="1">
      <alignment horizontal="center" vertical="center" wrapText="1"/>
    </xf>
    <xf numFmtId="0" fontId="21" fillId="0" borderId="0" xfId="0" applyFont="1" applyFill="1" applyBorder="1" applyAlignment="1" applyProtection="1">
      <alignment horizontal="center" vertical="center" wrapText="1"/>
    </xf>
    <xf numFmtId="0" fontId="14" fillId="0" borderId="0" xfId="0" applyFont="1" applyAlignment="1" applyProtection="1">
      <alignment horizontal="right" vertical="center"/>
    </xf>
    <xf numFmtId="0" fontId="66" fillId="0" borderId="0" xfId="0" applyFont="1" applyAlignment="1" applyProtection="1">
      <alignment horizontal="center" vertical="center"/>
    </xf>
    <xf numFmtId="49" fontId="22" fillId="40" borderId="1" xfId="0" applyNumberFormat="1" applyFont="1" applyFill="1" applyBorder="1" applyAlignment="1" applyProtection="1">
      <alignment horizontal="center" vertical="center"/>
    </xf>
    <xf numFmtId="49" fontId="22" fillId="40" borderId="8" xfId="0" applyNumberFormat="1" applyFont="1" applyFill="1" applyBorder="1" applyAlignment="1" applyProtection="1">
      <alignment horizontal="center" vertical="center"/>
    </xf>
    <xf numFmtId="49" fontId="22" fillId="40" borderId="3" xfId="0" applyNumberFormat="1" applyFont="1" applyFill="1" applyBorder="1" applyAlignment="1" applyProtection="1">
      <alignment horizontal="center" vertical="center"/>
    </xf>
    <xf numFmtId="0" fontId="22" fillId="0" borderId="0" xfId="0" applyFont="1" applyAlignment="1" applyProtection="1">
      <alignment horizontal="center" vertical="center"/>
    </xf>
    <xf numFmtId="0" fontId="16" fillId="0" borderId="0" xfId="0" applyFont="1" applyBorder="1" applyAlignment="1" applyProtection="1">
      <alignment horizontal="center" vertical="center" wrapText="1"/>
    </xf>
    <xf numFmtId="0" fontId="58" fillId="27" borderId="0" xfId="52" applyNumberFormat="1" applyFont="1" applyFill="1" applyAlignment="1" applyProtection="1">
      <alignment horizontal="center" vertical="center"/>
    </xf>
    <xf numFmtId="0" fontId="88" fillId="26" borderId="0" xfId="0" applyFont="1" applyFill="1" applyAlignment="1" applyProtection="1">
      <alignment horizontal="left" vertical="center" wrapText="1"/>
    </xf>
    <xf numFmtId="0" fontId="88" fillId="27" borderId="0" xfId="52" applyFont="1" applyFill="1" applyAlignment="1" applyProtection="1">
      <alignment horizontal="left" vertical="center" wrapText="1"/>
    </xf>
    <xf numFmtId="0" fontId="21" fillId="27" borderId="0" xfId="0" applyFont="1" applyFill="1" applyAlignment="1" applyProtection="1">
      <alignment horizontal="center" vertical="center"/>
    </xf>
    <xf numFmtId="49" fontId="66" fillId="31" borderId="5" xfId="52" applyNumberFormat="1" applyFont="1" applyFill="1" applyBorder="1" applyAlignment="1" applyProtection="1">
      <alignment horizontal="center" vertical="center" wrapText="1"/>
    </xf>
    <xf numFmtId="49" fontId="66" fillId="31" borderId="39" xfId="52" applyNumberFormat="1" applyFont="1" applyFill="1" applyBorder="1" applyAlignment="1" applyProtection="1">
      <alignment horizontal="center" vertical="center" wrapText="1"/>
    </xf>
    <xf numFmtId="0" fontId="66" fillId="31" borderId="51" xfId="52" applyFont="1" applyFill="1" applyBorder="1" applyAlignment="1" applyProtection="1">
      <alignment horizontal="left" vertical="center"/>
    </xf>
    <xf numFmtId="0" fontId="66" fillId="31" borderId="21" xfId="52" applyFont="1" applyFill="1" applyBorder="1" applyAlignment="1" applyProtection="1">
      <alignment horizontal="left" vertical="center"/>
    </xf>
    <xf numFmtId="49" fontId="66" fillId="26" borderId="51" xfId="52" applyNumberFormat="1" applyFont="1" applyFill="1" applyBorder="1" applyAlignment="1" applyProtection="1">
      <alignment horizontal="center" vertical="center" wrapText="1"/>
    </xf>
    <xf numFmtId="49" fontId="66" fillId="26" borderId="17" xfId="52" applyNumberFormat="1" applyFont="1" applyFill="1" applyBorder="1" applyAlignment="1" applyProtection="1">
      <alignment horizontal="center" vertical="center" wrapText="1"/>
    </xf>
    <xf numFmtId="0" fontId="66" fillId="20" borderId="51" xfId="52" applyFont="1" applyFill="1" applyBorder="1" applyAlignment="1" applyProtection="1">
      <alignment horizontal="left" vertical="center" wrapText="1"/>
    </xf>
    <xf numFmtId="0" fontId="66" fillId="20" borderId="17" xfId="52" applyFont="1" applyFill="1" applyBorder="1" applyAlignment="1" applyProtection="1">
      <alignment horizontal="left" vertical="center" wrapText="1"/>
    </xf>
    <xf numFmtId="49" fontId="66" fillId="27" borderId="51" xfId="52" applyNumberFormat="1" applyFont="1" applyFill="1" applyBorder="1" applyAlignment="1" applyProtection="1">
      <alignment horizontal="center" vertical="center" wrapText="1"/>
    </xf>
    <xf numFmtId="49" fontId="66" fillId="27" borderId="17" xfId="52" applyNumberFormat="1" applyFont="1" applyFill="1" applyBorder="1" applyAlignment="1" applyProtection="1">
      <alignment horizontal="center" vertical="center" wrapText="1"/>
    </xf>
    <xf numFmtId="49" fontId="66" fillId="31" borderId="51" xfId="52" applyNumberFormat="1" applyFont="1" applyFill="1" applyBorder="1" applyAlignment="1" applyProtection="1">
      <alignment horizontal="center" vertical="center" wrapText="1"/>
    </xf>
    <xf numFmtId="49" fontId="66" fillId="31" borderId="17" xfId="52" applyNumberFormat="1" applyFont="1" applyFill="1" applyBorder="1" applyAlignment="1" applyProtection="1">
      <alignment horizontal="center" vertical="center" wrapText="1"/>
    </xf>
    <xf numFmtId="0" fontId="66" fillId="31" borderId="17" xfId="52" applyFont="1" applyFill="1" applyBorder="1" applyAlignment="1" applyProtection="1">
      <alignment horizontal="left" vertical="center"/>
    </xf>
    <xf numFmtId="0" fontId="66" fillId="31" borderId="39" xfId="52" applyFont="1" applyFill="1" applyBorder="1" applyAlignment="1" applyProtection="1">
      <alignment horizontal="left" vertical="center"/>
    </xf>
    <xf numFmtId="0" fontId="66" fillId="26" borderId="51" xfId="52" applyFont="1" applyFill="1" applyBorder="1" applyAlignment="1" applyProtection="1">
      <alignment horizontal="left" vertical="center"/>
    </xf>
    <xf numFmtId="0" fontId="66" fillId="26" borderId="17" xfId="52" applyFont="1" applyFill="1" applyBorder="1" applyAlignment="1" applyProtection="1">
      <alignment horizontal="left" vertical="center"/>
    </xf>
    <xf numFmtId="49" fontId="66" fillId="31" borderId="21" xfId="52" applyNumberFormat="1" applyFont="1" applyFill="1" applyBorder="1" applyAlignment="1" applyProtection="1">
      <alignment horizontal="center" vertical="center" wrapText="1"/>
    </xf>
    <xf numFmtId="0" fontId="66" fillId="31" borderId="5" xfId="52" applyFont="1" applyFill="1" applyBorder="1" applyAlignment="1" applyProtection="1">
      <alignment horizontal="center" vertical="center"/>
    </xf>
    <xf numFmtId="0" fontId="66" fillId="31" borderId="17" xfId="52" applyFont="1" applyFill="1" applyBorder="1" applyAlignment="1" applyProtection="1">
      <alignment horizontal="center" vertical="center"/>
    </xf>
    <xf numFmtId="0" fontId="66" fillId="31" borderId="21" xfId="52" applyFont="1" applyFill="1" applyBorder="1" applyAlignment="1" applyProtection="1">
      <alignment horizontal="center" vertical="center"/>
    </xf>
    <xf numFmtId="0" fontId="66" fillId="26" borderId="51" xfId="52" applyFont="1" applyFill="1" applyBorder="1" applyAlignment="1" applyProtection="1">
      <alignment horizontal="left" vertical="center" wrapText="1"/>
    </xf>
    <xf numFmtId="0" fontId="66" fillId="26" borderId="17" xfId="52" applyFont="1" applyFill="1" applyBorder="1" applyAlignment="1" applyProtection="1">
      <alignment horizontal="left" vertical="center" wrapText="1"/>
    </xf>
    <xf numFmtId="0" fontId="66" fillId="24" borderId="5" xfId="40" quotePrefix="1" applyFont="1" applyFill="1" applyBorder="1" applyAlignment="1" applyProtection="1">
      <alignment horizontal="center" vertical="center" wrapText="1"/>
    </xf>
    <xf numFmtId="0" fontId="66" fillId="24" borderId="39" xfId="40" quotePrefix="1" applyFont="1" applyFill="1" applyBorder="1" applyAlignment="1" applyProtection="1">
      <alignment horizontal="center" vertical="center" wrapText="1"/>
    </xf>
    <xf numFmtId="0" fontId="66" fillId="24" borderId="5" xfId="52" applyFont="1" applyFill="1" applyBorder="1" applyAlignment="1" applyProtection="1">
      <alignment horizontal="center" vertical="center" wrapText="1"/>
    </xf>
    <xf numFmtId="0" fontId="66" fillId="24" borderId="39" xfId="52" applyFont="1" applyFill="1" applyBorder="1" applyAlignment="1" applyProtection="1">
      <alignment horizontal="center" vertical="center" wrapText="1"/>
    </xf>
    <xf numFmtId="49" fontId="66" fillId="31" borderId="35" xfId="57" applyNumberFormat="1" applyFont="1" applyFill="1" applyBorder="1" applyAlignment="1" applyProtection="1">
      <alignment horizontal="center" vertical="center" wrapText="1"/>
    </xf>
    <xf numFmtId="49" fontId="66" fillId="31" borderId="5" xfId="57" applyNumberFormat="1" applyFont="1" applyFill="1" applyBorder="1" applyAlignment="1" applyProtection="1">
      <alignment horizontal="center" vertical="center" wrapText="1"/>
    </xf>
    <xf numFmtId="0" fontId="66" fillId="31" borderId="41" xfId="57" applyFont="1" applyFill="1" applyBorder="1" applyAlignment="1" applyProtection="1">
      <alignment horizontal="left" vertical="center"/>
    </xf>
    <xf numFmtId="0" fontId="66" fillId="31" borderId="6" xfId="57" applyFont="1" applyFill="1" applyBorder="1" applyAlignment="1" applyProtection="1">
      <alignment horizontal="left" vertical="center"/>
    </xf>
    <xf numFmtId="49" fontId="66" fillId="26" borderId="5" xfId="57" applyNumberFormat="1" applyFont="1" applyFill="1" applyBorder="1" applyAlignment="1" applyProtection="1">
      <alignment horizontal="center" vertical="center" wrapText="1"/>
    </xf>
    <xf numFmtId="49" fontId="66" fillId="26" borderId="17" xfId="57" applyNumberFormat="1" applyFont="1" applyFill="1" applyBorder="1" applyAlignment="1" applyProtection="1">
      <alignment horizontal="center" vertical="center" wrapText="1"/>
    </xf>
    <xf numFmtId="0" fontId="66" fillId="20" borderId="33" xfId="57" applyFont="1" applyFill="1" applyBorder="1" applyAlignment="1" applyProtection="1">
      <alignment horizontal="left" vertical="center" wrapText="1"/>
    </xf>
    <xf numFmtId="0" fontId="66" fillId="20" borderId="23" xfId="57" applyFont="1" applyFill="1" applyBorder="1" applyAlignment="1" applyProtection="1">
      <alignment horizontal="left" vertical="center" wrapText="1"/>
    </xf>
    <xf numFmtId="49" fontId="66" fillId="27" borderId="26" xfId="57" applyNumberFormat="1" applyFont="1" applyFill="1" applyBorder="1" applyAlignment="1" applyProtection="1">
      <alignment horizontal="center" vertical="center" wrapText="1"/>
    </xf>
    <xf numFmtId="49" fontId="66" fillId="27" borderId="5" xfId="57" applyNumberFormat="1" applyFont="1" applyFill="1" applyBorder="1" applyAlignment="1" applyProtection="1">
      <alignment horizontal="center" vertical="center" wrapText="1"/>
    </xf>
    <xf numFmtId="0" fontId="66" fillId="20" borderId="6" xfId="58" applyFont="1" applyFill="1" applyBorder="1" applyAlignment="1" applyProtection="1">
      <alignment horizontal="left" vertical="center" wrapText="1"/>
    </xf>
    <xf numFmtId="0" fontId="66" fillId="20" borderId="15" xfId="58" applyFont="1" applyFill="1" applyBorder="1" applyAlignment="1" applyProtection="1">
      <alignment horizontal="left" vertical="center" wrapText="1"/>
    </xf>
    <xf numFmtId="49" fontId="66" fillId="31" borderId="26" xfId="57" applyNumberFormat="1" applyFont="1" applyFill="1" applyBorder="1" applyAlignment="1" applyProtection="1">
      <alignment horizontal="center" vertical="center" wrapText="1"/>
    </xf>
    <xf numFmtId="0" fontId="66" fillId="31" borderId="16" xfId="57" applyFont="1" applyFill="1" applyBorder="1" applyAlignment="1" applyProtection="1">
      <alignment horizontal="left" vertical="center"/>
    </xf>
    <xf numFmtId="49" fontId="66" fillId="26" borderId="51" xfId="57" applyNumberFormat="1" applyFont="1" applyFill="1" applyBorder="1" applyAlignment="1" applyProtection="1">
      <alignment horizontal="center" vertical="center" wrapText="1"/>
    </xf>
    <xf numFmtId="0" fontId="66" fillId="20" borderId="22" xfId="57" applyFont="1" applyFill="1" applyBorder="1" applyAlignment="1" applyProtection="1">
      <alignment horizontal="left" vertical="center" wrapText="1"/>
    </xf>
    <xf numFmtId="49" fontId="66" fillId="26" borderId="26" xfId="57" applyNumberFormat="1" applyFont="1" applyFill="1" applyBorder="1" applyAlignment="1" applyProtection="1">
      <alignment horizontal="center" vertical="center" wrapText="1"/>
    </xf>
    <xf numFmtId="0" fontId="66" fillId="26" borderId="16" xfId="57" applyFont="1" applyFill="1" applyBorder="1" applyAlignment="1" applyProtection="1">
      <alignment horizontal="left" vertical="center"/>
    </xf>
    <xf numFmtId="0" fontId="66" fillId="26" borderId="6" xfId="57" applyFont="1" applyFill="1" applyBorder="1" applyAlignment="1" applyProtection="1">
      <alignment horizontal="left" vertical="center"/>
    </xf>
    <xf numFmtId="0" fontId="66" fillId="26" borderId="16" xfId="57" applyFont="1" applyFill="1" applyBorder="1" applyAlignment="1" applyProtection="1">
      <alignment horizontal="left" vertical="center" wrapText="1"/>
    </xf>
    <xf numFmtId="0" fontId="66" fillId="26" borderId="6" xfId="57" applyFont="1" applyFill="1" applyBorder="1" applyAlignment="1" applyProtection="1">
      <alignment horizontal="left" vertical="center" wrapText="1"/>
    </xf>
    <xf numFmtId="0" fontId="16" fillId="27" borderId="0" xfId="32" applyFont="1" applyFill="1" applyAlignment="1" applyProtection="1">
      <alignment horizontal="center" vertical="center" wrapText="1"/>
    </xf>
    <xf numFmtId="49" fontId="66" fillId="31" borderId="34" xfId="57" applyNumberFormat="1" applyFont="1" applyFill="1" applyBorder="1" applyAlignment="1" applyProtection="1">
      <alignment horizontal="center" vertical="center" wrapText="1"/>
    </xf>
    <xf numFmtId="0" fontId="66" fillId="31" borderId="11" xfId="57" applyFont="1" applyFill="1" applyBorder="1" applyAlignment="1" applyProtection="1">
      <alignment vertical="center" wrapText="1"/>
    </xf>
    <xf numFmtId="0" fontId="66" fillId="31" borderId="0" xfId="57" applyFont="1" applyFill="1" applyBorder="1" applyAlignment="1" applyProtection="1">
      <alignment vertical="center" wrapText="1"/>
    </xf>
    <xf numFmtId="0" fontId="66" fillId="31" borderId="20" xfId="57" applyFont="1" applyFill="1" applyBorder="1" applyAlignment="1" applyProtection="1">
      <alignment vertical="center" wrapText="1"/>
    </xf>
    <xf numFmtId="49" fontId="66" fillId="27" borderId="39" xfId="57" applyNumberFormat="1" applyFont="1" applyFill="1" applyBorder="1" applyAlignment="1" applyProtection="1">
      <alignment horizontal="center" vertical="center" wrapText="1"/>
    </xf>
    <xf numFmtId="49" fontId="66" fillId="27" borderId="34" xfId="57" applyNumberFormat="1" applyFont="1" applyFill="1" applyBorder="1" applyAlignment="1" applyProtection="1">
      <alignment horizontal="center" vertical="center" wrapText="1"/>
    </xf>
    <xf numFmtId="0" fontId="66" fillId="20" borderId="19" xfId="58" applyFont="1" applyFill="1" applyBorder="1" applyAlignment="1" applyProtection="1">
      <alignment horizontal="left" vertical="center" wrapText="1"/>
    </xf>
    <xf numFmtId="0" fontId="66" fillId="31" borderId="35" xfId="57" applyFont="1" applyFill="1" applyBorder="1" applyAlignment="1" applyProtection="1">
      <alignment horizontal="left" vertical="center"/>
    </xf>
    <xf numFmtId="0" fontId="66" fillId="31" borderId="34" xfId="57" applyFont="1" applyFill="1" applyBorder="1" applyAlignment="1" applyProtection="1">
      <alignment horizontal="left" vertical="center"/>
    </xf>
    <xf numFmtId="49" fontId="66"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4" fillId="20" borderId="75" xfId="88" applyFont="1" applyFill="1" applyBorder="1" applyAlignment="1" applyProtection="1">
      <alignment horizontal="center" vertical="center" wrapText="1"/>
    </xf>
    <xf numFmtId="0" fontId="124" fillId="20" borderId="52" xfId="88" applyFont="1" applyFill="1" applyBorder="1" applyAlignment="1" applyProtection="1">
      <alignment horizontal="center" vertical="center" wrapText="1"/>
    </xf>
    <xf numFmtId="0" fontId="124" fillId="20" borderId="54" xfId="88" applyFont="1" applyFill="1" applyBorder="1" applyAlignment="1" applyProtection="1">
      <alignment horizontal="center" vertical="center" wrapText="1"/>
    </xf>
    <xf numFmtId="0" fontId="124" fillId="20" borderId="56" xfId="88" applyFont="1" applyFill="1" applyBorder="1" applyAlignment="1" applyProtection="1">
      <alignment horizontal="center" vertical="center" wrapText="1"/>
    </xf>
    <xf numFmtId="3" fontId="13" fillId="26" borderId="35" xfId="88" applyNumberFormat="1" applyFont="1" applyFill="1" applyBorder="1" applyAlignment="1" applyProtection="1">
      <alignment horizontal="center" vertical="center" wrapText="1"/>
    </xf>
    <xf numFmtId="3" fontId="13" fillId="26" borderId="26" xfId="88" applyNumberFormat="1" applyFont="1" applyFill="1" applyBorder="1" applyAlignment="1" applyProtection="1">
      <alignment horizontal="center" vertical="center" wrapText="1"/>
    </xf>
    <xf numFmtId="3" fontId="13" fillId="26" borderId="34" xfId="88" applyNumberFormat="1" applyFont="1" applyFill="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124" fillId="42" borderId="34" xfId="88" applyFont="1" applyFill="1" applyBorder="1" applyAlignment="1" applyProtection="1">
      <alignment horizontal="center" vertical="center" wrapText="1"/>
    </xf>
    <xf numFmtId="0" fontId="13" fillId="0" borderId="75" xfId="88" applyFont="1" applyBorder="1" applyAlignment="1" applyProtection="1">
      <alignment horizontal="center" vertical="center" wrapText="1"/>
    </xf>
    <xf numFmtId="0" fontId="13" fillId="0" borderId="49" xfId="88" applyFont="1" applyBorder="1" applyAlignment="1" applyProtection="1">
      <alignment horizontal="center" vertical="center" wrapText="1"/>
    </xf>
    <xf numFmtId="0" fontId="13" fillId="0" borderId="52" xfId="88" applyFont="1" applyBorder="1" applyAlignment="1" applyProtection="1">
      <alignment horizontal="center" vertical="center" wrapText="1"/>
    </xf>
    <xf numFmtId="0" fontId="13" fillId="0" borderId="54" xfId="88" applyFont="1" applyBorder="1" applyAlignment="1" applyProtection="1">
      <alignment horizontal="center" vertical="center" wrapText="1"/>
    </xf>
    <xf numFmtId="0" fontId="13" fillId="0" borderId="56" xfId="88" applyFont="1" applyBorder="1" applyAlignment="1" applyProtection="1">
      <alignment horizontal="center" vertical="center" wrapText="1"/>
    </xf>
    <xf numFmtId="3" fontId="13" fillId="26" borderId="5" xfId="88" applyNumberFormat="1" applyFont="1" applyFill="1" applyBorder="1" applyAlignment="1" applyProtection="1">
      <alignment horizontal="center" vertical="center" wrapText="1"/>
    </xf>
    <xf numFmtId="0" fontId="124" fillId="42" borderId="45" xfId="88" applyFont="1" applyFill="1" applyBorder="1" applyAlignment="1" applyProtection="1">
      <alignment horizontal="center" vertical="center" wrapText="1"/>
    </xf>
    <xf numFmtId="0" fontId="124" fillId="42" borderId="47" xfId="88"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48" xfId="88" applyFont="1" applyFill="1" applyBorder="1" applyAlignment="1" applyProtection="1">
      <alignment horizontal="center" vertical="center" wrapText="1"/>
    </xf>
    <xf numFmtId="3" fontId="124" fillId="42" borderId="30" xfId="88" applyNumberFormat="1" applyFont="1" applyFill="1" applyBorder="1" applyAlignment="1" applyProtection="1">
      <alignment horizontal="center" vertical="center" wrapText="1"/>
    </xf>
    <xf numFmtId="3" fontId="124" fillId="42" borderId="28" xfId="88" applyNumberFormat="1" applyFont="1" applyFill="1" applyBorder="1" applyAlignment="1" applyProtection="1">
      <alignment horizontal="center" vertical="center" wrapText="1"/>
    </xf>
    <xf numFmtId="3" fontId="124" fillId="42" borderId="19" xfId="88" applyNumberFormat="1" applyFont="1" applyFill="1" applyBorder="1" applyAlignment="1" applyProtection="1">
      <alignment horizontal="center" vertical="center" wrapText="1"/>
    </xf>
    <xf numFmtId="0" fontId="13" fillId="0" borderId="45" xfId="88" applyFont="1" applyFill="1" applyBorder="1" applyAlignment="1" applyProtection="1">
      <alignment horizontal="center" vertical="center" wrapText="1"/>
    </xf>
    <xf numFmtId="0" fontId="13" fillId="0" borderId="66" xfId="88" applyFont="1" applyFill="1" applyBorder="1" applyAlignment="1" applyProtection="1">
      <alignment horizontal="center" vertical="center" wrapText="1"/>
    </xf>
    <xf numFmtId="0" fontId="13" fillId="0" borderId="47" xfId="88" applyFont="1" applyFill="1" applyBorder="1" applyAlignment="1" applyProtection="1">
      <alignment horizontal="center" vertical="center" wrapText="1"/>
    </xf>
    <xf numFmtId="0" fontId="21" fillId="27" borderId="0" xfId="90" applyFont="1" applyFill="1" applyAlignment="1" applyProtection="1">
      <alignment horizontal="center" vertical="center" wrapText="1"/>
    </xf>
    <xf numFmtId="0" fontId="21" fillId="27" borderId="0" xfId="90" applyFont="1" applyFill="1" applyAlignment="1" applyProtection="1">
      <alignment horizontal="center" vertical="center"/>
    </xf>
    <xf numFmtId="0" fontId="21" fillId="27" borderId="0" xfId="90" applyFont="1" applyFill="1" applyBorder="1" applyAlignment="1" applyProtection="1">
      <alignment horizontal="center" vertical="center"/>
    </xf>
    <xf numFmtId="0" fontId="22" fillId="20" borderId="20" xfId="88" applyFont="1" applyFill="1" applyBorder="1" applyAlignment="1" applyProtection="1">
      <alignment horizontal="left" vertical="center" wrapText="1"/>
    </xf>
    <xf numFmtId="0" fontId="22" fillId="42" borderId="35" xfId="88" applyFont="1" applyFill="1" applyBorder="1" applyAlignment="1" applyProtection="1">
      <alignment horizontal="center" vertical="center" wrapText="1"/>
    </xf>
    <xf numFmtId="0" fontId="22" fillId="42" borderId="34" xfId="88" applyFont="1" applyFill="1" applyBorder="1" applyAlignment="1" applyProtection="1">
      <alignment horizontal="center" vertical="center" wrapText="1"/>
    </xf>
    <xf numFmtId="3" fontId="22" fillId="26" borderId="35" xfId="88" applyNumberFormat="1" applyFont="1" applyFill="1" applyBorder="1" applyAlignment="1" applyProtection="1">
      <alignment horizontal="center" vertical="center" wrapText="1"/>
    </xf>
    <xf numFmtId="3" fontId="22" fillId="26" borderId="26" xfId="88" applyNumberFormat="1" applyFont="1" applyFill="1" applyBorder="1" applyAlignment="1" applyProtection="1">
      <alignment horizontal="center" vertical="center" wrapText="1"/>
    </xf>
    <xf numFmtId="3" fontId="22" fillId="26" borderId="34" xfId="88" applyNumberFormat="1" applyFont="1" applyFill="1" applyBorder="1" applyAlignment="1" applyProtection="1">
      <alignment horizontal="center" vertical="center" wrapText="1"/>
    </xf>
    <xf numFmtId="3" fontId="22" fillId="26" borderId="5" xfId="88" applyNumberFormat="1" applyFont="1" applyFill="1" applyBorder="1" applyAlignment="1" applyProtection="1">
      <alignment horizontal="center" vertical="center" wrapText="1"/>
    </xf>
    <xf numFmtId="0" fontId="123" fillId="20" borderId="49" xfId="88" applyFont="1" applyFill="1" applyBorder="1" applyAlignment="1" applyProtection="1">
      <alignment horizontal="center" vertical="center" wrapText="1"/>
    </xf>
    <xf numFmtId="0" fontId="13" fillId="20" borderId="75" xfId="88" applyFont="1" applyFill="1" applyBorder="1" applyAlignment="1" applyProtection="1">
      <alignment horizontal="center" vertical="center" wrapText="1"/>
    </xf>
    <xf numFmtId="0" fontId="13" fillId="20" borderId="49" xfId="88" applyFont="1" applyFill="1" applyBorder="1" applyAlignment="1" applyProtection="1">
      <alignment horizontal="center" vertical="center" wrapText="1"/>
    </xf>
    <xf numFmtId="0" fontId="13" fillId="20" borderId="52" xfId="88" applyFont="1" applyFill="1" applyBorder="1" applyAlignment="1" applyProtection="1">
      <alignment horizontal="center" vertical="center" wrapText="1"/>
    </xf>
    <xf numFmtId="0" fontId="13" fillId="20" borderId="54" xfId="88" applyFont="1" applyFill="1" applyBorder="1" applyAlignment="1" applyProtection="1">
      <alignment horizontal="center" vertical="center" wrapText="1"/>
    </xf>
    <xf numFmtId="0" fontId="13" fillId="20" borderId="56" xfId="88" applyFont="1" applyFill="1" applyBorder="1" applyAlignment="1" applyProtection="1">
      <alignment horizontal="center" vertical="center" wrapText="1"/>
    </xf>
    <xf numFmtId="0" fontId="66" fillId="27" borderId="0" xfId="54" applyFont="1" applyFill="1" applyAlignment="1" applyProtection="1">
      <alignment horizontal="left" indent="1"/>
    </xf>
    <xf numFmtId="0" fontId="88" fillId="27" borderId="0" xfId="54" applyFont="1" applyFill="1" applyAlignment="1" applyProtection="1"/>
    <xf numFmtId="0" fontId="13" fillId="20" borderId="45" xfId="88" applyFont="1" applyFill="1" applyBorder="1" applyAlignment="1" applyProtection="1">
      <alignment horizontal="center" vertical="center" wrapText="1"/>
    </xf>
    <xf numFmtId="0" fontId="13" fillId="20" borderId="66" xfId="88" applyFont="1" applyFill="1" applyBorder="1" applyAlignment="1" applyProtection="1">
      <alignment horizontal="center" vertical="center" wrapText="1"/>
    </xf>
    <xf numFmtId="0" fontId="13" fillId="26" borderId="75" xfId="88" applyFont="1" applyFill="1" applyBorder="1" applyAlignment="1" applyProtection="1">
      <alignment horizontal="center" vertical="center" wrapText="1"/>
    </xf>
    <xf numFmtId="0" fontId="13" fillId="26" borderId="52" xfId="88" applyFont="1" applyFill="1" applyBorder="1" applyAlignment="1" applyProtection="1">
      <alignment horizontal="center" vertical="center" wrapText="1"/>
    </xf>
    <xf numFmtId="0" fontId="13" fillId="26" borderId="56" xfId="88" applyFont="1" applyFill="1" applyBorder="1" applyAlignment="1" applyProtection="1">
      <alignment horizontal="center" vertical="center" wrapText="1"/>
    </xf>
    <xf numFmtId="3" fontId="125" fillId="20" borderId="140" xfId="88" applyNumberFormat="1" applyFont="1" applyFill="1" applyBorder="1" applyAlignment="1" applyProtection="1">
      <alignment horizontal="right" vertical="center" wrapText="1"/>
    </xf>
    <xf numFmtId="3" fontId="125" fillId="20" borderId="141" xfId="88" applyNumberFormat="1" applyFont="1" applyFill="1" applyBorder="1" applyAlignment="1" applyProtection="1">
      <alignment horizontal="right" vertical="center" wrapText="1"/>
    </xf>
    <xf numFmtId="0" fontId="66" fillId="37" borderId="1" xfId="52" applyFont="1" applyFill="1" applyBorder="1" applyAlignment="1" applyProtection="1">
      <alignment horizontal="left" vertical="center"/>
    </xf>
    <xf numFmtId="0" fontId="66" fillId="37" borderId="8" xfId="52" applyFont="1" applyFill="1" applyBorder="1" applyAlignment="1" applyProtection="1">
      <alignment horizontal="left" vertical="center"/>
    </xf>
    <xf numFmtId="0" fontId="66" fillId="37" borderId="3" xfId="52" applyFont="1" applyFill="1" applyBorder="1" applyAlignment="1" applyProtection="1">
      <alignment horizontal="left" vertical="center"/>
    </xf>
    <xf numFmtId="49" fontId="58" fillId="27" borderId="39" xfId="80" applyNumberFormat="1" applyFont="1" applyFill="1" applyBorder="1" applyAlignment="1" applyProtection="1">
      <alignment horizontal="center" vertical="center" wrapText="1"/>
    </xf>
    <xf numFmtId="49" fontId="58" fillId="27" borderId="26" xfId="80" applyNumberFormat="1" applyFont="1" applyFill="1" applyBorder="1" applyAlignment="1" applyProtection="1">
      <alignment horizontal="center" vertical="center" wrapText="1"/>
    </xf>
    <xf numFmtId="49" fontId="58" fillId="27" borderId="5" xfId="80" applyNumberFormat="1" applyFont="1" applyFill="1" applyBorder="1" applyAlignment="1" applyProtection="1">
      <alignment horizontal="center" vertical="center" wrapText="1"/>
    </xf>
    <xf numFmtId="0" fontId="42" fillId="0" borderId="39" xfId="0" applyFont="1" applyFill="1" applyBorder="1" applyAlignment="1" applyProtection="1">
      <alignment horizontal="left" vertical="center" wrapText="1"/>
    </xf>
    <xf numFmtId="0" fontId="42" fillId="0" borderId="5" xfId="0" applyFont="1" applyFill="1" applyBorder="1" applyAlignment="1" applyProtection="1">
      <alignment horizontal="left" vertical="center" wrapText="1"/>
    </xf>
    <xf numFmtId="49" fontId="66" fillId="31" borderId="35" xfId="52" applyNumberFormat="1" applyFont="1" applyFill="1" applyBorder="1" applyAlignment="1" applyProtection="1">
      <alignment horizontal="center" vertical="center" wrapText="1"/>
    </xf>
    <xf numFmtId="49" fontId="66" fillId="31" borderId="26" xfId="52" applyNumberFormat="1" applyFont="1" applyFill="1" applyBorder="1" applyAlignment="1" applyProtection="1">
      <alignment horizontal="center" vertical="center" wrapText="1"/>
    </xf>
    <xf numFmtId="49" fontId="66" fillId="31" borderId="34" xfId="52" applyNumberFormat="1" applyFont="1" applyFill="1" applyBorder="1" applyAlignment="1" applyProtection="1">
      <alignment horizontal="center" vertical="center" wrapText="1"/>
    </xf>
    <xf numFmtId="0" fontId="66" fillId="31" borderId="11" xfId="52" applyFont="1" applyFill="1" applyBorder="1" applyAlignment="1" applyProtection="1">
      <alignment horizontal="center" vertical="center"/>
    </xf>
    <xf numFmtId="0" fontId="66" fillId="31" borderId="0" xfId="52" applyFont="1" applyFill="1" applyBorder="1" applyAlignment="1" applyProtection="1">
      <alignment horizontal="center" vertical="center"/>
    </xf>
    <xf numFmtId="0" fontId="66" fillId="31" borderId="20" xfId="52" applyFont="1" applyFill="1" applyBorder="1" applyAlignment="1" applyProtection="1">
      <alignment horizontal="center" vertical="center"/>
    </xf>
    <xf numFmtId="49" fontId="58" fillId="27" borderId="34" xfId="80" applyNumberFormat="1" applyFont="1" applyFill="1" applyBorder="1" applyAlignment="1" applyProtection="1">
      <alignment horizontal="center" vertical="center" wrapText="1"/>
    </xf>
    <xf numFmtId="0" fontId="66" fillId="28" borderId="29" xfId="80" applyFont="1" applyFill="1" applyBorder="1" applyAlignment="1" applyProtection="1">
      <alignment horizontal="left" vertical="center" wrapText="1"/>
      <protection locked="0"/>
    </xf>
    <xf numFmtId="0" fontId="66" fillId="28" borderId="22" xfId="80" applyFont="1" applyFill="1" applyBorder="1" applyAlignment="1" applyProtection="1">
      <alignment horizontal="left" vertical="center" wrapText="1"/>
      <protection locked="0"/>
    </xf>
    <xf numFmtId="0" fontId="66" fillId="28" borderId="14" xfId="80" applyFont="1" applyFill="1" applyBorder="1" applyAlignment="1" applyProtection="1">
      <alignment horizontal="left" vertical="center" wrapText="1"/>
      <protection locked="0"/>
    </xf>
    <xf numFmtId="0" fontId="14" fillId="27" borderId="0" xfId="52" applyFont="1" applyFill="1" applyAlignment="1" applyProtection="1">
      <alignment horizontal="right" vertical="center"/>
    </xf>
    <xf numFmtId="0" fontId="21" fillId="27" borderId="0" xfId="52" applyFont="1" applyFill="1" applyAlignment="1" applyProtection="1">
      <alignment horizontal="center" vertical="center" wrapText="1"/>
    </xf>
    <xf numFmtId="0" fontId="21" fillId="27" borderId="0" xfId="52" applyFont="1" applyFill="1" applyAlignment="1" applyProtection="1">
      <alignment horizontal="center" vertical="center"/>
    </xf>
    <xf numFmtId="0" fontId="21" fillId="27" borderId="0" xfId="32" applyFont="1" applyFill="1" applyAlignment="1" applyProtection="1">
      <alignment horizontal="center" vertical="center" wrapText="1"/>
    </xf>
    <xf numFmtId="0" fontId="21" fillId="27" borderId="0" xfId="32" applyFont="1" applyFill="1" applyBorder="1" applyAlignment="1" applyProtection="1">
      <alignment horizontal="center" vertical="center" wrapText="1"/>
    </xf>
    <xf numFmtId="49" fontId="66" fillId="27" borderId="35" xfId="57" applyNumberFormat="1" applyFont="1" applyFill="1" applyBorder="1" applyAlignment="1" applyProtection="1">
      <alignment horizontal="center" vertical="center" wrapText="1"/>
    </xf>
    <xf numFmtId="0" fontId="66" fillId="20" borderId="14" xfId="58" applyFont="1" applyFill="1" applyBorder="1" applyAlignment="1" applyProtection="1">
      <alignment horizontal="left" vertical="center" wrapText="1"/>
    </xf>
    <xf numFmtId="0" fontId="66" fillId="26" borderId="41" xfId="57" applyFont="1" applyFill="1" applyBorder="1" applyAlignment="1" applyProtection="1">
      <alignment horizontal="left" vertical="center"/>
    </xf>
    <xf numFmtId="49" fontId="66" fillId="26" borderId="34" xfId="57" applyNumberFormat="1" applyFont="1" applyFill="1" applyBorder="1" applyAlignment="1" applyProtection="1">
      <alignment horizontal="center" vertical="center" wrapText="1"/>
    </xf>
    <xf numFmtId="0" fontId="66" fillId="26" borderId="43" xfId="57" applyFont="1" applyFill="1" applyBorder="1" applyAlignment="1" applyProtection="1">
      <alignment horizontal="left" vertical="center" wrapText="1"/>
    </xf>
    <xf numFmtId="0" fontId="88" fillId="27" borderId="0" xfId="54" applyFont="1" applyFill="1" applyAlignment="1" applyProtection="1">
      <alignment horizontal="left" vertical="center" wrapText="1"/>
    </xf>
    <xf numFmtId="0" fontId="44" fillId="26" borderId="0" xfId="0" applyFont="1" applyFill="1" applyAlignment="1" applyProtection="1">
      <alignment horizontal="left" vertical="center" wrapText="1"/>
    </xf>
    <xf numFmtId="0" fontId="66" fillId="27" borderId="0" xfId="54" applyFont="1" applyFill="1" applyAlignment="1" applyProtection="1">
      <alignment horizontal="left" vertical="center"/>
    </xf>
    <xf numFmtId="0" fontId="88" fillId="27" borderId="0" xfId="54" applyFont="1" applyFill="1" applyAlignment="1" applyProtection="1">
      <alignment vertical="center"/>
    </xf>
    <xf numFmtId="0" fontId="41" fillId="37" borderId="75" xfId="32" applyFont="1" applyFill="1" applyBorder="1" applyAlignment="1" applyProtection="1">
      <alignment horizontal="center" vertical="center" wrapText="1"/>
    </xf>
    <xf numFmtId="0" fontId="42" fillId="37" borderId="52" xfId="32" applyFont="1" applyFill="1" applyBorder="1" applyAlignment="1" applyProtection="1">
      <alignment horizontal="center" vertical="center"/>
    </xf>
    <xf numFmtId="0" fontId="42" fillId="37" borderId="56" xfId="32" applyFont="1" applyFill="1" applyBorder="1" applyAlignment="1" applyProtection="1">
      <alignment horizontal="center" vertical="center"/>
    </xf>
    <xf numFmtId="0" fontId="41" fillId="37" borderId="76" xfId="32" applyFont="1" applyFill="1" applyBorder="1" applyAlignment="1" applyProtection="1">
      <alignment horizontal="center" vertical="center" wrapText="1"/>
    </xf>
    <xf numFmtId="0" fontId="42" fillId="37" borderId="53" xfId="32" applyFont="1" applyFill="1" applyBorder="1" applyAlignment="1" applyProtection="1">
      <alignment vertical="center"/>
    </xf>
    <xf numFmtId="0" fontId="42" fillId="37" borderId="57" xfId="32" applyFont="1" applyFill="1" applyBorder="1" applyAlignment="1" applyProtection="1">
      <alignment vertical="center"/>
    </xf>
    <xf numFmtId="2" fontId="41" fillId="37" borderId="49" xfId="32" applyNumberFormat="1" applyFont="1" applyFill="1" applyBorder="1" applyAlignment="1" applyProtection="1">
      <alignment horizontal="center" vertical="center" wrapText="1"/>
    </xf>
    <xf numFmtId="2" fontId="41" fillId="37" borderId="31" xfId="32" applyNumberFormat="1" applyFont="1" applyFill="1" applyBorder="1" applyAlignment="1" applyProtection="1">
      <alignment horizontal="center" vertical="center" wrapText="1"/>
    </xf>
    <xf numFmtId="2" fontId="41" fillId="37" borderId="50" xfId="32" applyNumberFormat="1" applyFont="1" applyFill="1" applyBorder="1" applyAlignment="1" applyProtection="1">
      <alignment horizontal="center" vertical="center" wrapText="1"/>
    </xf>
    <xf numFmtId="0" fontId="44" fillId="27" borderId="0" xfId="32" applyFont="1" applyFill="1" applyAlignment="1" applyProtection="1">
      <alignment vertical="center" wrapText="1"/>
    </xf>
    <xf numFmtId="170" fontId="41" fillId="37" borderId="35" xfId="32" applyNumberFormat="1" applyFont="1" applyFill="1" applyBorder="1" applyAlignment="1" applyProtection="1">
      <alignment horizontal="center" vertical="center" wrapText="1"/>
    </xf>
    <xf numFmtId="170" fontId="41" fillId="37" borderId="5" xfId="32" applyNumberFormat="1" applyFont="1" applyFill="1" applyBorder="1" applyAlignment="1" applyProtection="1">
      <alignment horizontal="center" vertical="center" wrapText="1"/>
    </xf>
    <xf numFmtId="0" fontId="41" fillId="37" borderId="29" xfId="32" applyFont="1" applyFill="1" applyBorder="1" applyAlignment="1" applyProtection="1">
      <alignment horizontal="center" vertical="center" wrapText="1"/>
    </xf>
    <xf numFmtId="0" fontId="41" fillId="37" borderId="22" xfId="32" applyFont="1" applyFill="1" applyBorder="1" applyAlignment="1" applyProtection="1">
      <alignment horizontal="center" vertical="center" wrapText="1"/>
    </xf>
    <xf numFmtId="0" fontId="41" fillId="37" borderId="14" xfId="32" applyFont="1" applyFill="1" applyBorder="1" applyAlignment="1" applyProtection="1">
      <alignment horizontal="center" vertical="center" wrapText="1"/>
    </xf>
    <xf numFmtId="0" fontId="41" fillId="37" borderId="25" xfId="32" applyFont="1" applyFill="1" applyBorder="1" applyAlignment="1" applyProtection="1">
      <alignment horizontal="center" vertical="center" wrapText="1"/>
    </xf>
    <xf numFmtId="0" fontId="41" fillId="37" borderId="33" xfId="32" applyFont="1" applyFill="1" applyBorder="1" applyAlignment="1" applyProtection="1">
      <alignment horizontal="center" vertical="center" wrapText="1"/>
    </xf>
    <xf numFmtId="0" fontId="41" fillId="37" borderId="6" xfId="32" applyFont="1" applyFill="1" applyBorder="1" applyAlignment="1" applyProtection="1">
      <alignment horizontal="center" vertical="center" wrapText="1"/>
    </xf>
    <xf numFmtId="0" fontId="41" fillId="37" borderId="40" xfId="32" applyFont="1" applyFill="1" applyBorder="1" applyAlignment="1" applyProtection="1">
      <alignment horizontal="center" vertical="center" wrapText="1"/>
    </xf>
    <xf numFmtId="0" fontId="41" fillId="37" borderId="11" xfId="32" applyFont="1" applyFill="1" applyBorder="1" applyAlignment="1" applyProtection="1">
      <alignment horizontal="center" vertical="center" wrapText="1"/>
    </xf>
    <xf numFmtId="0" fontId="41" fillId="37" borderId="41" xfId="32" applyFont="1" applyFill="1" applyBorder="1" applyAlignment="1" applyProtection="1">
      <alignment horizontal="center" vertical="center" wrapText="1"/>
    </xf>
    <xf numFmtId="0" fontId="41" fillId="37" borderId="73"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wrapText="1"/>
    </xf>
    <xf numFmtId="0" fontId="41" fillId="37" borderId="7" xfId="32" applyFont="1" applyFill="1" applyBorder="1" applyAlignment="1" applyProtection="1">
      <alignment horizontal="center" vertical="center" wrapText="1"/>
    </xf>
    <xf numFmtId="0" fontId="41" fillId="37" borderId="53" xfId="32" applyFont="1" applyFill="1" applyBorder="1" applyAlignment="1" applyProtection="1">
      <alignment horizontal="center" vertical="center" wrapText="1"/>
    </xf>
    <xf numFmtId="0" fontId="41" fillId="37" borderId="73" xfId="0" applyFont="1" applyFill="1" applyBorder="1" applyAlignment="1" applyProtection="1">
      <alignment horizontal="center" vertical="center" wrapText="1"/>
    </xf>
    <xf numFmtId="0" fontId="42" fillId="37" borderId="7" xfId="0" applyFont="1" applyFill="1" applyBorder="1" applyAlignment="1" applyProtection="1">
      <alignment vertical="center"/>
    </xf>
    <xf numFmtId="0" fontId="42" fillId="37" borderId="77" xfId="0" applyFont="1" applyFill="1" applyBorder="1" applyAlignment="1" applyProtection="1">
      <alignment vertical="center"/>
    </xf>
    <xf numFmtId="0" fontId="41" fillId="37" borderId="75" xfId="0" applyFont="1" applyFill="1" applyBorder="1" applyAlignment="1" applyProtection="1">
      <alignment horizontal="center" vertical="center" wrapText="1"/>
    </xf>
    <xf numFmtId="0" fontId="42" fillId="37" borderId="52" xfId="0" applyFont="1" applyFill="1" applyBorder="1" applyAlignment="1" applyProtection="1">
      <alignment vertical="center"/>
    </xf>
    <xf numFmtId="0" fontId="42" fillId="37" borderId="56" xfId="0" applyFont="1" applyFill="1" applyBorder="1" applyAlignment="1" applyProtection="1">
      <alignment vertical="center"/>
    </xf>
    <xf numFmtId="2" fontId="41" fillId="37" borderId="7" xfId="0" applyNumberFormat="1" applyFont="1" applyFill="1" applyBorder="1" applyAlignment="1" applyProtection="1">
      <alignment horizontal="center" vertical="center" wrapText="1"/>
    </xf>
    <xf numFmtId="0" fontId="41" fillId="37" borderId="76" xfId="0" applyFont="1" applyFill="1" applyBorder="1" applyAlignment="1" applyProtection="1">
      <alignment horizontal="center" vertical="center" wrapText="1"/>
    </xf>
    <xf numFmtId="3" fontId="42" fillId="3" borderId="78" xfId="0" applyNumberFormat="1" applyFont="1" applyFill="1" applyBorder="1" applyAlignment="1" applyProtection="1">
      <alignment horizontal="center" vertical="center"/>
      <protection locked="0"/>
    </xf>
    <xf numFmtId="3" fontId="42" fillId="3" borderId="28" xfId="0" applyNumberFormat="1" applyFont="1" applyFill="1" applyBorder="1" applyAlignment="1" applyProtection="1">
      <alignment horizontal="center" vertical="center"/>
      <protection locked="0"/>
    </xf>
    <xf numFmtId="3" fontId="42" fillId="3" borderId="19" xfId="0" applyNumberFormat="1" applyFont="1" applyFill="1" applyBorder="1" applyAlignment="1" applyProtection="1">
      <alignment horizontal="center" vertical="center"/>
      <protection locked="0"/>
    </xf>
    <xf numFmtId="3" fontId="42" fillId="37" borderId="60" xfId="0" applyNumberFormat="1" applyFont="1" applyFill="1" applyBorder="1" applyAlignment="1" applyProtection="1">
      <alignment horizontal="center" vertical="center" wrapText="1"/>
    </xf>
    <xf numFmtId="3" fontId="42" fillId="37" borderId="8" xfId="0" applyNumberFormat="1" applyFont="1" applyFill="1" applyBorder="1" applyAlignment="1" applyProtection="1">
      <alignment horizontal="center" vertical="center" wrapText="1"/>
    </xf>
    <xf numFmtId="3" fontId="42" fillId="37" borderId="65" xfId="0" applyNumberFormat="1" applyFont="1" applyFill="1" applyBorder="1" applyAlignment="1" applyProtection="1">
      <alignment horizontal="center" vertical="center" wrapText="1"/>
    </xf>
    <xf numFmtId="4" fontId="42" fillId="3" borderId="101" xfId="0" applyNumberFormat="1" applyFont="1" applyFill="1" applyBorder="1" applyAlignment="1" applyProtection="1">
      <alignment horizontal="center" vertical="center"/>
      <protection locked="0"/>
    </xf>
    <xf numFmtId="4" fontId="42" fillId="3" borderId="70" xfId="0" applyNumberFormat="1" applyFont="1" applyFill="1" applyBorder="1" applyAlignment="1" applyProtection="1">
      <alignment horizontal="center" vertical="center"/>
      <protection locked="0"/>
    </xf>
    <xf numFmtId="0" fontId="16" fillId="27" borderId="0" xfId="0" applyFont="1" applyFill="1" applyAlignment="1" applyProtection="1">
      <alignment horizontal="center" vertical="center" wrapText="1"/>
    </xf>
    <xf numFmtId="0" fontId="20" fillId="27" borderId="0" xfId="0" applyFont="1" applyFill="1" applyAlignment="1" applyProtection="1">
      <alignment horizontal="center" vertical="center" wrapText="1"/>
    </xf>
    <xf numFmtId="2" fontId="41" fillId="37" borderId="53" xfId="0" applyNumberFormat="1" applyFont="1" applyFill="1" applyBorder="1" applyAlignment="1" applyProtection="1">
      <alignment horizontal="center" vertical="center" wrapText="1"/>
    </xf>
    <xf numFmtId="0" fontId="22" fillId="27" borderId="0" xfId="0" applyFont="1" applyFill="1" applyAlignment="1" applyProtection="1">
      <alignment horizontal="left" vertical="center"/>
    </xf>
    <xf numFmtId="0" fontId="44" fillId="27" borderId="0" xfId="0" applyFont="1" applyFill="1" applyAlignment="1" applyProtection="1">
      <alignment horizontal="left" vertical="center"/>
    </xf>
    <xf numFmtId="0" fontId="41" fillId="26" borderId="0" xfId="0" applyNumberFormat="1" applyFont="1" applyFill="1" applyBorder="1" applyAlignment="1" applyProtection="1">
      <alignment horizontal="center" vertical="center"/>
    </xf>
    <xf numFmtId="0" fontId="36" fillId="26" borderId="0" xfId="0" applyFont="1" applyFill="1" applyBorder="1" applyAlignment="1" applyProtection="1">
      <alignment horizontal="center" vertical="center" wrapText="1"/>
    </xf>
    <xf numFmtId="2" fontId="41" fillId="37" borderId="57" xfId="0" applyNumberFormat="1" applyFont="1" applyFill="1" applyBorder="1" applyAlignment="1" applyProtection="1">
      <alignment horizontal="center" vertical="center" wrapText="1"/>
    </xf>
    <xf numFmtId="2" fontId="41" fillId="37" borderId="62" xfId="0" applyNumberFormat="1" applyFont="1" applyFill="1" applyBorder="1" applyAlignment="1" applyProtection="1">
      <alignment horizontal="center" vertical="center" wrapText="1"/>
    </xf>
    <xf numFmtId="2" fontId="41" fillId="37" borderId="23" xfId="0" applyNumberFormat="1" applyFont="1" applyFill="1" applyBorder="1" applyAlignment="1" applyProtection="1">
      <alignment horizontal="center" vertical="center" wrapText="1"/>
    </xf>
    <xf numFmtId="2" fontId="41" fillId="37" borderId="55" xfId="0" applyNumberFormat="1" applyFont="1" applyFill="1" applyBorder="1" applyAlignment="1" applyProtection="1">
      <alignment horizontal="center" vertical="center" wrapText="1"/>
    </xf>
    <xf numFmtId="2" fontId="41" fillId="37" borderId="48" xfId="0" applyNumberFormat="1" applyFont="1" applyFill="1" applyBorder="1" applyAlignment="1" applyProtection="1">
      <alignment horizontal="center" vertical="center" wrapText="1"/>
    </xf>
    <xf numFmtId="0" fontId="42" fillId="37" borderId="1" xfId="0" applyFont="1" applyFill="1" applyBorder="1" applyAlignment="1" applyProtection="1">
      <alignment horizontal="left" vertical="center" wrapText="1"/>
    </xf>
    <xf numFmtId="0" fontId="42" fillId="37" borderId="65" xfId="0" applyFont="1" applyFill="1" applyBorder="1" applyAlignment="1" applyProtection="1">
      <alignment horizontal="left" vertical="center" wrapText="1"/>
    </xf>
    <xf numFmtId="3" fontId="42" fillId="37" borderId="3" xfId="0" applyNumberFormat="1" applyFont="1" applyFill="1" applyBorder="1" applyAlignment="1" applyProtection="1">
      <alignment horizontal="center" vertical="center" wrapText="1"/>
    </xf>
    <xf numFmtId="4" fontId="42" fillId="3" borderId="20" xfId="0" applyNumberFormat="1" applyFont="1" applyFill="1" applyBorder="1" applyAlignment="1" applyProtection="1">
      <alignment horizontal="center" vertical="center"/>
      <protection locked="0"/>
    </xf>
    <xf numFmtId="4" fontId="42" fillId="3" borderId="43" xfId="0" applyNumberFormat="1" applyFont="1" applyFill="1" applyBorder="1" applyAlignment="1" applyProtection="1">
      <alignment horizontal="center" vertical="center"/>
      <protection locked="0"/>
    </xf>
    <xf numFmtId="0" fontId="41" fillId="37" borderId="35" xfId="32" applyFont="1" applyFill="1" applyBorder="1" applyAlignment="1" applyProtection="1">
      <alignment horizontal="center" vertical="center" wrapText="1"/>
    </xf>
    <xf numFmtId="0" fontId="41" fillId="37" borderId="34" xfId="32" applyFont="1" applyFill="1" applyBorder="1" applyAlignment="1" applyProtection="1">
      <alignment horizontal="center" vertical="center" wrapText="1"/>
    </xf>
    <xf numFmtId="0" fontId="16" fillId="0" borderId="0" xfId="32" applyFont="1" applyAlignment="1" applyProtection="1">
      <alignment horizontal="center" vertical="center" wrapText="1"/>
    </xf>
    <xf numFmtId="0" fontId="44" fillId="26" borderId="0" xfId="32" applyFont="1" applyFill="1" applyAlignment="1" applyProtection="1">
      <alignment horizontal="left" vertical="center" wrapText="1"/>
    </xf>
    <xf numFmtId="0" fontId="22" fillId="0" borderId="0" xfId="32" applyFont="1" applyAlignment="1" applyProtection="1">
      <alignment horizontal="left" vertical="center"/>
    </xf>
    <xf numFmtId="0" fontId="44" fillId="0" borderId="0" xfId="32" applyFont="1" applyAlignment="1" applyProtection="1">
      <alignment vertical="center"/>
    </xf>
    <xf numFmtId="0" fontId="21" fillId="0" borderId="0" xfId="32" applyFont="1" applyFill="1" applyAlignment="1" applyProtection="1">
      <alignment horizontal="center" vertical="center"/>
    </xf>
    <xf numFmtId="0" fontId="41" fillId="37" borderId="45" xfId="32" applyFont="1" applyFill="1" applyBorder="1" applyAlignment="1" applyProtection="1">
      <alignment horizontal="center" vertical="center" wrapText="1"/>
    </xf>
    <xf numFmtId="0" fontId="41" fillId="37" borderId="47" xfId="32" applyFont="1" applyFill="1" applyBorder="1" applyAlignment="1" applyProtection="1">
      <alignment horizontal="center" vertical="center" wrapText="1"/>
    </xf>
    <xf numFmtId="0" fontId="41" fillId="37" borderId="46" xfId="32" applyFont="1" applyFill="1" applyBorder="1" applyAlignment="1" applyProtection="1">
      <alignment horizontal="center" vertical="center"/>
    </xf>
    <xf numFmtId="0" fontId="41" fillId="37" borderId="48" xfId="32" applyFont="1" applyFill="1" applyBorder="1" applyAlignment="1" applyProtection="1">
      <alignment horizontal="center" vertical="center"/>
    </xf>
    <xf numFmtId="0" fontId="41" fillId="37" borderId="35" xfId="32" applyFont="1" applyFill="1" applyBorder="1" applyAlignment="1" applyProtection="1">
      <alignment horizontal="center" vertical="center"/>
    </xf>
    <xf numFmtId="0" fontId="41" fillId="37" borderId="34" xfId="32" applyFont="1" applyFill="1" applyBorder="1" applyAlignment="1" applyProtection="1">
      <alignment horizontal="center" vertical="center"/>
    </xf>
    <xf numFmtId="0" fontId="41" fillId="27" borderId="0" xfId="0" applyFont="1" applyFill="1" applyAlignment="1" applyProtection="1">
      <alignment horizontal="left" vertical="center"/>
    </xf>
    <xf numFmtId="0" fontId="43" fillId="27" borderId="0" xfId="0" applyFont="1" applyFill="1" applyAlignment="1" applyProtection="1">
      <alignment vertical="center"/>
    </xf>
    <xf numFmtId="0" fontId="43" fillId="26" borderId="0" xfId="0" applyFont="1" applyFill="1" applyAlignment="1" applyProtection="1">
      <alignment horizontal="left" vertical="center" wrapText="1"/>
    </xf>
    <xf numFmtId="0" fontId="14" fillId="26" borderId="0" xfId="0" applyFont="1" applyFill="1" applyBorder="1" applyAlignment="1" applyProtection="1">
      <alignment horizontal="right" vertical="center"/>
    </xf>
    <xf numFmtId="0" fontId="16" fillId="0" borderId="0" xfId="32" applyFont="1" applyFill="1" applyBorder="1" applyAlignment="1" applyProtection="1">
      <alignment horizontal="center" vertical="center"/>
    </xf>
    <xf numFmtId="0" fontId="41" fillId="37" borderId="72" xfId="32" applyFont="1" applyFill="1" applyBorder="1" applyAlignment="1" applyProtection="1">
      <alignment horizontal="center" vertical="center" wrapText="1"/>
    </xf>
    <xf numFmtId="0" fontId="41" fillId="40" borderId="8" xfId="32" applyFont="1" applyFill="1" applyBorder="1" applyAlignment="1" applyProtection="1">
      <alignment horizontal="center" vertical="center" wrapText="1"/>
    </xf>
    <xf numFmtId="0" fontId="41" fillId="40" borderId="3" xfId="32" applyFont="1" applyFill="1" applyBorder="1" applyAlignment="1" applyProtection="1">
      <alignment horizontal="center" vertical="center" wrapText="1"/>
    </xf>
    <xf numFmtId="0" fontId="41" fillId="40" borderId="20" xfId="32" applyFont="1" applyFill="1" applyBorder="1" applyAlignment="1" applyProtection="1">
      <alignment horizontal="center" vertical="center" wrapText="1"/>
    </xf>
    <xf numFmtId="0" fontId="41" fillId="40" borderId="43" xfId="32" applyFont="1" applyFill="1" applyBorder="1" applyAlignment="1" applyProtection="1">
      <alignment horizontal="center" vertical="center" wrapText="1"/>
    </xf>
    <xf numFmtId="0" fontId="41" fillId="40" borderId="11" xfId="32" applyFont="1" applyFill="1" applyBorder="1" applyAlignment="1" applyProtection="1">
      <alignment horizontal="center" vertical="center" wrapText="1"/>
    </xf>
    <xf numFmtId="0" fontId="41" fillId="27" borderId="0" xfId="32" applyFont="1" applyFill="1" applyAlignment="1" applyProtection="1">
      <alignment horizontal="center" vertical="center"/>
    </xf>
    <xf numFmtId="0" fontId="41" fillId="37" borderId="29" xfId="32" applyFont="1" applyFill="1" applyBorder="1" applyAlignment="1" applyProtection="1">
      <alignment horizontal="center" vertical="center"/>
    </xf>
    <xf numFmtId="0" fontId="41" fillId="37" borderId="22" xfId="32" applyFont="1" applyFill="1" applyBorder="1" applyAlignment="1" applyProtection="1">
      <alignment horizontal="center" vertical="center"/>
    </xf>
    <xf numFmtId="0" fontId="41" fillId="37" borderId="14" xfId="32" applyFont="1" applyFill="1" applyBorder="1" applyAlignment="1" applyProtection="1">
      <alignment horizontal="center" vertical="center"/>
    </xf>
    <xf numFmtId="0" fontId="41" fillId="37" borderId="54" xfId="32" applyFont="1" applyFill="1" applyBorder="1" applyAlignment="1" applyProtection="1">
      <alignment horizontal="center" vertical="center" wrapText="1"/>
    </xf>
    <xf numFmtId="0" fontId="41" fillId="37" borderId="58" xfId="32" applyFont="1" applyFill="1" applyBorder="1" applyAlignment="1" applyProtection="1">
      <alignment horizontal="center" vertical="center" wrapText="1"/>
    </xf>
    <xf numFmtId="0" fontId="41" fillId="37" borderId="4" xfId="32" applyFont="1" applyFill="1" applyBorder="1" applyAlignment="1" applyProtection="1">
      <alignment horizontal="center" vertical="center" wrapText="1"/>
    </xf>
    <xf numFmtId="0" fontId="77" fillId="37" borderId="74" xfId="32" applyFont="1" applyFill="1" applyBorder="1" applyAlignment="1" applyProtection="1">
      <alignment horizontal="center" vertical="center" wrapText="1"/>
    </xf>
    <xf numFmtId="0" fontId="77" fillId="37" borderId="64" xfId="32" applyFont="1" applyFill="1" applyBorder="1" applyAlignment="1" applyProtection="1">
      <alignment horizontal="center" vertical="center" wrapText="1"/>
    </xf>
    <xf numFmtId="0" fontId="79" fillId="27" borderId="0" xfId="32" applyFont="1" applyFill="1" applyAlignment="1" applyProtection="1">
      <alignment horizontal="center" vertical="center" wrapText="1"/>
    </xf>
    <xf numFmtId="0" fontId="70" fillId="40" borderId="1" xfId="32" applyFont="1" applyFill="1" applyBorder="1" applyAlignment="1" applyProtection="1">
      <alignment horizontal="left" vertical="center"/>
    </xf>
    <xf numFmtId="0" fontId="70" fillId="40" borderId="8" xfId="32" applyFont="1" applyFill="1" applyBorder="1" applyAlignment="1" applyProtection="1">
      <alignment horizontal="left" vertical="center"/>
    </xf>
    <xf numFmtId="0" fontId="70" fillId="40" borderId="3" xfId="32" applyFont="1" applyFill="1" applyBorder="1" applyAlignment="1" applyProtection="1">
      <alignment horizontal="left" vertical="center"/>
    </xf>
    <xf numFmtId="0" fontId="48" fillId="37" borderId="35" xfId="32" applyFont="1" applyFill="1" applyBorder="1" applyAlignment="1" applyProtection="1">
      <alignment horizontal="center" vertical="center" wrapText="1"/>
    </xf>
    <xf numFmtId="0" fontId="48" fillId="37" borderId="34" xfId="32" applyFont="1" applyFill="1" applyBorder="1" applyAlignment="1" applyProtection="1">
      <alignment horizontal="center" vertical="center" wrapText="1"/>
    </xf>
    <xf numFmtId="0" fontId="48" fillId="37" borderId="35" xfId="32" applyFont="1" applyFill="1" applyBorder="1" applyAlignment="1" applyProtection="1">
      <alignment horizontal="center" vertical="center"/>
    </xf>
    <xf numFmtId="0" fontId="48" fillId="37" borderId="34" xfId="32" applyFont="1" applyFill="1" applyBorder="1" applyAlignment="1" applyProtection="1">
      <alignment horizontal="center" vertical="center"/>
    </xf>
    <xf numFmtId="0" fontId="66" fillId="37" borderId="1" xfId="32" applyFont="1" applyFill="1" applyBorder="1" applyAlignment="1" applyProtection="1">
      <alignment horizontal="center" vertical="center" wrapText="1"/>
    </xf>
    <xf numFmtId="0" fontId="66" fillId="37" borderId="8" xfId="32" applyFont="1" applyFill="1" applyBorder="1" applyAlignment="1" applyProtection="1">
      <alignment horizontal="center" vertical="center" wrapText="1"/>
    </xf>
    <xf numFmtId="0" fontId="66" fillId="37" borderId="3" xfId="32" applyFont="1" applyFill="1" applyBorder="1" applyAlignment="1" applyProtection="1">
      <alignment horizontal="center" vertical="center" wrapText="1"/>
    </xf>
    <xf numFmtId="0" fontId="83" fillId="27" borderId="0" xfId="32" applyFont="1" applyFill="1" applyBorder="1" applyAlignment="1" applyProtection="1">
      <alignment horizontal="center" vertical="center"/>
    </xf>
    <xf numFmtId="3" fontId="48" fillId="37" borderId="40" xfId="32" applyNumberFormat="1" applyFont="1" applyFill="1" applyBorder="1" applyAlignment="1" applyProtection="1">
      <alignment horizontal="center" vertical="center" wrapText="1"/>
    </xf>
    <xf numFmtId="3" fontId="48" fillId="37" borderId="11" xfId="32" applyNumberFormat="1" applyFont="1" applyFill="1" applyBorder="1" applyAlignment="1" applyProtection="1">
      <alignment horizontal="center" vertical="center" wrapText="1"/>
    </xf>
    <xf numFmtId="3" fontId="48" fillId="37" borderId="41" xfId="32" applyNumberFormat="1" applyFont="1" applyFill="1" applyBorder="1" applyAlignment="1" applyProtection="1">
      <alignment horizontal="center" vertical="center" wrapText="1"/>
    </xf>
    <xf numFmtId="0" fontId="70" fillId="27" borderId="0" xfId="32" applyFont="1" applyFill="1" applyBorder="1" applyAlignment="1" applyProtection="1">
      <alignment horizontal="center" vertical="center"/>
    </xf>
    <xf numFmtId="0" fontId="88" fillId="27" borderId="0" xfId="0" applyFont="1" applyFill="1" applyAlignment="1" applyProtection="1">
      <alignment horizontal="left" vertical="center" wrapText="1"/>
    </xf>
    <xf numFmtId="0" fontId="66" fillId="37" borderId="35" xfId="32" applyFont="1" applyFill="1" applyBorder="1" applyAlignment="1" applyProtection="1">
      <alignment horizontal="center" vertical="center" wrapText="1"/>
    </xf>
    <xf numFmtId="0" fontId="66" fillId="37" borderId="34" xfId="32" applyFont="1" applyFill="1" applyBorder="1" applyAlignment="1" applyProtection="1">
      <alignment horizontal="center" vertical="center" wrapText="1"/>
    </xf>
    <xf numFmtId="0" fontId="48" fillId="37" borderId="1" xfId="32" applyFont="1" applyFill="1" applyBorder="1" applyAlignment="1" applyProtection="1">
      <alignment horizontal="center" vertical="center" wrapText="1"/>
    </xf>
    <xf numFmtId="0" fontId="48" fillId="37" borderId="8" xfId="32" applyFont="1" applyFill="1" applyBorder="1" applyAlignment="1" applyProtection="1">
      <alignment horizontal="center" vertical="center" wrapText="1"/>
    </xf>
    <xf numFmtId="0" fontId="48" fillId="37" borderId="3" xfId="32" applyFont="1" applyFill="1" applyBorder="1" applyAlignment="1" applyProtection="1">
      <alignment horizontal="center" vertical="center" wrapText="1"/>
    </xf>
    <xf numFmtId="0" fontId="88" fillId="27" borderId="0" xfId="0" applyFont="1" applyFill="1" applyAlignment="1" applyProtection="1">
      <alignment vertical="center" wrapText="1"/>
    </xf>
    <xf numFmtId="0" fontId="88" fillId="27" borderId="0" xfId="0" applyFont="1" applyFill="1" applyAlignment="1" applyProtection="1">
      <alignment horizontal="left" vertical="center"/>
    </xf>
    <xf numFmtId="0" fontId="41" fillId="37" borderId="40" xfId="49" applyFont="1" applyFill="1" applyBorder="1" applyAlignment="1" applyProtection="1">
      <alignment horizontal="center" vertical="center" wrapText="1"/>
    </xf>
    <xf numFmtId="0" fontId="41" fillId="37" borderId="11" xfId="49" applyFont="1" applyFill="1" applyBorder="1" applyAlignment="1" applyProtection="1">
      <alignment horizontal="center" vertical="center" wrapText="1"/>
    </xf>
    <xf numFmtId="0" fontId="41" fillId="37" borderId="41" xfId="49" applyFont="1" applyFill="1" applyBorder="1" applyAlignment="1" applyProtection="1">
      <alignment horizontal="center" vertical="center" wrapText="1"/>
    </xf>
    <xf numFmtId="0" fontId="14" fillId="27" borderId="0" xfId="32" applyFont="1" applyFill="1" applyBorder="1" applyAlignment="1" applyProtection="1">
      <alignment horizontal="right" vertical="center"/>
    </xf>
    <xf numFmtId="0" fontId="41" fillId="37" borderId="72" xfId="49" applyFont="1" applyFill="1" applyBorder="1" applyAlignment="1" applyProtection="1">
      <alignment horizontal="center" vertical="center"/>
    </xf>
    <xf numFmtId="0" fontId="41" fillId="37" borderId="73" xfId="49" applyFont="1" applyFill="1" applyBorder="1" applyAlignment="1" applyProtection="1">
      <alignment horizontal="center" vertical="center"/>
    </xf>
    <xf numFmtId="0" fontId="41" fillId="37" borderId="74" xfId="49" applyFont="1" applyFill="1" applyBorder="1" applyAlignment="1" applyProtection="1">
      <alignment horizontal="center" vertical="center"/>
    </xf>
    <xf numFmtId="0" fontId="41" fillId="37" borderId="75" xfId="49" applyFont="1" applyFill="1" applyBorder="1" applyAlignment="1" applyProtection="1">
      <alignment horizontal="center" vertical="center"/>
    </xf>
    <xf numFmtId="0" fontId="41" fillId="37" borderId="76" xfId="49" applyFont="1" applyFill="1" applyBorder="1" applyAlignment="1" applyProtection="1">
      <alignment horizontal="center" vertical="center"/>
    </xf>
    <xf numFmtId="49" fontId="41" fillId="37" borderId="75" xfId="31" applyNumberFormat="1" applyFont="1" applyFill="1" applyBorder="1" applyAlignment="1" applyProtection="1">
      <alignment horizontal="center" vertical="center"/>
    </xf>
    <xf numFmtId="49" fontId="41" fillId="37" borderId="56" xfId="31" applyNumberFormat="1" applyFont="1" applyFill="1" applyBorder="1" applyAlignment="1" applyProtection="1">
      <alignment horizontal="center" vertical="center"/>
    </xf>
    <xf numFmtId="49" fontId="13" fillId="0" borderId="51" xfId="31" applyNumberFormat="1" applyFont="1" applyFill="1" applyBorder="1" applyAlignment="1" applyProtection="1">
      <alignment horizontal="center" vertical="center"/>
    </xf>
    <xf numFmtId="49" fontId="13" fillId="0" borderId="21" xfId="31" applyNumberFormat="1" applyFont="1" applyFill="1" applyBorder="1" applyAlignment="1" applyProtection="1">
      <alignment horizontal="center" vertical="center"/>
    </xf>
    <xf numFmtId="0" fontId="41" fillId="37" borderId="74" xfId="31" applyFont="1" applyFill="1" applyBorder="1" applyAlignment="1" applyProtection="1">
      <alignment horizontal="center" vertical="center"/>
    </xf>
    <xf numFmtId="0" fontId="41" fillId="37" borderId="78" xfId="31" applyFont="1" applyFill="1" applyBorder="1" applyAlignment="1" applyProtection="1">
      <alignment horizontal="center" vertical="center"/>
    </xf>
    <xf numFmtId="0" fontId="41" fillId="37" borderId="11" xfId="31" applyFont="1" applyFill="1" applyBorder="1" applyAlignment="1" applyProtection="1">
      <alignment horizontal="center" vertical="center" wrapText="1"/>
    </xf>
    <xf numFmtId="0" fontId="41" fillId="37" borderId="20" xfId="31" applyFont="1" applyFill="1" applyBorder="1" applyAlignment="1" applyProtection="1">
      <alignment horizontal="center" vertical="center" wrapText="1"/>
    </xf>
    <xf numFmtId="0" fontId="16" fillId="0" borderId="0" xfId="31" applyFont="1" applyAlignment="1" applyProtection="1">
      <alignment horizontal="center" vertical="center" wrapText="1"/>
    </xf>
    <xf numFmtId="49" fontId="21" fillId="0" borderId="0" xfId="0" applyNumberFormat="1" applyFont="1" applyFill="1" applyAlignment="1" applyProtection="1">
      <alignment horizontal="center" vertical="center"/>
    </xf>
    <xf numFmtId="0" fontId="21" fillId="0" borderId="0" xfId="0" applyFont="1" applyFill="1" applyAlignment="1" applyProtection="1">
      <alignment horizontal="center" vertical="center"/>
    </xf>
    <xf numFmtId="49" fontId="13" fillId="0" borderId="17" xfId="31" applyNumberFormat="1" applyFont="1" applyFill="1" applyBorder="1" applyAlignment="1" applyProtection="1">
      <alignment horizontal="center" vertical="center"/>
    </xf>
    <xf numFmtId="0" fontId="41" fillId="37" borderId="0" xfId="31" applyFont="1" applyFill="1" applyBorder="1" applyAlignment="1" applyProtection="1">
      <alignment horizontal="center" vertical="center" wrapText="1"/>
    </xf>
    <xf numFmtId="0" fontId="41" fillId="37" borderId="49" xfId="49" applyFont="1" applyFill="1" applyBorder="1" applyAlignment="1" applyProtection="1">
      <alignment horizontal="center" vertical="center"/>
    </xf>
    <xf numFmtId="0" fontId="41" fillId="37" borderId="31" xfId="49" applyFont="1" applyFill="1" applyBorder="1" applyAlignment="1" applyProtection="1">
      <alignment horizontal="center" vertical="center"/>
    </xf>
    <xf numFmtId="0" fontId="41" fillId="37" borderId="50" xfId="49" applyFont="1" applyFill="1" applyBorder="1" applyAlignment="1" applyProtection="1">
      <alignment horizontal="center" vertical="center"/>
    </xf>
    <xf numFmtId="0" fontId="41" fillId="37" borderId="44" xfId="49" applyFont="1" applyFill="1" applyBorder="1" applyAlignment="1" applyProtection="1">
      <alignment horizontal="center" vertical="center"/>
    </xf>
    <xf numFmtId="0" fontId="41" fillId="37" borderId="61" xfId="49" applyFont="1" applyFill="1" applyBorder="1" applyAlignment="1" applyProtection="1">
      <alignment horizontal="center" vertical="center"/>
    </xf>
    <xf numFmtId="0" fontId="41" fillId="37" borderId="27" xfId="49" applyFont="1" applyFill="1" applyBorder="1" applyAlignment="1" applyProtection="1">
      <alignment horizontal="center" vertical="center" wrapText="1"/>
    </xf>
    <xf numFmtId="0" fontId="41" fillId="37" borderId="0" xfId="49" applyFont="1" applyFill="1" applyBorder="1" applyAlignment="1" applyProtection="1">
      <alignment horizontal="center" vertical="center" wrapText="1"/>
    </xf>
    <xf numFmtId="0" fontId="41" fillId="37" borderId="16" xfId="49" applyFont="1" applyFill="1" applyBorder="1" applyAlignment="1" applyProtection="1">
      <alignment horizontal="center" vertical="center" wrapText="1"/>
    </xf>
    <xf numFmtId="0" fontId="41" fillId="37" borderId="37" xfId="31" applyFont="1" applyFill="1" applyBorder="1" applyAlignment="1" applyProtection="1">
      <alignment horizontal="center" vertical="center" wrapText="1"/>
    </xf>
    <xf numFmtId="0" fontId="44" fillId="0" borderId="0" xfId="0" applyFont="1" applyFill="1" applyAlignment="1" applyProtection="1">
      <alignment vertical="top" wrapText="1"/>
    </xf>
    <xf numFmtId="0" fontId="44" fillId="0" borderId="0" xfId="0" applyFont="1" applyFill="1" applyAlignment="1" applyProtection="1">
      <alignment vertical="center" wrapText="1"/>
    </xf>
    <xf numFmtId="0" fontId="16" fillId="27" borderId="0" xfId="49" applyFont="1" applyFill="1" applyAlignment="1" applyProtection="1">
      <alignment horizontal="center" vertical="center" wrapText="1"/>
    </xf>
    <xf numFmtId="0" fontId="41" fillId="37" borderId="42" xfId="49" applyFont="1" applyFill="1" applyBorder="1" applyAlignment="1" applyProtection="1">
      <alignment horizontal="center" vertical="center" wrapText="1"/>
    </xf>
    <xf numFmtId="0" fontId="41" fillId="37" borderId="35" xfId="49" applyFont="1" applyFill="1" applyBorder="1" applyAlignment="1" applyProtection="1">
      <alignment horizontal="center" vertical="center" wrapText="1"/>
    </xf>
    <xf numFmtId="0" fontId="41" fillId="37" borderId="34" xfId="49" applyFont="1" applyFill="1" applyBorder="1" applyAlignment="1" applyProtection="1">
      <alignment horizontal="center" vertical="center" wrapText="1"/>
    </xf>
    <xf numFmtId="0" fontId="119" fillId="27" borderId="87" xfId="49" applyFont="1" applyFill="1" applyBorder="1" applyAlignment="1" applyProtection="1">
      <alignment horizontal="center" vertical="center" wrapText="1"/>
    </xf>
    <xf numFmtId="0" fontId="120" fillId="0" borderId="88" xfId="0" applyFont="1" applyBorder="1" applyAlignment="1" applyProtection="1">
      <alignment horizontal="center" vertical="center" wrapText="1"/>
    </xf>
    <xf numFmtId="0" fontId="44" fillId="27" borderId="0" xfId="49" applyFont="1" applyFill="1" applyAlignment="1" applyProtection="1">
      <alignment vertical="center" wrapText="1"/>
    </xf>
    <xf numFmtId="0" fontId="21" fillId="27" borderId="0" xfId="49" applyFont="1" applyFill="1" applyBorder="1" applyAlignment="1" applyProtection="1">
      <alignment horizontal="center" vertical="center" wrapText="1"/>
    </xf>
    <xf numFmtId="3" fontId="41" fillId="37" borderId="40" xfId="49" applyNumberFormat="1" applyFont="1" applyFill="1" applyBorder="1" applyAlignment="1" applyProtection="1">
      <alignment horizontal="center" vertical="center"/>
    </xf>
    <xf numFmtId="3" fontId="41" fillId="37" borderId="42" xfId="49" applyNumberFormat="1" applyFont="1" applyFill="1" applyBorder="1" applyAlignment="1" applyProtection="1">
      <alignment horizontal="center" vertical="center"/>
    </xf>
    <xf numFmtId="3" fontId="41" fillId="37" borderId="11" xfId="49" applyNumberFormat="1" applyFont="1" applyFill="1" applyBorder="1" applyAlignment="1" applyProtection="1">
      <alignment horizontal="center" vertical="center"/>
    </xf>
    <xf numFmtId="3" fontId="41" fillId="37" borderId="41" xfId="49" applyNumberFormat="1" applyFont="1" applyFill="1" applyBorder="1" applyAlignment="1" applyProtection="1">
      <alignment horizontal="center" vertical="center"/>
    </xf>
    <xf numFmtId="3" fontId="16" fillId="27" borderId="0" xfId="49" applyNumberFormat="1" applyFont="1" applyFill="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41" fillId="37" borderId="35" xfId="49" applyNumberFormat="1" applyFont="1" applyFill="1" applyBorder="1" applyAlignment="1" applyProtection="1">
      <alignment horizontal="center" vertical="center" wrapText="1"/>
    </xf>
    <xf numFmtId="3" fontId="41" fillId="37" borderId="34" xfId="49" applyNumberFormat="1" applyFont="1" applyFill="1" applyBorder="1" applyAlignment="1" applyProtection="1">
      <alignment horizontal="center" vertical="center" wrapText="1"/>
    </xf>
    <xf numFmtId="0" fontId="44" fillId="27" borderId="0" xfId="49" applyFont="1" applyFill="1" applyAlignment="1" applyProtection="1">
      <alignment vertical="top" wrapText="1"/>
    </xf>
    <xf numFmtId="0" fontId="16" fillId="0" borderId="0" xfId="49" applyFont="1" applyFill="1" applyAlignment="1" applyProtection="1">
      <alignment horizontal="center" vertical="center" wrapText="1"/>
    </xf>
    <xf numFmtId="0" fontId="22" fillId="32" borderId="8" xfId="49" applyFont="1" applyFill="1" applyBorder="1" applyAlignment="1" applyProtection="1">
      <alignment horizontal="center" vertical="center" wrapText="1"/>
    </xf>
    <xf numFmtId="0" fontId="21" fillId="27" borderId="0" xfId="49" applyFont="1" applyFill="1" applyBorder="1" applyAlignment="1" applyProtection="1">
      <alignment horizontal="center" vertical="center"/>
    </xf>
    <xf numFmtId="0" fontId="22" fillId="32" borderId="3" xfId="49" applyFont="1" applyFill="1" applyBorder="1" applyAlignment="1" applyProtection="1">
      <alignment horizontal="center" vertical="center" wrapText="1"/>
    </xf>
    <xf numFmtId="0" fontId="22" fillId="32" borderId="1" xfId="49" applyFont="1" applyFill="1" applyBorder="1" applyAlignment="1" applyProtection="1">
      <alignment horizontal="center" vertical="center" wrapText="1"/>
    </xf>
    <xf numFmtId="0" fontId="22" fillId="37" borderId="1" xfId="49" applyFont="1" applyFill="1" applyBorder="1" applyAlignment="1" applyProtection="1">
      <alignment horizontal="center" vertical="center"/>
    </xf>
    <xf numFmtId="0" fontId="22" fillId="37" borderId="8" xfId="49" applyFont="1" applyFill="1" applyBorder="1" applyAlignment="1" applyProtection="1">
      <alignment horizontal="center" vertical="center"/>
    </xf>
    <xf numFmtId="0" fontId="22" fillId="37" borderId="3" xfId="49" applyFont="1" applyFill="1" applyBorder="1" applyAlignment="1" applyProtection="1">
      <alignment horizontal="center" vertical="center"/>
    </xf>
    <xf numFmtId="0" fontId="22" fillId="37" borderId="40" xfId="49" applyFont="1" applyFill="1" applyBorder="1" applyAlignment="1" applyProtection="1">
      <alignment horizontal="center" vertical="center"/>
    </xf>
    <xf numFmtId="0" fontId="22" fillId="37" borderId="42" xfId="49" applyFont="1" applyFill="1" applyBorder="1" applyAlignment="1" applyProtection="1">
      <alignment horizontal="center" vertical="center"/>
    </xf>
    <xf numFmtId="0" fontId="22" fillId="37" borderId="11" xfId="49" applyFont="1" applyFill="1" applyBorder="1" applyAlignment="1" applyProtection="1">
      <alignment horizontal="center" vertical="center"/>
    </xf>
    <xf numFmtId="0" fontId="22" fillId="37" borderId="41" xfId="49" applyFont="1" applyFill="1" applyBorder="1" applyAlignment="1" applyProtection="1">
      <alignment horizontal="center" vertical="center"/>
    </xf>
    <xf numFmtId="0" fontId="41" fillId="37" borderId="76" xfId="49" applyFont="1" applyFill="1" applyBorder="1" applyAlignment="1" applyProtection="1">
      <alignment horizontal="center" vertical="center" wrapText="1"/>
    </xf>
    <xf numFmtId="0" fontId="42" fillId="37" borderId="53" xfId="49" applyFont="1" applyFill="1" applyBorder="1" applyAlignment="1" applyProtection="1">
      <alignment vertical="center"/>
    </xf>
    <xf numFmtId="0" fontId="42" fillId="37" borderId="57" xfId="49" applyFont="1" applyFill="1" applyBorder="1" applyAlignment="1" applyProtection="1">
      <alignment vertical="center"/>
    </xf>
    <xf numFmtId="0" fontId="41" fillId="37" borderId="20" xfId="49" applyFont="1" applyFill="1" applyBorder="1" applyAlignment="1" applyProtection="1">
      <alignment horizontal="center" vertical="center" wrapText="1"/>
    </xf>
    <xf numFmtId="0" fontId="41" fillId="37" borderId="43" xfId="49" applyFont="1" applyFill="1" applyBorder="1" applyAlignment="1" applyProtection="1">
      <alignment horizontal="center" vertical="center" wrapText="1"/>
    </xf>
    <xf numFmtId="0" fontId="53" fillId="27" borderId="0" xfId="49" applyFont="1" applyFill="1" applyBorder="1" applyAlignment="1" applyProtection="1">
      <alignment horizontal="left" vertical="center" wrapText="1"/>
    </xf>
    <xf numFmtId="0" fontId="41" fillId="24" borderId="1" xfId="49" applyFont="1" applyFill="1" applyBorder="1" applyAlignment="1" applyProtection="1">
      <alignment horizontal="center" vertical="center" wrapText="1"/>
    </xf>
    <xf numFmtId="0" fontId="41" fillId="24" borderId="3" xfId="49" applyFont="1" applyFill="1" applyBorder="1" applyAlignment="1" applyProtection="1">
      <alignment horizontal="center" vertical="center" wrapText="1"/>
    </xf>
    <xf numFmtId="2" fontId="41" fillId="37" borderId="75" xfId="49" applyNumberFormat="1" applyFont="1" applyFill="1" applyBorder="1" applyAlignment="1" applyProtection="1">
      <alignment horizontal="center" vertical="center" wrapText="1"/>
    </xf>
    <xf numFmtId="2" fontId="41" fillId="37" borderId="73" xfId="49" applyNumberFormat="1" applyFont="1" applyFill="1" applyBorder="1" applyAlignment="1" applyProtection="1">
      <alignment horizontal="center" vertical="center" wrapText="1"/>
    </xf>
    <xf numFmtId="2" fontId="41" fillId="37" borderId="76" xfId="49" applyNumberFormat="1" applyFont="1" applyFill="1" applyBorder="1" applyAlignment="1" applyProtection="1">
      <alignment horizontal="center" vertical="center" wrapText="1"/>
    </xf>
    <xf numFmtId="0" fontId="41" fillId="37" borderId="72" xfId="49" applyFont="1" applyFill="1" applyBorder="1" applyAlignment="1" applyProtection="1">
      <alignment horizontal="center" vertical="center" wrapText="1"/>
    </xf>
    <xf numFmtId="0" fontId="41" fillId="37" borderId="73" xfId="49" applyFont="1" applyFill="1" applyBorder="1" applyAlignment="1" applyProtection="1">
      <alignment horizontal="center" vertical="center" wrapText="1"/>
    </xf>
    <xf numFmtId="0" fontId="41" fillId="37" borderId="75" xfId="49" applyFont="1" applyFill="1" applyBorder="1" applyAlignment="1" applyProtection="1">
      <alignment horizontal="center" vertical="center" wrapText="1"/>
    </xf>
    <xf numFmtId="0" fontId="41" fillId="37" borderId="35" xfId="49" applyFont="1" applyFill="1" applyBorder="1" applyAlignment="1" applyProtection="1">
      <alignment horizontal="center" vertical="center"/>
    </xf>
    <xf numFmtId="0" fontId="41" fillId="37" borderId="34" xfId="49" applyFont="1" applyFill="1" applyBorder="1" applyAlignment="1" applyProtection="1">
      <alignment horizontal="center" vertical="center"/>
    </xf>
    <xf numFmtId="0" fontId="41" fillId="37" borderId="1" xfId="49" applyFont="1" applyFill="1" applyBorder="1" applyAlignment="1" applyProtection="1">
      <alignment horizontal="center" vertical="center" wrapText="1"/>
    </xf>
    <xf numFmtId="0" fontId="41" fillId="37" borderId="8" xfId="49" applyFont="1" applyFill="1" applyBorder="1" applyAlignment="1" applyProtection="1">
      <alignment horizontal="center" vertical="center" wrapText="1"/>
    </xf>
    <xf numFmtId="0" fontId="41" fillId="37" borderId="3" xfId="49" applyFont="1" applyFill="1" applyBorder="1" applyAlignment="1" applyProtection="1">
      <alignment horizontal="center" vertical="center" wrapText="1"/>
    </xf>
    <xf numFmtId="2" fontId="41" fillId="37" borderId="1" xfId="49" applyNumberFormat="1" applyFont="1" applyFill="1" applyBorder="1" applyAlignment="1" applyProtection="1">
      <alignment horizontal="center" vertical="center" wrapText="1"/>
    </xf>
    <xf numFmtId="2" fontId="41" fillId="37" borderId="8" xfId="49" applyNumberFormat="1" applyFont="1" applyFill="1" applyBorder="1" applyAlignment="1" applyProtection="1">
      <alignment horizontal="center" vertical="center" wrapText="1"/>
    </xf>
    <xf numFmtId="2" fontId="41" fillId="37" borderId="3" xfId="49" applyNumberFormat="1" applyFont="1" applyFill="1" applyBorder="1" applyAlignment="1" applyProtection="1">
      <alignment horizontal="center" vertical="center" wrapText="1"/>
    </xf>
    <xf numFmtId="0" fontId="42" fillId="37" borderId="52" xfId="49" applyFont="1" applyFill="1" applyBorder="1" applyAlignment="1" applyProtection="1">
      <alignment vertical="center"/>
    </xf>
    <xf numFmtId="0" fontId="42" fillId="37" borderId="56" xfId="49" applyFont="1" applyFill="1" applyBorder="1" applyAlignment="1" applyProtection="1">
      <alignment vertical="center"/>
    </xf>
    <xf numFmtId="168" fontId="41" fillId="37" borderId="60" xfId="49" applyNumberFormat="1" applyFont="1" applyFill="1" applyBorder="1" applyAlignment="1" applyProtection="1">
      <alignment horizontal="center" vertical="center" wrapText="1"/>
    </xf>
    <xf numFmtId="170" fontId="41" fillId="37" borderId="65" xfId="49" applyNumberFormat="1" applyFont="1" applyFill="1" applyBorder="1" applyAlignment="1" applyProtection="1">
      <alignment horizontal="center" vertical="center" wrapText="1"/>
    </xf>
    <xf numFmtId="170" fontId="41" fillId="37" borderId="8" xfId="49" applyNumberFormat="1" applyFont="1" applyFill="1" applyBorder="1" applyAlignment="1" applyProtection="1">
      <alignment horizontal="center" vertical="center" wrapText="1"/>
    </xf>
    <xf numFmtId="170" fontId="41" fillId="37" borderId="3" xfId="49" applyNumberFormat="1" applyFont="1" applyFill="1" applyBorder="1" applyAlignment="1" applyProtection="1">
      <alignment horizontal="center" vertical="center" wrapText="1"/>
    </xf>
    <xf numFmtId="170" fontId="41" fillId="37" borderId="60" xfId="49" applyNumberFormat="1" applyFont="1" applyFill="1" applyBorder="1" applyAlignment="1" applyProtection="1">
      <alignment horizontal="center" vertical="center" wrapText="1"/>
    </xf>
    <xf numFmtId="170" fontId="41" fillId="37" borderId="42" xfId="49" applyNumberFormat="1" applyFont="1" applyFill="1" applyBorder="1" applyAlignment="1" applyProtection="1">
      <alignment horizontal="center" vertical="center" wrapText="1"/>
    </xf>
    <xf numFmtId="170" fontId="41" fillId="37" borderId="70" xfId="49" applyNumberFormat="1" applyFont="1" applyFill="1" applyBorder="1" applyAlignment="1" applyProtection="1">
      <alignment horizontal="center" vertical="center" wrapText="1"/>
    </xf>
    <xf numFmtId="170" fontId="41" fillId="37" borderId="101" xfId="49" applyNumberFormat="1" applyFont="1" applyFill="1" applyBorder="1" applyAlignment="1" applyProtection="1">
      <alignment horizontal="center" vertical="center" wrapText="1"/>
    </xf>
    <xf numFmtId="168" fontId="41" fillId="37" borderId="101" xfId="49" applyNumberFormat="1" applyFont="1" applyFill="1" applyBorder="1" applyAlignment="1" applyProtection="1">
      <alignment horizontal="center" vertical="center" wrapText="1"/>
    </xf>
    <xf numFmtId="168" fontId="41" fillId="37" borderId="43" xfId="49" applyNumberFormat="1" applyFont="1" applyFill="1" applyBorder="1" applyAlignment="1" applyProtection="1">
      <alignment horizontal="center" vertical="center" wrapText="1"/>
    </xf>
    <xf numFmtId="170" fontId="41" fillId="37" borderId="75" xfId="49" applyNumberFormat="1" applyFont="1" applyFill="1" applyBorder="1" applyAlignment="1" applyProtection="1">
      <alignment horizontal="center" vertical="center" wrapText="1"/>
    </xf>
    <xf numFmtId="170" fontId="41" fillId="37" borderId="73" xfId="49" applyNumberFormat="1" applyFont="1" applyFill="1" applyBorder="1" applyAlignment="1" applyProtection="1">
      <alignment horizontal="center" vertical="center" wrapText="1"/>
    </xf>
    <xf numFmtId="168" fontId="41" fillId="37" borderId="73" xfId="49" applyNumberFormat="1" applyFont="1" applyFill="1" applyBorder="1" applyAlignment="1" applyProtection="1">
      <alignment horizontal="center" vertical="center" wrapText="1"/>
    </xf>
    <xf numFmtId="168" fontId="41" fillId="37" borderId="76" xfId="49" applyNumberFormat="1" applyFont="1" applyFill="1" applyBorder="1" applyAlignment="1" applyProtection="1">
      <alignment horizontal="center" vertical="center" wrapText="1"/>
    </xf>
    <xf numFmtId="170" fontId="41" fillId="37" borderId="1" xfId="49" applyNumberFormat="1" applyFont="1" applyFill="1" applyBorder="1" applyAlignment="1" applyProtection="1">
      <alignment horizontal="center" vertical="center" wrapText="1"/>
    </xf>
    <xf numFmtId="2" fontId="41" fillId="0" borderId="49" xfId="83" applyNumberFormat="1" applyFont="1" applyFill="1" applyBorder="1" applyAlignment="1" applyProtection="1">
      <alignment horizontal="center" vertical="center" textRotation="90" wrapText="1"/>
    </xf>
    <xf numFmtId="2" fontId="41" fillId="0" borderId="52" xfId="83" applyNumberFormat="1" applyFont="1" applyFill="1" applyBorder="1" applyAlignment="1" applyProtection="1">
      <alignment horizontal="center" vertical="center" textRotation="90" wrapText="1"/>
    </xf>
    <xf numFmtId="2" fontId="41" fillId="0" borderId="56" xfId="83" applyNumberFormat="1" applyFont="1" applyFill="1" applyBorder="1" applyAlignment="1" applyProtection="1">
      <alignment horizontal="center" vertical="center" textRotation="90" wrapText="1"/>
    </xf>
    <xf numFmtId="0" fontId="41" fillId="37" borderId="25" xfId="49" applyFont="1" applyFill="1" applyBorder="1" applyAlignment="1" applyProtection="1">
      <alignment horizontal="center" vertical="center" wrapText="1"/>
    </xf>
    <xf numFmtId="0" fontId="41" fillId="37" borderId="6" xfId="49" applyFont="1" applyFill="1" applyBorder="1" applyAlignment="1" applyProtection="1">
      <alignment horizontal="center" vertical="center" wrapText="1"/>
    </xf>
    <xf numFmtId="0" fontId="41" fillId="37" borderId="45" xfId="49" applyFont="1" applyFill="1" applyBorder="1" applyAlignment="1" applyProtection="1">
      <alignment horizontal="center" vertical="center" wrapText="1"/>
    </xf>
    <xf numFmtId="0" fontId="42" fillId="37" borderId="66" xfId="49" applyFont="1" applyFill="1" applyBorder="1" applyAlignment="1" applyProtection="1">
      <alignment vertical="center"/>
    </xf>
    <xf numFmtId="0" fontId="42" fillId="37" borderId="47" xfId="49" applyFont="1" applyFill="1" applyBorder="1" applyAlignment="1" applyProtection="1">
      <alignment vertical="center"/>
    </xf>
    <xf numFmtId="0" fontId="41" fillId="37" borderId="46" xfId="49" applyFont="1" applyFill="1" applyBorder="1" applyAlignment="1" applyProtection="1">
      <alignment horizontal="center" vertical="center" wrapText="1"/>
    </xf>
    <xf numFmtId="0" fontId="42" fillId="37" borderId="68" xfId="49" applyFont="1" applyFill="1" applyBorder="1" applyAlignment="1" applyProtection="1">
      <alignment vertical="center"/>
    </xf>
    <xf numFmtId="0" fontId="42" fillId="37" borderId="48" xfId="49" applyFont="1" applyFill="1" applyBorder="1" applyAlignment="1" applyProtection="1">
      <alignment vertical="center"/>
    </xf>
    <xf numFmtId="168" fontId="41" fillId="37" borderId="1" xfId="49" applyNumberFormat="1" applyFont="1" applyFill="1" applyBorder="1" applyAlignment="1" applyProtection="1">
      <alignment horizontal="center" vertical="center" wrapText="1"/>
    </xf>
    <xf numFmtId="0" fontId="44" fillId="27" borderId="0" xfId="40" applyFont="1" applyFill="1" applyAlignment="1" applyProtection="1">
      <alignment horizontal="left" vertical="center" wrapText="1"/>
    </xf>
    <xf numFmtId="174" fontId="41" fillId="37" borderId="1" xfId="49" applyNumberFormat="1" applyFont="1" applyFill="1" applyBorder="1" applyAlignment="1" applyProtection="1">
      <alignment horizontal="center" vertical="center" wrapText="1"/>
    </xf>
    <xf numFmtId="174" fontId="41" fillId="37" borderId="11" xfId="49" applyNumberFormat="1" applyFont="1" applyFill="1" applyBorder="1" applyAlignment="1" applyProtection="1">
      <alignment horizontal="center" vertical="center" wrapText="1"/>
    </xf>
    <xf numFmtId="174" fontId="41" fillId="37" borderId="41" xfId="49" applyNumberFormat="1" applyFont="1" applyFill="1" applyBorder="1" applyAlignment="1" applyProtection="1">
      <alignment horizontal="center" vertical="center" wrapText="1"/>
    </xf>
    <xf numFmtId="168" fontId="41" fillId="37" borderId="11" xfId="49" applyNumberFormat="1" applyFont="1" applyFill="1" applyBorder="1" applyAlignment="1" applyProtection="1">
      <alignment horizontal="center" vertical="center" wrapText="1"/>
    </xf>
    <xf numFmtId="168" fontId="41" fillId="37" borderId="41" xfId="49" applyNumberFormat="1" applyFont="1" applyFill="1" applyBorder="1" applyAlignment="1" applyProtection="1">
      <alignment horizontal="center" vertical="center" wrapText="1"/>
    </xf>
    <xf numFmtId="168" fontId="41" fillId="37" borderId="8" xfId="49" applyNumberFormat="1" applyFont="1" applyFill="1" applyBorder="1" applyAlignment="1" applyProtection="1">
      <alignment horizontal="center" vertical="center" wrapText="1"/>
    </xf>
    <xf numFmtId="168" fontId="41" fillId="37" borderId="3" xfId="49" applyNumberFormat="1" applyFont="1" applyFill="1" applyBorder="1" applyAlignment="1" applyProtection="1">
      <alignment horizontal="center" vertical="center" wrapText="1"/>
    </xf>
    <xf numFmtId="0" fontId="16" fillId="26" borderId="0" xfId="83" applyFont="1" applyFill="1" applyAlignment="1" applyProtection="1">
      <alignment horizontal="center" vertical="center" wrapText="1"/>
    </xf>
    <xf numFmtId="0" fontId="16" fillId="26" borderId="0" xfId="49" applyNumberFormat="1" applyFont="1" applyFill="1" applyBorder="1" applyAlignment="1" applyProtection="1">
      <alignment horizontal="center"/>
    </xf>
    <xf numFmtId="0" fontId="13" fillId="0" borderId="30" xfId="32" applyFont="1" applyFill="1" applyBorder="1" applyAlignment="1" applyProtection="1">
      <alignment horizontal="right" vertical="center" wrapText="1"/>
    </xf>
    <xf numFmtId="0" fontId="13" fillId="0" borderId="79" xfId="32" applyFont="1" applyFill="1" applyBorder="1" applyAlignment="1" applyProtection="1">
      <alignment horizontal="right" vertical="center" wrapText="1"/>
    </xf>
    <xf numFmtId="0" fontId="39" fillId="0" borderId="30" xfId="32" applyFont="1" applyFill="1" applyBorder="1" applyAlignment="1" applyProtection="1">
      <alignment horizontal="right" vertical="center" wrapText="1"/>
    </xf>
    <xf numFmtId="0" fontId="39" fillId="0" borderId="79" xfId="32" applyFont="1" applyFill="1" applyBorder="1" applyAlignment="1" applyProtection="1">
      <alignment horizontal="right" vertical="center" wrapText="1"/>
    </xf>
    <xf numFmtId="0" fontId="39" fillId="0" borderId="52" xfId="32" applyFont="1" applyFill="1" applyBorder="1" applyAlignment="1" applyProtection="1">
      <alignment horizontal="right" vertical="center" wrapText="1"/>
    </xf>
    <xf numFmtId="0" fontId="39" fillId="0" borderId="7" xfId="32" applyFont="1" applyFill="1" applyBorder="1" applyAlignment="1" applyProtection="1">
      <alignment horizontal="right" vertical="center" wrapText="1"/>
    </xf>
    <xf numFmtId="0" fontId="39" fillId="0" borderId="36" xfId="32" applyFont="1" applyFill="1" applyBorder="1" applyAlignment="1" applyProtection="1">
      <alignment horizontal="right" vertical="center" wrapText="1"/>
    </xf>
    <xf numFmtId="0" fontId="39" fillId="0" borderId="69" xfId="32" applyFont="1" applyFill="1" applyBorder="1" applyAlignment="1" applyProtection="1">
      <alignment horizontal="right" vertical="center" wrapText="1"/>
    </xf>
    <xf numFmtId="0" fontId="68" fillId="0" borderId="25" xfId="32" applyFont="1" applyFill="1" applyBorder="1" applyAlignment="1" applyProtection="1">
      <alignment horizontal="right" vertical="center" wrapText="1"/>
    </xf>
    <xf numFmtId="0" fontId="68" fillId="0" borderId="44" xfId="32" applyFont="1" applyFill="1" applyBorder="1" applyAlignment="1" applyProtection="1">
      <alignment horizontal="right" vertical="center" wrapText="1"/>
    </xf>
    <xf numFmtId="0" fontId="39" fillId="0" borderId="52" xfId="0" applyFont="1" applyFill="1" applyBorder="1" applyAlignment="1" applyProtection="1">
      <alignment horizontal="right" vertical="center" wrapText="1"/>
    </xf>
    <xf numFmtId="0" fontId="39" fillId="0" borderId="7" xfId="0" applyFont="1" applyFill="1" applyBorder="1" applyAlignment="1" applyProtection="1">
      <alignment horizontal="right" vertical="center" wrapText="1"/>
    </xf>
    <xf numFmtId="0" fontId="44" fillId="0" borderId="52" xfId="0" applyFont="1" applyFill="1" applyBorder="1" applyAlignment="1" applyProtection="1">
      <alignment horizontal="right"/>
    </xf>
    <xf numFmtId="0" fontId="44" fillId="0" borderId="7" xfId="0" applyFont="1" applyFill="1" applyBorder="1" applyAlignment="1" applyProtection="1">
      <alignment horizontal="right"/>
    </xf>
    <xf numFmtId="0" fontId="107" fillId="0" borderId="52" xfId="0" applyFont="1" applyFill="1" applyBorder="1" applyAlignment="1" applyProtection="1">
      <alignment horizontal="right" vertical="center" wrapText="1"/>
    </xf>
    <xf numFmtId="0" fontId="107" fillId="0" borderId="7" xfId="0" applyFont="1" applyFill="1" applyBorder="1" applyAlignment="1" applyProtection="1">
      <alignment horizontal="right" vertical="center" wrapText="1"/>
    </xf>
    <xf numFmtId="0" fontId="13" fillId="0" borderId="52" xfId="49" applyFont="1" applyFill="1" applyBorder="1" applyAlignment="1" applyProtection="1">
      <alignment horizontal="right" vertical="center" wrapText="1"/>
    </xf>
    <xf numFmtId="0" fontId="13" fillId="0" borderId="62" xfId="49" applyFont="1" applyFill="1" applyBorder="1" applyAlignment="1" applyProtection="1">
      <alignment horizontal="right" vertical="center" wrapText="1"/>
    </xf>
    <xf numFmtId="0" fontId="39" fillId="0" borderId="53" xfId="0" applyFont="1" applyFill="1" applyBorder="1" applyAlignment="1" applyProtection="1">
      <alignment horizontal="right" vertical="center" wrapText="1"/>
    </xf>
    <xf numFmtId="0" fontId="107" fillId="0" borderId="62" xfId="0" applyFont="1" applyFill="1" applyBorder="1" applyAlignment="1" applyProtection="1">
      <alignment horizontal="right" vertical="center" wrapText="1"/>
    </xf>
    <xf numFmtId="0" fontId="13" fillId="0" borderId="52" xfId="49" applyFont="1" applyFill="1" applyBorder="1" applyAlignment="1" applyProtection="1">
      <alignment horizontal="right" vertical="center"/>
    </xf>
    <xf numFmtId="0" fontId="13" fillId="0" borderId="62" xfId="49" applyFont="1" applyFill="1" applyBorder="1" applyAlignment="1" applyProtection="1">
      <alignment horizontal="right" vertical="center"/>
    </xf>
    <xf numFmtId="0" fontId="13" fillId="28" borderId="30" xfId="83" applyNumberFormat="1" applyFont="1" applyFill="1" applyBorder="1" applyAlignment="1" applyProtection="1">
      <alignment horizontal="center" vertical="center"/>
      <protection locked="0"/>
    </xf>
    <xf numFmtId="0" fontId="13" fillId="28" borderId="28" xfId="83" applyNumberFormat="1" applyFont="1" applyFill="1" applyBorder="1" applyAlignment="1" applyProtection="1">
      <alignment horizontal="center" vertical="center"/>
      <protection locked="0"/>
    </xf>
    <xf numFmtId="0" fontId="13" fillId="28" borderId="19" xfId="83" applyNumberFormat="1" applyFont="1" applyFill="1" applyBorder="1" applyAlignment="1" applyProtection="1">
      <alignment horizontal="center" vertical="center"/>
      <protection locked="0"/>
    </xf>
    <xf numFmtId="0" fontId="13" fillId="0" borderId="7" xfId="49" applyFont="1" applyFill="1" applyBorder="1" applyAlignment="1" applyProtection="1">
      <alignment horizontal="right" vertical="center" wrapText="1"/>
    </xf>
    <xf numFmtId="0" fontId="39" fillId="26" borderId="52" xfId="0" applyFont="1" applyFill="1" applyBorder="1" applyAlignment="1" applyProtection="1">
      <alignment horizontal="center" vertical="center" wrapText="1"/>
    </xf>
    <xf numFmtId="0" fontId="13" fillId="26" borderId="54" xfId="0" applyFont="1" applyFill="1" applyBorder="1" applyAlignment="1" applyProtection="1">
      <alignment horizontal="center" vertical="center" wrapText="1"/>
    </xf>
    <xf numFmtId="0" fontId="13" fillId="26" borderId="49" xfId="0" applyFont="1" applyFill="1" applyBorder="1" applyAlignment="1" applyProtection="1">
      <alignment horizontal="center" vertical="center" wrapText="1"/>
    </xf>
    <xf numFmtId="0" fontId="13" fillId="0" borderId="75" xfId="32" applyFont="1" applyFill="1" applyBorder="1" applyAlignment="1" applyProtection="1">
      <alignment horizontal="right" vertical="center" wrapText="1"/>
    </xf>
    <xf numFmtId="0" fontId="13" fillId="0" borderId="73" xfId="32" applyFont="1" applyFill="1" applyBorder="1" applyAlignment="1" applyProtection="1">
      <alignment horizontal="right" vertical="center" wrapText="1"/>
    </xf>
    <xf numFmtId="0" fontId="13" fillId="37" borderId="1" xfId="0" applyFont="1" applyFill="1" applyBorder="1" applyAlignment="1" applyProtection="1">
      <alignment horizontal="center" vertical="center"/>
    </xf>
    <xf numFmtId="0" fontId="13" fillId="37" borderId="3" xfId="0" applyFont="1" applyFill="1" applyBorder="1" applyAlignment="1" applyProtection="1">
      <alignment horizontal="center" vertical="center"/>
    </xf>
    <xf numFmtId="3" fontId="13" fillId="37" borderId="29" xfId="0" applyNumberFormat="1" applyFont="1" applyFill="1" applyBorder="1" applyAlignment="1" applyProtection="1">
      <alignment horizontal="center" vertical="center"/>
    </xf>
    <xf numFmtId="3" fontId="13" fillId="37" borderId="22" xfId="0" applyNumberFormat="1" applyFont="1" applyFill="1" applyBorder="1" applyAlignment="1" applyProtection="1">
      <alignment horizontal="center" vertical="center"/>
    </xf>
    <xf numFmtId="3" fontId="13" fillId="37" borderId="14" xfId="0" applyNumberFormat="1" applyFont="1" applyFill="1" applyBorder="1" applyAlignment="1" applyProtection="1">
      <alignment horizontal="center" vertical="center"/>
    </xf>
    <xf numFmtId="0" fontId="13" fillId="28" borderId="24" xfId="83" applyNumberFormat="1" applyFont="1" applyFill="1" applyBorder="1" applyAlignment="1" applyProtection="1">
      <alignment horizontal="center" vertical="center"/>
      <protection locked="0"/>
    </xf>
    <xf numFmtId="0" fontId="13" fillId="28" borderId="23" xfId="83" applyNumberFormat="1" applyFont="1" applyFill="1" applyBorder="1" applyAlignment="1" applyProtection="1">
      <alignment horizontal="center" vertical="center"/>
      <protection locked="0"/>
    </xf>
    <xf numFmtId="0" fontId="13" fillId="28" borderId="15" xfId="83" applyNumberFormat="1" applyFont="1" applyFill="1" applyBorder="1" applyAlignment="1" applyProtection="1">
      <alignment horizontal="center" vertical="center"/>
      <protection locked="0"/>
    </xf>
    <xf numFmtId="0" fontId="39" fillId="26" borderId="54" xfId="0" applyFont="1" applyFill="1" applyBorder="1" applyAlignment="1" applyProtection="1">
      <alignment horizontal="center" vertical="center" wrapText="1"/>
    </xf>
    <xf numFmtId="0" fontId="39" fillId="26" borderId="49" xfId="0" applyFont="1" applyFill="1" applyBorder="1" applyAlignment="1" applyProtection="1">
      <alignment horizontal="center" vertical="center" wrapText="1"/>
    </xf>
    <xf numFmtId="0" fontId="13" fillId="0" borderId="56" xfId="49" applyFont="1" applyFill="1" applyBorder="1" applyAlignment="1" applyProtection="1">
      <alignment horizontal="right" vertical="center" wrapText="1"/>
    </xf>
    <xf numFmtId="0" fontId="13" fillId="0" borderId="77" xfId="49" applyFont="1" applyFill="1" applyBorder="1" applyAlignment="1" applyProtection="1">
      <alignment horizontal="right" vertical="center" wrapText="1"/>
    </xf>
    <xf numFmtId="0" fontId="39" fillId="0" borderId="75" xfId="32" applyFont="1" applyFill="1" applyBorder="1" applyAlignment="1" applyProtection="1">
      <alignment horizontal="right" vertical="center" wrapText="1"/>
    </xf>
    <xf numFmtId="0" fontId="39" fillId="0" borderId="73" xfId="32" applyFont="1" applyFill="1" applyBorder="1" applyAlignment="1" applyProtection="1">
      <alignment horizontal="right" vertical="center" wrapText="1"/>
    </xf>
    <xf numFmtId="0" fontId="13" fillId="0" borderId="7" xfId="49" applyFont="1" applyFill="1" applyBorder="1" applyAlignment="1" applyProtection="1">
      <alignment horizontal="right" vertical="center"/>
    </xf>
    <xf numFmtId="0" fontId="13" fillId="37" borderId="29" xfId="0" applyFont="1" applyFill="1" applyBorder="1" applyAlignment="1" applyProtection="1">
      <alignment horizontal="center" vertical="center"/>
    </xf>
    <xf numFmtId="0" fontId="13" fillId="37" borderId="22" xfId="0" applyFont="1" applyFill="1" applyBorder="1" applyAlignment="1" applyProtection="1">
      <alignment horizontal="center" vertical="center"/>
    </xf>
    <xf numFmtId="0" fontId="13" fillId="37" borderId="14" xfId="0" applyFont="1" applyFill="1" applyBorder="1" applyAlignment="1" applyProtection="1">
      <alignment horizontal="center" vertical="center"/>
    </xf>
    <xf numFmtId="0" fontId="13" fillId="0" borderId="52" xfId="32" applyFont="1" applyFill="1" applyBorder="1" applyAlignment="1" applyProtection="1">
      <alignment horizontal="right" vertical="center" wrapText="1"/>
    </xf>
    <xf numFmtId="0" fontId="13" fillId="0" borderId="7" xfId="32" applyFont="1" applyFill="1" applyBorder="1" applyAlignment="1" applyProtection="1">
      <alignment horizontal="right" vertical="center" wrapText="1"/>
    </xf>
    <xf numFmtId="0" fontId="13" fillId="0" borderId="36" xfId="32" applyFont="1" applyFill="1" applyBorder="1" applyAlignment="1" applyProtection="1">
      <alignment horizontal="right" vertical="center" wrapText="1"/>
    </xf>
    <xf numFmtId="0" fontId="13" fillId="0" borderId="69" xfId="32" applyFont="1" applyFill="1" applyBorder="1" applyAlignment="1" applyProtection="1">
      <alignment horizontal="right" vertical="center" wrapText="1"/>
    </xf>
    <xf numFmtId="0" fontId="22" fillId="0" borderId="25" xfId="32" applyFont="1" applyFill="1" applyBorder="1" applyAlignment="1" applyProtection="1">
      <alignment horizontal="right" vertical="center" wrapText="1"/>
    </xf>
    <xf numFmtId="0" fontId="22" fillId="0" borderId="44" xfId="32" applyFont="1" applyFill="1" applyBorder="1" applyAlignment="1" applyProtection="1">
      <alignment horizontal="right" vertical="center" wrapText="1"/>
    </xf>
    <xf numFmtId="0" fontId="13" fillId="28" borderId="24" xfId="83" quotePrefix="1" applyNumberFormat="1" applyFont="1" applyFill="1" applyBorder="1" applyAlignment="1" applyProtection="1">
      <alignment horizontal="center" vertical="center"/>
      <protection locked="0"/>
    </xf>
    <xf numFmtId="0" fontId="13" fillId="0" borderId="78" xfId="49" applyFont="1" applyFill="1" applyBorder="1" applyAlignment="1" applyProtection="1">
      <alignment horizontal="right" vertical="center" wrapText="1"/>
    </xf>
    <xf numFmtId="0" fontId="81" fillId="28" borderId="24" xfId="83" quotePrefix="1" applyNumberFormat="1" applyFont="1" applyFill="1" applyBorder="1" applyAlignment="1" applyProtection="1">
      <alignment horizontal="center" vertical="center"/>
      <protection locked="0"/>
    </xf>
    <xf numFmtId="0" fontId="81" fillId="28" borderId="23" xfId="83" applyNumberFormat="1" applyFont="1" applyFill="1" applyBorder="1" applyAlignment="1" applyProtection="1">
      <alignment horizontal="center" vertical="center"/>
      <protection locked="0"/>
    </xf>
    <xf numFmtId="0" fontId="81" fillId="28" borderId="15" xfId="83" applyNumberFormat="1" applyFont="1" applyFill="1" applyBorder="1" applyAlignment="1" applyProtection="1">
      <alignment horizontal="center" vertical="center"/>
      <protection locked="0"/>
    </xf>
    <xf numFmtId="14" fontId="13" fillId="28" borderId="24" xfId="83" applyNumberFormat="1" applyFont="1" applyFill="1" applyBorder="1" applyAlignment="1" applyProtection="1">
      <alignment horizontal="center" vertical="center"/>
      <protection locked="0"/>
    </xf>
    <xf numFmtId="0" fontId="13" fillId="28" borderId="24" xfId="83" applyNumberFormat="1" applyFont="1" applyFill="1" applyBorder="1" applyAlignment="1" applyProtection="1">
      <alignment horizontal="center" vertical="center" wrapText="1"/>
      <protection locked="0"/>
    </xf>
    <xf numFmtId="0" fontId="13" fillId="28" borderId="23" xfId="83" applyNumberFormat="1" applyFont="1" applyFill="1" applyBorder="1" applyAlignment="1" applyProtection="1">
      <alignment horizontal="center" vertical="center" wrapText="1"/>
      <protection locked="0"/>
    </xf>
    <xf numFmtId="0" fontId="13" fillId="28" borderId="15" xfId="83" applyNumberFormat="1" applyFont="1" applyFill="1" applyBorder="1" applyAlignment="1" applyProtection="1">
      <alignment horizontal="center" vertical="center" wrapText="1"/>
      <protection locked="0"/>
    </xf>
    <xf numFmtId="0" fontId="44" fillId="0" borderId="52" xfId="0" applyFont="1" applyFill="1" applyBorder="1" applyAlignment="1" applyProtection="1">
      <alignment horizontal="right" vertical="center" wrapText="1"/>
    </xf>
    <xf numFmtId="0" fontId="44" fillId="0" borderId="7" xfId="0" applyFont="1" applyFill="1" applyBorder="1" applyAlignment="1" applyProtection="1">
      <alignment horizontal="right" vertical="center" wrapText="1"/>
    </xf>
    <xf numFmtId="0" fontId="13" fillId="26" borderId="52" xfId="0" applyFont="1" applyFill="1" applyBorder="1" applyAlignment="1" applyProtection="1">
      <alignment horizontal="center" vertical="center" wrapText="1"/>
    </xf>
    <xf numFmtId="0" fontId="22" fillId="0" borderId="0" xfId="0" applyFont="1" applyAlignment="1" applyProtection="1">
      <alignment horizontal="left" vertical="center"/>
    </xf>
    <xf numFmtId="0" fontId="44" fillId="0" borderId="0" xfId="0" applyFont="1" applyAlignment="1" applyProtection="1">
      <alignment horizontal="left" vertical="center"/>
    </xf>
    <xf numFmtId="0" fontId="44" fillId="26" borderId="0" xfId="0" applyFont="1" applyFill="1" applyAlignment="1" applyProtection="1">
      <alignment horizontal="left" vertical="center"/>
    </xf>
    <xf numFmtId="0" fontId="21" fillId="0" borderId="0" xfId="0" applyFont="1" applyFill="1" applyBorder="1" applyAlignment="1" applyProtection="1">
      <alignment horizontal="center" vertical="center"/>
    </xf>
    <xf numFmtId="0" fontId="41" fillId="37" borderId="35" xfId="0" applyFont="1" applyFill="1" applyBorder="1" applyAlignment="1" applyProtection="1">
      <alignment horizontal="center" vertical="center"/>
    </xf>
    <xf numFmtId="0" fontId="41" fillId="37" borderId="34" xfId="0" applyFont="1" applyFill="1" applyBorder="1" applyAlignment="1" applyProtection="1">
      <alignment horizontal="center" vertical="center"/>
    </xf>
    <xf numFmtId="0" fontId="41" fillId="37" borderId="1" xfId="0" applyFont="1" applyFill="1" applyBorder="1" applyAlignment="1" applyProtection="1">
      <alignment horizontal="center" vertical="center"/>
    </xf>
    <xf numFmtId="0" fontId="41" fillId="37" borderId="8" xfId="0" applyFont="1" applyFill="1" applyBorder="1" applyAlignment="1" applyProtection="1">
      <alignment horizontal="center" vertical="center"/>
    </xf>
    <xf numFmtId="0" fontId="41" fillId="37" borderId="3" xfId="0" applyFont="1" applyFill="1" applyBorder="1" applyAlignment="1" applyProtection="1">
      <alignment horizontal="center" vertical="center"/>
    </xf>
    <xf numFmtId="0" fontId="44" fillId="0" borderId="0" xfId="0" applyFont="1" applyFill="1" applyAlignment="1" applyProtection="1">
      <alignment horizontal="left"/>
    </xf>
    <xf numFmtId="0" fontId="22" fillId="27" borderId="0" xfId="0" applyFont="1" applyFill="1" applyAlignment="1" applyProtection="1">
      <alignment horizontal="left" indent="1"/>
    </xf>
    <xf numFmtId="0" fontId="44" fillId="27" borderId="0" xfId="0" applyFont="1" applyFill="1" applyAlignment="1" applyProtection="1">
      <alignment horizontal="left"/>
    </xf>
    <xf numFmtId="0" fontId="21" fillId="27" borderId="0" xfId="32" applyFont="1" applyFill="1" applyAlignment="1" applyProtection="1">
      <alignment horizontal="center"/>
    </xf>
    <xf numFmtId="0" fontId="44" fillId="0" borderId="0" xfId="0" applyFont="1" applyFill="1" applyAlignment="1" applyProtection="1"/>
    <xf numFmtId="0" fontId="44" fillId="27" borderId="0" xfId="0" applyFont="1" applyFill="1" applyAlignment="1" applyProtection="1"/>
    <xf numFmtId="0" fontId="44" fillId="27" borderId="0" xfId="0" applyFont="1" applyFill="1" applyAlignment="1" applyProtection="1">
      <alignment horizontal="left" indent="1"/>
    </xf>
    <xf numFmtId="0" fontId="21" fillId="0" borderId="0" xfId="0" applyFont="1" applyAlignment="1" applyProtection="1">
      <alignment horizontal="center"/>
    </xf>
    <xf numFmtId="0" fontId="48" fillId="37" borderId="35" xfId="0" applyFont="1" applyFill="1" applyBorder="1" applyAlignment="1" applyProtection="1">
      <alignment horizontal="center" vertical="center" wrapText="1"/>
    </xf>
    <xf numFmtId="0" fontId="48" fillId="37" borderId="26" xfId="0" applyFont="1" applyFill="1" applyBorder="1" applyAlignment="1" applyProtection="1">
      <alignment horizontal="center" vertical="center" wrapText="1"/>
    </xf>
    <xf numFmtId="0" fontId="41" fillId="37" borderId="75" xfId="0" applyFont="1" applyFill="1" applyBorder="1" applyAlignment="1" applyProtection="1">
      <alignment horizontal="center" vertical="center"/>
    </xf>
    <xf numFmtId="0" fontId="41" fillId="37" borderId="54" xfId="0" applyFont="1" applyFill="1" applyBorder="1" applyAlignment="1" applyProtection="1">
      <alignment horizontal="center" vertical="center"/>
    </xf>
    <xf numFmtId="0" fontId="41" fillId="37" borderId="73" xfId="0" applyFont="1" applyFill="1" applyBorder="1" applyAlignment="1" applyProtection="1">
      <alignment horizontal="center" vertical="center"/>
    </xf>
    <xf numFmtId="0" fontId="41" fillId="37" borderId="63" xfId="0" applyFont="1" applyFill="1" applyBorder="1" applyAlignment="1" applyProtection="1">
      <alignment horizontal="center" vertical="center"/>
    </xf>
    <xf numFmtId="0" fontId="41" fillId="37" borderId="56" xfId="0" applyFont="1" applyFill="1" applyBorder="1" applyAlignment="1" applyProtection="1">
      <alignment horizontal="center" vertical="center"/>
    </xf>
    <xf numFmtId="0" fontId="41" fillId="37" borderId="74" xfId="0" applyFont="1" applyFill="1" applyBorder="1" applyAlignment="1" applyProtection="1">
      <alignment horizontal="center" vertical="center"/>
    </xf>
    <xf numFmtId="0" fontId="41" fillId="37" borderId="78" xfId="0" applyFont="1" applyFill="1" applyBorder="1" applyAlignment="1" applyProtection="1">
      <alignment horizontal="center" vertical="center"/>
    </xf>
    <xf numFmtId="0" fontId="48" fillId="37" borderId="51" xfId="0" applyFont="1" applyFill="1" applyBorder="1" applyAlignment="1" applyProtection="1">
      <alignment horizontal="center" vertical="center" wrapText="1"/>
    </xf>
    <xf numFmtId="0" fontId="48" fillId="37" borderId="21" xfId="0" applyFont="1" applyFill="1" applyBorder="1" applyAlignment="1" applyProtection="1">
      <alignment horizontal="center" vertical="center" wrapText="1"/>
    </xf>
    <xf numFmtId="0" fontId="48" fillId="37" borderId="46" xfId="0" applyFont="1" applyFill="1" applyBorder="1" applyAlignment="1" applyProtection="1">
      <alignment horizontal="center" vertical="center"/>
    </xf>
    <xf numFmtId="0" fontId="48" fillId="37" borderId="48" xfId="0" applyFont="1" applyFill="1" applyBorder="1" applyAlignment="1" applyProtection="1">
      <alignment horizontal="center" vertical="center"/>
    </xf>
    <xf numFmtId="0" fontId="48" fillId="37" borderId="45" xfId="0" applyFont="1" applyFill="1" applyBorder="1" applyAlignment="1" applyProtection="1">
      <alignment horizontal="center" vertical="center" wrapText="1"/>
    </xf>
    <xf numFmtId="0" fontId="48" fillId="37" borderId="47" xfId="0" applyFont="1" applyFill="1" applyBorder="1" applyAlignment="1" applyProtection="1">
      <alignment horizontal="center" vertical="center" wrapText="1"/>
    </xf>
    <xf numFmtId="0" fontId="48" fillId="37" borderId="34" xfId="0" applyFont="1" applyFill="1" applyBorder="1" applyAlignment="1" applyProtection="1">
      <alignment horizontal="center" vertical="center" wrapText="1"/>
    </xf>
    <xf numFmtId="0" fontId="16" fillId="0" borderId="0" xfId="0" applyFont="1" applyAlignment="1" applyProtection="1">
      <alignment horizontal="center"/>
    </xf>
    <xf numFmtId="0" fontId="48" fillId="37" borderId="22" xfId="0" applyFont="1" applyFill="1" applyBorder="1" applyAlignment="1" applyProtection="1">
      <alignment horizontal="center" vertical="center"/>
    </xf>
    <xf numFmtId="0" fontId="48" fillId="37" borderId="14" xfId="0" applyFont="1" applyFill="1" applyBorder="1" applyAlignment="1" applyProtection="1">
      <alignment horizontal="center" vertical="center"/>
    </xf>
    <xf numFmtId="0" fontId="48" fillId="37" borderId="72" xfId="0" applyFont="1" applyFill="1" applyBorder="1" applyAlignment="1" applyProtection="1">
      <alignment horizontal="center" vertical="center"/>
    </xf>
    <xf numFmtId="0" fontId="48" fillId="37" borderId="73" xfId="0" applyFont="1" applyFill="1" applyBorder="1" applyAlignment="1" applyProtection="1">
      <alignment horizontal="center" vertical="center"/>
    </xf>
    <xf numFmtId="0" fontId="48" fillId="37" borderId="76" xfId="0" applyFont="1" applyFill="1" applyBorder="1" applyAlignment="1" applyProtection="1">
      <alignment horizontal="center" vertical="center"/>
    </xf>
    <xf numFmtId="0" fontId="44" fillId="27" borderId="0" xfId="0" applyFont="1" applyFill="1" applyAlignment="1" applyProtection="1">
      <alignment horizontal="left" wrapText="1"/>
    </xf>
    <xf numFmtId="0" fontId="20" fillId="0" borderId="0" xfId="0" applyNumberFormat="1" applyFont="1" applyFill="1" applyAlignment="1" applyProtection="1">
      <alignment horizontal="center"/>
    </xf>
    <xf numFmtId="0" fontId="48" fillId="37" borderId="29" xfId="0" applyFont="1" applyFill="1" applyBorder="1" applyAlignment="1" applyProtection="1">
      <alignment horizontal="center" vertical="center"/>
    </xf>
    <xf numFmtId="0" fontId="48" fillId="37" borderId="40" xfId="0" applyFont="1" applyFill="1" applyBorder="1" applyAlignment="1" applyProtection="1">
      <alignment horizontal="center" vertical="center" wrapText="1"/>
    </xf>
    <xf numFmtId="0" fontId="48" fillId="37" borderId="42" xfId="0" applyFont="1" applyFill="1" applyBorder="1" applyAlignment="1" applyProtection="1">
      <alignment horizontal="center" vertical="center" wrapText="1"/>
    </xf>
    <xf numFmtId="0" fontId="79" fillId="0" borderId="0" xfId="32" applyFont="1" applyFill="1" applyAlignment="1" applyProtection="1">
      <alignment horizontal="center" vertical="center"/>
    </xf>
    <xf numFmtId="0" fontId="79" fillId="0" borderId="0" xfId="32" applyFont="1" applyAlignment="1" applyProtection="1">
      <alignment horizontal="center" vertical="center"/>
    </xf>
    <xf numFmtId="0" fontId="84" fillId="0" borderId="0" xfId="32" applyNumberFormat="1" applyFont="1" applyFill="1" applyAlignment="1" applyProtection="1">
      <alignment horizontal="center" vertical="center" wrapText="1"/>
    </xf>
    <xf numFmtId="0" fontId="48" fillId="37" borderId="1" xfId="32" applyFont="1" applyFill="1" applyBorder="1" applyAlignment="1" applyProtection="1">
      <alignment horizontal="center" vertical="center"/>
    </xf>
    <xf numFmtId="0" fontId="48" fillId="37" borderId="8" xfId="32" applyFont="1" applyFill="1" applyBorder="1" applyAlignment="1" applyProtection="1">
      <alignment horizontal="center" vertical="center"/>
    </xf>
    <xf numFmtId="0" fontId="48" fillId="37" borderId="3" xfId="32" applyFont="1" applyFill="1" applyBorder="1" applyAlignment="1" applyProtection="1">
      <alignment horizontal="center" vertical="center"/>
    </xf>
    <xf numFmtId="1" fontId="48" fillId="38" borderId="45" xfId="21" applyFont="1" applyFill="1" applyBorder="1" applyAlignment="1" applyProtection="1">
      <alignment horizontal="center" vertical="center" wrapText="1"/>
    </xf>
    <xf numFmtId="1" fontId="48" fillId="38" borderId="47" xfId="21" applyFont="1" applyFill="1" applyBorder="1" applyAlignment="1" applyProtection="1">
      <alignment horizontal="center" vertical="center" wrapText="1"/>
    </xf>
    <xf numFmtId="1" fontId="48" fillId="38" borderId="59" xfId="21" applyFont="1" applyFill="1" applyBorder="1" applyAlignment="1" applyProtection="1">
      <alignment horizontal="center" vertical="center" wrapText="1"/>
    </xf>
    <xf numFmtId="1" fontId="48" fillId="38" borderId="101" xfId="21" applyFont="1" applyFill="1" applyBorder="1" applyAlignment="1" applyProtection="1">
      <alignment horizontal="center" vertical="center" wrapText="1"/>
    </xf>
    <xf numFmtId="1" fontId="48" fillId="38" borderId="66" xfId="21" applyFont="1" applyFill="1" applyBorder="1" applyAlignment="1" applyProtection="1">
      <alignment horizontal="center" vertical="center" wrapText="1"/>
    </xf>
    <xf numFmtId="1" fontId="48" fillId="38" borderId="11" xfId="21" applyFont="1" applyFill="1" applyBorder="1" applyAlignment="1" applyProtection="1">
      <alignment horizontal="center" vertical="center" wrapText="1"/>
    </xf>
    <xf numFmtId="1" fontId="48" fillId="38" borderId="0" xfId="21" applyFont="1" applyFill="1" applyBorder="1" applyAlignment="1" applyProtection="1">
      <alignment horizontal="center" vertical="center" wrapText="1"/>
    </xf>
    <xf numFmtId="1" fontId="48" fillId="38" borderId="20" xfId="21" applyFont="1" applyFill="1" applyBorder="1" applyAlignment="1" applyProtection="1">
      <alignment horizontal="center" vertical="center" wrapText="1"/>
    </xf>
    <xf numFmtId="0" fontId="48" fillId="37" borderId="29" xfId="32" applyFont="1" applyFill="1" applyBorder="1" applyAlignment="1" applyProtection="1">
      <alignment horizontal="center" vertical="center"/>
    </xf>
    <xf numFmtId="0" fontId="48" fillId="37" borderId="22" xfId="32" applyFont="1" applyFill="1" applyBorder="1" applyAlignment="1" applyProtection="1">
      <alignment horizontal="center" vertical="center"/>
    </xf>
    <xf numFmtId="0" fontId="48" fillId="37" borderId="14" xfId="32" applyFont="1" applyFill="1" applyBorder="1" applyAlignment="1" applyProtection="1">
      <alignment horizontal="center" vertical="center"/>
    </xf>
    <xf numFmtId="0" fontId="22" fillId="27" borderId="0" xfId="49" applyFont="1" applyFill="1" applyAlignment="1" applyProtection="1">
      <alignment horizontal="left" vertical="center" wrapText="1"/>
    </xf>
    <xf numFmtId="0" fontId="77" fillId="26" borderId="7" xfId="0" applyFont="1" applyFill="1" applyBorder="1" applyAlignment="1" applyProtection="1">
      <alignment horizontal="center" vertical="center"/>
    </xf>
    <xf numFmtId="0" fontId="77" fillId="26" borderId="62" xfId="0" applyFont="1" applyFill="1" applyBorder="1" applyAlignment="1" applyProtection="1">
      <alignment horizontal="center" vertical="center"/>
    </xf>
    <xf numFmtId="0" fontId="16" fillId="0" borderId="0" xfId="0" applyFont="1" applyAlignment="1" applyProtection="1">
      <alignment horizontal="center" vertical="center"/>
    </xf>
    <xf numFmtId="0" fontId="16" fillId="20" borderId="0" xfId="0" applyFont="1" applyFill="1" applyAlignment="1" applyProtection="1">
      <alignment horizontal="center" vertical="center"/>
    </xf>
    <xf numFmtId="0" fontId="20" fillId="0" borderId="0" xfId="0" applyNumberFormat="1" applyFont="1" applyFill="1" applyAlignment="1" applyProtection="1">
      <alignment horizontal="center" vertical="center" wrapText="1"/>
    </xf>
    <xf numFmtId="168" fontId="84" fillId="3" borderId="60" xfId="49" applyNumberFormat="1" applyFont="1" applyFill="1" applyBorder="1" applyAlignment="1" applyProtection="1">
      <alignment horizontal="center" vertical="center" wrapText="1"/>
      <protection locked="0"/>
    </xf>
    <xf numFmtId="168" fontId="84" fillId="3" borderId="8" xfId="49" applyNumberFormat="1" applyFont="1" applyFill="1" applyBorder="1" applyAlignment="1" applyProtection="1">
      <alignment horizontal="center" vertical="center" wrapText="1"/>
      <protection locked="0"/>
    </xf>
    <xf numFmtId="168" fontId="84" fillId="3" borderId="3" xfId="49" applyNumberFormat="1" applyFont="1" applyFill="1" applyBorder="1" applyAlignment="1" applyProtection="1">
      <alignment horizontal="center" vertical="center" wrapText="1"/>
      <protection locked="0"/>
    </xf>
    <xf numFmtId="0" fontId="41" fillId="0" borderId="63" xfId="0" applyFont="1" applyBorder="1" applyAlignment="1" applyProtection="1">
      <alignment horizontal="center" vertical="center"/>
    </xf>
    <xf numFmtId="0" fontId="41" fillId="0" borderId="31" xfId="0" applyFont="1" applyBorder="1" applyAlignment="1" applyProtection="1">
      <alignment horizontal="center" vertical="center"/>
    </xf>
    <xf numFmtId="0" fontId="44" fillId="27" borderId="0" xfId="0" applyFont="1" applyFill="1" applyAlignment="1">
      <alignment horizontal="left" vertical="center" wrapText="1"/>
    </xf>
    <xf numFmtId="0" fontId="44" fillId="27" borderId="0" xfId="0" applyFont="1" applyFill="1" applyAlignment="1" applyProtection="1">
      <alignment vertical="center"/>
    </xf>
    <xf numFmtId="0" fontId="16" fillId="0" borderId="0" xfId="40" applyFont="1" applyAlignment="1" applyProtection="1">
      <alignment horizontal="center" vertical="center"/>
    </xf>
    <xf numFmtId="0" fontId="16" fillId="20" borderId="0" xfId="40" applyFont="1" applyFill="1" applyAlignment="1" applyProtection="1">
      <alignment horizontal="center" vertical="center"/>
    </xf>
    <xf numFmtId="168" fontId="84" fillId="26" borderId="60" xfId="49" applyNumberFormat="1" applyFont="1" applyFill="1" applyBorder="1" applyAlignment="1" applyProtection="1">
      <alignment horizontal="center" vertical="center" wrapText="1"/>
    </xf>
    <xf numFmtId="168" fontId="84" fillId="26" borderId="8" xfId="49" applyNumberFormat="1" applyFont="1" applyFill="1" applyBorder="1" applyAlignment="1" applyProtection="1">
      <alignment horizontal="center" vertical="center" wrapText="1"/>
    </xf>
    <xf numFmtId="168" fontId="84" fillId="26" borderId="3" xfId="49" applyNumberFormat="1" applyFont="1" applyFill="1" applyBorder="1" applyAlignment="1" applyProtection="1">
      <alignment horizontal="center" vertical="center" wrapText="1"/>
    </xf>
    <xf numFmtId="0" fontId="16" fillId="0" borderId="0" xfId="0" applyFont="1" applyFill="1" applyAlignment="1" applyProtection="1">
      <alignment horizontal="center" vertical="center"/>
    </xf>
    <xf numFmtId="0" fontId="20" fillId="0" borderId="0" xfId="0" applyNumberFormat="1" applyFont="1" applyAlignment="1" applyProtection="1">
      <alignment horizontal="center" vertical="center"/>
    </xf>
    <xf numFmtId="0" fontId="56" fillId="26" borderId="7" xfId="52" applyFont="1" applyFill="1" applyBorder="1" applyAlignment="1" applyProtection="1">
      <alignment horizontal="left" vertical="center"/>
    </xf>
    <xf numFmtId="0" fontId="157" fillId="37" borderId="7" xfId="56" applyFont="1" applyFill="1" applyBorder="1" applyAlignment="1" applyProtection="1">
      <alignment horizontal="center" vertical="center" wrapText="1"/>
    </xf>
    <xf numFmtId="0" fontId="157" fillId="37" borderId="32" xfId="56" applyFont="1" applyFill="1" applyBorder="1" applyAlignment="1" applyProtection="1">
      <alignment horizontal="center" vertical="center" wrapText="1"/>
    </xf>
    <xf numFmtId="0" fontId="157" fillId="37" borderId="69" xfId="56" applyFont="1" applyFill="1" applyBorder="1" applyAlignment="1" applyProtection="1">
      <alignment horizontal="center" vertical="center" wrapText="1"/>
    </xf>
    <xf numFmtId="0" fontId="157" fillId="37" borderId="7" xfId="56" applyFont="1" applyFill="1" applyBorder="1" applyAlignment="1" applyProtection="1">
      <alignment horizontal="center" vertical="center"/>
    </xf>
    <xf numFmtId="0" fontId="157" fillId="26" borderId="62" xfId="52" applyFont="1" applyFill="1" applyBorder="1" applyAlignment="1" applyProtection="1">
      <alignment horizontal="center" vertical="center"/>
    </xf>
    <xf numFmtId="0" fontId="157" fillId="26" borderId="23" xfId="52" applyFont="1" applyFill="1" applyBorder="1" applyAlignment="1" applyProtection="1">
      <alignment horizontal="center" vertical="center"/>
    </xf>
    <xf numFmtId="0" fontId="157" fillId="26" borderId="32" xfId="52" applyFont="1" applyFill="1" applyBorder="1" applyAlignment="1" applyProtection="1">
      <alignment horizontal="center" vertical="center"/>
    </xf>
    <xf numFmtId="0" fontId="56" fillId="22" borderId="7" xfId="52" applyFont="1" applyFill="1" applyBorder="1" applyAlignment="1" applyProtection="1">
      <alignment horizontal="left" vertical="center"/>
    </xf>
    <xf numFmtId="0" fontId="157" fillId="20" borderId="63" xfId="52" applyFont="1" applyFill="1" applyBorder="1" applyAlignment="1" applyProtection="1">
      <alignment horizontal="left" vertical="center" wrapText="1"/>
    </xf>
    <xf numFmtId="0" fontId="157" fillId="20" borderId="31" xfId="52" applyFont="1" applyFill="1" applyBorder="1" applyAlignment="1" applyProtection="1">
      <alignment horizontal="left" vertical="center" wrapText="1"/>
    </xf>
    <xf numFmtId="0" fontId="56" fillId="20" borderId="7" xfId="52" applyFont="1" applyFill="1" applyBorder="1" applyAlignment="1" applyProtection="1">
      <alignment horizontal="left" vertical="center" wrapText="1"/>
    </xf>
    <xf numFmtId="0" fontId="157" fillId="22" borderId="63" xfId="52" applyFont="1" applyFill="1" applyBorder="1" applyAlignment="1" applyProtection="1">
      <alignment horizontal="left" vertical="center"/>
    </xf>
    <xf numFmtId="0" fontId="157" fillId="22" borderId="31" xfId="52" applyFont="1" applyFill="1" applyBorder="1" applyAlignment="1" applyProtection="1">
      <alignment horizontal="left" vertical="center"/>
    </xf>
    <xf numFmtId="0" fontId="56" fillId="26" borderId="7" xfId="52" applyFont="1" applyFill="1" applyBorder="1" applyAlignment="1" applyProtection="1">
      <alignment horizontal="left" vertical="center" wrapText="1"/>
    </xf>
    <xf numFmtId="0" fontId="157" fillId="22" borderId="4" xfId="52" applyFont="1" applyFill="1" applyBorder="1" applyAlignment="1" applyProtection="1">
      <alignment horizontal="left" vertical="center"/>
    </xf>
    <xf numFmtId="0" fontId="157" fillId="22" borderId="7" xfId="52" applyFont="1" applyFill="1" applyBorder="1" applyAlignment="1" applyProtection="1">
      <alignment horizontal="center" vertical="center" wrapText="1"/>
    </xf>
    <xf numFmtId="0" fontId="157" fillId="48" borderId="62" xfId="0" applyFont="1" applyFill="1" applyBorder="1" applyAlignment="1" applyProtection="1">
      <alignment horizontal="center" vertical="center"/>
    </xf>
    <xf numFmtId="0" fontId="157" fillId="48" borderId="23" xfId="0" applyFont="1" applyFill="1" applyBorder="1" applyAlignment="1" applyProtection="1">
      <alignment horizontal="center" vertical="center"/>
    </xf>
    <xf numFmtId="0" fontId="157" fillId="48" borderId="32" xfId="0" applyFont="1" applyFill="1" applyBorder="1" applyAlignment="1" applyProtection="1">
      <alignment horizontal="center" vertical="center"/>
    </xf>
    <xf numFmtId="0" fontId="56" fillId="20" borderId="7" xfId="32" applyFont="1" applyFill="1" applyBorder="1" applyAlignment="1" applyProtection="1">
      <alignment horizontal="center" vertical="center" wrapText="1"/>
    </xf>
    <xf numFmtId="0" fontId="157" fillId="48" borderId="7" xfId="0" applyFont="1" applyFill="1" applyBorder="1" applyAlignment="1" applyProtection="1">
      <alignment horizontal="center" vertical="center" wrapText="1"/>
    </xf>
    <xf numFmtId="0" fontId="157" fillId="48" borderId="23" xfId="0" applyFont="1" applyFill="1" applyBorder="1" applyAlignment="1" applyProtection="1">
      <alignment horizontal="center" vertical="center" wrapText="1"/>
    </xf>
    <xf numFmtId="0" fontId="157" fillId="48" borderId="32" xfId="0" applyFont="1" applyFill="1" applyBorder="1" applyAlignment="1" applyProtection="1">
      <alignment horizontal="center" vertical="center" wrapText="1"/>
    </xf>
    <xf numFmtId="0" fontId="157" fillId="48" borderId="64" xfId="0" applyFont="1" applyFill="1" applyBorder="1" applyAlignment="1" applyProtection="1">
      <alignment horizontal="center" vertical="center" wrapText="1"/>
    </xf>
    <xf numFmtId="0" fontId="157" fillId="48" borderId="37" xfId="0" applyFont="1" applyFill="1" applyBorder="1" applyAlignment="1" applyProtection="1">
      <alignment horizontal="center" vertical="center" wrapText="1"/>
    </xf>
    <xf numFmtId="0" fontId="157" fillId="48" borderId="69" xfId="0" applyFont="1" applyFill="1" applyBorder="1" applyAlignment="1" applyProtection="1">
      <alignment horizontal="center" vertical="center" wrapText="1"/>
    </xf>
    <xf numFmtId="0" fontId="157" fillId="37" borderId="63" xfId="52" applyFont="1" applyFill="1" applyBorder="1" applyAlignment="1" applyProtection="1">
      <alignment horizontal="center" vertical="center"/>
    </xf>
    <xf numFmtId="0" fontId="157" fillId="37" borderId="31" xfId="52" applyFont="1" applyFill="1" applyBorder="1" applyAlignment="1" applyProtection="1">
      <alignment horizontal="center" vertical="center"/>
    </xf>
    <xf numFmtId="0" fontId="157" fillId="37" borderId="63" xfId="5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62" xfId="32" applyFont="1" applyFill="1" applyBorder="1" applyAlignment="1" applyProtection="1">
      <alignment horizontal="center" vertical="center" wrapText="1"/>
    </xf>
    <xf numFmtId="0" fontId="157" fillId="37" borderId="23" xfId="32" applyFont="1" applyFill="1" applyBorder="1" applyAlignment="1" applyProtection="1">
      <alignment horizontal="center" vertical="center" wrapText="1"/>
    </xf>
    <xf numFmtId="0" fontId="159" fillId="37" borderId="63" xfId="32" applyFont="1" applyFill="1" applyBorder="1" applyAlignment="1" applyProtection="1">
      <alignment horizontal="center" vertical="center" wrapText="1"/>
    </xf>
    <xf numFmtId="0" fontId="159" fillId="37" borderId="31" xfId="32" applyFont="1" applyFill="1" applyBorder="1" applyAlignment="1" applyProtection="1">
      <alignment horizontal="center" vertical="center" wrapText="1"/>
    </xf>
    <xf numFmtId="0" fontId="159" fillId="37" borderId="7"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xf>
    <xf numFmtId="2" fontId="157" fillId="37" borderId="63" xfId="32" applyNumberFormat="1" applyFont="1" applyFill="1" applyBorder="1" applyAlignment="1" applyProtection="1">
      <alignment horizontal="center" vertical="center" wrapText="1"/>
    </xf>
    <xf numFmtId="2" fontId="157" fillId="37" borderId="31" xfId="32" applyNumberFormat="1" applyFont="1" applyFill="1" applyBorder="1" applyAlignment="1" applyProtection="1">
      <alignment horizontal="center" vertical="center" wrapText="1"/>
    </xf>
    <xf numFmtId="2" fontId="157" fillId="37" borderId="62" xfId="32" applyNumberFormat="1" applyFont="1" applyFill="1" applyBorder="1" applyAlignment="1" applyProtection="1">
      <alignment horizontal="center" vertical="center" wrapText="1"/>
    </xf>
    <xf numFmtId="2" fontId="157" fillId="37" borderId="23" xfId="32" applyNumberFormat="1" applyFont="1" applyFill="1" applyBorder="1" applyAlignment="1" applyProtection="1">
      <alignment horizontal="center" vertical="center" wrapText="1"/>
    </xf>
    <xf numFmtId="2" fontId="157" fillId="37" borderId="32" xfId="32" applyNumberFormat="1" applyFont="1" applyFill="1" applyBorder="1" applyAlignment="1" applyProtection="1">
      <alignment horizontal="center" vertical="center" wrapText="1"/>
    </xf>
    <xf numFmtId="0" fontId="157" fillId="37" borderId="32" xfId="32" applyFont="1" applyFill="1" applyBorder="1" applyAlignment="1" applyProtection="1">
      <alignment horizontal="center" vertical="center" wrapText="1"/>
    </xf>
    <xf numFmtId="2" fontId="48" fillId="37" borderId="7" xfId="0" applyNumberFormat="1" applyFont="1" applyFill="1" applyBorder="1" applyAlignment="1" applyProtection="1">
      <alignment horizontal="center" vertical="center"/>
    </xf>
    <xf numFmtId="0" fontId="48" fillId="37" borderId="7" xfId="0" applyFont="1" applyFill="1" applyBorder="1" applyAlignment="1" applyProtection="1">
      <alignment horizontal="center" vertical="center"/>
    </xf>
    <xf numFmtId="0" fontId="164" fillId="48" borderId="7" xfId="0" applyFont="1" applyFill="1" applyBorder="1" applyAlignment="1">
      <alignment horizontal="center" vertical="center" wrapText="1"/>
    </xf>
    <xf numFmtId="0" fontId="48" fillId="22" borderId="62" xfId="0" applyFont="1" applyFill="1" applyBorder="1" applyAlignment="1" applyProtection="1">
      <alignment horizontal="left" vertical="center"/>
    </xf>
    <xf numFmtId="0" fontId="48" fillId="22" borderId="23" xfId="0" applyFont="1" applyFill="1" applyBorder="1" applyAlignment="1" applyProtection="1">
      <alignment horizontal="left" vertical="center"/>
    </xf>
    <xf numFmtId="0" fontId="48" fillId="22" borderId="32" xfId="0" applyFont="1" applyFill="1" applyBorder="1" applyAlignment="1" applyProtection="1">
      <alignment horizontal="left" vertical="center"/>
    </xf>
    <xf numFmtId="0" fontId="164" fillId="37" borderId="7" xfId="0" applyFont="1" applyFill="1" applyBorder="1" applyAlignment="1" applyProtection="1">
      <alignment horizontal="center" vertical="center" wrapText="1"/>
    </xf>
    <xf numFmtId="0" fontId="41" fillId="37" borderId="63" xfId="0" applyFont="1" applyFill="1" applyBorder="1" applyAlignment="1" applyProtection="1">
      <alignment horizontal="center" vertical="center" wrapText="1"/>
    </xf>
    <xf numFmtId="0" fontId="41" fillId="37" borderId="31" xfId="0" applyFont="1" applyFill="1" applyBorder="1" applyAlignment="1" applyProtection="1">
      <alignment horizontal="center" vertical="center" wrapText="1"/>
    </xf>
    <xf numFmtId="0" fontId="159" fillId="0" borderId="7" xfId="0" applyFont="1" applyBorder="1" applyAlignment="1" applyProtection="1">
      <alignment horizontal="left" vertical="center"/>
    </xf>
    <xf numFmtId="0" fontId="157" fillId="37" borderId="7" xfId="49" applyFont="1" applyFill="1" applyBorder="1" applyAlignment="1">
      <alignment horizontal="center" vertical="center" wrapText="1"/>
    </xf>
    <xf numFmtId="0" fontId="159" fillId="0" borderId="62" xfId="0" applyFont="1" applyBorder="1" applyAlignment="1" applyProtection="1">
      <alignment horizontal="left" vertical="center"/>
    </xf>
    <xf numFmtId="0" fontId="159" fillId="0" borderId="23" xfId="0" applyFont="1" applyBorder="1" applyAlignment="1" applyProtection="1">
      <alignment horizontal="left" vertical="center"/>
    </xf>
    <xf numFmtId="0" fontId="159" fillId="0" borderId="32" xfId="0" applyFont="1" applyBorder="1" applyAlignment="1" applyProtection="1">
      <alignment horizontal="left" vertical="center"/>
    </xf>
    <xf numFmtId="3" fontId="157" fillId="37" borderId="7" xfId="49" applyNumberFormat="1" applyFont="1" applyFill="1" applyBorder="1" applyAlignment="1">
      <alignment horizontal="center" vertical="center" wrapText="1"/>
    </xf>
    <xf numFmtId="0" fontId="157" fillId="37" borderId="7" xfId="49" applyFont="1" applyFill="1" applyBorder="1" applyAlignment="1" applyProtection="1">
      <alignment horizontal="center" vertical="center" wrapText="1"/>
    </xf>
    <xf numFmtId="3" fontId="157" fillId="37" borderId="7" xfId="49" applyNumberFormat="1" applyFont="1" applyFill="1" applyBorder="1" applyAlignment="1" applyProtection="1">
      <alignment horizontal="center" vertical="center" wrapText="1"/>
    </xf>
    <xf numFmtId="0" fontId="159" fillId="0" borderId="7" xfId="0" applyFont="1" applyBorder="1" applyAlignment="1">
      <alignment horizontal="left" vertical="center"/>
    </xf>
    <xf numFmtId="0" fontId="164" fillId="48" borderId="7" xfId="0" applyFont="1" applyFill="1" applyBorder="1" applyAlignment="1" applyProtection="1">
      <alignment horizontal="center" vertical="center" wrapText="1"/>
    </xf>
    <xf numFmtId="3" fontId="157" fillId="37" borderId="62" xfId="49" applyNumberFormat="1" applyFont="1" applyFill="1" applyBorder="1" applyAlignment="1" applyProtection="1">
      <alignment horizontal="center" vertical="center" wrapText="1"/>
    </xf>
    <xf numFmtId="3" fontId="157" fillId="37" borderId="23" xfId="49" applyNumberFormat="1" applyFont="1" applyFill="1" applyBorder="1" applyAlignment="1" applyProtection="1">
      <alignment horizontal="center" vertical="center" wrapText="1"/>
    </xf>
    <xf numFmtId="3" fontId="157" fillId="37" borderId="32" xfId="49" applyNumberFormat="1" applyFont="1" applyFill="1" applyBorder="1" applyAlignment="1" applyProtection="1">
      <alignment horizontal="center" vertical="center" wrapText="1"/>
    </xf>
    <xf numFmtId="3" fontId="157" fillId="37" borderId="63" xfId="49" applyNumberFormat="1" applyFont="1" applyFill="1" applyBorder="1" applyAlignment="1" applyProtection="1">
      <alignment horizontal="center" vertical="center" wrapText="1"/>
    </xf>
    <xf numFmtId="3" fontId="157" fillId="37" borderId="31" xfId="49" applyNumberFormat="1" applyFont="1" applyFill="1" applyBorder="1" applyAlignment="1" applyProtection="1">
      <alignment horizontal="center" vertical="center" wrapText="1"/>
    </xf>
    <xf numFmtId="1" fontId="177" fillId="38" borderId="7" xfId="21" applyFont="1" applyFill="1" applyBorder="1" applyAlignment="1" applyProtection="1">
      <alignment horizontal="center" vertical="center" wrapText="1"/>
    </xf>
    <xf numFmtId="3" fontId="177" fillId="37" borderId="7" xfId="32" applyNumberFormat="1" applyFont="1" applyFill="1" applyBorder="1" applyAlignment="1" applyProtection="1">
      <alignment horizontal="center" vertical="center"/>
    </xf>
    <xf numFmtId="0" fontId="177" fillId="37" borderId="7" xfId="32" applyFont="1" applyFill="1" applyBorder="1" applyAlignment="1" applyProtection="1">
      <alignment horizontal="center" vertical="center"/>
    </xf>
    <xf numFmtId="0" fontId="48" fillId="37" borderId="63" xfId="0" applyFont="1" applyFill="1" applyBorder="1" applyAlignment="1" applyProtection="1">
      <alignment horizontal="center" vertical="center"/>
    </xf>
    <xf numFmtId="0" fontId="48" fillId="37" borderId="31" xfId="0" applyFont="1" applyFill="1" applyBorder="1" applyAlignment="1" applyProtection="1">
      <alignment horizontal="center" vertical="center"/>
    </xf>
    <xf numFmtId="0" fontId="48" fillId="37" borderId="62" xfId="0" applyFont="1" applyFill="1" applyBorder="1" applyAlignment="1" applyProtection="1">
      <alignment horizontal="center" vertical="center"/>
    </xf>
    <xf numFmtId="0" fontId="48" fillId="37" borderId="23" xfId="0" applyFont="1" applyFill="1" applyBorder="1" applyAlignment="1" applyProtection="1">
      <alignment horizontal="center" vertical="center"/>
    </xf>
    <xf numFmtId="0" fontId="48" fillId="37" borderId="32" xfId="0" applyFont="1" applyFill="1" applyBorder="1" applyAlignment="1" applyProtection="1">
      <alignment horizontal="center" vertical="center"/>
    </xf>
    <xf numFmtId="3" fontId="48" fillId="37" borderId="62" xfId="0" applyNumberFormat="1" applyFont="1" applyFill="1" applyBorder="1" applyAlignment="1" applyProtection="1">
      <alignment horizontal="center" vertical="center"/>
    </xf>
    <xf numFmtId="3" fontId="48" fillId="37" borderId="23" xfId="0" applyNumberFormat="1" applyFont="1" applyFill="1" applyBorder="1" applyAlignment="1" applyProtection="1">
      <alignment horizontal="center" vertical="center"/>
    </xf>
    <xf numFmtId="3" fontId="48" fillId="37" borderId="32" xfId="0" applyNumberFormat="1" applyFont="1" applyFill="1" applyBorder="1" applyAlignment="1" applyProtection="1">
      <alignment horizontal="center" vertical="center"/>
    </xf>
    <xf numFmtId="0" fontId="41" fillId="37" borderId="179" xfId="32" applyFont="1" applyFill="1" applyBorder="1" applyAlignment="1" applyProtection="1">
      <alignment horizontal="center" vertical="center" wrapText="1"/>
    </xf>
  </cellXfs>
  <cellStyles count="588">
    <cellStyle name="20% - Accent1 2" xfId="201"/>
    <cellStyle name="20% - Accent1 3" xfId="273"/>
    <cellStyle name="20% - Accent1 4" xfId="93"/>
    <cellStyle name="20% - Accent2 2" xfId="202"/>
    <cellStyle name="20% - Accent2 3" xfId="274"/>
    <cellStyle name="20% - Accent2 4" xfId="94"/>
    <cellStyle name="20% - Accent3 2" xfId="203"/>
    <cellStyle name="20% - Accent3 3" xfId="275"/>
    <cellStyle name="20% - Accent3 4" xfId="95"/>
    <cellStyle name="20% - Accent4 2" xfId="204"/>
    <cellStyle name="20% - Accent4 3" xfId="276"/>
    <cellStyle name="20% - Accent4 4" xfId="96"/>
    <cellStyle name="20% - Accent5 2" xfId="205"/>
    <cellStyle name="20% - Accent5 3" xfId="277"/>
    <cellStyle name="20% - Accent5 4" xfId="97"/>
    <cellStyle name="20% - Accent6 2" xfId="206"/>
    <cellStyle name="20% - Accent6 3" xfId="278"/>
    <cellStyle name="20% - Accent6 4" xfId="98"/>
    <cellStyle name="40% - Accent1 2" xfId="207"/>
    <cellStyle name="40% - Accent1 3" xfId="279"/>
    <cellStyle name="40% - Accent1 4" xfId="99"/>
    <cellStyle name="40% - Accent2 2" xfId="208"/>
    <cellStyle name="40% - Accent2 3" xfId="280"/>
    <cellStyle name="40% - Accent2 4" xfId="100"/>
    <cellStyle name="40% - Accent3 2" xfId="209"/>
    <cellStyle name="40% - Accent3 3" xfId="281"/>
    <cellStyle name="40% - Accent3 4" xfId="101"/>
    <cellStyle name="40% - Accent4 2" xfId="210"/>
    <cellStyle name="40% - Accent4 3" xfId="282"/>
    <cellStyle name="40% - Accent4 4" xfId="102"/>
    <cellStyle name="40% - Accent5 2" xfId="211"/>
    <cellStyle name="40% - Accent5 3" xfId="283"/>
    <cellStyle name="40% - Accent5 4" xfId="103"/>
    <cellStyle name="40% - Accent6 2" xfId="212"/>
    <cellStyle name="40% - Accent6 3" xfId="284"/>
    <cellStyle name="40% - Accent6 4" xfId="104"/>
    <cellStyle name="60% - Accent1 2" xfId="213"/>
    <cellStyle name="60% - Accent1 3" xfId="285"/>
    <cellStyle name="60% - Accent1 4" xfId="105"/>
    <cellStyle name="60% - Accent2 2" xfId="214"/>
    <cellStyle name="60% - Accent2 3" xfId="286"/>
    <cellStyle name="60% - Accent2 4" xfId="106"/>
    <cellStyle name="60% - Accent3 2" xfId="215"/>
    <cellStyle name="60% - Accent3 3" xfId="287"/>
    <cellStyle name="60% - Accent3 4" xfId="107"/>
    <cellStyle name="60% - Accent4 2" xfId="216"/>
    <cellStyle name="60% - Accent4 3" xfId="288"/>
    <cellStyle name="60% - Accent4 4" xfId="108"/>
    <cellStyle name="60% - Accent5 2" xfId="217"/>
    <cellStyle name="60% - Accent5 3" xfId="289"/>
    <cellStyle name="60% - Accent5 4" xfId="109"/>
    <cellStyle name="60% - Accent6 2" xfId="218"/>
    <cellStyle name="60% - Accent6 3" xfId="290"/>
    <cellStyle name="60% - Accent6 4" xfId="110"/>
    <cellStyle name="Accent1 - 20%" xfId="3"/>
    <cellStyle name="Accent1 - 40%" xfId="4"/>
    <cellStyle name="Accent1 - 60%" xfId="5"/>
    <cellStyle name="Accent1 2" xfId="219"/>
    <cellStyle name="Accent1 3" xfId="291"/>
    <cellStyle name="Accent1 4" xfId="111"/>
    <cellStyle name="Accent1 5" xfId="154"/>
    <cellStyle name="Accent1 6" xfId="377"/>
    <cellStyle name="Accent2 - 20%" xfId="6"/>
    <cellStyle name="Accent2 - 40%" xfId="7"/>
    <cellStyle name="Accent2 - 60%" xfId="8"/>
    <cellStyle name="Accent2 2" xfId="220"/>
    <cellStyle name="Accent2 3" xfId="292"/>
    <cellStyle name="Accent2 4" xfId="112"/>
    <cellStyle name="Accent2 5" xfId="134"/>
    <cellStyle name="Accent2 6" xfId="373"/>
    <cellStyle name="Accent3 - 20%" xfId="9"/>
    <cellStyle name="Accent3 - 40%" xfId="10"/>
    <cellStyle name="Accent3 - 60%" xfId="11"/>
    <cellStyle name="Accent3 2" xfId="221"/>
    <cellStyle name="Accent3 3" xfId="293"/>
    <cellStyle name="Accent3 4" xfId="114"/>
    <cellStyle name="Accent3 5" xfId="127"/>
    <cellStyle name="Accent3 6" xfId="376"/>
    <cellStyle name="Accent4 - 20%" xfId="12"/>
    <cellStyle name="Accent4 - 40%" xfId="13"/>
    <cellStyle name="Accent4 - 60%" xfId="14"/>
    <cellStyle name="Accent4 2" xfId="222"/>
    <cellStyle name="Accent4 3" xfId="294"/>
    <cellStyle name="Accent4 4" xfId="116"/>
    <cellStyle name="Accent4 5" xfId="126"/>
    <cellStyle name="Accent4 6" xfId="375"/>
    <cellStyle name="Accent5 - 20%" xfId="15"/>
    <cellStyle name="Accent5 - 40%" xfId="16"/>
    <cellStyle name="Accent5 - 60%" xfId="17"/>
    <cellStyle name="Accent5 2" xfId="223"/>
    <cellStyle name="Accent5 3" xfId="295"/>
    <cellStyle name="Accent5 4" xfId="117"/>
    <cellStyle name="Accent5 5" xfId="122"/>
    <cellStyle name="Accent5 6" xfId="417"/>
    <cellStyle name="Accent6 - 20%" xfId="18"/>
    <cellStyle name="Accent6 - 40%" xfId="19"/>
    <cellStyle name="Accent6 - 60%" xfId="20"/>
    <cellStyle name="Accent6 2" xfId="224"/>
    <cellStyle name="Accent6 3" xfId="296"/>
    <cellStyle name="Accent6 4" xfId="119"/>
    <cellStyle name="Accent6 5" xfId="118"/>
    <cellStyle name="Accent6 6" xfId="416"/>
    <cellStyle name="Bad 2" xfId="225"/>
    <cellStyle name="Bad 3" xfId="297"/>
    <cellStyle name="Bad 4" xfId="123"/>
    <cellStyle name="Blue" xfId="21"/>
    <cellStyle name="Calculation 2" xfId="226"/>
    <cellStyle name="Calculation 2 2" xfId="341"/>
    <cellStyle name="Calculation 2 2 2" xfId="410"/>
    <cellStyle name="Calculation 2 2 2 2" xfId="578"/>
    <cellStyle name="Calculation 2 2 3" xfId="422"/>
    <cellStyle name="Calculation 2 3" xfId="386"/>
    <cellStyle name="Calculation 2 3 2" xfId="558"/>
    <cellStyle name="Calculation 2 4" xfId="378"/>
    <cellStyle name="Calculation 2 4 2" xfId="555"/>
    <cellStyle name="Calculation 3" xfId="298"/>
    <cellStyle name="Calculation 3 2" xfId="400"/>
    <cellStyle name="Calculation 3 2 2" xfId="568"/>
    <cellStyle name="Calculation 3 3" xfId="155"/>
    <cellStyle name="Calculation 4" xfId="124"/>
    <cellStyle name="Calculation 4 2" xfId="459"/>
    <cellStyle name="Check Cell 2" xfId="227"/>
    <cellStyle name="Check Cell 3" xfId="299"/>
    <cellStyle name="Check Cell 4" xfId="125"/>
    <cellStyle name="Choice" xfId="22"/>
    <cellStyle name="Choice 2" xfId="170"/>
    <cellStyle name="Choice 2 2" xfId="171"/>
    <cellStyle name="Choice 2 2 2" xfId="257"/>
    <cellStyle name="Choice 2 2 2 2" xfId="359"/>
    <cellStyle name="Choice 2 2 2 2 2" xfId="419"/>
    <cellStyle name="Choice 2 2 2 2 2 2" xfId="585"/>
    <cellStyle name="Choice 2 2 2 2 3" xfId="429"/>
    <cellStyle name="Choice 2 2 2 3" xfId="393"/>
    <cellStyle name="Choice 2 2 2 3 2" xfId="565"/>
    <cellStyle name="Choice 2 2 2 4" xfId="121"/>
    <cellStyle name="Choice 2 2 3" xfId="328"/>
    <cellStyle name="Choice 2 2 3 2" xfId="407"/>
    <cellStyle name="Choice 2 2 3 2 2" xfId="575"/>
    <cellStyle name="Choice 2 2 3 3" xfId="149"/>
    <cellStyle name="Choice 2 3" xfId="256"/>
    <cellStyle name="Choice 2 3 2" xfId="358"/>
    <cellStyle name="Choice 2 3 2 2" xfId="418"/>
    <cellStyle name="Choice 2 3 2 2 2" xfId="584"/>
    <cellStyle name="Choice 2 3 2 3" xfId="428"/>
    <cellStyle name="Choice 2 3 3" xfId="392"/>
    <cellStyle name="Choice 2 3 3 2" xfId="564"/>
    <cellStyle name="Choice 2 3 4" xfId="120"/>
    <cellStyle name="Choice 2 4" xfId="327"/>
    <cellStyle name="Choice 2 4 2" xfId="406"/>
    <cellStyle name="Choice 2 4 2 2" xfId="574"/>
    <cellStyle name="Choice 2 4 3" xfId="383"/>
    <cellStyle name="Choice 3" xfId="172"/>
    <cellStyle name="Choice 3 2" xfId="173"/>
    <cellStyle name="Choice 3 2 2" xfId="259"/>
    <cellStyle name="Choice 3 2 2 2" xfId="361"/>
    <cellStyle name="Choice 3 2 2 2 2" xfId="421"/>
    <cellStyle name="Choice 3 2 2 2 2 2" xfId="587"/>
    <cellStyle name="Choice 3 2 2 2 3" xfId="431"/>
    <cellStyle name="Choice 3 2 2 3" xfId="395"/>
    <cellStyle name="Choice 3 2 2 3 2" xfId="567"/>
    <cellStyle name="Choice 3 2 2 4" xfId="385"/>
    <cellStyle name="Choice 3 2 3" xfId="330"/>
    <cellStyle name="Choice 3 2 3 2" xfId="409"/>
    <cellStyle name="Choice 3 2 3 2 2" xfId="577"/>
    <cellStyle name="Choice 3 2 3 3" xfId="382"/>
    <cellStyle name="Choice 3 3" xfId="258"/>
    <cellStyle name="Choice 3 3 2" xfId="360"/>
    <cellStyle name="Choice 3 3 2 2" xfId="420"/>
    <cellStyle name="Choice 3 3 2 2 2" xfId="586"/>
    <cellStyle name="Choice 3 3 2 3" xfId="430"/>
    <cellStyle name="Choice 3 3 3" xfId="394"/>
    <cellStyle name="Choice 3 3 3 2" xfId="566"/>
    <cellStyle name="Choice 3 3 4" xfId="399"/>
    <cellStyle name="Choice 3 4" xfId="329"/>
    <cellStyle name="Choice 3 4 2" xfId="408"/>
    <cellStyle name="Choice 3 4 2 2" xfId="576"/>
    <cellStyle name="Choice 3 4 3" xfId="396"/>
    <cellStyle name="Choice 4" xfId="228"/>
    <cellStyle name="Choice 4 2" xfId="342"/>
    <cellStyle name="Choice 4 2 2" xfId="411"/>
    <cellStyle name="Choice 4 2 2 2" xfId="579"/>
    <cellStyle name="Choice 4 2 3" xfId="423"/>
    <cellStyle name="Choice 4 3" xfId="387"/>
    <cellStyle name="Choice 4 3 2" xfId="559"/>
    <cellStyle name="Choice 4 4" xfId="381"/>
    <cellStyle name="Choice 5" xfId="300"/>
    <cellStyle name="Choice 5 2" xfId="401"/>
    <cellStyle name="Choice 5 2 2" xfId="569"/>
    <cellStyle name="Choice 5 3" xfId="384"/>
    <cellStyle name="Closed" xfId="23"/>
    <cellStyle name="Comma" xfId="55" builtinId="3"/>
    <cellStyle name="Comma 2" xfId="44"/>
    <cellStyle name="Comma 2 2" xfId="48"/>
    <cellStyle name="Comma 3" xfId="46"/>
    <cellStyle name="Comma 3 2" xfId="174"/>
    <cellStyle name="Comma 3 2 2" xfId="476"/>
    <cellStyle name="Comma 3 3" xfId="175"/>
    <cellStyle name="Comma 3 3 2" xfId="477"/>
    <cellStyle name="Comma 3 4" xfId="156"/>
    <cellStyle name="Comma 3 4 2" xfId="468"/>
    <cellStyle name="Comma 3 5" xfId="432"/>
    <cellStyle name="Comma 4" xfId="176"/>
    <cellStyle name="Comma 4 2" xfId="478"/>
    <cellStyle name="Comma 5" xfId="177"/>
    <cellStyle name="Comma 5 2" xfId="479"/>
    <cellStyle name="Currency 2" xfId="165"/>
    <cellStyle name="Emphasis 1" xfId="24"/>
    <cellStyle name="Emphasis 2" xfId="25"/>
    <cellStyle name="Emphasis 3" xfId="26"/>
    <cellStyle name="Explanatory Text 2" xfId="229"/>
    <cellStyle name="Explanatory Text 3" xfId="301"/>
    <cellStyle name="Explanatory Text 4" xfId="128"/>
    <cellStyle name="Good 2" xfId="230"/>
    <cellStyle name="Good 3" xfId="302"/>
    <cellStyle name="Good 4" xfId="129"/>
    <cellStyle name="Green" xfId="27"/>
    <cellStyle name="Grey" xfId="28"/>
    <cellStyle name="Heading 1 2" xfId="231"/>
    <cellStyle name="Heading 1 3" xfId="303"/>
    <cellStyle name="Heading 1 4" xfId="130"/>
    <cellStyle name="Heading 2 2" xfId="232"/>
    <cellStyle name="Heading 2 3" xfId="304"/>
    <cellStyle name="Heading 2 4" xfId="131"/>
    <cellStyle name="Heading 3 2" xfId="233"/>
    <cellStyle name="Heading 3 3" xfId="305"/>
    <cellStyle name="Heading 3 4" xfId="132"/>
    <cellStyle name="Heading 4 2" xfId="234"/>
    <cellStyle name="Heading 4 3" xfId="306"/>
    <cellStyle name="Heading 4 4" xfId="133"/>
    <cellStyle name="Hyperlink" xfId="2" builtinId="8"/>
    <cellStyle name="Hyperlink 2" xfId="29"/>
    <cellStyle name="Hyperlink 3" xfId="77"/>
    <cellStyle name="Hyperlink 4" xfId="167"/>
    <cellStyle name="Input 2" xfId="235"/>
    <cellStyle name="Input 2 2" xfId="343"/>
    <cellStyle name="Input 2 2 2" xfId="412"/>
    <cellStyle name="Input 2 2 2 2" xfId="580"/>
    <cellStyle name="Input 2 2 3" xfId="424"/>
    <cellStyle name="Input 2 3" xfId="388"/>
    <cellStyle name="Input 2 3 2" xfId="560"/>
    <cellStyle name="Input 2 4" xfId="380"/>
    <cellStyle name="Input 2 4 2" xfId="557"/>
    <cellStyle name="Input 3" xfId="307"/>
    <cellStyle name="Input 3 2" xfId="402"/>
    <cellStyle name="Input 3 2 2" xfId="570"/>
    <cellStyle name="Input 3 3" xfId="143"/>
    <cellStyle name="Input 4" xfId="135"/>
    <cellStyle name="Input 4 2" xfId="460"/>
    <cellStyle name="Koloni" xfId="30"/>
    <cellStyle name="Linked Cell 2" xfId="236"/>
    <cellStyle name="Linked Cell 3" xfId="308"/>
    <cellStyle name="Linked Cell 4" xfId="136"/>
    <cellStyle name="Neutral 2" xfId="237"/>
    <cellStyle name="Neutral 3" xfId="309"/>
    <cellStyle name="Neutral 4" xfId="137"/>
    <cellStyle name="Normal" xfId="0" builtinId="0"/>
    <cellStyle name="Normal 10" xfId="92"/>
    <cellStyle name="Normal 10 2" xfId="254"/>
    <cellStyle name="Normal 10 2 2" xfId="356"/>
    <cellStyle name="Normal 10 2 2 2" xfId="541"/>
    <cellStyle name="Normal 10 2 3" xfId="499"/>
    <cellStyle name="Normal 10 3" xfId="325"/>
    <cellStyle name="Normal 10 3 2" xfId="520"/>
    <cellStyle name="Normal 10 4" xfId="168"/>
    <cellStyle name="Normal 10 4 2" xfId="474"/>
    <cellStyle name="Normal 10 5" xfId="456"/>
    <cellStyle name="Normal 11" xfId="192"/>
    <cellStyle name="Normal 11 2" xfId="267"/>
    <cellStyle name="Normal 12" xfId="193"/>
    <cellStyle name="Normal 12 2" xfId="268"/>
    <cellStyle name="Normal 13" xfId="200"/>
    <cellStyle name="Normal 14" xfId="199"/>
    <cellStyle name="Normal 14 2" xfId="340"/>
    <cellStyle name="Normal 14 2 2" xfId="531"/>
    <cellStyle name="Normal 14 3" xfId="489"/>
    <cellStyle name="Normal 15" xfId="272"/>
    <cellStyle name="Normal 16" xfId="271"/>
    <cellStyle name="Normal 16 2" xfId="510"/>
    <cellStyle name="Normal 17" xfId="198"/>
    <cellStyle name="Normal 2" xfId="31"/>
    <cellStyle name="Normal 2 2" xfId="78"/>
    <cellStyle name="Normal 2 2 2" xfId="87"/>
    <cellStyle name="Normal 2 2 3" xfId="178"/>
    <cellStyle name="Normal 2 3" xfId="82"/>
    <cellStyle name="Normal 2_Tadlici i spravki BP 11 12 2012" xfId="157"/>
    <cellStyle name="Normal 3" xfId="32"/>
    <cellStyle name="Normal 3 2" xfId="138"/>
    <cellStyle name="Normal 4" xfId="45"/>
    <cellStyle name="Normal 4 2" xfId="56"/>
    <cellStyle name="Normal 4 2 2" xfId="158"/>
    <cellStyle name="Normal 4 3" xfId="163"/>
    <cellStyle name="Normal 4 3 2" xfId="179"/>
    <cellStyle name="Normal 4 3 3" xfId="197"/>
    <cellStyle name="Normal 4 4" xfId="180"/>
    <cellStyle name="Normal 4 5" xfId="181"/>
    <cellStyle name="Normal 4 6" xfId="139"/>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260"/>
    <cellStyle name="Normal 6 2 2 2 2 2" xfId="362"/>
    <cellStyle name="Normal 6 2 2 2 2 2 2" xfId="543"/>
    <cellStyle name="Normal 6 2 2 2 2 3" xfId="501"/>
    <cellStyle name="Normal 6 2 2 2 3" xfId="331"/>
    <cellStyle name="Normal 6 2 2 2 3 2" xfId="522"/>
    <cellStyle name="Normal 6 2 2 2 4" xfId="182"/>
    <cellStyle name="Normal 6 2 2 2 4 2" xfId="480"/>
    <cellStyle name="Normal 6 2 2 2 5" xfId="443"/>
    <cellStyle name="Normal 6 2 2 3" xfId="251"/>
    <cellStyle name="Normal 6 2 2 3 2" xfId="353"/>
    <cellStyle name="Normal 6 2 2 3 2 2" xfId="538"/>
    <cellStyle name="Normal 6 2 2 3 3" xfId="496"/>
    <cellStyle name="Normal 6 2 2 4" xfId="322"/>
    <cellStyle name="Normal 6 2 2 4 2" xfId="517"/>
    <cellStyle name="Normal 6 2 2 5" xfId="161"/>
    <cellStyle name="Normal 6 2 2 5 2" xfId="471"/>
    <cellStyle name="Normal 6 2 2 6" xfId="436"/>
    <cellStyle name="Normal 6 2 3" xfId="65"/>
    <cellStyle name="Normal 6 2 3 2" xfId="76"/>
    <cellStyle name="Normal 6 2 3 2 2" xfId="363"/>
    <cellStyle name="Normal 6 2 3 2 2 2" xfId="544"/>
    <cellStyle name="Normal 6 2 3 2 3" xfId="261"/>
    <cellStyle name="Normal 6 2 3 2 3 2" xfId="502"/>
    <cellStyle name="Normal 6 2 3 2 4" xfId="445"/>
    <cellStyle name="Normal 6 2 3 3" xfId="332"/>
    <cellStyle name="Normal 6 2 3 3 2" xfId="523"/>
    <cellStyle name="Normal 6 2 3 4" xfId="183"/>
    <cellStyle name="Normal 6 2 3 4 2" xfId="481"/>
    <cellStyle name="Normal 6 2 3 5" xfId="439"/>
    <cellStyle name="Normal 6 2 4" xfId="72"/>
    <cellStyle name="Normal 6 2 4 2" xfId="349"/>
    <cellStyle name="Normal 6 2 4 2 2" xfId="534"/>
    <cellStyle name="Normal 6 2 4 3" xfId="247"/>
    <cellStyle name="Normal 6 2 4 3 2" xfId="492"/>
    <cellStyle name="Normal 6 2 4 4" xfId="441"/>
    <cellStyle name="Normal 6 2 5" xfId="81"/>
    <cellStyle name="Normal 6 2 5 2" xfId="91"/>
    <cellStyle name="Normal 6 2 5 2 2" xfId="455"/>
    <cellStyle name="Normal 6 2 5 3" xfId="318"/>
    <cellStyle name="Normal 6 2 5 3 2" xfId="513"/>
    <cellStyle name="Normal 6 2 5 4" xfId="448"/>
    <cellStyle name="Normal 6 2 6" xfId="152"/>
    <cellStyle name="Normal 6 2 6 2" xfId="466"/>
    <cellStyle name="Normal 6 2 7" xfId="434"/>
    <cellStyle name="Normal 6 2_2. Променливи" xfId="68"/>
    <cellStyle name="Normal 6 3" xfId="57"/>
    <cellStyle name="Normal 6 3 2" xfId="73"/>
    <cellStyle name="Normal 6 3 2 2" xfId="262"/>
    <cellStyle name="Normal 6 3 2 2 2" xfId="364"/>
    <cellStyle name="Normal 6 3 2 2 2 2" xfId="545"/>
    <cellStyle name="Normal 6 3 2 2 3" xfId="503"/>
    <cellStyle name="Normal 6 3 2 3" xfId="333"/>
    <cellStyle name="Normal 6 3 2 3 2" xfId="524"/>
    <cellStyle name="Normal 6 3 2 4" xfId="184"/>
    <cellStyle name="Normal 6 3 2 4 2" xfId="482"/>
    <cellStyle name="Normal 6 3 2 5" xfId="442"/>
    <cellStyle name="Normal 6 3 3" xfId="90"/>
    <cellStyle name="Normal 6 3 3 2" xfId="352"/>
    <cellStyle name="Normal 6 3 3 2 2" xfId="537"/>
    <cellStyle name="Normal 6 3 3 3" xfId="250"/>
    <cellStyle name="Normal 6 3 3 3 2" xfId="495"/>
    <cellStyle name="Normal 6 3 3 4" xfId="454"/>
    <cellStyle name="Normal 6 3 4" xfId="321"/>
    <cellStyle name="Normal 6 3 4 2" xfId="516"/>
    <cellStyle name="Normal 6 3 5" xfId="160"/>
    <cellStyle name="Normal 6 3 5 2" xfId="470"/>
    <cellStyle name="Normal 6 3 6" xfId="435"/>
    <cellStyle name="Normal 6 4" xfId="64"/>
    <cellStyle name="Normal 6 4 2" xfId="75"/>
    <cellStyle name="Normal 6 4 2 2" xfId="365"/>
    <cellStyle name="Normal 6 4 2 2 2" xfId="546"/>
    <cellStyle name="Normal 6 4 2 3" xfId="263"/>
    <cellStyle name="Normal 6 4 2 3 2" xfId="504"/>
    <cellStyle name="Normal 6 4 2 4" xfId="444"/>
    <cellStyle name="Normal 6 4 3" xfId="334"/>
    <cellStyle name="Normal 6 4 3 2" xfId="525"/>
    <cellStyle name="Normal 6 4 4" xfId="185"/>
    <cellStyle name="Normal 6 4 4 2" xfId="483"/>
    <cellStyle name="Normal 6 4 5" xfId="438"/>
    <cellStyle name="Normal 6 5" xfId="71"/>
    <cellStyle name="Normal 6 5 2" xfId="195"/>
    <cellStyle name="Normal 6 5 3" xfId="440"/>
    <cellStyle name="Normal 6 6" xfId="80"/>
    <cellStyle name="Normal 6 6 2" xfId="348"/>
    <cellStyle name="Normal 6 6 2 2" xfId="533"/>
    <cellStyle name="Normal 6 6 3" xfId="246"/>
    <cellStyle name="Normal 6 6 3 2" xfId="491"/>
    <cellStyle name="Normal 6 6 4" xfId="447"/>
    <cellStyle name="Normal 6 7" xfId="317"/>
    <cellStyle name="Normal 6 7 2" xfId="512"/>
    <cellStyle name="Normal 6 8" xfId="151"/>
    <cellStyle name="Normal 6 8 2" xfId="465"/>
    <cellStyle name="Normal 6 9" xfId="433"/>
    <cellStyle name="Normal 6_2. Променливи" xfId="67"/>
    <cellStyle name="Normal 7" xfId="53"/>
    <cellStyle name="Normal 7 2" xfId="84"/>
    <cellStyle name="Normal 7 2 2" xfId="186"/>
    <cellStyle name="Normal 7 2 2 2" xfId="264"/>
    <cellStyle name="Normal 7 2 2 2 2" xfId="366"/>
    <cellStyle name="Normal 7 2 2 2 2 2" xfId="547"/>
    <cellStyle name="Normal 7 2 2 2 3" xfId="505"/>
    <cellStyle name="Normal 7 2 2 3" xfId="335"/>
    <cellStyle name="Normal 7 2 2 3 2" xfId="526"/>
    <cellStyle name="Normal 7 2 2 4" xfId="484"/>
    <cellStyle name="Normal 7 2 3" xfId="249"/>
    <cellStyle name="Normal 7 2 3 2" xfId="351"/>
    <cellStyle name="Normal 7 2 3 2 2" xfId="536"/>
    <cellStyle name="Normal 7 2 3 3" xfId="494"/>
    <cellStyle name="Normal 7 2 4" xfId="320"/>
    <cellStyle name="Normal 7 2 4 2" xfId="515"/>
    <cellStyle name="Normal 7 2 5" xfId="159"/>
    <cellStyle name="Normal 7 2 5 2" xfId="469"/>
    <cellStyle name="Normal 7 2 6" xfId="449"/>
    <cellStyle name="Normal 7 3" xfId="187"/>
    <cellStyle name="Normal 7 3 2" xfId="265"/>
    <cellStyle name="Normal 7 3 2 2" xfId="367"/>
    <cellStyle name="Normal 7 3 2 2 2" xfId="548"/>
    <cellStyle name="Normal 7 3 2 3" xfId="506"/>
    <cellStyle name="Normal 7 3 3" xfId="336"/>
    <cellStyle name="Normal 7 3 3 2" xfId="527"/>
    <cellStyle name="Normal 7 3 4" xfId="485"/>
    <cellStyle name="Normal 7 4" xfId="196"/>
    <cellStyle name="Normal 7 4 2" xfId="270"/>
    <cellStyle name="Normal 7 4 2 2" xfId="370"/>
    <cellStyle name="Normal 7 4 2 2 2" xfId="551"/>
    <cellStyle name="Normal 7 4 2 3" xfId="509"/>
    <cellStyle name="Normal 7 4 3" xfId="339"/>
    <cellStyle name="Normal 7 4 3 2" xfId="530"/>
    <cellStyle name="Normal 7 4 4" xfId="488"/>
    <cellStyle name="Normal 7 5" xfId="245"/>
    <cellStyle name="Normal 7 5 2" xfId="347"/>
    <cellStyle name="Normal 7 5 2 2" xfId="532"/>
    <cellStyle name="Normal 7 5 3" xfId="490"/>
    <cellStyle name="Normal 7 6" xfId="316"/>
    <cellStyle name="Normal 7 6 2" xfId="511"/>
    <cellStyle name="Normal 7 7" xfId="150"/>
    <cellStyle name="Normal 7 7 2" xfId="464"/>
    <cellStyle name="Normal 8" xfId="79"/>
    <cellStyle name="Normal 8 2" xfId="88"/>
    <cellStyle name="Normal 8 2 2" xfId="188"/>
    <cellStyle name="Normal 8 2 2 2" xfId="266"/>
    <cellStyle name="Normal 8 2 2 2 2" xfId="368"/>
    <cellStyle name="Normal 8 2 2 2 2 2" xfId="549"/>
    <cellStyle name="Normal 8 2 2 2 3" xfId="507"/>
    <cellStyle name="Normal 8 2 2 3" xfId="337"/>
    <cellStyle name="Normal 8 2 2 3 2" xfId="528"/>
    <cellStyle name="Normal 8 2 2 4" xfId="486"/>
    <cellStyle name="Normal 8 2 3" xfId="194"/>
    <cellStyle name="Normal 8 2 3 2" xfId="269"/>
    <cellStyle name="Normal 8 2 3 2 2" xfId="369"/>
    <cellStyle name="Normal 8 2 3 2 2 2" xfId="550"/>
    <cellStyle name="Normal 8 2 3 2 3" xfId="508"/>
    <cellStyle name="Normal 8 2 3 3" xfId="338"/>
    <cellStyle name="Normal 8 2 3 3 2" xfId="529"/>
    <cellStyle name="Normal 8 2 3 4" xfId="487"/>
    <cellStyle name="Normal 8 2 4" xfId="252"/>
    <cellStyle name="Normal 8 2 4 2" xfId="354"/>
    <cellStyle name="Normal 8 2 4 2 2" xfId="539"/>
    <cellStyle name="Normal 8 2 4 3" xfId="497"/>
    <cellStyle name="Normal 8 2 5" xfId="323"/>
    <cellStyle name="Normal 8 2 5 2" xfId="518"/>
    <cellStyle name="Normal 8 2 6" xfId="162"/>
    <cellStyle name="Normal 8 2 6 2" xfId="472"/>
    <cellStyle name="Normal 8 2 7" xfId="452"/>
    <cellStyle name="Normal 8 3" xfId="169"/>
    <cellStyle name="Normal 8 3 2" xfId="255"/>
    <cellStyle name="Normal 8 3 2 2" xfId="357"/>
    <cellStyle name="Normal 8 3 2 2 2" xfId="542"/>
    <cellStyle name="Normal 8 3 2 3" xfId="500"/>
    <cellStyle name="Normal 8 3 3" xfId="326"/>
    <cellStyle name="Normal 8 3 3 2" xfId="521"/>
    <cellStyle name="Normal 8 3 4" xfId="475"/>
    <cellStyle name="Normal 8 4" xfId="248"/>
    <cellStyle name="Normal 8 4 2" xfId="350"/>
    <cellStyle name="Normal 8 4 2 2" xfId="535"/>
    <cellStyle name="Normal 8 4 3" xfId="493"/>
    <cellStyle name="Normal 8 5" xfId="319"/>
    <cellStyle name="Normal 8 5 2" xfId="514"/>
    <cellStyle name="Normal 8 6" xfId="153"/>
    <cellStyle name="Normal 8 6 2" xfId="467"/>
    <cellStyle name="Normal 8 7" xfId="446"/>
    <cellStyle name="Normal 9" xfId="85"/>
    <cellStyle name="Normal 9 2" xfId="253"/>
    <cellStyle name="Normal 9 2 2" xfId="355"/>
    <cellStyle name="Normal 9 2 2 2" xfId="540"/>
    <cellStyle name="Normal 9 2 3" xfId="498"/>
    <cellStyle name="Normal 9 3" xfId="324"/>
    <cellStyle name="Normal 9 3 2" xfId="519"/>
    <cellStyle name="Normal 9 4" xfId="164"/>
    <cellStyle name="Normal 9 4 2" xfId="473"/>
    <cellStyle name="Normal 9 5" xfId="450"/>
    <cellStyle name="Normal_Lov_Forms_DKER" xfId="42"/>
    <cellStyle name="Normal_Model_2005_Sofia_DKER_3" xfId="40"/>
    <cellStyle name="Normal_Pazardjik_2_bo_groups" xfId="43"/>
    <cellStyle name="Normal_Sheet1_1" xfId="47"/>
    <cellStyle name="Note 2" xfId="238"/>
    <cellStyle name="Note 2 2" xfId="344"/>
    <cellStyle name="Note 2 2 2" xfId="413"/>
    <cellStyle name="Note 2 2 2 2" xfId="581"/>
    <cellStyle name="Note 2 2 3" xfId="425"/>
    <cellStyle name="Note 2 3" xfId="389"/>
    <cellStyle name="Note 2 3 2" xfId="561"/>
    <cellStyle name="Note 2 4" xfId="379"/>
    <cellStyle name="Note 2 4 2" xfId="556"/>
    <cellStyle name="Note 3" xfId="310"/>
    <cellStyle name="Note 3 2" xfId="403"/>
    <cellStyle name="Note 3 2 2" xfId="571"/>
    <cellStyle name="Note 3 3" xfId="144"/>
    <cellStyle name="Note 4" xfId="140"/>
    <cellStyle name="Note 4 2" xfId="461"/>
    <cellStyle name="Note 5" xfId="371"/>
    <cellStyle name="Note 5 2" xfId="552"/>
    <cellStyle name="Output 2" xfId="239"/>
    <cellStyle name="Output 2 2" xfId="345"/>
    <cellStyle name="Output 2 2 2" xfId="414"/>
    <cellStyle name="Output 2 2 2 2" xfId="582"/>
    <cellStyle name="Output 2 2 3" xfId="426"/>
    <cellStyle name="Output 2 3" xfId="390"/>
    <cellStyle name="Output 2 3 2" xfId="562"/>
    <cellStyle name="Output 2 4" xfId="113"/>
    <cellStyle name="Output 2 4 2" xfId="457"/>
    <cellStyle name="Output 3" xfId="311"/>
    <cellStyle name="Output 3 2" xfId="404"/>
    <cellStyle name="Output 3 2 2" xfId="572"/>
    <cellStyle name="Output 3 3" xfId="398"/>
    <cellStyle name="Output 4" xfId="141"/>
    <cellStyle name="Output 4 2" xfId="462"/>
    <cellStyle name="Output 5" xfId="372"/>
    <cellStyle name="Output 5 2" xfId="553"/>
    <cellStyle name="Percent" xfId="1" builtinId="5"/>
    <cellStyle name="Percent 10" xfId="312"/>
    <cellStyle name="Percent 11" xfId="142"/>
    <cellStyle name="Percent 2" xfId="33"/>
    <cellStyle name="Percent 3" xfId="34"/>
    <cellStyle name="Percent 4" xfId="35"/>
    <cellStyle name="Percent 4 2" xfId="241"/>
    <cellStyle name="Percent 5" xfId="41"/>
    <cellStyle name="Percent 5 2" xfId="59"/>
    <cellStyle name="Percent 6" xfId="50"/>
    <cellStyle name="Percent 6 2" xfId="60"/>
    <cellStyle name="Percent 6 2 2" xfId="189"/>
    <cellStyle name="Percent 6 3" xfId="70"/>
    <cellStyle name="Percent 7" xfId="51"/>
    <cellStyle name="Percent 7 2" xfId="61"/>
    <cellStyle name="Percent 7 2 2" xfId="190"/>
    <cellStyle name="Percent 8" xfId="86"/>
    <cellStyle name="Percent 8 2" xfId="89"/>
    <cellStyle name="Percent 8 2 2" xfId="453"/>
    <cellStyle name="Percent 8 3" xfId="191"/>
    <cellStyle name="Percent 8 4" xfId="451"/>
    <cellStyle name="Percent 9" xfId="240"/>
    <cellStyle name="Sheet Title" xfId="36"/>
    <cellStyle name="Standard_A_1" xfId="145"/>
    <cellStyle name="Title 2" xfId="242"/>
    <cellStyle name="Title 3" xfId="313"/>
    <cellStyle name="Title 4" xfId="146"/>
    <cellStyle name="Total 2" xfId="243"/>
    <cellStyle name="Total 2 2" xfId="346"/>
    <cellStyle name="Total 2 2 2" xfId="415"/>
    <cellStyle name="Total 2 2 2 2" xfId="583"/>
    <cellStyle name="Total 2 2 3" xfId="427"/>
    <cellStyle name="Total 2 3" xfId="391"/>
    <cellStyle name="Total 2 3 2" xfId="563"/>
    <cellStyle name="Total 2 4" xfId="115"/>
    <cellStyle name="Total 2 4 2" xfId="458"/>
    <cellStyle name="Total 3" xfId="314"/>
    <cellStyle name="Total 3 2" xfId="405"/>
    <cellStyle name="Total 3 2 2" xfId="573"/>
    <cellStyle name="Total 3 3" xfId="397"/>
    <cellStyle name="Total 4" xfId="147"/>
    <cellStyle name="Total 4 2" xfId="463"/>
    <cellStyle name="Total 5" xfId="374"/>
    <cellStyle name="Total 5 2" xfId="554"/>
    <cellStyle name="Warning Text 2" xfId="244"/>
    <cellStyle name="Warning Text 3" xfId="315"/>
    <cellStyle name="Warning Text 4" xfId="148"/>
    <cellStyle name="White" xfId="37"/>
    <cellStyle name="Zaglavie" xfId="38"/>
    <cellStyle name="Запетая 2" xfId="62"/>
    <cellStyle name="Запетая 2 2" xfId="437"/>
    <cellStyle name="Нормален 2" xfId="166"/>
    <cellStyle name="Нормален 3" xfId="39"/>
    <cellStyle name="Процент 2" xfId="63"/>
    <cellStyle name="Процент 3" xfId="69"/>
  </cellStyles>
  <dxfs count="349">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EAEAEA"/>
      <color rgb="FFBCF6C6"/>
      <color rgb="FF3399FF"/>
      <color rgb="FFCCFFCC"/>
      <color rgb="FFFFCC99"/>
      <color rgb="FFCCFFFF"/>
      <color rgb="FF008000"/>
      <color rgb="FFFF33CC"/>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45" sqref="H45"/>
    </sheetView>
  </sheetViews>
  <sheetFormatPr defaultColWidth="9.28515625" defaultRowHeight="15.75"/>
  <cols>
    <col min="1" max="1" width="6.5703125" style="1682" customWidth="1"/>
    <col min="2" max="2" width="37.42578125" style="1682" customWidth="1"/>
    <col min="3" max="3" width="49.5703125" style="1682" customWidth="1"/>
    <col min="4" max="4" width="63.28515625" style="1682" customWidth="1"/>
    <col min="5" max="5" width="15.42578125" style="1682" customWidth="1"/>
    <col min="6" max="6" width="19" style="1682" customWidth="1"/>
    <col min="7" max="7" width="21.28515625" style="1682" bestFit="1" customWidth="1"/>
    <col min="8" max="8" width="15" style="1682" customWidth="1"/>
    <col min="9" max="16384" width="9.28515625" style="1682"/>
  </cols>
  <sheetData>
    <row r="2" spans="1:5" ht="18.75">
      <c r="A2" s="5259" t="s">
        <v>88</v>
      </c>
      <c r="B2" s="5259"/>
      <c r="C2" s="5259"/>
      <c r="D2" s="5259"/>
      <c r="E2" s="4383"/>
    </row>
    <row r="3" spans="1:5" ht="21.75" customHeight="1">
      <c r="A3" s="5260" t="str">
        <f>"на "&amp;C8&amp;", гр. "&amp;C9</f>
        <v>на "Водоснабдяване и канализация" ЕООД, гр. София (област)</v>
      </c>
      <c r="B3" s="5260"/>
      <c r="C3" s="5260"/>
      <c r="D3" s="5260"/>
      <c r="E3" s="4384"/>
    </row>
    <row r="4" spans="1:5" ht="20.25" customHeight="1">
      <c r="A4" s="5260" t="str">
        <f>"ЕИК по БУЛСТАТ: " &amp;C10</f>
        <v>ЕИК по БУЛСТАТ: 832046330</v>
      </c>
      <c r="B4" s="5260"/>
      <c r="C4" s="5260"/>
      <c r="D4" s="5260"/>
      <c r="E4" s="4384"/>
    </row>
    <row r="5" spans="1:5" ht="16.5" thickBot="1"/>
    <row r="6" spans="1:5">
      <c r="A6" s="5261" t="s">
        <v>1</v>
      </c>
      <c r="B6" s="5263" t="s">
        <v>89</v>
      </c>
      <c r="C6" s="5264"/>
      <c r="D6" s="5265"/>
    </row>
    <row r="7" spans="1:5" ht="16.5" thickBot="1">
      <c r="A7" s="5262"/>
      <c r="B7" s="1683" t="s">
        <v>90</v>
      </c>
      <c r="C7" s="5266" t="s">
        <v>91</v>
      </c>
      <c r="D7" s="5267"/>
    </row>
    <row r="8" spans="1:5">
      <c r="A8" s="1684">
        <v>1</v>
      </c>
      <c r="B8" s="1685" t="s">
        <v>92</v>
      </c>
      <c r="C8" s="5268" t="s">
        <v>1946</v>
      </c>
      <c r="D8" s="5269"/>
    </row>
    <row r="9" spans="1:5">
      <c r="A9" s="1686" t="s">
        <v>93</v>
      </c>
      <c r="B9" s="1687" t="s">
        <v>95</v>
      </c>
      <c r="C9" s="5257" t="s">
        <v>1979</v>
      </c>
      <c r="D9" s="5258"/>
    </row>
    <row r="10" spans="1:5">
      <c r="A10" s="1686" t="s">
        <v>94</v>
      </c>
      <c r="B10" s="1687" t="s">
        <v>97</v>
      </c>
      <c r="C10" s="5257" t="s">
        <v>1932</v>
      </c>
      <c r="D10" s="5258"/>
    </row>
    <row r="11" spans="1:5" ht="16.5" thickBot="1">
      <c r="A11" s="1688" t="s">
        <v>98</v>
      </c>
      <c r="B11" s="1689" t="s">
        <v>1306</v>
      </c>
      <c r="C11" s="5280"/>
      <c r="D11" s="5281"/>
    </row>
    <row r="12" spans="1:5" ht="16.5" thickBot="1">
      <c r="A12" s="4345" t="s">
        <v>99</v>
      </c>
      <c r="B12" s="785" t="s">
        <v>1837</v>
      </c>
      <c r="C12" s="5282" t="s">
        <v>119</v>
      </c>
      <c r="D12" s="5283"/>
    </row>
    <row r="13" spans="1:5">
      <c r="A13" s="5270" t="s">
        <v>100</v>
      </c>
      <c r="B13" s="5273" t="s">
        <v>101</v>
      </c>
      <c r="C13" s="5276" t="s">
        <v>729</v>
      </c>
      <c r="D13" s="5277"/>
    </row>
    <row r="14" spans="1:5">
      <c r="A14" s="5271"/>
      <c r="B14" s="5274"/>
      <c r="C14" s="5278" t="s">
        <v>1072</v>
      </c>
      <c r="D14" s="5279"/>
    </row>
    <row r="15" spans="1:5">
      <c r="A15" s="5271"/>
      <c r="B15" s="5274"/>
      <c r="C15" s="5278" t="s">
        <v>1073</v>
      </c>
      <c r="D15" s="5279"/>
    </row>
    <row r="16" spans="1:5">
      <c r="A16" s="5271"/>
      <c r="B16" s="5274"/>
      <c r="C16" s="5278" t="s">
        <v>1074</v>
      </c>
      <c r="D16" s="5279"/>
    </row>
    <row r="17" spans="1:4">
      <c r="A17" s="5271"/>
      <c r="B17" s="5274"/>
      <c r="C17" s="5278" t="s">
        <v>1075</v>
      </c>
      <c r="D17" s="5279"/>
    </row>
    <row r="18" spans="1:4" ht="16.5" thickBot="1">
      <c r="A18" s="5272"/>
      <c r="B18" s="5275"/>
      <c r="C18" s="5284" t="s">
        <v>1076</v>
      </c>
      <c r="D18" s="5285"/>
    </row>
    <row r="19" spans="1:4" ht="16.5" thickBot="1">
      <c r="A19" s="1684" t="s">
        <v>102</v>
      </c>
      <c r="B19" s="1690" t="s">
        <v>696</v>
      </c>
      <c r="C19" s="5286" t="s">
        <v>2064</v>
      </c>
      <c r="D19" s="5287"/>
    </row>
    <row r="20" spans="1:4" s="1717" customFormat="1" ht="16.5" thickBot="1">
      <c r="A20" s="1691" t="s">
        <v>103</v>
      </c>
      <c r="B20" s="1692" t="s">
        <v>1307</v>
      </c>
      <c r="C20" s="1693"/>
      <c r="D20" s="1694"/>
    </row>
    <row r="21" spans="1:4" s="1717" customFormat="1">
      <c r="A21" s="27" t="s">
        <v>104</v>
      </c>
      <c r="B21" s="764" t="s">
        <v>161</v>
      </c>
      <c r="C21" s="5292" t="s">
        <v>1933</v>
      </c>
      <c r="D21" s="5293"/>
    </row>
    <row r="22" spans="1:4" s="1717" customFormat="1">
      <c r="A22" s="28" t="s">
        <v>105</v>
      </c>
      <c r="B22" s="765" t="s">
        <v>162</v>
      </c>
      <c r="C22" s="358"/>
      <c r="D22" s="359"/>
    </row>
    <row r="23" spans="1:4" s="1717" customFormat="1">
      <c r="A23" s="28" t="s">
        <v>1299</v>
      </c>
      <c r="B23" s="1695" t="s">
        <v>698</v>
      </c>
      <c r="C23" s="5288"/>
      <c r="D23" s="5289"/>
    </row>
    <row r="24" spans="1:4" s="1717" customFormat="1">
      <c r="A24" s="28"/>
      <c r="B24" s="1696" t="s">
        <v>164</v>
      </c>
      <c r="C24" s="5288"/>
      <c r="D24" s="5289"/>
    </row>
    <row r="25" spans="1:4" s="1717" customFormat="1">
      <c r="A25" s="28"/>
      <c r="B25" s="1696" t="s">
        <v>165</v>
      </c>
      <c r="C25" s="5288"/>
      <c r="D25" s="5289"/>
    </row>
    <row r="26" spans="1:4" s="1717" customFormat="1">
      <c r="A26" s="28"/>
      <c r="B26" s="1696" t="s">
        <v>166</v>
      </c>
      <c r="C26" s="5288"/>
      <c r="D26" s="5289"/>
    </row>
    <row r="27" spans="1:4" s="1717" customFormat="1">
      <c r="A27" s="28"/>
      <c r="B27" s="1696" t="s">
        <v>167</v>
      </c>
      <c r="C27" s="5288"/>
      <c r="D27" s="5289"/>
    </row>
    <row r="28" spans="1:4" s="1717" customFormat="1">
      <c r="A28" s="28" t="s">
        <v>1300</v>
      </c>
      <c r="B28" s="1695" t="s">
        <v>699</v>
      </c>
      <c r="C28" s="5288"/>
      <c r="D28" s="5289"/>
    </row>
    <row r="29" spans="1:4" s="1717" customFormat="1">
      <c r="A29" s="28"/>
      <c r="B29" s="1696" t="s">
        <v>164</v>
      </c>
      <c r="C29" s="5288"/>
      <c r="D29" s="5289"/>
    </row>
    <row r="30" spans="1:4" s="1717" customFormat="1">
      <c r="A30" s="28"/>
      <c r="B30" s="1696" t="s">
        <v>165</v>
      </c>
      <c r="C30" s="5288"/>
      <c r="D30" s="5289"/>
    </row>
    <row r="31" spans="1:4" s="1717" customFormat="1">
      <c r="A31" s="28"/>
      <c r="B31" s="1696" t="s">
        <v>166</v>
      </c>
      <c r="C31" s="5288"/>
      <c r="D31" s="5289"/>
    </row>
    <row r="32" spans="1:4" s="1717" customFormat="1">
      <c r="A32" s="28"/>
      <c r="B32" s="1696" t="s">
        <v>167</v>
      </c>
      <c r="C32" s="5290"/>
      <c r="D32" s="5291"/>
    </row>
    <row r="33" spans="1:4" s="1717" customFormat="1">
      <c r="A33" s="28" t="s">
        <v>1301</v>
      </c>
      <c r="B33" s="1695" t="s">
        <v>700</v>
      </c>
      <c r="C33" s="5288"/>
      <c r="D33" s="5289"/>
    </row>
    <row r="34" spans="1:4" s="1717" customFormat="1">
      <c r="A34" s="28"/>
      <c r="B34" s="1696" t="s">
        <v>164</v>
      </c>
      <c r="C34" s="5288"/>
      <c r="D34" s="5289"/>
    </row>
    <row r="35" spans="1:4" s="1717" customFormat="1">
      <c r="A35" s="28"/>
      <c r="B35" s="1696" t="s">
        <v>165</v>
      </c>
      <c r="C35" s="5288"/>
      <c r="D35" s="5289"/>
    </row>
    <row r="36" spans="1:4" s="1717" customFormat="1">
      <c r="A36" s="28"/>
      <c r="B36" s="1696" t="s">
        <v>166</v>
      </c>
      <c r="C36" s="5288"/>
      <c r="D36" s="5289"/>
    </row>
    <row r="37" spans="1:4" s="1717" customFormat="1">
      <c r="A37" s="28"/>
      <c r="B37" s="1696" t="s">
        <v>167</v>
      </c>
      <c r="C37" s="5290"/>
      <c r="D37" s="5291"/>
    </row>
    <row r="38" spans="1:4" s="1717" customFormat="1">
      <c r="A38" s="28" t="s">
        <v>1302</v>
      </c>
      <c r="B38" s="1695" t="s">
        <v>1059</v>
      </c>
      <c r="C38" s="5288"/>
      <c r="D38" s="5289"/>
    </row>
    <row r="39" spans="1:4" s="1717" customFormat="1">
      <c r="A39" s="28"/>
      <c r="B39" s="1696" t="s">
        <v>164</v>
      </c>
      <c r="C39" s="5288"/>
      <c r="D39" s="5289"/>
    </row>
    <row r="40" spans="1:4" s="1717" customFormat="1">
      <c r="A40" s="28"/>
      <c r="B40" s="1696" t="s">
        <v>165</v>
      </c>
      <c r="C40" s="5288"/>
      <c r="D40" s="5289"/>
    </row>
    <row r="41" spans="1:4" s="1717" customFormat="1">
      <c r="A41" s="28"/>
      <c r="B41" s="1696" t="s">
        <v>166</v>
      </c>
      <c r="C41" s="5288"/>
      <c r="D41" s="5289"/>
    </row>
    <row r="42" spans="1:4" s="1717" customFormat="1">
      <c r="A42" s="28"/>
      <c r="B42" s="1696" t="s">
        <v>167</v>
      </c>
      <c r="C42" s="5290"/>
      <c r="D42" s="5291"/>
    </row>
    <row r="43" spans="1:4" s="1717" customFormat="1">
      <c r="A43" s="28" t="s">
        <v>1303</v>
      </c>
      <c r="B43" s="1695" t="s">
        <v>169</v>
      </c>
      <c r="C43" s="5288"/>
      <c r="D43" s="5289"/>
    </row>
    <row r="44" spans="1:4" s="1717" customFormat="1">
      <c r="A44" s="28"/>
      <c r="B44" s="1696" t="s">
        <v>164</v>
      </c>
      <c r="C44" s="5288"/>
      <c r="D44" s="5289"/>
    </row>
    <row r="45" spans="1:4" s="1717" customFormat="1">
      <c r="A45" s="28"/>
      <c r="B45" s="1696" t="s">
        <v>166</v>
      </c>
      <c r="C45" s="5288"/>
      <c r="D45" s="5289"/>
    </row>
    <row r="46" spans="1:4" s="1717" customFormat="1" ht="16.5" thickBot="1">
      <c r="A46" s="1697"/>
      <c r="B46" s="1698" t="s">
        <v>167</v>
      </c>
      <c r="C46" s="5311"/>
      <c r="D46" s="5312"/>
    </row>
    <row r="47" spans="1:4">
      <c r="A47" s="1699" t="s">
        <v>107</v>
      </c>
      <c r="B47" s="1700" t="s">
        <v>1308</v>
      </c>
      <c r="C47" s="5313"/>
      <c r="D47" s="5314"/>
    </row>
    <row r="48" spans="1:4">
      <c r="A48" s="19" t="s">
        <v>108</v>
      </c>
      <c r="B48" s="593" t="s">
        <v>109</v>
      </c>
      <c r="C48" s="5300" t="s">
        <v>110</v>
      </c>
      <c r="D48" s="5301"/>
    </row>
    <row r="49" spans="1:4">
      <c r="A49" s="4341"/>
      <c r="B49" s="4342" t="s">
        <v>111</v>
      </c>
      <c r="C49" s="5304" t="s">
        <v>1207</v>
      </c>
      <c r="D49" s="5305"/>
    </row>
    <row r="50" spans="1:4">
      <c r="A50" s="19" t="s">
        <v>112</v>
      </c>
      <c r="B50" s="593" t="s">
        <v>113</v>
      </c>
      <c r="C50" s="5300" t="s">
        <v>114</v>
      </c>
      <c r="D50" s="5301"/>
    </row>
    <row r="51" spans="1:4">
      <c r="A51" s="5308"/>
      <c r="B51" s="5294" t="s">
        <v>111</v>
      </c>
      <c r="C51" s="5304" t="s">
        <v>349</v>
      </c>
      <c r="D51" s="5305"/>
    </row>
    <row r="52" spans="1:4">
      <c r="A52" s="5271"/>
      <c r="B52" s="5295"/>
      <c r="C52" s="5304" t="s">
        <v>350</v>
      </c>
      <c r="D52" s="5305"/>
    </row>
    <row r="53" spans="1:4">
      <c r="A53" s="5271"/>
      <c r="B53" s="5295"/>
      <c r="C53" s="5309" t="s">
        <v>1022</v>
      </c>
      <c r="D53" s="5310"/>
    </row>
    <row r="54" spans="1:4">
      <c r="A54" s="4344"/>
      <c r="B54" s="5295"/>
      <c r="C54" s="5296" t="s">
        <v>1467</v>
      </c>
      <c r="D54" s="5297"/>
    </row>
    <row r="55" spans="1:4">
      <c r="A55" s="4344"/>
      <c r="B55" s="5295"/>
      <c r="C55" s="5296" t="s">
        <v>1208</v>
      </c>
      <c r="D55" s="5297"/>
    </row>
    <row r="56" spans="1:4">
      <c r="A56" s="4344"/>
      <c r="B56" s="5295"/>
      <c r="C56" s="1701" t="s">
        <v>559</v>
      </c>
      <c r="D56" s="4340"/>
    </row>
    <row r="57" spans="1:4">
      <c r="A57" s="4344"/>
      <c r="B57" s="5295"/>
      <c r="C57" s="5304" t="s">
        <v>1012</v>
      </c>
      <c r="D57" s="5305"/>
    </row>
    <row r="58" spans="1:4">
      <c r="A58" s="4344"/>
      <c r="B58" s="5295"/>
      <c r="C58" s="5304" t="s">
        <v>657</v>
      </c>
      <c r="D58" s="5305"/>
    </row>
    <row r="59" spans="1:4">
      <c r="A59" s="4344"/>
      <c r="B59" s="5306"/>
      <c r="C59" s="5304" t="s">
        <v>608</v>
      </c>
      <c r="D59" s="5305"/>
    </row>
    <row r="60" spans="1:4">
      <c r="A60" s="19" t="s">
        <v>86</v>
      </c>
      <c r="B60" s="593" t="s">
        <v>115</v>
      </c>
      <c r="C60" s="5300" t="s">
        <v>116</v>
      </c>
      <c r="D60" s="5301"/>
    </row>
    <row r="61" spans="1:4">
      <c r="A61" s="5298"/>
      <c r="B61" s="5294" t="s">
        <v>111</v>
      </c>
      <c r="C61" s="5304" t="s">
        <v>609</v>
      </c>
      <c r="D61" s="5305"/>
    </row>
    <row r="62" spans="1:4">
      <c r="A62" s="5307"/>
      <c r="B62" s="5295"/>
      <c r="C62" s="5304" t="s">
        <v>610</v>
      </c>
      <c r="D62" s="5305"/>
    </row>
    <row r="63" spans="1:4">
      <c r="A63" s="5307"/>
      <c r="B63" s="5295"/>
      <c r="C63" s="5304" t="s">
        <v>611</v>
      </c>
      <c r="D63" s="5305"/>
    </row>
    <row r="64" spans="1:4">
      <c r="A64" s="5307"/>
      <c r="B64" s="5295"/>
      <c r="C64" s="5304" t="s">
        <v>1542</v>
      </c>
      <c r="D64" s="5305"/>
    </row>
    <row r="65" spans="1:4">
      <c r="A65" s="5307"/>
      <c r="B65" s="5295"/>
      <c r="C65" s="5302" t="s">
        <v>1585</v>
      </c>
      <c r="D65" s="5303"/>
    </row>
    <row r="66" spans="1:4">
      <c r="A66" s="5307"/>
      <c r="B66" s="5295"/>
      <c r="C66" s="5302" t="s">
        <v>615</v>
      </c>
      <c r="D66" s="5303"/>
    </row>
    <row r="67" spans="1:4">
      <c r="A67" s="5307"/>
      <c r="B67" s="5295"/>
      <c r="C67" s="5302" t="s">
        <v>1838</v>
      </c>
      <c r="D67" s="5303"/>
    </row>
    <row r="68" spans="1:4">
      <c r="A68" s="5299"/>
      <c r="B68" s="5306"/>
      <c r="C68" s="5302" t="s">
        <v>1583</v>
      </c>
      <c r="D68" s="5303"/>
    </row>
    <row r="69" spans="1:4">
      <c r="A69" s="19" t="s">
        <v>87</v>
      </c>
      <c r="B69" s="593" t="s">
        <v>117</v>
      </c>
      <c r="C69" s="5300" t="s">
        <v>118</v>
      </c>
      <c r="D69" s="5301"/>
    </row>
    <row r="70" spans="1:4">
      <c r="A70" s="19"/>
      <c r="B70" s="4343" t="s">
        <v>111</v>
      </c>
      <c r="C70" s="5304" t="s">
        <v>616</v>
      </c>
      <c r="D70" s="5305"/>
    </row>
    <row r="71" spans="1:4">
      <c r="A71" s="19" t="s">
        <v>1304</v>
      </c>
      <c r="B71" s="593" t="s">
        <v>346</v>
      </c>
      <c r="C71" s="5300" t="s">
        <v>560</v>
      </c>
      <c r="D71" s="5301"/>
    </row>
    <row r="72" spans="1:4">
      <c r="A72" s="5298"/>
      <c r="B72" s="5294" t="s">
        <v>111</v>
      </c>
      <c r="C72" s="5304" t="s">
        <v>617</v>
      </c>
      <c r="D72" s="5305"/>
    </row>
    <row r="73" spans="1:4">
      <c r="A73" s="5299"/>
      <c r="B73" s="5295"/>
      <c r="C73" s="5304" t="s">
        <v>618</v>
      </c>
      <c r="D73" s="5305"/>
    </row>
    <row r="74" spans="1:4">
      <c r="A74" s="19" t="s">
        <v>1305</v>
      </c>
      <c r="B74" s="593" t="s">
        <v>348</v>
      </c>
      <c r="C74" s="5300" t="s">
        <v>347</v>
      </c>
      <c r="D74" s="5301"/>
    </row>
    <row r="75" spans="1:4">
      <c r="A75" s="5298"/>
      <c r="B75" s="5294" t="s">
        <v>111</v>
      </c>
      <c r="C75" s="1701" t="s">
        <v>619</v>
      </c>
      <c r="D75" s="4340"/>
    </row>
    <row r="76" spans="1:4">
      <c r="A76" s="5307"/>
      <c r="B76" s="5295"/>
      <c r="C76" s="1701" t="s">
        <v>620</v>
      </c>
      <c r="D76" s="4340"/>
    </row>
    <row r="77" spans="1:4">
      <c r="A77" s="5307"/>
      <c r="B77" s="5295"/>
      <c r="C77" s="1701" t="s">
        <v>621</v>
      </c>
      <c r="D77" s="4340"/>
    </row>
    <row r="78" spans="1:4">
      <c r="A78" s="5307"/>
      <c r="B78" s="5295"/>
      <c r="C78" s="1701" t="s">
        <v>1013</v>
      </c>
      <c r="D78" s="4340"/>
    </row>
    <row r="79" spans="1:4" ht="18.75" customHeight="1">
      <c r="A79" s="5299"/>
      <c r="B79" s="5306"/>
      <c r="C79" s="5304" t="s">
        <v>1468</v>
      </c>
      <c r="D79" s="5305"/>
    </row>
    <row r="81" spans="1:5">
      <c r="B81" s="1702" t="str">
        <f>"Дата: "&amp;C19</f>
        <v>Дата: 30.06.2021г.</v>
      </c>
      <c r="C81" s="1703" t="str">
        <f>B28</f>
        <v xml:space="preserve">Гл. счетоводител/Фин.директор: </v>
      </c>
      <c r="D81" s="1704" t="s">
        <v>4</v>
      </c>
    </row>
    <row r="82" spans="1:5">
      <c r="D82" s="1705" t="s">
        <v>5</v>
      </c>
    </row>
    <row r="83" spans="1:5">
      <c r="D83" s="1706"/>
    </row>
    <row r="84" spans="1:5">
      <c r="D84" s="1706"/>
    </row>
    <row r="85" spans="1:5">
      <c r="C85" s="1707" t="str">
        <f>B23</f>
        <v xml:space="preserve">Управител/Изп.директор: </v>
      </c>
      <c r="D85" s="1708" t="s">
        <v>697</v>
      </c>
    </row>
    <row r="86" spans="1:5">
      <c r="D86" s="1705" t="s">
        <v>6</v>
      </c>
      <c r="E86" s="4385"/>
    </row>
    <row r="87" spans="1:5" hidden="1">
      <c r="C87" s="1709"/>
      <c r="D87" s="1710"/>
    </row>
    <row r="88" spans="1:5">
      <c r="A88" s="1711" t="s">
        <v>561</v>
      </c>
      <c r="C88" s="1712"/>
      <c r="D88" s="1713"/>
    </row>
    <row r="89" spans="1:5" s="1713" customFormat="1">
      <c r="A89" s="1714" t="s">
        <v>192</v>
      </c>
      <c r="B89" s="1715"/>
      <c r="C89" s="1712"/>
      <c r="D89" s="1716"/>
    </row>
    <row r="90" spans="1:5" s="4386" customFormat="1">
      <c r="B90" s="4387"/>
      <c r="C90" s="1682"/>
      <c r="D90" s="1682"/>
      <c r="E90" s="4388"/>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4" zoomScale="80" zoomScaleNormal="90" zoomScaleSheetLayoutView="80" workbookViewId="0">
      <selection activeCell="C37" sqref="C37:D39"/>
    </sheetView>
  </sheetViews>
  <sheetFormatPr defaultRowHeight="12.75"/>
  <cols>
    <col min="1" max="1" width="8.28515625" style="1717" customWidth="1"/>
    <col min="2" max="2" width="40" style="1717" customWidth="1"/>
    <col min="3" max="3" width="42" style="1717" customWidth="1"/>
    <col min="4" max="4" width="22" style="1717" customWidth="1"/>
    <col min="5" max="250" width="9.28515625" style="1717"/>
    <col min="251" max="251" width="5.42578125" style="1717" customWidth="1"/>
    <col min="252" max="252" width="7.5703125" style="1717" customWidth="1"/>
    <col min="253" max="254" width="6.28515625" style="1717" customWidth="1"/>
    <col min="255" max="255" width="6.42578125" style="1717" customWidth="1"/>
    <col min="256" max="256" width="6.7109375" style="1717" customWidth="1"/>
    <col min="257" max="257" width="12.5703125" style="1717" customWidth="1"/>
    <col min="258" max="258" width="12" style="1717" customWidth="1"/>
    <col min="259" max="259" width="12.28515625" style="1717" customWidth="1"/>
    <col min="260" max="260" width="14.42578125" style="1717" customWidth="1"/>
    <col min="261" max="506" width="9.28515625" style="1717"/>
    <col min="507" max="507" width="5.42578125" style="1717" customWidth="1"/>
    <col min="508" max="508" width="7.5703125" style="1717" customWidth="1"/>
    <col min="509" max="510" width="6.28515625" style="1717" customWidth="1"/>
    <col min="511" max="511" width="6.42578125" style="1717" customWidth="1"/>
    <col min="512" max="512" width="6.7109375" style="1717" customWidth="1"/>
    <col min="513" max="513" width="12.5703125" style="1717" customWidth="1"/>
    <col min="514" max="514" width="12" style="1717" customWidth="1"/>
    <col min="515" max="515" width="12.28515625" style="1717" customWidth="1"/>
    <col min="516" max="516" width="14.42578125" style="1717" customWidth="1"/>
    <col min="517" max="762" width="9.28515625" style="1717"/>
    <col min="763" max="763" width="5.42578125" style="1717" customWidth="1"/>
    <col min="764" max="764" width="7.5703125" style="1717" customWidth="1"/>
    <col min="765" max="766" width="6.28515625" style="1717" customWidth="1"/>
    <col min="767" max="767" width="6.42578125" style="1717" customWidth="1"/>
    <col min="768" max="768" width="6.7109375" style="1717" customWidth="1"/>
    <col min="769" max="769" width="12.5703125" style="1717" customWidth="1"/>
    <col min="770" max="770" width="12" style="1717" customWidth="1"/>
    <col min="771" max="771" width="12.28515625" style="1717" customWidth="1"/>
    <col min="772" max="772" width="14.42578125" style="1717" customWidth="1"/>
    <col min="773" max="1018" width="9.28515625" style="1717"/>
    <col min="1019" max="1019" width="5.42578125" style="1717" customWidth="1"/>
    <col min="1020" max="1020" width="7.5703125" style="1717" customWidth="1"/>
    <col min="1021" max="1022" width="6.28515625" style="1717" customWidth="1"/>
    <col min="1023" max="1023" width="6.42578125" style="1717" customWidth="1"/>
    <col min="1024" max="1024" width="6.7109375" style="1717" customWidth="1"/>
    <col min="1025" max="1025" width="12.5703125" style="1717" customWidth="1"/>
    <col min="1026" max="1026" width="12" style="1717" customWidth="1"/>
    <col min="1027" max="1027" width="12.28515625" style="1717" customWidth="1"/>
    <col min="1028" max="1028" width="14.42578125" style="1717" customWidth="1"/>
    <col min="1029" max="1274" width="9.28515625" style="1717"/>
    <col min="1275" max="1275" width="5.42578125" style="1717" customWidth="1"/>
    <col min="1276" max="1276" width="7.5703125" style="1717" customWidth="1"/>
    <col min="1277" max="1278" width="6.28515625" style="1717" customWidth="1"/>
    <col min="1279" max="1279" width="6.42578125" style="1717" customWidth="1"/>
    <col min="1280" max="1280" width="6.7109375" style="1717" customWidth="1"/>
    <col min="1281" max="1281" width="12.5703125" style="1717" customWidth="1"/>
    <col min="1282" max="1282" width="12" style="1717" customWidth="1"/>
    <col min="1283" max="1283" width="12.28515625" style="1717" customWidth="1"/>
    <col min="1284" max="1284" width="14.42578125" style="1717" customWidth="1"/>
    <col min="1285" max="1530" width="9.28515625" style="1717"/>
    <col min="1531" max="1531" width="5.42578125" style="1717" customWidth="1"/>
    <col min="1532" max="1532" width="7.5703125" style="1717" customWidth="1"/>
    <col min="1533" max="1534" width="6.28515625" style="1717" customWidth="1"/>
    <col min="1535" max="1535" width="6.42578125" style="1717" customWidth="1"/>
    <col min="1536" max="1536" width="6.7109375" style="1717" customWidth="1"/>
    <col min="1537" max="1537" width="12.5703125" style="1717" customWidth="1"/>
    <col min="1538" max="1538" width="12" style="1717" customWidth="1"/>
    <col min="1539" max="1539" width="12.28515625" style="1717" customWidth="1"/>
    <col min="1540" max="1540" width="14.42578125" style="1717" customWidth="1"/>
    <col min="1541" max="1786" width="9.28515625" style="1717"/>
    <col min="1787" max="1787" width="5.42578125" style="1717" customWidth="1"/>
    <col min="1788" max="1788" width="7.5703125" style="1717" customWidth="1"/>
    <col min="1789" max="1790" width="6.28515625" style="1717" customWidth="1"/>
    <col min="1791" max="1791" width="6.42578125" style="1717" customWidth="1"/>
    <col min="1792" max="1792" width="6.7109375" style="1717" customWidth="1"/>
    <col min="1793" max="1793" width="12.5703125" style="1717" customWidth="1"/>
    <col min="1794" max="1794" width="12" style="1717" customWidth="1"/>
    <col min="1795" max="1795" width="12.28515625" style="1717" customWidth="1"/>
    <col min="1796" max="1796" width="14.42578125" style="1717" customWidth="1"/>
    <col min="1797" max="2042" width="9.28515625" style="1717"/>
    <col min="2043" max="2043" width="5.42578125" style="1717" customWidth="1"/>
    <col min="2044" max="2044" width="7.5703125" style="1717" customWidth="1"/>
    <col min="2045" max="2046" width="6.28515625" style="1717" customWidth="1"/>
    <col min="2047" max="2047" width="6.42578125" style="1717" customWidth="1"/>
    <col min="2048" max="2048" width="6.7109375" style="1717" customWidth="1"/>
    <col min="2049" max="2049" width="12.5703125" style="1717" customWidth="1"/>
    <col min="2050" max="2050" width="12" style="1717" customWidth="1"/>
    <col min="2051" max="2051" width="12.28515625" style="1717" customWidth="1"/>
    <col min="2052" max="2052" width="14.42578125" style="1717" customWidth="1"/>
    <col min="2053" max="2298" width="9.28515625" style="1717"/>
    <col min="2299" max="2299" width="5.42578125" style="1717" customWidth="1"/>
    <col min="2300" max="2300" width="7.5703125" style="1717" customWidth="1"/>
    <col min="2301" max="2302" width="6.28515625" style="1717" customWidth="1"/>
    <col min="2303" max="2303" width="6.42578125" style="1717" customWidth="1"/>
    <col min="2304" max="2304" width="6.7109375" style="1717" customWidth="1"/>
    <col min="2305" max="2305" width="12.5703125" style="1717" customWidth="1"/>
    <col min="2306" max="2306" width="12" style="1717" customWidth="1"/>
    <col min="2307" max="2307" width="12.28515625" style="1717" customWidth="1"/>
    <col min="2308" max="2308" width="14.42578125" style="1717" customWidth="1"/>
    <col min="2309" max="2554" width="9.28515625" style="1717"/>
    <col min="2555" max="2555" width="5.42578125" style="1717" customWidth="1"/>
    <col min="2556" max="2556" width="7.5703125" style="1717" customWidth="1"/>
    <col min="2557" max="2558" width="6.28515625" style="1717" customWidth="1"/>
    <col min="2559" max="2559" width="6.42578125" style="1717" customWidth="1"/>
    <col min="2560" max="2560" width="6.7109375" style="1717" customWidth="1"/>
    <col min="2561" max="2561" width="12.5703125" style="1717" customWidth="1"/>
    <col min="2562" max="2562" width="12" style="1717" customWidth="1"/>
    <col min="2563" max="2563" width="12.28515625" style="1717" customWidth="1"/>
    <col min="2564" max="2564" width="14.42578125" style="1717" customWidth="1"/>
    <col min="2565" max="2810" width="9.28515625" style="1717"/>
    <col min="2811" max="2811" width="5.42578125" style="1717" customWidth="1"/>
    <col min="2812" max="2812" width="7.5703125" style="1717" customWidth="1"/>
    <col min="2813" max="2814" width="6.28515625" style="1717" customWidth="1"/>
    <col min="2815" max="2815" width="6.42578125" style="1717" customWidth="1"/>
    <col min="2816" max="2816" width="6.7109375" style="1717" customWidth="1"/>
    <col min="2817" max="2817" width="12.5703125" style="1717" customWidth="1"/>
    <col min="2818" max="2818" width="12" style="1717" customWidth="1"/>
    <col min="2819" max="2819" width="12.28515625" style="1717" customWidth="1"/>
    <col min="2820" max="2820" width="14.42578125" style="1717" customWidth="1"/>
    <col min="2821" max="3066" width="9.28515625" style="1717"/>
    <col min="3067" max="3067" width="5.42578125" style="1717" customWidth="1"/>
    <col min="3068" max="3068" width="7.5703125" style="1717" customWidth="1"/>
    <col min="3069" max="3070" width="6.28515625" style="1717" customWidth="1"/>
    <col min="3071" max="3071" width="6.42578125" style="1717" customWidth="1"/>
    <col min="3072" max="3072" width="6.7109375" style="1717" customWidth="1"/>
    <col min="3073" max="3073" width="12.5703125" style="1717" customWidth="1"/>
    <col min="3074" max="3074" width="12" style="1717" customWidth="1"/>
    <col min="3075" max="3075" width="12.28515625" style="1717" customWidth="1"/>
    <col min="3076" max="3076" width="14.42578125" style="1717" customWidth="1"/>
    <col min="3077" max="3322" width="9.28515625" style="1717"/>
    <col min="3323" max="3323" width="5.42578125" style="1717" customWidth="1"/>
    <col min="3324" max="3324" width="7.5703125" style="1717" customWidth="1"/>
    <col min="3325" max="3326" width="6.28515625" style="1717" customWidth="1"/>
    <col min="3327" max="3327" width="6.42578125" style="1717" customWidth="1"/>
    <col min="3328" max="3328" width="6.7109375" style="1717" customWidth="1"/>
    <col min="3329" max="3329" width="12.5703125" style="1717" customWidth="1"/>
    <col min="3330" max="3330" width="12" style="1717" customWidth="1"/>
    <col min="3331" max="3331" width="12.28515625" style="1717" customWidth="1"/>
    <col min="3332" max="3332" width="14.42578125" style="1717" customWidth="1"/>
    <col min="3333" max="3578" width="9.28515625" style="1717"/>
    <col min="3579" max="3579" width="5.42578125" style="1717" customWidth="1"/>
    <col min="3580" max="3580" width="7.5703125" style="1717" customWidth="1"/>
    <col min="3581" max="3582" width="6.28515625" style="1717" customWidth="1"/>
    <col min="3583" max="3583" width="6.42578125" style="1717" customWidth="1"/>
    <col min="3584" max="3584" width="6.7109375" style="1717" customWidth="1"/>
    <col min="3585" max="3585" width="12.5703125" style="1717" customWidth="1"/>
    <col min="3586" max="3586" width="12" style="1717" customWidth="1"/>
    <col min="3587" max="3587" width="12.28515625" style="1717" customWidth="1"/>
    <col min="3588" max="3588" width="14.42578125" style="1717" customWidth="1"/>
    <col min="3589" max="3834" width="9.28515625" style="1717"/>
    <col min="3835" max="3835" width="5.42578125" style="1717" customWidth="1"/>
    <col min="3836" max="3836" width="7.5703125" style="1717" customWidth="1"/>
    <col min="3837" max="3838" width="6.28515625" style="1717" customWidth="1"/>
    <col min="3839" max="3839" width="6.42578125" style="1717" customWidth="1"/>
    <col min="3840" max="3840" width="6.7109375" style="1717" customWidth="1"/>
    <col min="3841" max="3841" width="12.5703125" style="1717" customWidth="1"/>
    <col min="3842" max="3842" width="12" style="1717" customWidth="1"/>
    <col min="3843" max="3843" width="12.28515625" style="1717" customWidth="1"/>
    <col min="3844" max="3844" width="14.42578125" style="1717" customWidth="1"/>
    <col min="3845" max="4090" width="9.28515625" style="1717"/>
    <col min="4091" max="4091" width="5.42578125" style="1717" customWidth="1"/>
    <col min="4092" max="4092" width="7.5703125" style="1717" customWidth="1"/>
    <col min="4093" max="4094" width="6.28515625" style="1717" customWidth="1"/>
    <col min="4095" max="4095" width="6.42578125" style="1717" customWidth="1"/>
    <col min="4096" max="4096" width="6.7109375" style="1717" customWidth="1"/>
    <col min="4097" max="4097" width="12.5703125" style="1717" customWidth="1"/>
    <col min="4098" max="4098" width="12" style="1717" customWidth="1"/>
    <col min="4099" max="4099" width="12.28515625" style="1717" customWidth="1"/>
    <col min="4100" max="4100" width="14.42578125" style="1717" customWidth="1"/>
    <col min="4101" max="4346" width="9.28515625" style="1717"/>
    <col min="4347" max="4347" width="5.42578125" style="1717" customWidth="1"/>
    <col min="4348" max="4348" width="7.5703125" style="1717" customWidth="1"/>
    <col min="4349" max="4350" width="6.28515625" style="1717" customWidth="1"/>
    <col min="4351" max="4351" width="6.42578125" style="1717" customWidth="1"/>
    <col min="4352" max="4352" width="6.7109375" style="1717" customWidth="1"/>
    <col min="4353" max="4353" width="12.5703125" style="1717" customWidth="1"/>
    <col min="4354" max="4354" width="12" style="1717" customWidth="1"/>
    <col min="4355" max="4355" width="12.28515625" style="1717" customWidth="1"/>
    <col min="4356" max="4356" width="14.42578125" style="1717" customWidth="1"/>
    <col min="4357" max="4602" width="9.28515625" style="1717"/>
    <col min="4603" max="4603" width="5.42578125" style="1717" customWidth="1"/>
    <col min="4604" max="4604" width="7.5703125" style="1717" customWidth="1"/>
    <col min="4605" max="4606" width="6.28515625" style="1717" customWidth="1"/>
    <col min="4607" max="4607" width="6.42578125" style="1717" customWidth="1"/>
    <col min="4608" max="4608" width="6.7109375" style="1717" customWidth="1"/>
    <col min="4609" max="4609" width="12.5703125" style="1717" customWidth="1"/>
    <col min="4610" max="4610" width="12" style="1717" customWidth="1"/>
    <col min="4611" max="4611" width="12.28515625" style="1717" customWidth="1"/>
    <col min="4612" max="4612" width="14.42578125" style="1717" customWidth="1"/>
    <col min="4613" max="4858" width="9.28515625" style="1717"/>
    <col min="4859" max="4859" width="5.42578125" style="1717" customWidth="1"/>
    <col min="4860" max="4860" width="7.5703125" style="1717" customWidth="1"/>
    <col min="4861" max="4862" width="6.28515625" style="1717" customWidth="1"/>
    <col min="4863" max="4863" width="6.42578125" style="1717" customWidth="1"/>
    <col min="4864" max="4864" width="6.7109375" style="1717" customWidth="1"/>
    <col min="4865" max="4865" width="12.5703125" style="1717" customWidth="1"/>
    <col min="4866" max="4866" width="12" style="1717" customWidth="1"/>
    <col min="4867" max="4867" width="12.28515625" style="1717" customWidth="1"/>
    <col min="4868" max="4868" width="14.42578125" style="1717" customWidth="1"/>
    <col min="4869" max="5114" width="9.28515625" style="1717"/>
    <col min="5115" max="5115" width="5.42578125" style="1717" customWidth="1"/>
    <col min="5116" max="5116" width="7.5703125" style="1717" customWidth="1"/>
    <col min="5117" max="5118" width="6.28515625" style="1717" customWidth="1"/>
    <col min="5119" max="5119" width="6.42578125" style="1717" customWidth="1"/>
    <col min="5120" max="5120" width="6.7109375" style="1717" customWidth="1"/>
    <col min="5121" max="5121" width="12.5703125" style="1717" customWidth="1"/>
    <col min="5122" max="5122" width="12" style="1717" customWidth="1"/>
    <col min="5123" max="5123" width="12.28515625" style="1717" customWidth="1"/>
    <col min="5124" max="5124" width="14.42578125" style="1717" customWidth="1"/>
    <col min="5125" max="5370" width="9.28515625" style="1717"/>
    <col min="5371" max="5371" width="5.42578125" style="1717" customWidth="1"/>
    <col min="5372" max="5372" width="7.5703125" style="1717" customWidth="1"/>
    <col min="5373" max="5374" width="6.28515625" style="1717" customWidth="1"/>
    <col min="5375" max="5375" width="6.42578125" style="1717" customWidth="1"/>
    <col min="5376" max="5376" width="6.7109375" style="1717" customWidth="1"/>
    <col min="5377" max="5377" width="12.5703125" style="1717" customWidth="1"/>
    <col min="5378" max="5378" width="12" style="1717" customWidth="1"/>
    <col min="5379" max="5379" width="12.28515625" style="1717" customWidth="1"/>
    <col min="5380" max="5380" width="14.42578125" style="1717" customWidth="1"/>
    <col min="5381" max="5626" width="9.28515625" style="1717"/>
    <col min="5627" max="5627" width="5.42578125" style="1717" customWidth="1"/>
    <col min="5628" max="5628" width="7.5703125" style="1717" customWidth="1"/>
    <col min="5629" max="5630" width="6.28515625" style="1717" customWidth="1"/>
    <col min="5631" max="5631" width="6.42578125" style="1717" customWidth="1"/>
    <col min="5632" max="5632" width="6.7109375" style="1717" customWidth="1"/>
    <col min="5633" max="5633" width="12.5703125" style="1717" customWidth="1"/>
    <col min="5634" max="5634" width="12" style="1717" customWidth="1"/>
    <col min="5635" max="5635" width="12.28515625" style="1717" customWidth="1"/>
    <col min="5636" max="5636" width="14.42578125" style="1717" customWidth="1"/>
    <col min="5637" max="5882" width="9.28515625" style="1717"/>
    <col min="5883" max="5883" width="5.42578125" style="1717" customWidth="1"/>
    <col min="5884" max="5884" width="7.5703125" style="1717" customWidth="1"/>
    <col min="5885" max="5886" width="6.28515625" style="1717" customWidth="1"/>
    <col min="5887" max="5887" width="6.42578125" style="1717" customWidth="1"/>
    <col min="5888" max="5888" width="6.7109375" style="1717" customWidth="1"/>
    <col min="5889" max="5889" width="12.5703125" style="1717" customWidth="1"/>
    <col min="5890" max="5890" width="12" style="1717" customWidth="1"/>
    <col min="5891" max="5891" width="12.28515625" style="1717" customWidth="1"/>
    <col min="5892" max="5892" width="14.42578125" style="1717" customWidth="1"/>
    <col min="5893" max="6138" width="9.28515625" style="1717"/>
    <col min="6139" max="6139" width="5.42578125" style="1717" customWidth="1"/>
    <col min="6140" max="6140" width="7.5703125" style="1717" customWidth="1"/>
    <col min="6141" max="6142" width="6.28515625" style="1717" customWidth="1"/>
    <col min="6143" max="6143" width="6.42578125" style="1717" customWidth="1"/>
    <col min="6144" max="6144" width="6.7109375" style="1717" customWidth="1"/>
    <col min="6145" max="6145" width="12.5703125" style="1717" customWidth="1"/>
    <col min="6146" max="6146" width="12" style="1717" customWidth="1"/>
    <col min="6147" max="6147" width="12.28515625" style="1717" customWidth="1"/>
    <col min="6148" max="6148" width="14.42578125" style="1717" customWidth="1"/>
    <col min="6149" max="6394" width="9.28515625" style="1717"/>
    <col min="6395" max="6395" width="5.42578125" style="1717" customWidth="1"/>
    <col min="6396" max="6396" width="7.5703125" style="1717" customWidth="1"/>
    <col min="6397" max="6398" width="6.28515625" style="1717" customWidth="1"/>
    <col min="6399" max="6399" width="6.42578125" style="1717" customWidth="1"/>
    <col min="6400" max="6400" width="6.7109375" style="1717" customWidth="1"/>
    <col min="6401" max="6401" width="12.5703125" style="1717" customWidth="1"/>
    <col min="6402" max="6402" width="12" style="1717" customWidth="1"/>
    <col min="6403" max="6403" width="12.28515625" style="1717" customWidth="1"/>
    <col min="6404" max="6404" width="14.42578125" style="1717" customWidth="1"/>
    <col min="6405" max="6650" width="9.28515625" style="1717"/>
    <col min="6651" max="6651" width="5.42578125" style="1717" customWidth="1"/>
    <col min="6652" max="6652" width="7.5703125" style="1717" customWidth="1"/>
    <col min="6653" max="6654" width="6.28515625" style="1717" customWidth="1"/>
    <col min="6655" max="6655" width="6.42578125" style="1717" customWidth="1"/>
    <col min="6656" max="6656" width="6.7109375" style="1717" customWidth="1"/>
    <col min="6657" max="6657" width="12.5703125" style="1717" customWidth="1"/>
    <col min="6658" max="6658" width="12" style="1717" customWidth="1"/>
    <col min="6659" max="6659" width="12.28515625" style="1717" customWidth="1"/>
    <col min="6660" max="6660" width="14.42578125" style="1717" customWidth="1"/>
    <col min="6661" max="6906" width="9.28515625" style="1717"/>
    <col min="6907" max="6907" width="5.42578125" style="1717" customWidth="1"/>
    <col min="6908" max="6908" width="7.5703125" style="1717" customWidth="1"/>
    <col min="6909" max="6910" width="6.28515625" style="1717" customWidth="1"/>
    <col min="6911" max="6911" width="6.42578125" style="1717" customWidth="1"/>
    <col min="6912" max="6912" width="6.7109375" style="1717" customWidth="1"/>
    <col min="6913" max="6913" width="12.5703125" style="1717" customWidth="1"/>
    <col min="6914" max="6914" width="12" style="1717" customWidth="1"/>
    <col min="6915" max="6915" width="12.28515625" style="1717" customWidth="1"/>
    <col min="6916" max="6916" width="14.42578125" style="1717" customWidth="1"/>
    <col min="6917" max="7162" width="9.28515625" style="1717"/>
    <col min="7163" max="7163" width="5.42578125" style="1717" customWidth="1"/>
    <col min="7164" max="7164" width="7.5703125" style="1717" customWidth="1"/>
    <col min="7165" max="7166" width="6.28515625" style="1717" customWidth="1"/>
    <col min="7167" max="7167" width="6.42578125" style="1717" customWidth="1"/>
    <col min="7168" max="7168" width="6.7109375" style="1717" customWidth="1"/>
    <col min="7169" max="7169" width="12.5703125" style="1717" customWidth="1"/>
    <col min="7170" max="7170" width="12" style="1717" customWidth="1"/>
    <col min="7171" max="7171" width="12.28515625" style="1717" customWidth="1"/>
    <col min="7172" max="7172" width="14.42578125" style="1717" customWidth="1"/>
    <col min="7173" max="7418" width="9.28515625" style="1717"/>
    <col min="7419" max="7419" width="5.42578125" style="1717" customWidth="1"/>
    <col min="7420" max="7420" width="7.5703125" style="1717" customWidth="1"/>
    <col min="7421" max="7422" width="6.28515625" style="1717" customWidth="1"/>
    <col min="7423" max="7423" width="6.42578125" style="1717" customWidth="1"/>
    <col min="7424" max="7424" width="6.7109375" style="1717" customWidth="1"/>
    <col min="7425" max="7425" width="12.5703125" style="1717" customWidth="1"/>
    <col min="7426" max="7426" width="12" style="1717" customWidth="1"/>
    <col min="7427" max="7427" width="12.28515625" style="1717" customWidth="1"/>
    <col min="7428" max="7428" width="14.42578125" style="1717" customWidth="1"/>
    <col min="7429" max="7674" width="9.28515625" style="1717"/>
    <col min="7675" max="7675" width="5.42578125" style="1717" customWidth="1"/>
    <col min="7676" max="7676" width="7.5703125" style="1717" customWidth="1"/>
    <col min="7677" max="7678" width="6.28515625" style="1717" customWidth="1"/>
    <col min="7679" max="7679" width="6.42578125" style="1717" customWidth="1"/>
    <col min="7680" max="7680" width="6.7109375" style="1717" customWidth="1"/>
    <col min="7681" max="7681" width="12.5703125" style="1717" customWidth="1"/>
    <col min="7682" max="7682" width="12" style="1717" customWidth="1"/>
    <col min="7683" max="7683" width="12.28515625" style="1717" customWidth="1"/>
    <col min="7684" max="7684" width="14.42578125" style="1717" customWidth="1"/>
    <col min="7685" max="7930" width="9.28515625" style="1717"/>
    <col min="7931" max="7931" width="5.42578125" style="1717" customWidth="1"/>
    <col min="7932" max="7932" width="7.5703125" style="1717" customWidth="1"/>
    <col min="7933" max="7934" width="6.28515625" style="1717" customWidth="1"/>
    <col min="7935" max="7935" width="6.42578125" style="1717" customWidth="1"/>
    <col min="7936" max="7936" width="6.7109375" style="1717" customWidth="1"/>
    <col min="7937" max="7937" width="12.5703125" style="1717" customWidth="1"/>
    <col min="7938" max="7938" width="12" style="1717" customWidth="1"/>
    <col min="7939" max="7939" width="12.28515625" style="1717" customWidth="1"/>
    <col min="7940" max="7940" width="14.42578125" style="1717" customWidth="1"/>
    <col min="7941" max="8186" width="9.28515625" style="1717"/>
    <col min="8187" max="8187" width="5.42578125" style="1717" customWidth="1"/>
    <col min="8188" max="8188" width="7.5703125" style="1717" customWidth="1"/>
    <col min="8189" max="8190" width="6.28515625" style="1717" customWidth="1"/>
    <col min="8191" max="8191" width="6.42578125" style="1717" customWidth="1"/>
    <col min="8192" max="8192" width="6.7109375" style="1717" customWidth="1"/>
    <col min="8193" max="8193" width="12.5703125" style="1717" customWidth="1"/>
    <col min="8194" max="8194" width="12" style="1717" customWidth="1"/>
    <col min="8195" max="8195" width="12.28515625" style="1717" customWidth="1"/>
    <col min="8196" max="8196" width="14.42578125" style="1717" customWidth="1"/>
    <col min="8197" max="8442" width="9.28515625" style="1717"/>
    <col min="8443" max="8443" width="5.42578125" style="1717" customWidth="1"/>
    <col min="8444" max="8444" width="7.5703125" style="1717" customWidth="1"/>
    <col min="8445" max="8446" width="6.28515625" style="1717" customWidth="1"/>
    <col min="8447" max="8447" width="6.42578125" style="1717" customWidth="1"/>
    <col min="8448" max="8448" width="6.7109375" style="1717" customWidth="1"/>
    <col min="8449" max="8449" width="12.5703125" style="1717" customWidth="1"/>
    <col min="8450" max="8450" width="12" style="1717" customWidth="1"/>
    <col min="8451" max="8451" width="12.28515625" style="1717" customWidth="1"/>
    <col min="8452" max="8452" width="14.42578125" style="1717" customWidth="1"/>
    <col min="8453" max="8698" width="9.28515625" style="1717"/>
    <col min="8699" max="8699" width="5.42578125" style="1717" customWidth="1"/>
    <col min="8700" max="8700" width="7.5703125" style="1717" customWidth="1"/>
    <col min="8701" max="8702" width="6.28515625" style="1717" customWidth="1"/>
    <col min="8703" max="8703" width="6.42578125" style="1717" customWidth="1"/>
    <col min="8704" max="8704" width="6.7109375" style="1717" customWidth="1"/>
    <col min="8705" max="8705" width="12.5703125" style="1717" customWidth="1"/>
    <col min="8706" max="8706" width="12" style="1717" customWidth="1"/>
    <col min="8707" max="8707" width="12.28515625" style="1717" customWidth="1"/>
    <col min="8708" max="8708" width="14.42578125" style="1717" customWidth="1"/>
    <col min="8709" max="8954" width="9.28515625" style="1717"/>
    <col min="8955" max="8955" width="5.42578125" style="1717" customWidth="1"/>
    <col min="8956" max="8956" width="7.5703125" style="1717" customWidth="1"/>
    <col min="8957" max="8958" width="6.28515625" style="1717" customWidth="1"/>
    <col min="8959" max="8959" width="6.42578125" style="1717" customWidth="1"/>
    <col min="8960" max="8960" width="6.7109375" style="1717" customWidth="1"/>
    <col min="8961" max="8961" width="12.5703125" style="1717" customWidth="1"/>
    <col min="8962" max="8962" width="12" style="1717" customWidth="1"/>
    <col min="8963" max="8963" width="12.28515625" style="1717" customWidth="1"/>
    <col min="8964" max="8964" width="14.42578125" style="1717" customWidth="1"/>
    <col min="8965" max="9210" width="9.28515625" style="1717"/>
    <col min="9211" max="9211" width="5.42578125" style="1717" customWidth="1"/>
    <col min="9212" max="9212" width="7.5703125" style="1717" customWidth="1"/>
    <col min="9213" max="9214" width="6.28515625" style="1717" customWidth="1"/>
    <col min="9215" max="9215" width="6.42578125" style="1717" customWidth="1"/>
    <col min="9216" max="9216" width="6.7109375" style="1717" customWidth="1"/>
    <col min="9217" max="9217" width="12.5703125" style="1717" customWidth="1"/>
    <col min="9218" max="9218" width="12" style="1717" customWidth="1"/>
    <col min="9219" max="9219" width="12.28515625" style="1717" customWidth="1"/>
    <col min="9220" max="9220" width="14.42578125" style="1717" customWidth="1"/>
    <col min="9221" max="9466" width="9.28515625" style="1717"/>
    <col min="9467" max="9467" width="5.42578125" style="1717" customWidth="1"/>
    <col min="9468" max="9468" width="7.5703125" style="1717" customWidth="1"/>
    <col min="9469" max="9470" width="6.28515625" style="1717" customWidth="1"/>
    <col min="9471" max="9471" width="6.42578125" style="1717" customWidth="1"/>
    <col min="9472" max="9472" width="6.7109375" style="1717" customWidth="1"/>
    <col min="9473" max="9473" width="12.5703125" style="1717" customWidth="1"/>
    <col min="9474" max="9474" width="12" style="1717" customWidth="1"/>
    <col min="9475" max="9475" width="12.28515625" style="1717" customWidth="1"/>
    <col min="9476" max="9476" width="14.42578125" style="1717" customWidth="1"/>
    <col min="9477" max="9722" width="9.28515625" style="1717"/>
    <col min="9723" max="9723" width="5.42578125" style="1717" customWidth="1"/>
    <col min="9724" max="9724" width="7.5703125" style="1717" customWidth="1"/>
    <col min="9725" max="9726" width="6.28515625" style="1717" customWidth="1"/>
    <col min="9727" max="9727" width="6.42578125" style="1717" customWidth="1"/>
    <col min="9728" max="9728" width="6.7109375" style="1717" customWidth="1"/>
    <col min="9729" max="9729" width="12.5703125" style="1717" customWidth="1"/>
    <col min="9730" max="9730" width="12" style="1717" customWidth="1"/>
    <col min="9731" max="9731" width="12.28515625" style="1717" customWidth="1"/>
    <col min="9732" max="9732" width="14.42578125" style="1717" customWidth="1"/>
    <col min="9733" max="9978" width="9.28515625" style="1717"/>
    <col min="9979" max="9979" width="5.42578125" style="1717" customWidth="1"/>
    <col min="9980" max="9980" width="7.5703125" style="1717" customWidth="1"/>
    <col min="9981" max="9982" width="6.28515625" style="1717" customWidth="1"/>
    <col min="9983" max="9983" width="6.42578125" style="1717" customWidth="1"/>
    <col min="9984" max="9984" width="6.7109375" style="1717" customWidth="1"/>
    <col min="9985" max="9985" width="12.5703125" style="1717" customWidth="1"/>
    <col min="9986" max="9986" width="12" style="1717" customWidth="1"/>
    <col min="9987" max="9987" width="12.28515625" style="1717" customWidth="1"/>
    <col min="9988" max="9988" width="14.42578125" style="1717" customWidth="1"/>
    <col min="9989" max="10234" width="9.28515625" style="1717"/>
    <col min="10235" max="10235" width="5.42578125" style="1717" customWidth="1"/>
    <col min="10236" max="10236" width="7.5703125" style="1717" customWidth="1"/>
    <col min="10237" max="10238" width="6.28515625" style="1717" customWidth="1"/>
    <col min="10239" max="10239" width="6.42578125" style="1717" customWidth="1"/>
    <col min="10240" max="10240" width="6.7109375" style="1717" customWidth="1"/>
    <col min="10241" max="10241" width="12.5703125" style="1717" customWidth="1"/>
    <col min="10242" max="10242" width="12" style="1717" customWidth="1"/>
    <col min="10243" max="10243" width="12.28515625" style="1717" customWidth="1"/>
    <col min="10244" max="10244" width="14.42578125" style="1717" customWidth="1"/>
    <col min="10245" max="10490" width="9.28515625" style="1717"/>
    <col min="10491" max="10491" width="5.42578125" style="1717" customWidth="1"/>
    <col min="10492" max="10492" width="7.5703125" style="1717" customWidth="1"/>
    <col min="10493" max="10494" width="6.28515625" style="1717" customWidth="1"/>
    <col min="10495" max="10495" width="6.42578125" style="1717" customWidth="1"/>
    <col min="10496" max="10496" width="6.7109375" style="1717" customWidth="1"/>
    <col min="10497" max="10497" width="12.5703125" style="1717" customWidth="1"/>
    <col min="10498" max="10498" width="12" style="1717" customWidth="1"/>
    <col min="10499" max="10499" width="12.28515625" style="1717" customWidth="1"/>
    <col min="10500" max="10500" width="14.42578125" style="1717" customWidth="1"/>
    <col min="10501" max="10746" width="9.28515625" style="1717"/>
    <col min="10747" max="10747" width="5.42578125" style="1717" customWidth="1"/>
    <col min="10748" max="10748" width="7.5703125" style="1717" customWidth="1"/>
    <col min="10749" max="10750" width="6.28515625" style="1717" customWidth="1"/>
    <col min="10751" max="10751" width="6.42578125" style="1717" customWidth="1"/>
    <col min="10752" max="10752" width="6.7109375" style="1717" customWidth="1"/>
    <col min="10753" max="10753" width="12.5703125" style="1717" customWidth="1"/>
    <col min="10754" max="10754" width="12" style="1717" customWidth="1"/>
    <col min="10755" max="10755" width="12.28515625" style="1717" customWidth="1"/>
    <col min="10756" max="10756" width="14.42578125" style="1717" customWidth="1"/>
    <col min="10757" max="11002" width="9.28515625" style="1717"/>
    <col min="11003" max="11003" width="5.42578125" style="1717" customWidth="1"/>
    <col min="11004" max="11004" width="7.5703125" style="1717" customWidth="1"/>
    <col min="11005" max="11006" width="6.28515625" style="1717" customWidth="1"/>
    <col min="11007" max="11007" width="6.42578125" style="1717" customWidth="1"/>
    <col min="11008" max="11008" width="6.7109375" style="1717" customWidth="1"/>
    <col min="11009" max="11009" width="12.5703125" style="1717" customWidth="1"/>
    <col min="11010" max="11010" width="12" style="1717" customWidth="1"/>
    <col min="11011" max="11011" width="12.28515625" style="1717" customWidth="1"/>
    <col min="11012" max="11012" width="14.42578125" style="1717" customWidth="1"/>
    <col min="11013" max="11258" width="9.28515625" style="1717"/>
    <col min="11259" max="11259" width="5.42578125" style="1717" customWidth="1"/>
    <col min="11260" max="11260" width="7.5703125" style="1717" customWidth="1"/>
    <col min="11261" max="11262" width="6.28515625" style="1717" customWidth="1"/>
    <col min="11263" max="11263" width="6.42578125" style="1717" customWidth="1"/>
    <col min="11264" max="11264" width="6.7109375" style="1717" customWidth="1"/>
    <col min="11265" max="11265" width="12.5703125" style="1717" customWidth="1"/>
    <col min="11266" max="11266" width="12" style="1717" customWidth="1"/>
    <col min="11267" max="11267" width="12.28515625" style="1717" customWidth="1"/>
    <col min="11268" max="11268" width="14.42578125" style="1717" customWidth="1"/>
    <col min="11269" max="11514" width="9.28515625" style="1717"/>
    <col min="11515" max="11515" width="5.42578125" style="1717" customWidth="1"/>
    <col min="11516" max="11516" width="7.5703125" style="1717" customWidth="1"/>
    <col min="11517" max="11518" width="6.28515625" style="1717" customWidth="1"/>
    <col min="11519" max="11519" width="6.42578125" style="1717" customWidth="1"/>
    <col min="11520" max="11520" width="6.7109375" style="1717" customWidth="1"/>
    <col min="11521" max="11521" width="12.5703125" style="1717" customWidth="1"/>
    <col min="11522" max="11522" width="12" style="1717" customWidth="1"/>
    <col min="11523" max="11523" width="12.28515625" style="1717" customWidth="1"/>
    <col min="11524" max="11524" width="14.42578125" style="1717" customWidth="1"/>
    <col min="11525" max="11770" width="9.28515625" style="1717"/>
    <col min="11771" max="11771" width="5.42578125" style="1717" customWidth="1"/>
    <col min="11772" max="11772" width="7.5703125" style="1717" customWidth="1"/>
    <col min="11773" max="11774" width="6.28515625" style="1717" customWidth="1"/>
    <col min="11775" max="11775" width="6.42578125" style="1717" customWidth="1"/>
    <col min="11776" max="11776" width="6.7109375" style="1717" customWidth="1"/>
    <col min="11777" max="11777" width="12.5703125" style="1717" customWidth="1"/>
    <col min="11778" max="11778" width="12" style="1717" customWidth="1"/>
    <col min="11779" max="11779" width="12.28515625" style="1717" customWidth="1"/>
    <col min="11780" max="11780" width="14.42578125" style="1717" customWidth="1"/>
    <col min="11781" max="12026" width="9.28515625" style="1717"/>
    <col min="12027" max="12027" width="5.42578125" style="1717" customWidth="1"/>
    <col min="12028" max="12028" width="7.5703125" style="1717" customWidth="1"/>
    <col min="12029" max="12030" width="6.28515625" style="1717" customWidth="1"/>
    <col min="12031" max="12031" width="6.42578125" style="1717" customWidth="1"/>
    <col min="12032" max="12032" width="6.7109375" style="1717" customWidth="1"/>
    <col min="12033" max="12033" width="12.5703125" style="1717" customWidth="1"/>
    <col min="12034" max="12034" width="12" style="1717" customWidth="1"/>
    <col min="12035" max="12035" width="12.28515625" style="1717" customWidth="1"/>
    <col min="12036" max="12036" width="14.42578125" style="1717" customWidth="1"/>
    <col min="12037" max="12282" width="9.28515625" style="1717"/>
    <col min="12283" max="12283" width="5.42578125" style="1717" customWidth="1"/>
    <col min="12284" max="12284" width="7.5703125" style="1717" customWidth="1"/>
    <col min="12285" max="12286" width="6.28515625" style="1717" customWidth="1"/>
    <col min="12287" max="12287" width="6.42578125" style="1717" customWidth="1"/>
    <col min="12288" max="12288" width="6.7109375" style="1717" customWidth="1"/>
    <col min="12289" max="12289" width="12.5703125" style="1717" customWidth="1"/>
    <col min="12290" max="12290" width="12" style="1717" customWidth="1"/>
    <col min="12291" max="12291" width="12.28515625" style="1717" customWidth="1"/>
    <col min="12292" max="12292" width="14.42578125" style="1717" customWidth="1"/>
    <col min="12293" max="12538" width="9.28515625" style="1717"/>
    <col min="12539" max="12539" width="5.42578125" style="1717" customWidth="1"/>
    <col min="12540" max="12540" width="7.5703125" style="1717" customWidth="1"/>
    <col min="12541" max="12542" width="6.28515625" style="1717" customWidth="1"/>
    <col min="12543" max="12543" width="6.42578125" style="1717" customWidth="1"/>
    <col min="12544" max="12544" width="6.7109375" style="1717" customWidth="1"/>
    <col min="12545" max="12545" width="12.5703125" style="1717" customWidth="1"/>
    <col min="12546" max="12546" width="12" style="1717" customWidth="1"/>
    <col min="12547" max="12547" width="12.28515625" style="1717" customWidth="1"/>
    <col min="12548" max="12548" width="14.42578125" style="1717" customWidth="1"/>
    <col min="12549" max="12794" width="9.28515625" style="1717"/>
    <col min="12795" max="12795" width="5.42578125" style="1717" customWidth="1"/>
    <col min="12796" max="12796" width="7.5703125" style="1717" customWidth="1"/>
    <col min="12797" max="12798" width="6.28515625" style="1717" customWidth="1"/>
    <col min="12799" max="12799" width="6.42578125" style="1717" customWidth="1"/>
    <col min="12800" max="12800" width="6.7109375" style="1717" customWidth="1"/>
    <col min="12801" max="12801" width="12.5703125" style="1717" customWidth="1"/>
    <col min="12802" max="12802" width="12" style="1717" customWidth="1"/>
    <col min="12803" max="12803" width="12.28515625" style="1717" customWidth="1"/>
    <col min="12804" max="12804" width="14.42578125" style="1717" customWidth="1"/>
    <col min="12805" max="13050" width="9.28515625" style="1717"/>
    <col min="13051" max="13051" width="5.42578125" style="1717" customWidth="1"/>
    <col min="13052" max="13052" width="7.5703125" style="1717" customWidth="1"/>
    <col min="13053" max="13054" width="6.28515625" style="1717" customWidth="1"/>
    <col min="13055" max="13055" width="6.42578125" style="1717" customWidth="1"/>
    <col min="13056" max="13056" width="6.7109375" style="1717" customWidth="1"/>
    <col min="13057" max="13057" width="12.5703125" style="1717" customWidth="1"/>
    <col min="13058" max="13058" width="12" style="1717" customWidth="1"/>
    <col min="13059" max="13059" width="12.28515625" style="1717" customWidth="1"/>
    <col min="13060" max="13060" width="14.42578125" style="1717" customWidth="1"/>
    <col min="13061" max="13306" width="9.28515625" style="1717"/>
    <col min="13307" max="13307" width="5.42578125" style="1717" customWidth="1"/>
    <col min="13308" max="13308" width="7.5703125" style="1717" customWidth="1"/>
    <col min="13309" max="13310" width="6.28515625" style="1717" customWidth="1"/>
    <col min="13311" max="13311" width="6.42578125" style="1717" customWidth="1"/>
    <col min="13312" max="13312" width="6.7109375" style="1717" customWidth="1"/>
    <col min="13313" max="13313" width="12.5703125" style="1717" customWidth="1"/>
    <col min="13314" max="13314" width="12" style="1717" customWidth="1"/>
    <col min="13315" max="13315" width="12.28515625" style="1717" customWidth="1"/>
    <col min="13316" max="13316" width="14.42578125" style="1717" customWidth="1"/>
    <col min="13317" max="13562" width="9.28515625" style="1717"/>
    <col min="13563" max="13563" width="5.42578125" style="1717" customWidth="1"/>
    <col min="13564" max="13564" width="7.5703125" style="1717" customWidth="1"/>
    <col min="13565" max="13566" width="6.28515625" style="1717" customWidth="1"/>
    <col min="13567" max="13567" width="6.42578125" style="1717" customWidth="1"/>
    <col min="13568" max="13568" width="6.7109375" style="1717" customWidth="1"/>
    <col min="13569" max="13569" width="12.5703125" style="1717" customWidth="1"/>
    <col min="13570" max="13570" width="12" style="1717" customWidth="1"/>
    <col min="13571" max="13571" width="12.28515625" style="1717" customWidth="1"/>
    <col min="13572" max="13572" width="14.42578125" style="1717" customWidth="1"/>
    <col min="13573" max="13818" width="9.28515625" style="1717"/>
    <col min="13819" max="13819" width="5.42578125" style="1717" customWidth="1"/>
    <col min="13820" max="13820" width="7.5703125" style="1717" customWidth="1"/>
    <col min="13821" max="13822" width="6.28515625" style="1717" customWidth="1"/>
    <col min="13823" max="13823" width="6.42578125" style="1717" customWidth="1"/>
    <col min="13824" max="13824" width="6.7109375" style="1717" customWidth="1"/>
    <col min="13825" max="13825" width="12.5703125" style="1717" customWidth="1"/>
    <col min="13826" max="13826" width="12" style="1717" customWidth="1"/>
    <col min="13827" max="13827" width="12.28515625" style="1717" customWidth="1"/>
    <col min="13828" max="13828" width="14.42578125" style="1717" customWidth="1"/>
    <col min="13829" max="14074" width="9.28515625" style="1717"/>
    <col min="14075" max="14075" width="5.42578125" style="1717" customWidth="1"/>
    <col min="14076" max="14076" width="7.5703125" style="1717" customWidth="1"/>
    <col min="14077" max="14078" width="6.28515625" style="1717" customWidth="1"/>
    <col min="14079" max="14079" width="6.42578125" style="1717" customWidth="1"/>
    <col min="14080" max="14080" width="6.7109375" style="1717" customWidth="1"/>
    <col min="14081" max="14081" width="12.5703125" style="1717" customWidth="1"/>
    <col min="14082" max="14082" width="12" style="1717" customWidth="1"/>
    <col min="14083" max="14083" width="12.28515625" style="1717" customWidth="1"/>
    <col min="14084" max="14084" width="14.42578125" style="1717" customWidth="1"/>
    <col min="14085" max="14330" width="9.28515625" style="1717"/>
    <col min="14331" max="14331" width="5.42578125" style="1717" customWidth="1"/>
    <col min="14332" max="14332" width="7.5703125" style="1717" customWidth="1"/>
    <col min="14333" max="14334" width="6.28515625" style="1717" customWidth="1"/>
    <col min="14335" max="14335" width="6.42578125" style="1717" customWidth="1"/>
    <col min="14336" max="14336" width="6.7109375" style="1717" customWidth="1"/>
    <col min="14337" max="14337" width="12.5703125" style="1717" customWidth="1"/>
    <col min="14338" max="14338" width="12" style="1717" customWidth="1"/>
    <col min="14339" max="14339" width="12.28515625" style="1717" customWidth="1"/>
    <col min="14340" max="14340" width="14.42578125" style="1717" customWidth="1"/>
    <col min="14341" max="14586" width="9.28515625" style="1717"/>
    <col min="14587" max="14587" width="5.42578125" style="1717" customWidth="1"/>
    <col min="14588" max="14588" width="7.5703125" style="1717" customWidth="1"/>
    <col min="14589" max="14590" width="6.28515625" style="1717" customWidth="1"/>
    <col min="14591" max="14591" width="6.42578125" style="1717" customWidth="1"/>
    <col min="14592" max="14592" width="6.7109375" style="1717" customWidth="1"/>
    <col min="14593" max="14593" width="12.5703125" style="1717" customWidth="1"/>
    <col min="14594" max="14594" width="12" style="1717" customWidth="1"/>
    <col min="14595" max="14595" width="12.28515625" style="1717" customWidth="1"/>
    <col min="14596" max="14596" width="14.42578125" style="1717" customWidth="1"/>
    <col min="14597" max="14842" width="9.28515625" style="1717"/>
    <col min="14843" max="14843" width="5.42578125" style="1717" customWidth="1"/>
    <col min="14844" max="14844" width="7.5703125" style="1717" customWidth="1"/>
    <col min="14845" max="14846" width="6.28515625" style="1717" customWidth="1"/>
    <col min="14847" max="14847" width="6.42578125" style="1717" customWidth="1"/>
    <col min="14848" max="14848" width="6.7109375" style="1717" customWidth="1"/>
    <col min="14849" max="14849" width="12.5703125" style="1717" customWidth="1"/>
    <col min="14850" max="14850" width="12" style="1717" customWidth="1"/>
    <col min="14851" max="14851" width="12.28515625" style="1717" customWidth="1"/>
    <col min="14852" max="14852" width="14.42578125" style="1717" customWidth="1"/>
    <col min="14853" max="15098" width="9.28515625" style="1717"/>
    <col min="15099" max="15099" width="5.42578125" style="1717" customWidth="1"/>
    <col min="15100" max="15100" width="7.5703125" style="1717" customWidth="1"/>
    <col min="15101" max="15102" width="6.28515625" style="1717" customWidth="1"/>
    <col min="15103" max="15103" width="6.42578125" style="1717" customWidth="1"/>
    <col min="15104" max="15104" width="6.7109375" style="1717" customWidth="1"/>
    <col min="15105" max="15105" width="12.5703125" style="1717" customWidth="1"/>
    <col min="15106" max="15106" width="12" style="1717" customWidth="1"/>
    <col min="15107" max="15107" width="12.28515625" style="1717" customWidth="1"/>
    <col min="15108" max="15108" width="14.42578125" style="1717" customWidth="1"/>
    <col min="15109" max="15354" width="9.28515625" style="1717"/>
    <col min="15355" max="15355" width="5.42578125" style="1717" customWidth="1"/>
    <col min="15356" max="15356" width="7.5703125" style="1717" customWidth="1"/>
    <col min="15357" max="15358" width="6.28515625" style="1717" customWidth="1"/>
    <col min="15359" max="15359" width="6.42578125" style="1717" customWidth="1"/>
    <col min="15360" max="15360" width="6.7109375" style="1717" customWidth="1"/>
    <col min="15361" max="15361" width="12.5703125" style="1717" customWidth="1"/>
    <col min="15362" max="15362" width="12" style="1717" customWidth="1"/>
    <col min="15363" max="15363" width="12.28515625" style="1717" customWidth="1"/>
    <col min="15364" max="15364" width="14.42578125" style="1717" customWidth="1"/>
    <col min="15365" max="15610" width="9.28515625" style="1717"/>
    <col min="15611" max="15611" width="5.42578125" style="1717" customWidth="1"/>
    <col min="15612" max="15612" width="7.5703125" style="1717" customWidth="1"/>
    <col min="15613" max="15614" width="6.28515625" style="1717" customWidth="1"/>
    <col min="15615" max="15615" width="6.42578125" style="1717" customWidth="1"/>
    <col min="15616" max="15616" width="6.7109375" style="1717" customWidth="1"/>
    <col min="15617" max="15617" width="12.5703125" style="1717" customWidth="1"/>
    <col min="15618" max="15618" width="12" style="1717" customWidth="1"/>
    <col min="15619" max="15619" width="12.28515625" style="1717" customWidth="1"/>
    <col min="15620" max="15620" width="14.42578125" style="1717" customWidth="1"/>
    <col min="15621" max="15866" width="9.28515625" style="1717"/>
    <col min="15867" max="15867" width="5.42578125" style="1717" customWidth="1"/>
    <col min="15868" max="15868" width="7.5703125" style="1717" customWidth="1"/>
    <col min="15869" max="15870" width="6.28515625" style="1717" customWidth="1"/>
    <col min="15871" max="15871" width="6.42578125" style="1717" customWidth="1"/>
    <col min="15872" max="15872" width="6.7109375" style="1717" customWidth="1"/>
    <col min="15873" max="15873" width="12.5703125" style="1717" customWidth="1"/>
    <col min="15874" max="15874" width="12" style="1717" customWidth="1"/>
    <col min="15875" max="15875" width="12.28515625" style="1717" customWidth="1"/>
    <col min="15876" max="15876" width="14.42578125" style="1717" customWidth="1"/>
    <col min="15877" max="16122" width="9.28515625" style="1717"/>
    <col min="16123" max="16123" width="5.42578125" style="1717" customWidth="1"/>
    <col min="16124" max="16124" width="7.5703125" style="1717" customWidth="1"/>
    <col min="16125" max="16126" width="6.28515625" style="1717" customWidth="1"/>
    <col min="16127" max="16127" width="6.42578125" style="1717" customWidth="1"/>
    <col min="16128" max="16128" width="6.7109375" style="1717" customWidth="1"/>
    <col min="16129" max="16129" width="12.5703125" style="1717" customWidth="1"/>
    <col min="16130" max="16130" width="12" style="1717" customWidth="1"/>
    <col min="16131" max="16131" width="12.28515625" style="1717" customWidth="1"/>
    <col min="16132" max="16132" width="14.42578125" style="1717" customWidth="1"/>
    <col min="16133" max="16384" width="9.28515625" style="1717"/>
  </cols>
  <sheetData>
    <row r="1" spans="1:4" ht="16.5" customHeight="1">
      <c r="D1" s="1718" t="s">
        <v>144</v>
      </c>
    </row>
    <row r="2" spans="1:4" ht="23.25" customHeight="1">
      <c r="A2" s="5327" t="s">
        <v>1313</v>
      </c>
      <c r="B2" s="5328"/>
      <c r="C2" s="5328"/>
      <c r="D2" s="5328"/>
    </row>
    <row r="3" spans="1:4" ht="21" customHeight="1">
      <c r="A3" s="5327" t="s">
        <v>1191</v>
      </c>
      <c r="B3" s="5327"/>
      <c r="C3" s="5327"/>
      <c r="D3" s="5327"/>
    </row>
    <row r="4" spans="1:4" ht="23.25" customHeight="1">
      <c r="A4" s="5329" t="str">
        <f>'Приложение '!A3:D3</f>
        <v>на "Водоснабдяване и канализация" ЕООД, гр. София (област)</v>
      </c>
      <c r="B4" s="5329"/>
      <c r="C4" s="5329"/>
      <c r="D4" s="5329"/>
    </row>
    <row r="5" spans="1:4" ht="18" customHeight="1">
      <c r="A5" s="5329" t="str">
        <f>'Приложение '!A4:D4</f>
        <v>ЕИК по БУЛСТАТ: 832046330</v>
      </c>
      <c r="B5" s="5329"/>
      <c r="C5" s="5329"/>
      <c r="D5" s="5329"/>
    </row>
    <row r="6" spans="1:4" ht="13.5" thickBot="1"/>
    <row r="7" spans="1:4" ht="15.75">
      <c r="A7" s="5330" t="s">
        <v>1</v>
      </c>
      <c r="B7" s="5332" t="s">
        <v>89</v>
      </c>
      <c r="C7" s="5333"/>
      <c r="D7" s="5334"/>
    </row>
    <row r="8" spans="1:4" ht="16.5" thickBot="1">
      <c r="A8" s="5331"/>
      <c r="B8" s="1719" t="s">
        <v>90</v>
      </c>
      <c r="C8" s="5335" t="s">
        <v>91</v>
      </c>
      <c r="D8" s="5336"/>
    </row>
    <row r="9" spans="1:4" ht="16.5" thickBot="1">
      <c r="A9" s="1720" t="s">
        <v>145</v>
      </c>
      <c r="B9" s="1721" t="s">
        <v>146</v>
      </c>
      <c r="C9" s="5317"/>
      <c r="D9" s="5318"/>
    </row>
    <row r="10" spans="1:4" ht="15.75">
      <c r="A10" s="1722" t="s">
        <v>93</v>
      </c>
      <c r="B10" s="1723" t="s">
        <v>147</v>
      </c>
      <c r="C10" s="355" t="str">
        <f>'Приложение '!C8&amp;", "&amp;'Приложение '!C9:D9</f>
        <v>"Водоснабдяване и канализация" ЕООД, София (област)</v>
      </c>
      <c r="D10" s="356"/>
    </row>
    <row r="11" spans="1:4" ht="15.75">
      <c r="A11" s="1722"/>
      <c r="B11" s="1724" t="s">
        <v>97</v>
      </c>
      <c r="C11" s="4389" t="str">
        <f>'Приложение '!C10</f>
        <v>832046330</v>
      </c>
      <c r="D11" s="357"/>
    </row>
    <row r="12" spans="1:4" ht="15.75">
      <c r="A12" s="1725" t="s">
        <v>96</v>
      </c>
      <c r="B12" s="1724" t="s">
        <v>148</v>
      </c>
      <c r="C12" s="5319" t="s">
        <v>1935</v>
      </c>
      <c r="D12" s="5320"/>
    </row>
    <row r="13" spans="1:4" ht="15.75">
      <c r="A13" s="1725" t="s">
        <v>149</v>
      </c>
      <c r="B13" s="1724" t="s">
        <v>150</v>
      </c>
      <c r="C13" s="5319" t="s">
        <v>1935</v>
      </c>
      <c r="D13" s="5320"/>
    </row>
    <row r="14" spans="1:4" ht="15.75">
      <c r="A14" s="1725"/>
      <c r="B14" s="1724" t="s">
        <v>1929</v>
      </c>
      <c r="C14" s="4346" t="s">
        <v>1938</v>
      </c>
      <c r="D14" s="4347"/>
    </row>
    <row r="15" spans="1:4" ht="15.75">
      <c r="A15" s="1725" t="s">
        <v>151</v>
      </c>
      <c r="B15" s="1724" t="s">
        <v>152</v>
      </c>
      <c r="C15" s="5319" t="s">
        <v>1934</v>
      </c>
      <c r="D15" s="5320"/>
    </row>
    <row r="16" spans="1:4" ht="15.75">
      <c r="A16" s="1725" t="s">
        <v>153</v>
      </c>
      <c r="B16" s="1724" t="s">
        <v>154</v>
      </c>
      <c r="C16" s="5319" t="s">
        <v>1936</v>
      </c>
      <c r="D16" s="5320"/>
    </row>
    <row r="17" spans="1:4" ht="15.75">
      <c r="A17" s="1725" t="s">
        <v>155</v>
      </c>
      <c r="B17" s="1724" t="s">
        <v>156</v>
      </c>
      <c r="C17" s="5319" t="s">
        <v>1944</v>
      </c>
      <c r="D17" s="5320"/>
    </row>
    <row r="18" spans="1:4" ht="15.75">
      <c r="A18" s="1725" t="s">
        <v>157</v>
      </c>
      <c r="B18" s="1724" t="s">
        <v>158</v>
      </c>
      <c r="C18" s="5319" t="s">
        <v>1987</v>
      </c>
      <c r="D18" s="5320"/>
    </row>
    <row r="19" spans="1:4" ht="15.75">
      <c r="A19" s="1725" t="s">
        <v>159</v>
      </c>
      <c r="B19" s="1724" t="s">
        <v>160</v>
      </c>
      <c r="C19" s="5319" t="s">
        <v>1937</v>
      </c>
      <c r="D19" s="5320"/>
    </row>
    <row r="20" spans="1:4" ht="15.75">
      <c r="A20" s="1725"/>
      <c r="B20" s="1724"/>
      <c r="C20" s="5288"/>
      <c r="D20" s="5289"/>
    </row>
    <row r="21" spans="1:4" ht="15.75">
      <c r="A21" s="1725"/>
      <c r="B21" s="1724"/>
      <c r="C21" s="5288"/>
      <c r="D21" s="5289"/>
    </row>
    <row r="22" spans="1:4" ht="15.75">
      <c r="A22" s="1725"/>
      <c r="B22" s="1724"/>
      <c r="C22" s="5288"/>
      <c r="D22" s="5289"/>
    </row>
    <row r="23" spans="1:4" ht="15.75">
      <c r="A23" s="1725"/>
      <c r="B23" s="1724"/>
      <c r="C23" s="5288"/>
      <c r="D23" s="5289"/>
    </row>
    <row r="24" spans="1:4" ht="15.75">
      <c r="A24" s="1725"/>
      <c r="B24" s="1724"/>
      <c r="C24" s="5288"/>
      <c r="D24" s="5289"/>
    </row>
    <row r="25" spans="1:4" ht="16.5" thickBot="1">
      <c r="A25" s="1726"/>
      <c r="B25" s="1727"/>
      <c r="C25" s="5325" t="s">
        <v>1124</v>
      </c>
      <c r="D25" s="5326"/>
    </row>
    <row r="26" spans="1:4" s="4390" customFormat="1" ht="16.5" thickBot="1">
      <c r="A26" s="1728" t="s">
        <v>98</v>
      </c>
      <c r="B26" s="1729" t="s">
        <v>1191</v>
      </c>
      <c r="C26" s="5321"/>
      <c r="D26" s="5322"/>
    </row>
    <row r="27" spans="1:4" s="4390" customFormat="1" ht="19.5" customHeight="1">
      <c r="A27" s="1730" t="s">
        <v>99</v>
      </c>
      <c r="B27" s="1731" t="s">
        <v>1192</v>
      </c>
      <c r="C27" s="5323"/>
      <c r="D27" s="5324"/>
    </row>
    <row r="28" spans="1:4" s="4390" customFormat="1" ht="15.75">
      <c r="A28" s="4338" t="s">
        <v>579</v>
      </c>
      <c r="B28" s="4339" t="s">
        <v>1193</v>
      </c>
      <c r="C28" s="5315" t="str">
        <f>IF('4. Отчет и прогн. потребление'!D9&gt;0,"Да","Не")</f>
        <v>Да</v>
      </c>
      <c r="D28" s="5316"/>
    </row>
    <row r="29" spans="1:4" s="4390" customFormat="1" ht="15.75">
      <c r="A29" s="4338" t="s">
        <v>583</v>
      </c>
      <c r="B29" s="4339" t="s">
        <v>1194</v>
      </c>
      <c r="C29" s="5315" t="str">
        <f>IF('4. Отчет и прогн. потребление'!D48&gt;0,"Да","Не")</f>
        <v>Да</v>
      </c>
      <c r="D29" s="5316"/>
    </row>
    <row r="30" spans="1:4" s="4390" customFormat="1" ht="15.75">
      <c r="A30" s="4338" t="s">
        <v>1195</v>
      </c>
      <c r="B30" s="4339" t="s">
        <v>1196</v>
      </c>
      <c r="C30" s="5315" t="str">
        <f>IF('4. Отчет и прогн. потребление'!D53&gt;0,"Да","Не")</f>
        <v>Да</v>
      </c>
      <c r="D30" s="5316"/>
    </row>
    <row r="31" spans="1:4" s="4390" customFormat="1" ht="15.75">
      <c r="A31" s="1730" t="s">
        <v>1197</v>
      </c>
      <c r="B31" s="1732" t="s">
        <v>1037</v>
      </c>
      <c r="C31" s="5315" t="str">
        <f>IF('4. Отчет и прогн. потребление'!D62&gt;0,"Да","Не")</f>
        <v>Да</v>
      </c>
      <c r="D31" s="5316"/>
    </row>
    <row r="32" spans="1:4" s="4390" customFormat="1" ht="15.75">
      <c r="A32" s="1730" t="s">
        <v>1198</v>
      </c>
      <c r="B32" s="1732" t="s">
        <v>1199</v>
      </c>
      <c r="C32" s="5315" t="str">
        <f>IF(OR(C33="Да",C34="Да",C35="Да"),"Да","Не")</f>
        <v>Не</v>
      </c>
      <c r="D32" s="5316"/>
    </row>
    <row r="33" spans="1:5" s="4390" customFormat="1" ht="15.75">
      <c r="A33" s="1730" t="s">
        <v>1200</v>
      </c>
      <c r="B33" s="592"/>
      <c r="C33" s="5315" t="str">
        <f>IF('4.2. Продад. и закупени кол-ва'!D10&gt;0,"Да","Не")</f>
        <v>Не</v>
      </c>
      <c r="D33" s="5316"/>
    </row>
    <row r="34" spans="1:5" s="4390" customFormat="1" ht="15.75">
      <c r="A34" s="1730" t="s">
        <v>1201</v>
      </c>
      <c r="B34" s="592"/>
      <c r="C34" s="5315" t="str">
        <f>IF('4.2. Продад. и закупени кол-ва'!D29&gt;0,"Да","Не")</f>
        <v>Не</v>
      </c>
      <c r="D34" s="5316"/>
    </row>
    <row r="35" spans="1:5" s="4390" customFormat="1" ht="16.5" thickBot="1">
      <c r="A35" s="1730" t="s">
        <v>1202</v>
      </c>
      <c r="B35" s="592"/>
      <c r="C35" s="5315" t="str">
        <f>IF('4.2. Продад. и закупени кол-ва'!D48&gt;0,"Да","Не")</f>
        <v>Не</v>
      </c>
      <c r="D35" s="5316"/>
    </row>
    <row r="36" spans="1:5" s="4390" customFormat="1" ht="16.5" thickBot="1">
      <c r="A36" s="1728" t="s">
        <v>102</v>
      </c>
      <c r="B36" s="1729" t="s">
        <v>1203</v>
      </c>
      <c r="C36" s="4391"/>
      <c r="D36" s="4392"/>
    </row>
    <row r="37" spans="1:5" s="4390" customFormat="1" ht="36.75" customHeight="1">
      <c r="A37" s="1733"/>
      <c r="B37" s="1734" t="s">
        <v>1204</v>
      </c>
      <c r="C37" s="5340" t="s">
        <v>1945</v>
      </c>
      <c r="D37" s="5341"/>
    </row>
    <row r="38" spans="1:5" s="4390" customFormat="1" ht="39.75" customHeight="1">
      <c r="A38" s="1733"/>
      <c r="B38" s="1734" t="s">
        <v>1205</v>
      </c>
      <c r="C38" s="5342" t="s">
        <v>1945</v>
      </c>
      <c r="D38" s="5343"/>
    </row>
    <row r="39" spans="1:5" s="4390" customFormat="1" ht="39.75" customHeight="1" thickBot="1">
      <c r="A39" s="1735"/>
      <c r="B39" s="1736" t="s">
        <v>1206</v>
      </c>
      <c r="C39" s="5338" t="s">
        <v>1945</v>
      </c>
      <c r="D39" s="5339"/>
    </row>
    <row r="41" spans="1:5" ht="22.5" customHeight="1"/>
    <row r="42" spans="1:5">
      <c r="B42" s="1737" t="str">
        <f>'Приложение '!B81</f>
        <v>Дата: 30.06.2021г.</v>
      </c>
      <c r="C42" s="1738" t="str">
        <f>'Приложение '!C81</f>
        <v xml:space="preserve">Гл. счетоводител/Фин.директор: </v>
      </c>
      <c r="D42" s="1739" t="s">
        <v>4</v>
      </c>
      <c r="E42" s="4393"/>
    </row>
    <row r="43" spans="1:5">
      <c r="C43" s="1740"/>
      <c r="D43" s="1741" t="s">
        <v>5</v>
      </c>
    </row>
    <row r="44" spans="1:5">
      <c r="B44" s="1737"/>
      <c r="C44" s="1740"/>
      <c r="D44" s="1742"/>
    </row>
    <row r="45" spans="1:5">
      <c r="B45" s="1737"/>
      <c r="C45" s="1740"/>
      <c r="D45" s="1742"/>
    </row>
    <row r="46" spans="1:5">
      <c r="C46" s="1738" t="str">
        <f>'Приложение '!C85</f>
        <v xml:space="preserve">Управител/Изп.директор: </v>
      </c>
      <c r="D46" s="1739" t="s">
        <v>4</v>
      </c>
      <c r="E46" s="1744"/>
    </row>
    <row r="47" spans="1:5" ht="15.75">
      <c r="A47" s="1740" t="s">
        <v>561</v>
      </c>
      <c r="B47" s="1743"/>
      <c r="C47" s="1744"/>
      <c r="D47" s="1741" t="s">
        <v>6</v>
      </c>
      <c r="E47" s="1744"/>
    </row>
    <row r="48" spans="1:5">
      <c r="A48" s="4362" t="s">
        <v>192</v>
      </c>
      <c r="B48" s="1745"/>
      <c r="C48" s="1744"/>
      <c r="D48" s="1746"/>
      <c r="E48" s="4394"/>
    </row>
    <row r="49" spans="1:4" s="1743" customFormat="1" ht="15.75">
      <c r="A49" s="4362" t="s">
        <v>1495</v>
      </c>
      <c r="C49" s="1747"/>
      <c r="D49" s="1748"/>
    </row>
    <row r="50" spans="1:4" s="1749" customFormat="1" ht="27" customHeight="1">
      <c r="A50" s="5337" t="s">
        <v>1533</v>
      </c>
      <c r="B50" s="5337"/>
      <c r="C50" s="5337"/>
      <c r="D50" s="5337"/>
    </row>
    <row r="51" spans="1:4">
      <c r="C51" s="1750"/>
      <c r="D51" s="1751"/>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4"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0" zoomScaleNormal="100" zoomScaleSheetLayoutView="80" workbookViewId="0">
      <pane xSplit="4" ySplit="8" topLeftCell="E18" activePane="bottomRight" state="frozen"/>
      <selection pane="topRight" activeCell="E1" sqref="E1"/>
      <selection pane="bottomLeft" activeCell="A8" sqref="A8"/>
      <selection pane="bottomRight" activeCell="Q139" sqref="Q139:Q140"/>
    </sheetView>
  </sheetViews>
  <sheetFormatPr defaultColWidth="9.28515625" defaultRowHeight="12.75"/>
  <cols>
    <col min="1" max="1" width="14.28515625" style="1752" customWidth="1"/>
    <col min="2" max="2" width="7.42578125" style="1752" customWidth="1"/>
    <col min="3" max="3" width="48.28515625" style="1752" customWidth="1"/>
    <col min="4" max="4" width="6.5703125" style="1753" customWidth="1"/>
    <col min="5" max="10" width="11.5703125" style="1753" customWidth="1"/>
    <col min="11" max="11" width="9.5703125" style="1753" customWidth="1"/>
    <col min="12" max="16" width="9.5703125" style="1756" customWidth="1"/>
    <col min="17" max="17" width="22.5703125" style="1753" customWidth="1"/>
    <col min="18" max="18" width="23.5703125" style="1753" customWidth="1"/>
    <col min="19" max="16384" width="9.28515625" style="1752"/>
  </cols>
  <sheetData>
    <row r="1" spans="1:18" ht="13.5">
      <c r="E1" s="1754"/>
      <c r="G1" s="1755"/>
      <c r="H1" s="1755"/>
      <c r="I1" s="1755"/>
      <c r="R1" s="4354" t="s">
        <v>0</v>
      </c>
    </row>
    <row r="2" spans="1:18" s="4395" customFormat="1" ht="18.75" customHeight="1">
      <c r="A2" s="5370" t="s">
        <v>1315</v>
      </c>
      <c r="B2" s="5370"/>
      <c r="C2" s="5370"/>
      <c r="D2" s="5370"/>
      <c r="E2" s="5370"/>
      <c r="F2" s="5370"/>
      <c r="G2" s="5370"/>
      <c r="H2" s="5370"/>
      <c r="I2" s="5370"/>
      <c r="J2" s="5370"/>
      <c r="K2" s="5370"/>
      <c r="L2" s="5370"/>
      <c r="M2" s="5370"/>
      <c r="N2" s="5370"/>
      <c r="O2" s="5370"/>
      <c r="P2" s="5370"/>
      <c r="Q2" s="5370"/>
      <c r="R2" s="5370"/>
    </row>
    <row r="3" spans="1:18" s="4395" customFormat="1" ht="18.75" customHeight="1">
      <c r="A3" s="5370" t="s">
        <v>1314</v>
      </c>
      <c r="B3" s="5370"/>
      <c r="C3" s="5370"/>
      <c r="D3" s="5370"/>
      <c r="E3" s="5370"/>
      <c r="F3" s="5370"/>
      <c r="G3" s="5370"/>
      <c r="H3" s="5370"/>
      <c r="I3" s="5370"/>
      <c r="J3" s="5370"/>
      <c r="K3" s="5370"/>
      <c r="L3" s="5370"/>
      <c r="M3" s="5370"/>
      <c r="N3" s="5370"/>
      <c r="O3" s="5370"/>
      <c r="P3" s="5370"/>
      <c r="Q3" s="5370"/>
      <c r="R3" s="5370"/>
    </row>
    <row r="4" spans="1:18" s="4396" customFormat="1" ht="15.75" customHeight="1">
      <c r="A4" s="5371" t="str">
        <f>'1. Обща информация'!A4:D4</f>
        <v>на "Водоснабдяване и канализация" ЕООД, гр. София (област)</v>
      </c>
      <c r="B4" s="5371"/>
      <c r="C4" s="5371"/>
      <c r="D4" s="5371"/>
      <c r="E4" s="5371"/>
      <c r="F4" s="5371"/>
      <c r="G4" s="5371"/>
      <c r="H4" s="5371"/>
      <c r="I4" s="5371"/>
      <c r="J4" s="5371"/>
      <c r="K4" s="5371"/>
      <c r="L4" s="5371"/>
      <c r="M4" s="5371"/>
      <c r="N4" s="5371"/>
      <c r="O4" s="5371"/>
      <c r="P4" s="5371"/>
      <c r="Q4" s="5371"/>
      <c r="R4" s="5371"/>
    </row>
    <row r="5" spans="1:18" s="1757" customFormat="1" ht="15.75" customHeight="1">
      <c r="A5" s="5372" t="str">
        <f>'1. Обща информация'!A5:D5</f>
        <v>ЕИК по БУЛСТАТ: 832046330</v>
      </c>
      <c r="B5" s="5372"/>
      <c r="C5" s="5372"/>
      <c r="D5" s="5372"/>
      <c r="E5" s="5372"/>
      <c r="F5" s="5372"/>
      <c r="G5" s="5372"/>
      <c r="H5" s="5372"/>
      <c r="I5" s="5372"/>
      <c r="J5" s="5372"/>
      <c r="K5" s="5372"/>
      <c r="L5" s="5372"/>
      <c r="M5" s="5372"/>
      <c r="N5" s="5372"/>
      <c r="O5" s="5372"/>
      <c r="P5" s="5372"/>
      <c r="Q5" s="5372"/>
      <c r="R5" s="5372"/>
    </row>
    <row r="6" spans="1:18" s="1757" customFormat="1" ht="16.5" thickBot="1">
      <c r="B6" s="4349"/>
      <c r="C6" s="4349"/>
      <c r="D6" s="4349"/>
      <c r="E6" s="4349"/>
      <c r="F6" s="4349"/>
      <c r="G6" s="4349"/>
      <c r="H6" s="4349"/>
      <c r="I6" s="4349"/>
      <c r="J6" s="4349"/>
      <c r="K6" s="4349"/>
      <c r="L6" s="4349"/>
      <c r="M6" s="4349"/>
      <c r="N6" s="4349"/>
      <c r="O6" s="4349"/>
      <c r="P6" s="4349"/>
      <c r="Q6" s="1756"/>
      <c r="R6" s="1756"/>
    </row>
    <row r="7" spans="1:18" ht="30" customHeight="1" thickBot="1">
      <c r="A7" s="5368" t="s">
        <v>856</v>
      </c>
      <c r="B7" s="5349" t="s">
        <v>1</v>
      </c>
      <c r="C7" s="5347" t="s">
        <v>2</v>
      </c>
      <c r="D7" s="5345" t="s">
        <v>754</v>
      </c>
      <c r="E7" s="5351" t="s">
        <v>930</v>
      </c>
      <c r="F7" s="5352"/>
      <c r="G7" s="5352"/>
      <c r="H7" s="5352"/>
      <c r="I7" s="5352"/>
      <c r="J7" s="5353"/>
      <c r="K7" s="5351" t="s">
        <v>844</v>
      </c>
      <c r="L7" s="5352"/>
      <c r="M7" s="5352"/>
      <c r="N7" s="5352"/>
      <c r="O7" s="5352"/>
      <c r="P7" s="5353"/>
      <c r="Q7" s="5356" t="s">
        <v>994</v>
      </c>
      <c r="R7" s="5357"/>
    </row>
    <row r="8" spans="1:18" ht="21" customHeight="1" thickBot="1">
      <c r="A8" s="5369"/>
      <c r="B8" s="5350"/>
      <c r="C8" s="5348"/>
      <c r="D8" s="5346"/>
      <c r="E8" s="337" t="str">
        <f>'Приложение '!C12</f>
        <v>2020 г.</v>
      </c>
      <c r="F8" s="338" t="str">
        <f>'Приложение '!C14</f>
        <v>2022 г.</v>
      </c>
      <c r="G8" s="338" t="str">
        <f>'Приложение '!C15</f>
        <v>2023 г.</v>
      </c>
      <c r="H8" s="338" t="str">
        <f>'Приложение '!C16</f>
        <v>2024 г.</v>
      </c>
      <c r="I8" s="338" t="str">
        <f>'Приложение '!C17</f>
        <v>2025 г.</v>
      </c>
      <c r="J8" s="339" t="str">
        <f>'Приложение '!C18</f>
        <v>2026 г.</v>
      </c>
      <c r="K8" s="337" t="str">
        <f t="shared" ref="K8:Q8" si="0">E8</f>
        <v>2020 г.</v>
      </c>
      <c r="L8" s="338" t="str">
        <f t="shared" si="0"/>
        <v>2022 г.</v>
      </c>
      <c r="M8" s="338" t="str">
        <f t="shared" si="0"/>
        <v>2023 г.</v>
      </c>
      <c r="N8" s="338" t="str">
        <f t="shared" si="0"/>
        <v>2024 г.</v>
      </c>
      <c r="O8" s="338" t="str">
        <f t="shared" si="0"/>
        <v>2025 г.</v>
      </c>
      <c r="P8" s="340" t="str">
        <f t="shared" si="0"/>
        <v>2026 г.</v>
      </c>
      <c r="Q8" s="4352" t="str">
        <f t="shared" si="0"/>
        <v>2020 г.</v>
      </c>
      <c r="R8" s="4353" t="str">
        <f>P8</f>
        <v>2026 г.</v>
      </c>
    </row>
    <row r="9" spans="1:18" ht="16.5" thickBot="1">
      <c r="A9" s="5364" t="s">
        <v>1123</v>
      </c>
      <c r="B9" s="5365"/>
      <c r="C9" s="5365"/>
      <c r="D9" s="5365"/>
      <c r="E9" s="5365"/>
      <c r="F9" s="5365"/>
      <c r="G9" s="5365"/>
      <c r="H9" s="5365"/>
      <c r="I9" s="5365"/>
      <c r="J9" s="5365"/>
      <c r="K9" s="5365"/>
      <c r="L9" s="5365"/>
      <c r="M9" s="5365"/>
      <c r="N9" s="5365"/>
      <c r="O9" s="5365"/>
      <c r="P9" s="5365"/>
      <c r="Q9" s="5365"/>
      <c r="R9" s="5366"/>
    </row>
    <row r="10" spans="1:18" ht="67.5" customHeight="1">
      <c r="A10" s="5358" t="s">
        <v>857</v>
      </c>
      <c r="B10" s="3850" t="s">
        <v>3</v>
      </c>
      <c r="C10" s="1758" t="s">
        <v>1469</v>
      </c>
      <c r="D10" s="483" t="s">
        <v>792</v>
      </c>
      <c r="E10" s="351">
        <f>'4.1. Фактурирани количества'!F13</f>
        <v>223387.46195377089</v>
      </c>
      <c r="F10" s="1759">
        <f>'4.1. Фактурирани количества'!G13</f>
        <v>220030</v>
      </c>
      <c r="G10" s="292">
        <f>'4.1. Фактурирани количества'!H13</f>
        <v>218354</v>
      </c>
      <c r="H10" s="292">
        <f>'4.1. Фактурирани количества'!I13</f>
        <v>217229</v>
      </c>
      <c r="I10" s="292">
        <f>'4.1. Фактурирани количества'!J13</f>
        <v>216098</v>
      </c>
      <c r="J10" s="293">
        <f>'4.1. Фактурирани количества'!K13</f>
        <v>214971</v>
      </c>
      <c r="K10" s="400">
        <v>2</v>
      </c>
      <c r="L10" s="400">
        <v>2</v>
      </c>
      <c r="M10" s="79">
        <v>2</v>
      </c>
      <c r="N10" s="591">
        <v>2</v>
      </c>
      <c r="O10" s="79">
        <v>2</v>
      </c>
      <c r="P10" s="105">
        <v>2</v>
      </c>
      <c r="Q10" s="5236" t="s">
        <v>2065</v>
      </c>
      <c r="R10" s="5236" t="s">
        <v>2065</v>
      </c>
    </row>
    <row r="11" spans="1:18" ht="66" customHeight="1">
      <c r="A11" s="5359"/>
      <c r="B11" s="3851" t="s">
        <v>36</v>
      </c>
      <c r="C11" s="1760" t="s">
        <v>1470</v>
      </c>
      <c r="D11" s="484" t="s">
        <v>792</v>
      </c>
      <c r="E11" s="950">
        <f>'4.1. Фактурирани количества'!F49</f>
        <v>176579</v>
      </c>
      <c r="F11" s="1761">
        <f>'4.1. Фактурирани количества'!G49</f>
        <v>174680</v>
      </c>
      <c r="G11" s="1762">
        <f>'4.1. Фактурирани количества'!H49</f>
        <v>173350</v>
      </c>
      <c r="H11" s="1762">
        <f>'4.1. Фактурирани количества'!I49</f>
        <v>172019</v>
      </c>
      <c r="I11" s="1762">
        <f>'4.1. Фактурирани количества'!J49</f>
        <v>170690</v>
      </c>
      <c r="J11" s="1763">
        <f>'4.1. Фактурирани количества'!K49</f>
        <v>169371</v>
      </c>
      <c r="K11" s="401">
        <v>2</v>
      </c>
      <c r="L11" s="401">
        <v>2</v>
      </c>
      <c r="M11" s="5213">
        <v>2</v>
      </c>
      <c r="N11" s="5218">
        <v>2</v>
      </c>
      <c r="O11" s="5213">
        <v>2</v>
      </c>
      <c r="P11" s="106">
        <v>2</v>
      </c>
      <c r="Q11" s="85" t="s">
        <v>2065</v>
      </c>
      <c r="R11" s="85" t="s">
        <v>2065</v>
      </c>
    </row>
    <row r="12" spans="1:18" ht="71.25" customHeight="1">
      <c r="A12" s="5359"/>
      <c r="B12" s="3851" t="s">
        <v>37</v>
      </c>
      <c r="C12" s="1760" t="s">
        <v>1471</v>
      </c>
      <c r="D12" s="484" t="s">
        <v>792</v>
      </c>
      <c r="E12" s="950">
        <f>'4.1. Фактурирани количества'!F82</f>
        <v>78390</v>
      </c>
      <c r="F12" s="1761">
        <f>'4.1. Фактурирани количества'!G82</f>
        <v>84600</v>
      </c>
      <c r="G12" s="1762">
        <f>'4.1. Фактурирани количества'!H82</f>
        <v>87476</v>
      </c>
      <c r="H12" s="1762">
        <f>'4.1. Фактурирани количества'!I82</f>
        <v>89353</v>
      </c>
      <c r="I12" s="1762">
        <f>'4.1. Фактурирани количества'!J82</f>
        <v>88805</v>
      </c>
      <c r="J12" s="1763">
        <f>'4.1. Фактурирани количества'!K82</f>
        <v>94464</v>
      </c>
      <c r="K12" s="401">
        <v>2</v>
      </c>
      <c r="L12" s="401">
        <v>2</v>
      </c>
      <c r="M12" s="5213">
        <v>2</v>
      </c>
      <c r="N12" s="5218">
        <v>2</v>
      </c>
      <c r="O12" s="5213">
        <v>2</v>
      </c>
      <c r="P12" s="106">
        <v>2</v>
      </c>
      <c r="Q12" s="85" t="s">
        <v>2065</v>
      </c>
      <c r="R12" s="85" t="s">
        <v>2065</v>
      </c>
    </row>
    <row r="13" spans="1:18" ht="41.25" customHeight="1" thickBot="1">
      <c r="A13" s="5360"/>
      <c r="B13" s="3852" t="s">
        <v>7</v>
      </c>
      <c r="C13" s="1764" t="s">
        <v>1475</v>
      </c>
      <c r="D13" s="485" t="s">
        <v>792</v>
      </c>
      <c r="E13" s="344">
        <v>227361</v>
      </c>
      <c r="F13" s="200">
        <v>223949</v>
      </c>
      <c r="G13" s="200">
        <v>222243</v>
      </c>
      <c r="H13" s="200">
        <v>220537</v>
      </c>
      <c r="I13" s="200">
        <v>218833</v>
      </c>
      <c r="J13" s="201">
        <v>217112</v>
      </c>
      <c r="K13" s="588">
        <v>2</v>
      </c>
      <c r="L13" s="588">
        <v>2</v>
      </c>
      <c r="M13" s="81">
        <v>2</v>
      </c>
      <c r="N13" s="5212">
        <v>2</v>
      </c>
      <c r="O13" s="81">
        <v>2</v>
      </c>
      <c r="P13" s="5215">
        <v>2</v>
      </c>
      <c r="Q13" s="137" t="s">
        <v>2065</v>
      </c>
      <c r="R13" s="137" t="s">
        <v>2065</v>
      </c>
    </row>
    <row r="14" spans="1:18" ht="25.5">
      <c r="A14" s="5361" t="s">
        <v>860</v>
      </c>
      <c r="B14" s="3850" t="s">
        <v>35</v>
      </c>
      <c r="C14" s="1765" t="s">
        <v>824</v>
      </c>
      <c r="D14" s="483" t="s">
        <v>792</v>
      </c>
      <c r="E14" s="351">
        <f>'4.1. Фактурирани количества'!F17</f>
        <v>152374</v>
      </c>
      <c r="F14" s="1759">
        <f>'4.1. Фактурирани количества'!G17</f>
        <v>150643</v>
      </c>
      <c r="G14" s="292">
        <f>'4.1. Фактурирани количества'!H17</f>
        <v>149431</v>
      </c>
      <c r="H14" s="292">
        <f>'4.1. Фактурирани количества'!I17</f>
        <v>148596</v>
      </c>
      <c r="I14" s="292">
        <f>'4.1. Фактурирани количества'!J17</f>
        <v>147757</v>
      </c>
      <c r="J14" s="293">
        <f>'4.1. Фактурирани количества'!K17</f>
        <v>146922</v>
      </c>
      <c r="K14" s="84">
        <v>2</v>
      </c>
      <c r="L14" s="400">
        <v>2</v>
      </c>
      <c r="M14" s="79">
        <v>2</v>
      </c>
      <c r="N14" s="591">
        <v>2</v>
      </c>
      <c r="O14" s="79">
        <v>2</v>
      </c>
      <c r="P14" s="105">
        <v>2</v>
      </c>
      <c r="Q14" s="84" t="s">
        <v>2066</v>
      </c>
      <c r="R14" s="84" t="s">
        <v>2066</v>
      </c>
    </row>
    <row r="15" spans="1:18" ht="25.5">
      <c r="A15" s="5362"/>
      <c r="B15" s="3851"/>
      <c r="C15" s="1766" t="s">
        <v>858</v>
      </c>
      <c r="D15" s="484" t="s">
        <v>792</v>
      </c>
      <c r="E15" s="950">
        <f>'4.1. Фактурирани количества'!F53</f>
        <v>73308</v>
      </c>
      <c r="F15" s="1761">
        <f>'4.1. Фактурирани количества'!G53</f>
        <v>72815</v>
      </c>
      <c r="G15" s="1762">
        <f>'4.1. Фактурирани количества'!H53</f>
        <v>72293</v>
      </c>
      <c r="H15" s="1762">
        <f>'4.1. Фактурирани количества'!I53</f>
        <v>71759</v>
      </c>
      <c r="I15" s="1762">
        <f>'4.1. Фактурирани количества'!J53</f>
        <v>71229</v>
      </c>
      <c r="J15" s="1763">
        <f>'4.1. Фактурирани количества'!K53</f>
        <v>70722</v>
      </c>
      <c r="K15" s="85">
        <v>2</v>
      </c>
      <c r="L15" s="401">
        <v>2</v>
      </c>
      <c r="M15" s="5213">
        <v>2</v>
      </c>
      <c r="N15" s="5218">
        <v>2</v>
      </c>
      <c r="O15" s="5213">
        <v>2</v>
      </c>
      <c r="P15" s="106">
        <v>2</v>
      </c>
      <c r="Q15" s="85" t="s">
        <v>2066</v>
      </c>
      <c r="R15" s="85" t="s">
        <v>2066</v>
      </c>
    </row>
    <row r="16" spans="1:18" ht="26.25" thickBot="1">
      <c r="A16" s="5363"/>
      <c r="B16" s="3852"/>
      <c r="C16" s="1767" t="s">
        <v>859</v>
      </c>
      <c r="D16" s="485" t="s">
        <v>792</v>
      </c>
      <c r="E16" s="352">
        <f>'4.1. Фактурирани количества'!F86</f>
        <v>34592</v>
      </c>
      <c r="F16" s="1768">
        <f>'4.1. Фактурирани количества'!G86</f>
        <v>37264</v>
      </c>
      <c r="G16" s="294">
        <f>'4.1. Фактурирани количества'!H86</f>
        <v>38744</v>
      </c>
      <c r="H16" s="294">
        <f>'4.1. Фактурирани количества'!I86</f>
        <v>39723</v>
      </c>
      <c r="I16" s="294">
        <f>'4.1. Фактурирани количества'!J86</f>
        <v>39491</v>
      </c>
      <c r="J16" s="295">
        <f>'4.1. Фактурирани количества'!K86</f>
        <v>42361</v>
      </c>
      <c r="K16" s="86">
        <v>2</v>
      </c>
      <c r="L16" s="588">
        <v>2</v>
      </c>
      <c r="M16" s="81">
        <v>2</v>
      </c>
      <c r="N16" s="5212">
        <v>2</v>
      </c>
      <c r="O16" s="81">
        <v>2</v>
      </c>
      <c r="P16" s="5215">
        <v>2</v>
      </c>
      <c r="Q16" s="86" t="s">
        <v>2066</v>
      </c>
      <c r="R16" s="86" t="s">
        <v>2066</v>
      </c>
    </row>
    <row r="17" spans="1:18" ht="38.25">
      <c r="A17" s="5358" t="s">
        <v>867</v>
      </c>
      <c r="B17" s="3850"/>
      <c r="C17" s="1765" t="s">
        <v>863</v>
      </c>
      <c r="D17" s="483" t="s">
        <v>792</v>
      </c>
      <c r="E17" s="343">
        <v>219</v>
      </c>
      <c r="F17" s="196">
        <v>219</v>
      </c>
      <c r="G17" s="196">
        <v>219</v>
      </c>
      <c r="H17" s="196">
        <v>219</v>
      </c>
      <c r="I17" s="196">
        <v>219</v>
      </c>
      <c r="J17" s="197">
        <v>219</v>
      </c>
      <c r="K17" s="84">
        <v>2</v>
      </c>
      <c r="L17" s="400">
        <v>2</v>
      </c>
      <c r="M17" s="79">
        <v>2</v>
      </c>
      <c r="N17" s="591">
        <v>2</v>
      </c>
      <c r="O17" s="79">
        <v>2</v>
      </c>
      <c r="P17" s="105">
        <v>2</v>
      </c>
      <c r="Q17" s="137" t="s">
        <v>2065</v>
      </c>
      <c r="R17" s="137" t="s">
        <v>2065</v>
      </c>
    </row>
    <row r="18" spans="1:18" ht="51">
      <c r="A18" s="5359"/>
      <c r="B18" s="3851"/>
      <c r="C18" s="1766" t="s">
        <v>864</v>
      </c>
      <c r="D18" s="484" t="s">
        <v>792</v>
      </c>
      <c r="E18" s="342">
        <v>37</v>
      </c>
      <c r="F18" s="198">
        <v>37</v>
      </c>
      <c r="G18" s="198">
        <v>37</v>
      </c>
      <c r="H18" s="198">
        <v>37</v>
      </c>
      <c r="I18" s="198">
        <v>37</v>
      </c>
      <c r="J18" s="199">
        <v>37</v>
      </c>
      <c r="K18" s="85">
        <v>2</v>
      </c>
      <c r="L18" s="401">
        <v>2</v>
      </c>
      <c r="M18" s="5213">
        <v>2</v>
      </c>
      <c r="N18" s="5218">
        <v>2</v>
      </c>
      <c r="O18" s="5213">
        <v>2</v>
      </c>
      <c r="P18" s="106">
        <v>2</v>
      </c>
      <c r="Q18" s="137" t="s">
        <v>2065</v>
      </c>
      <c r="R18" s="137" t="s">
        <v>2065</v>
      </c>
    </row>
    <row r="19" spans="1:18" ht="51">
      <c r="A19" s="5359"/>
      <c r="B19" s="1769"/>
      <c r="C19" s="1766" t="s">
        <v>865</v>
      </c>
      <c r="D19" s="484" t="s">
        <v>792</v>
      </c>
      <c r="E19" s="342">
        <v>9</v>
      </c>
      <c r="F19" s="198">
        <v>11</v>
      </c>
      <c r="G19" s="198">
        <v>12</v>
      </c>
      <c r="H19" s="198">
        <v>13</v>
      </c>
      <c r="I19" s="198">
        <v>13</v>
      </c>
      <c r="J19" s="199">
        <v>15</v>
      </c>
      <c r="K19" s="85">
        <v>2</v>
      </c>
      <c r="L19" s="401">
        <v>2</v>
      </c>
      <c r="M19" s="5213">
        <v>2</v>
      </c>
      <c r="N19" s="5218">
        <v>2</v>
      </c>
      <c r="O19" s="5213">
        <v>2</v>
      </c>
      <c r="P19" s="106">
        <v>2</v>
      </c>
      <c r="Q19" s="137" t="s">
        <v>2065</v>
      </c>
      <c r="R19" s="137" t="s">
        <v>2065</v>
      </c>
    </row>
    <row r="20" spans="1:18" ht="39" thickBot="1">
      <c r="A20" s="5360"/>
      <c r="B20" s="1770"/>
      <c r="C20" s="1767" t="s">
        <v>866</v>
      </c>
      <c r="D20" s="485" t="s">
        <v>792</v>
      </c>
      <c r="E20" s="344">
        <v>283</v>
      </c>
      <c r="F20" s="200">
        <v>283</v>
      </c>
      <c r="G20" s="200">
        <v>283</v>
      </c>
      <c r="H20" s="200">
        <v>283</v>
      </c>
      <c r="I20" s="200">
        <v>283</v>
      </c>
      <c r="J20" s="201">
        <v>283</v>
      </c>
      <c r="K20" s="86">
        <v>2</v>
      </c>
      <c r="L20" s="588">
        <v>2</v>
      </c>
      <c r="M20" s="81">
        <v>2</v>
      </c>
      <c r="N20" s="5212">
        <v>2</v>
      </c>
      <c r="O20" s="81">
        <v>2</v>
      </c>
      <c r="P20" s="5215">
        <v>2</v>
      </c>
      <c r="Q20" s="86" t="s">
        <v>2065</v>
      </c>
      <c r="R20" s="86" t="s">
        <v>2065</v>
      </c>
    </row>
    <row r="21" spans="1:18">
      <c r="A21" s="5358" t="s">
        <v>868</v>
      </c>
      <c r="B21" s="1771"/>
      <c r="C21" s="1765" t="s">
        <v>1014</v>
      </c>
      <c r="D21" s="483" t="s">
        <v>792</v>
      </c>
      <c r="E21" s="343">
        <v>665</v>
      </c>
      <c r="F21" s="196">
        <v>665</v>
      </c>
      <c r="G21" s="196">
        <v>665</v>
      </c>
      <c r="H21" s="196">
        <f>1+665</f>
        <v>666</v>
      </c>
      <c r="I21" s="196">
        <f t="shared" ref="I21:J21" si="1">1+665</f>
        <v>666</v>
      </c>
      <c r="J21" s="197">
        <f t="shared" si="1"/>
        <v>666</v>
      </c>
      <c r="K21" s="84">
        <v>3</v>
      </c>
      <c r="L21" s="400">
        <v>3</v>
      </c>
      <c r="M21" s="79">
        <v>3</v>
      </c>
      <c r="N21" s="591">
        <v>3</v>
      </c>
      <c r="O21" s="79">
        <v>2</v>
      </c>
      <c r="P21" s="591">
        <v>2</v>
      </c>
      <c r="Q21" s="137" t="s">
        <v>2067</v>
      </c>
      <c r="R21" s="136" t="s">
        <v>2068</v>
      </c>
    </row>
    <row r="22" spans="1:18" ht="25.5">
      <c r="A22" s="5359"/>
      <c r="B22" s="1772"/>
      <c r="C22" s="1773" t="s">
        <v>869</v>
      </c>
      <c r="D22" s="486" t="s">
        <v>792</v>
      </c>
      <c r="E22" s="350">
        <v>12</v>
      </c>
      <c r="F22" s="202">
        <v>15</v>
      </c>
      <c r="G22" s="202">
        <v>15</v>
      </c>
      <c r="H22" s="202">
        <v>15</v>
      </c>
      <c r="I22" s="202">
        <v>15</v>
      </c>
      <c r="J22" s="202">
        <v>15</v>
      </c>
      <c r="K22" s="85">
        <v>3</v>
      </c>
      <c r="L22" s="401">
        <v>3</v>
      </c>
      <c r="M22" s="5213">
        <v>3</v>
      </c>
      <c r="N22" s="5218">
        <v>3</v>
      </c>
      <c r="O22" s="135">
        <v>2</v>
      </c>
      <c r="P22" s="587">
        <v>2</v>
      </c>
      <c r="Q22" s="137" t="s">
        <v>2067</v>
      </c>
      <c r="R22" s="80" t="s">
        <v>2068</v>
      </c>
    </row>
    <row r="23" spans="1:18">
      <c r="A23" s="5359"/>
      <c r="B23" s="1769"/>
      <c r="C23" s="1766" t="s">
        <v>870</v>
      </c>
      <c r="D23" s="484" t="s">
        <v>792</v>
      </c>
      <c r="E23" s="342">
        <v>427</v>
      </c>
      <c r="F23" s="198">
        <v>427</v>
      </c>
      <c r="G23" s="198">
        <v>427</v>
      </c>
      <c r="H23" s="198">
        <v>427</v>
      </c>
      <c r="I23" s="198">
        <v>427</v>
      </c>
      <c r="J23" s="199">
        <v>427</v>
      </c>
      <c r="K23" s="85">
        <v>3</v>
      </c>
      <c r="L23" s="401">
        <v>3</v>
      </c>
      <c r="M23" s="5213">
        <v>3</v>
      </c>
      <c r="N23" s="5218">
        <v>3</v>
      </c>
      <c r="O23" s="5213">
        <v>2</v>
      </c>
      <c r="P23" s="106">
        <v>2</v>
      </c>
      <c r="Q23" s="137" t="s">
        <v>2067</v>
      </c>
      <c r="R23" s="80" t="s">
        <v>2068</v>
      </c>
    </row>
    <row r="24" spans="1:18">
      <c r="A24" s="5359"/>
      <c r="B24" s="1769"/>
      <c r="C24" s="1766" t="s">
        <v>871</v>
      </c>
      <c r="D24" s="484" t="s">
        <v>792</v>
      </c>
      <c r="E24" s="342">
        <v>114</v>
      </c>
      <c r="F24" s="198">
        <v>114</v>
      </c>
      <c r="G24" s="198">
        <v>114</v>
      </c>
      <c r="H24" s="198">
        <v>114</v>
      </c>
      <c r="I24" s="198">
        <v>114</v>
      </c>
      <c r="J24" s="199">
        <v>114</v>
      </c>
      <c r="K24" s="85">
        <v>3</v>
      </c>
      <c r="L24" s="401">
        <v>3</v>
      </c>
      <c r="M24" s="5213">
        <v>3</v>
      </c>
      <c r="N24" s="5218">
        <v>3</v>
      </c>
      <c r="O24" s="5213">
        <v>2</v>
      </c>
      <c r="P24" s="106">
        <v>2</v>
      </c>
      <c r="Q24" s="137" t="s">
        <v>2067</v>
      </c>
      <c r="R24" s="80" t="s">
        <v>2068</v>
      </c>
    </row>
    <row r="25" spans="1:18" ht="63.75">
      <c r="A25" s="5359"/>
      <c r="B25" s="1774" t="s">
        <v>33</v>
      </c>
      <c r="C25" s="1760" t="s">
        <v>822</v>
      </c>
      <c r="D25" s="484" t="s">
        <v>820</v>
      </c>
      <c r="E25" s="342">
        <v>3632</v>
      </c>
      <c r="F25" s="775">
        <v>3632</v>
      </c>
      <c r="G25" s="403">
        <f>3632+0.47</f>
        <v>3632.47</v>
      </c>
      <c r="H25" s="203">
        <f>G25</f>
        <v>3632.47</v>
      </c>
      <c r="I25" s="203">
        <f>H25</f>
        <v>3632.47</v>
      </c>
      <c r="J25" s="203">
        <f>I25+4.946</f>
        <v>3637.4159999999997</v>
      </c>
      <c r="K25" s="85">
        <v>3</v>
      </c>
      <c r="L25" s="401">
        <v>3</v>
      </c>
      <c r="M25" s="5213">
        <v>3</v>
      </c>
      <c r="N25" s="5218">
        <v>3</v>
      </c>
      <c r="O25" s="5213">
        <v>2</v>
      </c>
      <c r="P25" s="106">
        <v>2</v>
      </c>
      <c r="Q25" s="137" t="s">
        <v>2067</v>
      </c>
      <c r="R25" s="80" t="s">
        <v>2068</v>
      </c>
    </row>
    <row r="26" spans="1:18" ht="103.5" customHeight="1">
      <c r="A26" s="5359"/>
      <c r="B26" s="1769" t="s">
        <v>31</v>
      </c>
      <c r="C26" s="1766" t="s">
        <v>918</v>
      </c>
      <c r="D26" s="484" t="s">
        <v>820</v>
      </c>
      <c r="E26" s="342">
        <v>3632</v>
      </c>
      <c r="F26" s="776">
        <v>3632</v>
      </c>
      <c r="G26" s="198">
        <f>G25</f>
        <v>3632.47</v>
      </c>
      <c r="H26" s="198">
        <f t="shared" ref="H26:I26" si="2">H25</f>
        <v>3632.47</v>
      </c>
      <c r="I26" s="198">
        <f t="shared" si="2"/>
        <v>3632.47</v>
      </c>
      <c r="J26" s="198">
        <f>J25</f>
        <v>3637.4159999999997</v>
      </c>
      <c r="K26" s="85">
        <v>3</v>
      </c>
      <c r="L26" s="401">
        <v>3</v>
      </c>
      <c r="M26" s="5213">
        <v>3</v>
      </c>
      <c r="N26" s="5218">
        <v>3</v>
      </c>
      <c r="O26" s="5213">
        <v>2</v>
      </c>
      <c r="P26" s="106">
        <v>2</v>
      </c>
      <c r="Q26" s="137" t="s">
        <v>2067</v>
      </c>
      <c r="R26" s="80" t="s">
        <v>2068</v>
      </c>
    </row>
    <row r="27" spans="1:18" ht="25.5">
      <c r="A27" s="5359"/>
      <c r="B27" s="3851" t="s">
        <v>751</v>
      </c>
      <c r="C27" s="1775" t="s">
        <v>823</v>
      </c>
      <c r="D27" s="484" t="s">
        <v>792</v>
      </c>
      <c r="E27" s="342">
        <v>320</v>
      </c>
      <c r="F27" s="198">
        <v>259</v>
      </c>
      <c r="G27" s="198">
        <v>259</v>
      </c>
      <c r="H27" s="198">
        <v>259</v>
      </c>
      <c r="I27" s="198">
        <v>259</v>
      </c>
      <c r="J27" s="198">
        <v>259</v>
      </c>
      <c r="K27" s="85">
        <v>3</v>
      </c>
      <c r="L27" s="401">
        <v>3</v>
      </c>
      <c r="M27" s="5213">
        <v>3</v>
      </c>
      <c r="N27" s="5218">
        <v>3</v>
      </c>
      <c r="O27" s="5213">
        <v>2</v>
      </c>
      <c r="P27" s="106">
        <v>2</v>
      </c>
      <c r="Q27" s="85" t="s">
        <v>2067</v>
      </c>
      <c r="R27" s="80" t="s">
        <v>2068</v>
      </c>
    </row>
    <row r="28" spans="1:18">
      <c r="A28" s="5359"/>
      <c r="B28" s="3851" t="s">
        <v>82</v>
      </c>
      <c r="C28" s="1760" t="s">
        <v>907</v>
      </c>
      <c r="D28" s="484" t="s">
        <v>792</v>
      </c>
      <c r="E28" s="342">
        <v>152374</v>
      </c>
      <c r="F28" s="203">
        <v>150642</v>
      </c>
      <c r="G28" s="198">
        <v>149430</v>
      </c>
      <c r="H28" s="198">
        <v>148595</v>
      </c>
      <c r="I28" s="198">
        <v>147756</v>
      </c>
      <c r="J28" s="204">
        <v>146921</v>
      </c>
      <c r="K28" s="85">
        <v>3</v>
      </c>
      <c r="L28" s="401">
        <v>3</v>
      </c>
      <c r="M28" s="5213">
        <v>3</v>
      </c>
      <c r="N28" s="5218">
        <v>3</v>
      </c>
      <c r="O28" s="5213">
        <v>2</v>
      </c>
      <c r="P28" s="106">
        <v>2</v>
      </c>
      <c r="Q28" s="85" t="s">
        <v>2069</v>
      </c>
      <c r="R28" s="80" t="s">
        <v>2068</v>
      </c>
    </row>
    <row r="29" spans="1:18">
      <c r="A29" s="5359"/>
      <c r="B29" s="3851" t="s">
        <v>851</v>
      </c>
      <c r="C29" s="1760" t="s">
        <v>852</v>
      </c>
      <c r="D29" s="484" t="s">
        <v>792</v>
      </c>
      <c r="E29" s="342">
        <v>154208</v>
      </c>
      <c r="F29" s="198">
        <v>152455</v>
      </c>
      <c r="G29" s="198">
        <v>151229</v>
      </c>
      <c r="H29" s="198">
        <v>150384</v>
      </c>
      <c r="I29" s="198">
        <v>149534</v>
      </c>
      <c r="J29" s="199">
        <v>148689</v>
      </c>
      <c r="K29" s="85">
        <v>3</v>
      </c>
      <c r="L29" s="401">
        <v>3</v>
      </c>
      <c r="M29" s="5213">
        <v>3</v>
      </c>
      <c r="N29" s="5218">
        <v>3</v>
      </c>
      <c r="O29" s="5213">
        <v>2</v>
      </c>
      <c r="P29" s="106">
        <v>2</v>
      </c>
      <c r="Q29" s="85" t="s">
        <v>2069</v>
      </c>
      <c r="R29" s="80" t="s">
        <v>2068</v>
      </c>
    </row>
    <row r="30" spans="1:18" ht="18.75" customHeight="1">
      <c r="A30" s="5359"/>
      <c r="B30" s="3851" t="s">
        <v>84</v>
      </c>
      <c r="C30" s="1760" t="s">
        <v>906</v>
      </c>
      <c r="D30" s="484" t="s">
        <v>792</v>
      </c>
      <c r="E30" s="342">
        <v>73340</v>
      </c>
      <c r="F30" s="198">
        <v>72847</v>
      </c>
      <c r="G30" s="198">
        <v>72325</v>
      </c>
      <c r="H30" s="198">
        <v>71790</v>
      </c>
      <c r="I30" s="198">
        <v>71260</v>
      </c>
      <c r="J30" s="198">
        <v>70753</v>
      </c>
      <c r="K30" s="85">
        <v>3</v>
      </c>
      <c r="L30" s="401">
        <v>3</v>
      </c>
      <c r="M30" s="5213">
        <v>3</v>
      </c>
      <c r="N30" s="5218">
        <v>3</v>
      </c>
      <c r="O30" s="5213">
        <v>2</v>
      </c>
      <c r="P30" s="106">
        <v>2</v>
      </c>
      <c r="Q30" s="85" t="s">
        <v>2069</v>
      </c>
      <c r="R30" s="80" t="s">
        <v>2068</v>
      </c>
    </row>
    <row r="31" spans="1:18" ht="25.5">
      <c r="A31" s="5359"/>
      <c r="B31" s="3851" t="s">
        <v>42</v>
      </c>
      <c r="C31" s="1760" t="s">
        <v>831</v>
      </c>
      <c r="D31" s="484" t="s">
        <v>830</v>
      </c>
      <c r="E31" s="342">
        <v>580</v>
      </c>
      <c r="F31" s="198">
        <f>4+580</f>
        <v>584</v>
      </c>
      <c r="G31" s="198">
        <f>F31+0.49</f>
        <v>584.49</v>
      </c>
      <c r="H31" s="198">
        <f>G31</f>
        <v>584.49</v>
      </c>
      <c r="I31" s="198">
        <f t="shared" ref="I31:J31" si="3">H31</f>
        <v>584.49</v>
      </c>
      <c r="J31" s="198">
        <f t="shared" si="3"/>
        <v>584.49</v>
      </c>
      <c r="K31" s="85">
        <v>2</v>
      </c>
      <c r="L31" s="401">
        <v>2</v>
      </c>
      <c r="M31" s="5213">
        <v>2</v>
      </c>
      <c r="N31" s="5218">
        <v>2</v>
      </c>
      <c r="O31" s="5213">
        <v>2</v>
      </c>
      <c r="P31" s="106">
        <v>2</v>
      </c>
      <c r="Q31" s="137" t="s">
        <v>2067</v>
      </c>
      <c r="R31" s="80" t="s">
        <v>2068</v>
      </c>
    </row>
    <row r="32" spans="1:18" ht="16.5" customHeight="1">
      <c r="A32" s="5359"/>
      <c r="B32" s="1769"/>
      <c r="C32" s="1766" t="s">
        <v>872</v>
      </c>
      <c r="D32" s="484" t="s">
        <v>792</v>
      </c>
      <c r="E32" s="342">
        <v>6</v>
      </c>
      <c r="F32" s="775">
        <v>7</v>
      </c>
      <c r="G32" s="198">
        <v>7</v>
      </c>
      <c r="H32" s="403">
        <v>7</v>
      </c>
      <c r="I32" s="203">
        <v>7</v>
      </c>
      <c r="J32" s="199">
        <v>7</v>
      </c>
      <c r="K32" s="85">
        <v>1</v>
      </c>
      <c r="L32" s="401">
        <v>1</v>
      </c>
      <c r="M32" s="5213">
        <v>1</v>
      </c>
      <c r="N32" s="5218">
        <v>1</v>
      </c>
      <c r="O32" s="5213">
        <v>1</v>
      </c>
      <c r="P32" s="106">
        <v>1</v>
      </c>
      <c r="Q32" s="137" t="s">
        <v>2067</v>
      </c>
      <c r="R32" s="80" t="s">
        <v>2068</v>
      </c>
    </row>
    <row r="33" spans="1:18" ht="26.25" thickBot="1">
      <c r="A33" s="5360"/>
      <c r="B33" s="1770"/>
      <c r="C33" s="1767" t="s">
        <v>873</v>
      </c>
      <c r="D33" s="485" t="s">
        <v>792</v>
      </c>
      <c r="E33" s="344">
        <v>7</v>
      </c>
      <c r="F33" s="200">
        <v>7</v>
      </c>
      <c r="G33" s="200">
        <v>8</v>
      </c>
      <c r="H33" s="200">
        <v>9</v>
      </c>
      <c r="I33" s="200">
        <v>9</v>
      </c>
      <c r="J33" s="200">
        <v>11</v>
      </c>
      <c r="K33" s="86">
        <v>1</v>
      </c>
      <c r="L33" s="588">
        <v>1</v>
      </c>
      <c r="M33" s="81">
        <v>1</v>
      </c>
      <c r="N33" s="5212">
        <v>1</v>
      </c>
      <c r="O33" s="81">
        <v>1</v>
      </c>
      <c r="P33" s="5215">
        <v>1</v>
      </c>
      <c r="Q33" s="5235" t="s">
        <v>2067</v>
      </c>
      <c r="R33" s="4711" t="s">
        <v>2068</v>
      </c>
    </row>
    <row r="34" spans="1:18" ht="51.75" thickBot="1">
      <c r="A34" s="5358" t="s">
        <v>861</v>
      </c>
      <c r="B34" s="1776" t="s">
        <v>8</v>
      </c>
      <c r="C34" s="1777" t="s">
        <v>793</v>
      </c>
      <c r="D34" s="483" t="s">
        <v>792</v>
      </c>
      <c r="E34" s="487">
        <f>SUM(E35:E38)</f>
        <v>2604</v>
      </c>
      <c r="F34" s="488">
        <f t="shared" ref="F34:J34" si="4">SUM(F35:F38)</f>
        <v>2708</v>
      </c>
      <c r="G34" s="488">
        <f t="shared" si="4"/>
        <v>2708</v>
      </c>
      <c r="H34" s="488">
        <f t="shared" si="4"/>
        <v>2708</v>
      </c>
      <c r="I34" s="488">
        <f t="shared" si="4"/>
        <v>2708</v>
      </c>
      <c r="J34" s="489">
        <f t="shared" si="4"/>
        <v>2708</v>
      </c>
      <c r="K34" s="487">
        <f t="shared" ref="K34:P34" si="5">IFERROR(AVERAGE(K35,K36,K37,K38),0)</f>
        <v>1</v>
      </c>
      <c r="L34" s="1778">
        <f t="shared" si="5"/>
        <v>1</v>
      </c>
      <c r="M34" s="488">
        <f t="shared" si="5"/>
        <v>1</v>
      </c>
      <c r="N34" s="1779">
        <f t="shared" si="5"/>
        <v>1</v>
      </c>
      <c r="O34" s="488">
        <f t="shared" si="5"/>
        <v>1</v>
      </c>
      <c r="P34" s="1783">
        <f t="shared" si="5"/>
        <v>1</v>
      </c>
      <c r="Q34" s="5239"/>
      <c r="R34" s="5239"/>
    </row>
    <row r="35" spans="1:18" ht="50.1" customHeight="1">
      <c r="A35" s="5359"/>
      <c r="B35" s="1769" t="s">
        <v>9</v>
      </c>
      <c r="C35" s="1766" t="s">
        <v>794</v>
      </c>
      <c r="D35" s="484" t="s">
        <v>792</v>
      </c>
      <c r="E35" s="342">
        <v>2065</v>
      </c>
      <c r="F35" s="4996">
        <v>2112</v>
      </c>
      <c r="G35" s="4996">
        <v>2112</v>
      </c>
      <c r="H35" s="4996">
        <v>2112</v>
      </c>
      <c r="I35" s="4996">
        <v>2112</v>
      </c>
      <c r="J35" s="4996">
        <v>2112</v>
      </c>
      <c r="K35" s="85">
        <v>1</v>
      </c>
      <c r="L35" s="401">
        <v>1</v>
      </c>
      <c r="M35" s="5213">
        <v>1</v>
      </c>
      <c r="N35" s="5218">
        <v>1</v>
      </c>
      <c r="O35" s="5213">
        <v>1</v>
      </c>
      <c r="P35" s="106">
        <v>1</v>
      </c>
      <c r="Q35" s="137" t="s">
        <v>2070</v>
      </c>
      <c r="R35" s="5235" t="s">
        <v>2070</v>
      </c>
    </row>
    <row r="36" spans="1:18" ht="50.1" customHeight="1">
      <c r="A36" s="5359"/>
      <c r="B36" s="1769" t="s">
        <v>10</v>
      </c>
      <c r="C36" s="1766" t="s">
        <v>795</v>
      </c>
      <c r="D36" s="484" t="s">
        <v>792</v>
      </c>
      <c r="E36" s="342">
        <v>120</v>
      </c>
      <c r="F36" s="4996">
        <v>128</v>
      </c>
      <c r="G36" s="4996">
        <v>128</v>
      </c>
      <c r="H36" s="4996">
        <v>128</v>
      </c>
      <c r="I36" s="4996">
        <v>128</v>
      </c>
      <c r="J36" s="4996">
        <v>128</v>
      </c>
      <c r="K36" s="85">
        <v>1</v>
      </c>
      <c r="L36" s="401">
        <v>1</v>
      </c>
      <c r="M36" s="5213">
        <v>1</v>
      </c>
      <c r="N36" s="5218">
        <v>1</v>
      </c>
      <c r="O36" s="5213">
        <v>1</v>
      </c>
      <c r="P36" s="106">
        <v>1</v>
      </c>
      <c r="Q36" s="85" t="s">
        <v>2070</v>
      </c>
      <c r="R36" s="4711" t="s">
        <v>2070</v>
      </c>
    </row>
    <row r="37" spans="1:18" ht="50.1" customHeight="1">
      <c r="A37" s="5359"/>
      <c r="B37" s="1769" t="s">
        <v>11</v>
      </c>
      <c r="C37" s="1766" t="s">
        <v>796</v>
      </c>
      <c r="D37" s="484" t="s">
        <v>792</v>
      </c>
      <c r="E37" s="342">
        <v>395</v>
      </c>
      <c r="F37" s="4996">
        <v>432</v>
      </c>
      <c r="G37" s="4996">
        <v>432</v>
      </c>
      <c r="H37" s="4996">
        <v>432</v>
      </c>
      <c r="I37" s="4996">
        <v>432</v>
      </c>
      <c r="J37" s="4996">
        <v>432</v>
      </c>
      <c r="K37" s="85">
        <v>1</v>
      </c>
      <c r="L37" s="401">
        <v>1</v>
      </c>
      <c r="M37" s="5213">
        <v>1</v>
      </c>
      <c r="N37" s="5218">
        <v>1</v>
      </c>
      <c r="O37" s="5213">
        <v>1</v>
      </c>
      <c r="P37" s="106">
        <v>1</v>
      </c>
      <c r="Q37" s="4711" t="s">
        <v>2070</v>
      </c>
      <c r="R37" s="4711" t="s">
        <v>2070</v>
      </c>
    </row>
    <row r="38" spans="1:18" ht="50.1" customHeight="1" thickBot="1">
      <c r="A38" s="5359"/>
      <c r="B38" s="1769" t="s">
        <v>12</v>
      </c>
      <c r="C38" s="1766" t="s">
        <v>797</v>
      </c>
      <c r="D38" s="484" t="s">
        <v>792</v>
      </c>
      <c r="E38" s="342">
        <v>24</v>
      </c>
      <c r="F38" s="4996">
        <v>36</v>
      </c>
      <c r="G38" s="4996">
        <v>36</v>
      </c>
      <c r="H38" s="4996">
        <v>36</v>
      </c>
      <c r="I38" s="4996">
        <v>36</v>
      </c>
      <c r="J38" s="4997">
        <v>36</v>
      </c>
      <c r="K38" s="85">
        <v>1</v>
      </c>
      <c r="L38" s="401">
        <v>1</v>
      </c>
      <c r="M38" s="5213">
        <v>1</v>
      </c>
      <c r="N38" s="5218">
        <v>1</v>
      </c>
      <c r="O38" s="5213">
        <v>1</v>
      </c>
      <c r="P38" s="106">
        <v>1</v>
      </c>
      <c r="Q38" s="4711" t="s">
        <v>2070</v>
      </c>
      <c r="R38" s="4711" t="s">
        <v>2070</v>
      </c>
    </row>
    <row r="39" spans="1:18" ht="64.5" thickBot="1">
      <c r="A39" s="5359"/>
      <c r="B39" s="1780" t="s">
        <v>13</v>
      </c>
      <c r="C39" s="1781" t="s">
        <v>798</v>
      </c>
      <c r="D39" s="484" t="s">
        <v>792</v>
      </c>
      <c r="E39" s="490">
        <f>SUM(E40:E43)</f>
        <v>2604</v>
      </c>
      <c r="F39" s="491">
        <f t="shared" ref="F39:J39" si="6">SUM(F40:F43)</f>
        <v>2708</v>
      </c>
      <c r="G39" s="491">
        <f t="shared" si="6"/>
        <v>2708</v>
      </c>
      <c r="H39" s="491">
        <f t="shared" si="6"/>
        <v>2708</v>
      </c>
      <c r="I39" s="491">
        <f t="shared" si="6"/>
        <v>2708</v>
      </c>
      <c r="J39" s="492">
        <f t="shared" si="6"/>
        <v>2708</v>
      </c>
      <c r="K39" s="490">
        <f t="shared" ref="K39:P39" si="7">IFERROR(AVERAGE(K40,K41,K42,K43),0)</f>
        <v>1</v>
      </c>
      <c r="L39" s="1782">
        <f t="shared" si="7"/>
        <v>1</v>
      </c>
      <c r="M39" s="5217">
        <f t="shared" si="7"/>
        <v>1</v>
      </c>
      <c r="N39" s="5216">
        <f t="shared" si="7"/>
        <v>1</v>
      </c>
      <c r="O39" s="5217">
        <f t="shared" si="7"/>
        <v>1</v>
      </c>
      <c r="P39" s="5221">
        <f t="shared" si="7"/>
        <v>1</v>
      </c>
      <c r="Q39" s="5239"/>
      <c r="R39" s="5239"/>
    </row>
    <row r="40" spans="1:18" ht="50.1" customHeight="1">
      <c r="A40" s="5359"/>
      <c r="B40" s="1769" t="s">
        <v>14</v>
      </c>
      <c r="C40" s="1766" t="s">
        <v>799</v>
      </c>
      <c r="D40" s="484" t="s">
        <v>792</v>
      </c>
      <c r="E40" s="342">
        <v>2065</v>
      </c>
      <c r="F40" s="5004">
        <f>8*24*11</f>
        <v>2112</v>
      </c>
      <c r="G40" s="5004">
        <f t="shared" ref="G40:J40" si="8">8*24*11</f>
        <v>2112</v>
      </c>
      <c r="H40" s="5004">
        <f t="shared" si="8"/>
        <v>2112</v>
      </c>
      <c r="I40" s="5004">
        <f t="shared" si="8"/>
        <v>2112</v>
      </c>
      <c r="J40" s="5004">
        <f t="shared" si="8"/>
        <v>2112</v>
      </c>
      <c r="K40" s="85">
        <v>1</v>
      </c>
      <c r="L40" s="401">
        <v>1</v>
      </c>
      <c r="M40" s="5213">
        <v>1</v>
      </c>
      <c r="N40" s="5218">
        <v>1</v>
      </c>
      <c r="O40" s="5213">
        <v>1</v>
      </c>
      <c r="P40" s="106">
        <v>1</v>
      </c>
      <c r="Q40" s="5235" t="s">
        <v>2070</v>
      </c>
      <c r="R40" s="5235" t="s">
        <v>2070</v>
      </c>
    </row>
    <row r="41" spans="1:18" ht="50.1" customHeight="1">
      <c r="A41" s="5359"/>
      <c r="B41" s="1769" t="s">
        <v>15</v>
      </c>
      <c r="C41" s="1766" t="s">
        <v>800</v>
      </c>
      <c r="D41" s="484" t="s">
        <v>792</v>
      </c>
      <c r="E41" s="342">
        <v>120</v>
      </c>
      <c r="F41" s="5004">
        <f>8*2*8</f>
        <v>128</v>
      </c>
      <c r="G41" s="5004">
        <f t="shared" ref="G41:J41" si="9">8*2*8</f>
        <v>128</v>
      </c>
      <c r="H41" s="5004">
        <f t="shared" si="9"/>
        <v>128</v>
      </c>
      <c r="I41" s="5004">
        <f t="shared" si="9"/>
        <v>128</v>
      </c>
      <c r="J41" s="5004">
        <f t="shared" si="9"/>
        <v>128</v>
      </c>
      <c r="K41" s="85">
        <v>1</v>
      </c>
      <c r="L41" s="401">
        <v>1</v>
      </c>
      <c r="M41" s="5213">
        <v>1</v>
      </c>
      <c r="N41" s="5218">
        <v>1</v>
      </c>
      <c r="O41" s="5213">
        <v>1</v>
      </c>
      <c r="P41" s="106">
        <v>1</v>
      </c>
      <c r="Q41" s="4711" t="s">
        <v>2070</v>
      </c>
      <c r="R41" s="4711" t="s">
        <v>2070</v>
      </c>
    </row>
    <row r="42" spans="1:18" ht="50.1" customHeight="1">
      <c r="A42" s="5359"/>
      <c r="B42" s="1769" t="s">
        <v>16</v>
      </c>
      <c r="C42" s="1766" t="s">
        <v>801</v>
      </c>
      <c r="D42" s="484" t="s">
        <v>792</v>
      </c>
      <c r="E42" s="342">
        <v>395</v>
      </c>
      <c r="F42" s="5004">
        <f>8*27*2</f>
        <v>432</v>
      </c>
      <c r="G42" s="5004">
        <f t="shared" ref="G42:J42" si="10">8*27*2</f>
        <v>432</v>
      </c>
      <c r="H42" s="5004">
        <f t="shared" si="10"/>
        <v>432</v>
      </c>
      <c r="I42" s="5004">
        <f t="shared" si="10"/>
        <v>432</v>
      </c>
      <c r="J42" s="5004">
        <f t="shared" si="10"/>
        <v>432</v>
      </c>
      <c r="K42" s="85">
        <v>1</v>
      </c>
      <c r="L42" s="401">
        <v>1</v>
      </c>
      <c r="M42" s="5213">
        <v>1</v>
      </c>
      <c r="N42" s="5218">
        <v>1</v>
      </c>
      <c r="O42" s="5213">
        <v>1</v>
      </c>
      <c r="P42" s="106">
        <v>1</v>
      </c>
      <c r="Q42" s="4711" t="s">
        <v>2070</v>
      </c>
      <c r="R42" s="4711" t="s">
        <v>2070</v>
      </c>
    </row>
    <row r="43" spans="1:18" ht="50.1" customHeight="1" thickBot="1">
      <c r="A43" s="5360"/>
      <c r="B43" s="1770" t="s">
        <v>17</v>
      </c>
      <c r="C43" s="1767" t="s">
        <v>802</v>
      </c>
      <c r="D43" s="485" t="s">
        <v>792</v>
      </c>
      <c r="E43" s="344">
        <v>24</v>
      </c>
      <c r="F43" s="5004">
        <v>36</v>
      </c>
      <c r="G43" s="5004">
        <v>36</v>
      </c>
      <c r="H43" s="5004">
        <v>36</v>
      </c>
      <c r="I43" s="5004">
        <v>36</v>
      </c>
      <c r="J43" s="5004">
        <v>36</v>
      </c>
      <c r="K43" s="86">
        <v>1</v>
      </c>
      <c r="L43" s="401">
        <v>1</v>
      </c>
      <c r="M43" s="5213">
        <v>1</v>
      </c>
      <c r="N43" s="5218">
        <v>1</v>
      </c>
      <c r="O43" s="5213">
        <v>1</v>
      </c>
      <c r="P43" s="106">
        <v>1</v>
      </c>
      <c r="Q43" s="4711" t="s">
        <v>2070</v>
      </c>
      <c r="R43" s="4711" t="s">
        <v>2070</v>
      </c>
    </row>
    <row r="44" spans="1:18" ht="51.75" thickBot="1">
      <c r="A44" s="5361" t="s">
        <v>862</v>
      </c>
      <c r="B44" s="1776" t="s">
        <v>18</v>
      </c>
      <c r="C44" s="1777" t="s">
        <v>803</v>
      </c>
      <c r="D44" s="483" t="s">
        <v>792</v>
      </c>
      <c r="E44" s="487">
        <f>SUM(E45:E48)</f>
        <v>23978</v>
      </c>
      <c r="F44" s="488">
        <f t="shared" ref="F44:J44" si="11">SUM(F45:F48)</f>
        <v>23989</v>
      </c>
      <c r="G44" s="488">
        <f t="shared" si="11"/>
        <v>23989</v>
      </c>
      <c r="H44" s="488">
        <f t="shared" si="11"/>
        <v>23989</v>
      </c>
      <c r="I44" s="488">
        <f t="shared" si="11"/>
        <v>23989</v>
      </c>
      <c r="J44" s="489">
        <f t="shared" si="11"/>
        <v>23989</v>
      </c>
      <c r="K44" s="487">
        <f t="shared" ref="K44:P44" si="12">IFERROR(AVERAGE(K45,K46,K47,K48),0)</f>
        <v>1</v>
      </c>
      <c r="L44" s="1778">
        <f t="shared" si="12"/>
        <v>1</v>
      </c>
      <c r="M44" s="488">
        <f t="shared" si="12"/>
        <v>1</v>
      </c>
      <c r="N44" s="1779">
        <f t="shared" si="12"/>
        <v>1</v>
      </c>
      <c r="O44" s="488">
        <f t="shared" si="12"/>
        <v>1</v>
      </c>
      <c r="P44" s="1783">
        <f t="shared" si="12"/>
        <v>1</v>
      </c>
      <c r="Q44" s="5239"/>
      <c r="R44" s="5239"/>
    </row>
    <row r="45" spans="1:18" ht="50.1" customHeight="1">
      <c r="A45" s="5362"/>
      <c r="B45" s="1769" t="s">
        <v>19</v>
      </c>
      <c r="C45" s="1766" t="s">
        <v>804</v>
      </c>
      <c r="D45" s="484" t="s">
        <v>792</v>
      </c>
      <c r="E45" s="342">
        <v>19115</v>
      </c>
      <c r="F45" s="4996">
        <v>19114</v>
      </c>
      <c r="G45" s="4996">
        <v>19114</v>
      </c>
      <c r="H45" s="4996">
        <v>19114</v>
      </c>
      <c r="I45" s="4996">
        <v>19114</v>
      </c>
      <c r="J45" s="4996">
        <v>19114</v>
      </c>
      <c r="K45" s="85">
        <v>1</v>
      </c>
      <c r="L45" s="401">
        <v>1</v>
      </c>
      <c r="M45" s="5213">
        <v>1</v>
      </c>
      <c r="N45" s="5218">
        <v>1</v>
      </c>
      <c r="O45" s="5213">
        <v>1</v>
      </c>
      <c r="P45" s="106">
        <v>1</v>
      </c>
      <c r="Q45" s="5235" t="s">
        <v>2070</v>
      </c>
      <c r="R45" s="5235" t="s">
        <v>2070</v>
      </c>
    </row>
    <row r="46" spans="1:18" ht="50.1" customHeight="1">
      <c r="A46" s="5362"/>
      <c r="B46" s="1769" t="s">
        <v>20</v>
      </c>
      <c r="C46" s="1766" t="s">
        <v>805</v>
      </c>
      <c r="D46" s="484" t="s">
        <v>792</v>
      </c>
      <c r="E46" s="342">
        <v>1162</v>
      </c>
      <c r="F46" s="4996">
        <v>1164</v>
      </c>
      <c r="G46" s="4996">
        <v>1164</v>
      </c>
      <c r="H46" s="4996">
        <v>1164</v>
      </c>
      <c r="I46" s="4996">
        <v>1164</v>
      </c>
      <c r="J46" s="4997">
        <v>1164</v>
      </c>
      <c r="K46" s="85">
        <v>1</v>
      </c>
      <c r="L46" s="401">
        <v>1</v>
      </c>
      <c r="M46" s="5213">
        <v>1</v>
      </c>
      <c r="N46" s="5218">
        <v>1</v>
      </c>
      <c r="O46" s="5213">
        <v>1</v>
      </c>
      <c r="P46" s="106">
        <v>1</v>
      </c>
      <c r="Q46" s="4711" t="s">
        <v>2070</v>
      </c>
      <c r="R46" s="4711" t="s">
        <v>2070</v>
      </c>
    </row>
    <row r="47" spans="1:18" ht="50.1" customHeight="1">
      <c r="A47" s="5362"/>
      <c r="B47" s="1769" t="s">
        <v>21</v>
      </c>
      <c r="C47" s="1766" t="s">
        <v>806</v>
      </c>
      <c r="D47" s="484" t="s">
        <v>792</v>
      </c>
      <c r="E47" s="342">
        <v>3605</v>
      </c>
      <c r="F47" s="4996">
        <v>3611</v>
      </c>
      <c r="G47" s="4996">
        <v>3611</v>
      </c>
      <c r="H47" s="4996">
        <v>3611</v>
      </c>
      <c r="I47" s="4996">
        <v>3611</v>
      </c>
      <c r="J47" s="4996">
        <v>3611</v>
      </c>
      <c r="K47" s="85">
        <v>1</v>
      </c>
      <c r="L47" s="401">
        <v>1</v>
      </c>
      <c r="M47" s="5213">
        <v>1</v>
      </c>
      <c r="N47" s="5218">
        <v>1</v>
      </c>
      <c r="O47" s="5213">
        <v>1</v>
      </c>
      <c r="P47" s="106">
        <v>1</v>
      </c>
      <c r="Q47" s="4711" t="s">
        <v>2070</v>
      </c>
      <c r="R47" s="4711" t="s">
        <v>2070</v>
      </c>
    </row>
    <row r="48" spans="1:18" ht="50.1" customHeight="1">
      <c r="A48" s="5362"/>
      <c r="B48" s="1769" t="s">
        <v>22</v>
      </c>
      <c r="C48" s="1766" t="s">
        <v>807</v>
      </c>
      <c r="D48" s="484" t="s">
        <v>792</v>
      </c>
      <c r="E48" s="342">
        <v>96</v>
      </c>
      <c r="F48" s="4996">
        <v>100</v>
      </c>
      <c r="G48" s="4996">
        <v>100</v>
      </c>
      <c r="H48" s="4996">
        <v>100</v>
      </c>
      <c r="I48" s="4996">
        <v>100</v>
      </c>
      <c r="J48" s="4997">
        <v>100</v>
      </c>
      <c r="K48" s="85">
        <v>1</v>
      </c>
      <c r="L48" s="401">
        <v>1</v>
      </c>
      <c r="M48" s="5213">
        <v>1</v>
      </c>
      <c r="N48" s="5218">
        <v>1</v>
      </c>
      <c r="O48" s="5213">
        <v>1</v>
      </c>
      <c r="P48" s="106">
        <v>1</v>
      </c>
      <c r="Q48" s="4711" t="s">
        <v>2070</v>
      </c>
      <c r="R48" s="4711" t="s">
        <v>2070</v>
      </c>
    </row>
    <row r="49" spans="1:18" ht="61.5" customHeight="1">
      <c r="A49" s="5362"/>
      <c r="B49" s="1780" t="s">
        <v>23</v>
      </c>
      <c r="C49" s="1781" t="s">
        <v>808</v>
      </c>
      <c r="D49" s="484" t="s">
        <v>792</v>
      </c>
      <c r="E49" s="490">
        <f>SUM(E50:E53)</f>
        <v>23986</v>
      </c>
      <c r="F49" s="491">
        <f t="shared" ref="F49:J49" si="13">SUM(F50:F53)</f>
        <v>23993</v>
      </c>
      <c r="G49" s="491">
        <f t="shared" si="13"/>
        <v>23993</v>
      </c>
      <c r="H49" s="491">
        <f t="shared" si="13"/>
        <v>23993</v>
      </c>
      <c r="I49" s="491">
        <f t="shared" si="13"/>
        <v>23993</v>
      </c>
      <c r="J49" s="492">
        <f t="shared" si="13"/>
        <v>23993</v>
      </c>
      <c r="K49" s="490">
        <f t="shared" ref="K49:P49" si="14">IFERROR(AVERAGE(K50,K51,K52,K53),0)</f>
        <v>1</v>
      </c>
      <c r="L49" s="1782">
        <f t="shared" si="14"/>
        <v>1</v>
      </c>
      <c r="M49" s="5217">
        <f t="shared" si="14"/>
        <v>1</v>
      </c>
      <c r="N49" s="5216">
        <f t="shared" si="14"/>
        <v>1</v>
      </c>
      <c r="O49" s="5217">
        <f t="shared" si="14"/>
        <v>1</v>
      </c>
      <c r="P49" s="5221">
        <f t="shared" si="14"/>
        <v>1</v>
      </c>
      <c r="Q49" s="5238"/>
      <c r="R49" s="5238"/>
    </row>
    <row r="50" spans="1:18" ht="50.1" customHeight="1">
      <c r="A50" s="5362"/>
      <c r="B50" s="1769" t="s">
        <v>24</v>
      </c>
      <c r="C50" s="1766" t="s">
        <v>809</v>
      </c>
      <c r="D50" s="484" t="s">
        <v>792</v>
      </c>
      <c r="E50" s="342">
        <v>19115</v>
      </c>
      <c r="F50" s="198">
        <v>19116</v>
      </c>
      <c r="G50" s="198">
        <v>19116</v>
      </c>
      <c r="H50" s="198">
        <v>19116</v>
      </c>
      <c r="I50" s="198">
        <v>19116</v>
      </c>
      <c r="J50" s="198">
        <v>19116</v>
      </c>
      <c r="K50" s="85">
        <v>1</v>
      </c>
      <c r="L50" s="401">
        <v>1</v>
      </c>
      <c r="M50" s="5213">
        <v>1</v>
      </c>
      <c r="N50" s="5218">
        <v>1</v>
      </c>
      <c r="O50" s="5213">
        <v>1</v>
      </c>
      <c r="P50" s="106">
        <v>1</v>
      </c>
      <c r="Q50" s="4711" t="s">
        <v>2070</v>
      </c>
      <c r="R50" s="4711" t="s">
        <v>2070</v>
      </c>
    </row>
    <row r="51" spans="1:18" ht="50.1" customHeight="1">
      <c r="A51" s="5362"/>
      <c r="B51" s="1769" t="s">
        <v>25</v>
      </c>
      <c r="C51" s="1766" t="s">
        <v>810</v>
      </c>
      <c r="D51" s="484" t="s">
        <v>792</v>
      </c>
      <c r="E51" s="342">
        <v>1166</v>
      </c>
      <c r="F51" s="198">
        <v>1165</v>
      </c>
      <c r="G51" s="198">
        <v>1165</v>
      </c>
      <c r="H51" s="198">
        <v>1165</v>
      </c>
      <c r="I51" s="198">
        <v>1165</v>
      </c>
      <c r="J51" s="198">
        <v>1165</v>
      </c>
      <c r="K51" s="85">
        <v>1</v>
      </c>
      <c r="L51" s="401">
        <v>1</v>
      </c>
      <c r="M51" s="5213">
        <v>1</v>
      </c>
      <c r="N51" s="5218">
        <v>1</v>
      </c>
      <c r="O51" s="5213">
        <v>1</v>
      </c>
      <c r="P51" s="106">
        <v>1</v>
      </c>
      <c r="Q51" s="4711" t="s">
        <v>2070</v>
      </c>
      <c r="R51" s="4711" t="s">
        <v>2070</v>
      </c>
    </row>
    <row r="52" spans="1:18" ht="50.1" customHeight="1">
      <c r="A52" s="5362"/>
      <c r="B52" s="1769" t="s">
        <v>26</v>
      </c>
      <c r="C52" s="1766" t="s">
        <v>811</v>
      </c>
      <c r="D52" s="484" t="s">
        <v>792</v>
      </c>
      <c r="E52" s="342">
        <v>3609</v>
      </c>
      <c r="F52" s="198">
        <v>3612</v>
      </c>
      <c r="G52" s="198">
        <v>3612</v>
      </c>
      <c r="H52" s="198">
        <v>3612</v>
      </c>
      <c r="I52" s="198">
        <v>3612</v>
      </c>
      <c r="J52" s="198">
        <v>3612</v>
      </c>
      <c r="K52" s="85">
        <v>1</v>
      </c>
      <c r="L52" s="401">
        <v>1</v>
      </c>
      <c r="M52" s="5213">
        <v>1</v>
      </c>
      <c r="N52" s="5218">
        <v>1</v>
      </c>
      <c r="O52" s="5213">
        <v>1</v>
      </c>
      <c r="P52" s="106">
        <v>1</v>
      </c>
      <c r="Q52" s="85" t="s">
        <v>2070</v>
      </c>
      <c r="R52" s="85" t="s">
        <v>2070</v>
      </c>
    </row>
    <row r="53" spans="1:18" ht="50.1" customHeight="1" thickBot="1">
      <c r="A53" s="5363"/>
      <c r="B53" s="1770" t="s">
        <v>27</v>
      </c>
      <c r="C53" s="1767" t="s">
        <v>812</v>
      </c>
      <c r="D53" s="485" t="s">
        <v>792</v>
      </c>
      <c r="E53" s="344">
        <v>96</v>
      </c>
      <c r="F53" s="200">
        <v>100</v>
      </c>
      <c r="G53" s="200">
        <v>100</v>
      </c>
      <c r="H53" s="200">
        <v>100</v>
      </c>
      <c r="I53" s="200">
        <v>100</v>
      </c>
      <c r="J53" s="201">
        <v>100</v>
      </c>
      <c r="K53" s="86">
        <v>1</v>
      </c>
      <c r="L53" s="401">
        <v>1</v>
      </c>
      <c r="M53" s="5213">
        <v>1</v>
      </c>
      <c r="N53" s="5218">
        <v>1</v>
      </c>
      <c r="O53" s="5213">
        <v>1</v>
      </c>
      <c r="P53" s="106">
        <v>1</v>
      </c>
      <c r="Q53" s="86" t="s">
        <v>2070</v>
      </c>
      <c r="R53" s="86" t="s">
        <v>2070</v>
      </c>
    </row>
    <row r="54" spans="1:18" ht="24.75" customHeight="1">
      <c r="A54" s="5358" t="s">
        <v>908</v>
      </c>
      <c r="B54" s="1771" t="s">
        <v>28</v>
      </c>
      <c r="C54" s="1765" t="s">
        <v>813</v>
      </c>
      <c r="D54" s="483" t="s">
        <v>792</v>
      </c>
      <c r="E54" s="343">
        <v>228</v>
      </c>
      <c r="F54" s="196">
        <v>228</v>
      </c>
      <c r="G54" s="196">
        <v>228</v>
      </c>
      <c r="H54" s="196">
        <v>228</v>
      </c>
      <c r="I54" s="196">
        <v>228</v>
      </c>
      <c r="J54" s="197">
        <v>228</v>
      </c>
      <c r="K54" s="84">
        <v>2</v>
      </c>
      <c r="L54" s="138">
        <v>2</v>
      </c>
      <c r="M54" s="79">
        <v>2</v>
      </c>
      <c r="N54" s="591">
        <v>2</v>
      </c>
      <c r="O54" s="79">
        <v>2</v>
      </c>
      <c r="P54" s="105">
        <v>2</v>
      </c>
      <c r="Q54" s="84" t="s">
        <v>2070</v>
      </c>
      <c r="R54" s="84" t="s">
        <v>2070</v>
      </c>
    </row>
    <row r="55" spans="1:18" ht="26.25" thickBot="1">
      <c r="A55" s="5360"/>
      <c r="B55" s="1770" t="s">
        <v>29</v>
      </c>
      <c r="C55" s="1767" t="s">
        <v>814</v>
      </c>
      <c r="D55" s="485" t="s">
        <v>792</v>
      </c>
      <c r="E55" s="344">
        <v>228</v>
      </c>
      <c r="F55" s="200">
        <v>228</v>
      </c>
      <c r="G55" s="4998">
        <v>228</v>
      </c>
      <c r="H55" s="4998">
        <v>228</v>
      </c>
      <c r="I55" s="4998">
        <v>228</v>
      </c>
      <c r="J55" s="4998">
        <v>228</v>
      </c>
      <c r="K55" s="86">
        <v>2</v>
      </c>
      <c r="L55" s="140">
        <v>2</v>
      </c>
      <c r="M55" s="81">
        <v>2</v>
      </c>
      <c r="N55" s="5212">
        <v>2</v>
      </c>
      <c r="O55" s="81">
        <v>2</v>
      </c>
      <c r="P55" s="5215">
        <v>2</v>
      </c>
      <c r="Q55" s="86" t="s">
        <v>2070</v>
      </c>
      <c r="R55" s="82" t="s">
        <v>2070</v>
      </c>
    </row>
    <row r="56" spans="1:18" ht="25.5">
      <c r="A56" s="5358" t="s">
        <v>875</v>
      </c>
      <c r="B56" s="1784" t="s">
        <v>38</v>
      </c>
      <c r="C56" s="1758" t="s">
        <v>826</v>
      </c>
      <c r="D56" s="483" t="s">
        <v>792</v>
      </c>
      <c r="E56" s="343">
        <v>337</v>
      </c>
      <c r="F56" s="196">
        <v>360</v>
      </c>
      <c r="G56" s="196">
        <v>372</v>
      </c>
      <c r="H56" s="196">
        <v>384</v>
      </c>
      <c r="I56" s="196">
        <v>384</v>
      </c>
      <c r="J56" s="197">
        <v>408</v>
      </c>
      <c r="K56" s="84">
        <v>2</v>
      </c>
      <c r="L56" s="138">
        <v>2</v>
      </c>
      <c r="M56" s="79">
        <v>2</v>
      </c>
      <c r="N56" s="591">
        <v>2</v>
      </c>
      <c r="O56" s="79">
        <v>2</v>
      </c>
      <c r="P56" s="105">
        <v>1</v>
      </c>
      <c r="Q56" s="137" t="s">
        <v>2070</v>
      </c>
      <c r="R56" s="136" t="s">
        <v>2070</v>
      </c>
    </row>
    <row r="57" spans="1:18" ht="26.25" thickBot="1">
      <c r="A57" s="5360"/>
      <c r="B57" s="1785" t="s">
        <v>335</v>
      </c>
      <c r="C57" s="1764" t="s">
        <v>825</v>
      </c>
      <c r="D57" s="485" t="s">
        <v>792</v>
      </c>
      <c r="E57" s="344">
        <v>337</v>
      </c>
      <c r="F57" s="4998">
        <v>360</v>
      </c>
      <c r="G57" s="4998">
        <v>372</v>
      </c>
      <c r="H57" s="4998">
        <v>384</v>
      </c>
      <c r="I57" s="4998">
        <v>384</v>
      </c>
      <c r="J57" s="4998">
        <v>408</v>
      </c>
      <c r="K57" s="86">
        <v>2</v>
      </c>
      <c r="L57" s="140">
        <v>2</v>
      </c>
      <c r="M57" s="81">
        <v>2</v>
      </c>
      <c r="N57" s="5212">
        <v>2</v>
      </c>
      <c r="O57" s="81">
        <v>2</v>
      </c>
      <c r="P57" s="5215">
        <v>1</v>
      </c>
      <c r="Q57" s="5237" t="s">
        <v>2070</v>
      </c>
      <c r="R57" s="586" t="s">
        <v>2070</v>
      </c>
    </row>
    <row r="58" spans="1:18" ht="63.75">
      <c r="A58" s="5358" t="s">
        <v>874</v>
      </c>
      <c r="B58" s="1771" t="s">
        <v>30</v>
      </c>
      <c r="C58" s="1765" t="s">
        <v>815</v>
      </c>
      <c r="D58" s="483" t="s">
        <v>816</v>
      </c>
      <c r="E58" s="343">
        <v>1494079</v>
      </c>
      <c r="F58" s="196">
        <v>1320180</v>
      </c>
      <c r="G58" s="196">
        <v>1310124</v>
      </c>
      <c r="H58" s="196">
        <v>1303374</v>
      </c>
      <c r="I58" s="196">
        <v>1296588</v>
      </c>
      <c r="J58" s="197">
        <v>1289826</v>
      </c>
      <c r="K58" s="84">
        <v>1</v>
      </c>
      <c r="L58" s="400">
        <v>1</v>
      </c>
      <c r="M58" s="79">
        <v>1</v>
      </c>
      <c r="N58" s="591">
        <v>1</v>
      </c>
      <c r="O58" s="79">
        <v>1</v>
      </c>
      <c r="P58" s="105">
        <v>1</v>
      </c>
      <c r="Q58" s="5240" t="s">
        <v>2072</v>
      </c>
      <c r="R58" s="5240" t="s">
        <v>2072</v>
      </c>
    </row>
    <row r="59" spans="1:18" ht="25.5">
      <c r="A59" s="5359"/>
      <c r="B59" s="3851" t="s">
        <v>32</v>
      </c>
      <c r="C59" s="1760" t="s">
        <v>821</v>
      </c>
      <c r="D59" s="484" t="s">
        <v>792</v>
      </c>
      <c r="E59" s="342">
        <v>3848</v>
      </c>
      <c r="F59" s="198">
        <v>4005</v>
      </c>
      <c r="G59" s="198">
        <v>4005</v>
      </c>
      <c r="H59" s="198">
        <v>4005</v>
      </c>
      <c r="I59" s="198">
        <v>4005</v>
      </c>
      <c r="J59" s="198">
        <v>4005</v>
      </c>
      <c r="K59" s="85">
        <v>1</v>
      </c>
      <c r="L59" s="401">
        <v>1</v>
      </c>
      <c r="M59" s="5213">
        <v>1</v>
      </c>
      <c r="N59" s="5218">
        <v>1</v>
      </c>
      <c r="O59" s="5213">
        <v>1</v>
      </c>
      <c r="P59" s="106">
        <v>1</v>
      </c>
      <c r="Q59" s="5240" t="s">
        <v>2072</v>
      </c>
      <c r="R59" s="5240" t="s">
        <v>2072</v>
      </c>
    </row>
    <row r="60" spans="1:18" ht="38.25">
      <c r="A60" s="5359"/>
      <c r="B60" s="3851" t="s">
        <v>39</v>
      </c>
      <c r="C60" s="1766" t="s">
        <v>827</v>
      </c>
      <c r="D60" s="484" t="s">
        <v>792</v>
      </c>
      <c r="E60" s="950">
        <f>'8. Ремонтна програма'!D48</f>
        <v>558</v>
      </c>
      <c r="F60" s="1786">
        <f>'8. Ремонтна програма'!E48</f>
        <v>500</v>
      </c>
      <c r="G60" s="4766">
        <f>'8. Ремонтна програма'!F48</f>
        <v>500</v>
      </c>
      <c r="H60" s="1788">
        <f>'8. Ремонтна програма'!G48</f>
        <v>500</v>
      </c>
      <c r="I60" s="1787">
        <f>'8. Ремонтна програма'!H48</f>
        <v>500</v>
      </c>
      <c r="J60" s="1763">
        <f>'8. Ремонтна програма'!I48</f>
        <v>500</v>
      </c>
      <c r="K60" s="85">
        <v>1</v>
      </c>
      <c r="L60" s="401">
        <v>1</v>
      </c>
      <c r="M60" s="5213">
        <v>1</v>
      </c>
      <c r="N60" s="5218">
        <v>1</v>
      </c>
      <c r="O60" s="5213">
        <v>1</v>
      </c>
      <c r="P60" s="106">
        <v>1</v>
      </c>
      <c r="Q60" s="5240" t="s">
        <v>2072</v>
      </c>
      <c r="R60" s="5240" t="s">
        <v>2072</v>
      </c>
    </row>
    <row r="61" spans="1:18" ht="25.5">
      <c r="A61" s="5359"/>
      <c r="B61" s="3851" t="s">
        <v>40</v>
      </c>
      <c r="C61" s="1766" t="s">
        <v>829</v>
      </c>
      <c r="D61" s="484" t="s">
        <v>792</v>
      </c>
      <c r="E61" s="950">
        <f>'8. Ремонтна програма'!D49</f>
        <v>159</v>
      </c>
      <c r="F61" s="1786">
        <f>'8. Ремонтна програма'!E49</f>
        <v>300</v>
      </c>
      <c r="G61" s="4766">
        <f>'8. Ремонтна програма'!F49</f>
        <v>300</v>
      </c>
      <c r="H61" s="1788">
        <f>'8. Ремонтна програма'!G49</f>
        <v>300</v>
      </c>
      <c r="I61" s="4766">
        <f>'8. Ремонтна програма'!H49</f>
        <v>300</v>
      </c>
      <c r="J61" s="4765">
        <f>'8. Ремонтна програма'!I49</f>
        <v>300</v>
      </c>
      <c r="K61" s="85">
        <v>1</v>
      </c>
      <c r="L61" s="401">
        <v>1</v>
      </c>
      <c r="M61" s="5213">
        <v>1</v>
      </c>
      <c r="N61" s="5218">
        <v>1</v>
      </c>
      <c r="O61" s="5213">
        <v>1</v>
      </c>
      <c r="P61" s="106">
        <v>1</v>
      </c>
      <c r="Q61" s="5240" t="s">
        <v>2072</v>
      </c>
      <c r="R61" s="5240" t="s">
        <v>2072</v>
      </c>
    </row>
    <row r="62" spans="1:18" ht="39" thickBot="1">
      <c r="A62" s="5360"/>
      <c r="B62" s="1770" t="s">
        <v>41</v>
      </c>
      <c r="C62" s="1767" t="s">
        <v>828</v>
      </c>
      <c r="D62" s="485" t="s">
        <v>792</v>
      </c>
      <c r="E62" s="344">
        <v>179</v>
      </c>
      <c r="F62" s="200">
        <v>190</v>
      </c>
      <c r="G62" s="4998">
        <v>190</v>
      </c>
      <c r="H62" s="4998">
        <v>190</v>
      </c>
      <c r="I62" s="4998">
        <v>190</v>
      </c>
      <c r="J62" s="4998">
        <v>190</v>
      </c>
      <c r="K62" s="86">
        <v>1</v>
      </c>
      <c r="L62" s="588">
        <v>1</v>
      </c>
      <c r="M62" s="81">
        <v>1</v>
      </c>
      <c r="N62" s="5212">
        <v>1</v>
      </c>
      <c r="O62" s="81">
        <v>1</v>
      </c>
      <c r="P62" s="5215">
        <v>1</v>
      </c>
      <c r="Q62" s="5241" t="s">
        <v>2072</v>
      </c>
      <c r="R62" s="5242" t="s">
        <v>2072</v>
      </c>
    </row>
    <row r="63" spans="1:18" ht="51">
      <c r="A63" s="5358" t="s">
        <v>879</v>
      </c>
      <c r="B63" s="1771" t="s">
        <v>44</v>
      </c>
      <c r="C63" s="1765" t="s">
        <v>817</v>
      </c>
      <c r="D63" s="483" t="s">
        <v>1052</v>
      </c>
      <c r="E63" s="345">
        <f>'4. Отчет и прогн. потребление'!D9</f>
        <v>23958386</v>
      </c>
      <c r="F63" s="286">
        <f>'4. Отчет и прогн. потребление'!E9</f>
        <v>24364222.202222221</v>
      </c>
      <c r="G63" s="286">
        <f>'4. Отчет и прогн. потребление'!F9</f>
        <v>23989269.777922489</v>
      </c>
      <c r="H63" s="286">
        <f>'4. Отчет и прогн. потребление'!G9</f>
        <v>23854185.665645462</v>
      </c>
      <c r="I63" s="286">
        <f>'4. Отчет и прогн. потребление'!H9</f>
        <v>23617687.436159492</v>
      </c>
      <c r="J63" s="287">
        <f>'4. Отчет и прогн. потребление'!I9</f>
        <v>23501031.981479511</v>
      </c>
      <c r="K63" s="84">
        <v>2</v>
      </c>
      <c r="L63" s="138">
        <v>2</v>
      </c>
      <c r="M63" s="79">
        <v>2</v>
      </c>
      <c r="N63" s="591">
        <v>2</v>
      </c>
      <c r="O63" s="79">
        <v>2</v>
      </c>
      <c r="P63" s="105">
        <v>1</v>
      </c>
      <c r="Q63" s="84" t="s">
        <v>2071</v>
      </c>
      <c r="R63" s="5243" t="s">
        <v>2073</v>
      </c>
    </row>
    <row r="64" spans="1:18" ht="63.75">
      <c r="A64" s="5359"/>
      <c r="B64" s="1774" t="s">
        <v>790</v>
      </c>
      <c r="C64" s="1766" t="s">
        <v>819</v>
      </c>
      <c r="D64" s="484" t="s">
        <v>1052</v>
      </c>
      <c r="E64" s="346">
        <f>'4. Отчет и прогн. потребление'!D20</f>
        <v>10381169</v>
      </c>
      <c r="F64" s="290">
        <f>'4. Отчет и прогн. потребление'!E20</f>
        <v>10726822.222222222</v>
      </c>
      <c r="G64" s="290">
        <f>'4. Отчет и прогн. потребление'!F20</f>
        <v>10789000.047922486</v>
      </c>
      <c r="H64" s="290">
        <f>'4. Отчет и прогн. потребление'!G20</f>
        <v>10765798.215645466</v>
      </c>
      <c r="I64" s="290">
        <f>'4. Отчет и прогн. потребление'!H20</f>
        <v>10765382.296159485</v>
      </c>
      <c r="J64" s="291">
        <f>'4. Отчет и прогн. потребление'!I20</f>
        <v>10749109.101479476</v>
      </c>
      <c r="K64" s="85">
        <v>2</v>
      </c>
      <c r="L64" s="139">
        <v>2</v>
      </c>
      <c r="M64" s="5213">
        <v>2</v>
      </c>
      <c r="N64" s="5218">
        <v>2</v>
      </c>
      <c r="O64" s="5213">
        <v>2</v>
      </c>
      <c r="P64" s="106">
        <v>1</v>
      </c>
      <c r="Q64" s="85" t="s">
        <v>2074</v>
      </c>
      <c r="R64" s="80" t="s">
        <v>2074</v>
      </c>
    </row>
    <row r="65" spans="1:18" ht="63.75">
      <c r="A65" s="5359"/>
      <c r="B65" s="1774" t="s">
        <v>791</v>
      </c>
      <c r="C65" s="1766" t="s">
        <v>818</v>
      </c>
      <c r="D65" s="484" t="s">
        <v>1052</v>
      </c>
      <c r="E65" s="347">
        <f>'4. Отчет и прогн. потребление'!D43</f>
        <v>13577217</v>
      </c>
      <c r="F65" s="290">
        <f>'4. Отчет и прогн. потребление'!E43</f>
        <v>13637399.98</v>
      </c>
      <c r="G65" s="290">
        <f>'4. Отчет и прогн. потребление'!F43</f>
        <v>13200269.73</v>
      </c>
      <c r="H65" s="290">
        <f>'4. Отчет и прогн. потребление'!G43</f>
        <v>13088387.449999999</v>
      </c>
      <c r="I65" s="290">
        <f>'4. Отчет и прогн. потребление'!H43</f>
        <v>12852305.140000001</v>
      </c>
      <c r="J65" s="291">
        <f>'4. Отчет и прогн. потребление'!I43</f>
        <v>12751922.880000001</v>
      </c>
      <c r="K65" s="85">
        <v>2</v>
      </c>
      <c r="L65" s="139">
        <v>2</v>
      </c>
      <c r="M65" s="5213">
        <v>2</v>
      </c>
      <c r="N65" s="5218">
        <v>2</v>
      </c>
      <c r="O65" s="5213">
        <v>2</v>
      </c>
      <c r="P65" s="106">
        <v>1</v>
      </c>
      <c r="Q65" s="85" t="s">
        <v>2074</v>
      </c>
      <c r="R65" s="80" t="s">
        <v>2074</v>
      </c>
    </row>
    <row r="66" spans="1:18" ht="26.25" thickBot="1">
      <c r="A66" s="5359"/>
      <c r="B66" s="1789" t="s">
        <v>46</v>
      </c>
      <c r="C66" s="1790" t="s">
        <v>834</v>
      </c>
      <c r="D66" s="493" t="s">
        <v>1052</v>
      </c>
      <c r="E66" s="344">
        <v>15916794</v>
      </c>
      <c r="F66" s="200">
        <v>17332764</v>
      </c>
      <c r="G66" s="4998">
        <v>17976975</v>
      </c>
      <c r="H66" s="4998">
        <v>18561360</v>
      </c>
      <c r="I66" s="4998">
        <v>18578211</v>
      </c>
      <c r="J66" s="4998">
        <v>19863764</v>
      </c>
      <c r="K66" s="86">
        <v>2</v>
      </c>
      <c r="L66" s="140">
        <v>2</v>
      </c>
      <c r="M66" s="81">
        <v>2</v>
      </c>
      <c r="N66" s="5212">
        <v>2</v>
      </c>
      <c r="O66" s="81">
        <v>2</v>
      </c>
      <c r="P66" s="5215">
        <v>1</v>
      </c>
      <c r="Q66" s="5237" t="s">
        <v>2075</v>
      </c>
      <c r="R66" s="82" t="s">
        <v>2076</v>
      </c>
    </row>
    <row r="67" spans="1:18" ht="31.5" customHeight="1">
      <c r="A67" s="5361" t="s">
        <v>913</v>
      </c>
      <c r="B67" s="1791"/>
      <c r="C67" s="1758" t="s">
        <v>909</v>
      </c>
      <c r="D67" s="483" t="s">
        <v>792</v>
      </c>
      <c r="E67" s="343">
        <v>24</v>
      </c>
      <c r="F67" s="196">
        <f>E67+1</f>
        <v>25</v>
      </c>
      <c r="G67" s="196">
        <f>F67+1</f>
        <v>26</v>
      </c>
      <c r="H67" s="196">
        <f>G67+1</f>
        <v>27</v>
      </c>
      <c r="I67" s="196">
        <f>H67+1</f>
        <v>28</v>
      </c>
      <c r="J67" s="196">
        <f>I67+2</f>
        <v>30</v>
      </c>
      <c r="K67" s="84">
        <v>3</v>
      </c>
      <c r="L67" s="138">
        <v>3</v>
      </c>
      <c r="M67" s="79">
        <v>2</v>
      </c>
      <c r="N67" s="591">
        <v>2</v>
      </c>
      <c r="O67" s="79">
        <v>2</v>
      </c>
      <c r="P67" s="591">
        <v>1</v>
      </c>
      <c r="Q67" s="84" t="s">
        <v>2067</v>
      </c>
      <c r="R67" s="84" t="s">
        <v>2078</v>
      </c>
    </row>
    <row r="68" spans="1:18" ht="25.5">
      <c r="A68" s="5362"/>
      <c r="B68" s="1792"/>
      <c r="C68" s="1760" t="s">
        <v>997</v>
      </c>
      <c r="D68" s="484" t="s">
        <v>174</v>
      </c>
      <c r="E68" s="348">
        <v>0.21</v>
      </c>
      <c r="F68" s="206">
        <v>0.22</v>
      </c>
      <c r="G68" s="206">
        <v>0.23</v>
      </c>
      <c r="H68" s="206">
        <v>0.24</v>
      </c>
      <c r="I68" s="206">
        <v>0.25</v>
      </c>
      <c r="J68" s="206">
        <v>0.27</v>
      </c>
      <c r="K68" s="85">
        <v>3</v>
      </c>
      <c r="L68" s="139">
        <v>3</v>
      </c>
      <c r="M68" s="5213">
        <v>2</v>
      </c>
      <c r="N68" s="5218">
        <v>2</v>
      </c>
      <c r="O68" s="5213">
        <v>2</v>
      </c>
      <c r="P68" s="5218">
        <v>1</v>
      </c>
      <c r="Q68" s="85" t="s">
        <v>2067</v>
      </c>
      <c r="R68" s="137" t="s">
        <v>2077</v>
      </c>
    </row>
    <row r="69" spans="1:18" ht="63.75">
      <c r="A69" s="5362"/>
      <c r="B69" s="1792"/>
      <c r="C69" s="1760" t="s">
        <v>998</v>
      </c>
      <c r="D69" s="484" t="s">
        <v>174</v>
      </c>
      <c r="E69" s="348">
        <v>0.48</v>
      </c>
      <c r="F69" s="206">
        <v>0.50770000000000004</v>
      </c>
      <c r="G69" s="206">
        <v>0.58179999999999998</v>
      </c>
      <c r="H69" s="206">
        <v>0.64370000000000005</v>
      </c>
      <c r="I69" s="206">
        <v>0.66459999999999997</v>
      </c>
      <c r="J69" s="207">
        <v>0.67930000000000001</v>
      </c>
      <c r="K69" s="85">
        <v>3</v>
      </c>
      <c r="L69" s="139">
        <v>3</v>
      </c>
      <c r="M69" s="5213">
        <v>2</v>
      </c>
      <c r="N69" s="5218">
        <v>2</v>
      </c>
      <c r="O69" s="5213">
        <v>2</v>
      </c>
      <c r="P69" s="5218">
        <v>1</v>
      </c>
      <c r="Q69" s="85" t="s">
        <v>2067</v>
      </c>
      <c r="R69" s="85" t="s">
        <v>2078</v>
      </c>
    </row>
    <row r="70" spans="1:18" ht="26.25" thickBot="1">
      <c r="A70" s="5362"/>
      <c r="B70" s="1792"/>
      <c r="C70" s="1760" t="s">
        <v>995</v>
      </c>
      <c r="D70" s="484" t="s">
        <v>174</v>
      </c>
      <c r="E70" s="348">
        <v>0.31</v>
      </c>
      <c r="F70" s="206">
        <f>1-F69-F68</f>
        <v>0.27229999999999999</v>
      </c>
      <c r="G70" s="206">
        <f t="shared" ref="G70:J70" si="15">1-G69-G68</f>
        <v>0.18820000000000001</v>
      </c>
      <c r="H70" s="206">
        <f t="shared" si="15"/>
        <v>0.11629999999999996</v>
      </c>
      <c r="I70" s="206">
        <f t="shared" si="15"/>
        <v>8.5400000000000031E-2</v>
      </c>
      <c r="J70" s="206">
        <f t="shared" si="15"/>
        <v>5.0699999999999967E-2</v>
      </c>
      <c r="K70" s="4711">
        <v>3</v>
      </c>
      <c r="L70" s="139">
        <v>3</v>
      </c>
      <c r="M70" s="5213">
        <v>2</v>
      </c>
      <c r="N70" s="5218">
        <v>2</v>
      </c>
      <c r="O70" s="5213">
        <v>2</v>
      </c>
      <c r="P70" s="5218">
        <v>1</v>
      </c>
      <c r="Q70" s="85" t="s">
        <v>2067</v>
      </c>
      <c r="R70" s="136" t="s">
        <v>2077</v>
      </c>
    </row>
    <row r="71" spans="1:18">
      <c r="A71" s="5362"/>
      <c r="B71" s="1793"/>
      <c r="C71" s="1794" t="s">
        <v>996</v>
      </c>
      <c r="D71" s="494" t="s">
        <v>174</v>
      </c>
      <c r="E71" s="349">
        <f>SUM(E68:E70)</f>
        <v>1</v>
      </c>
      <c r="F71" s="296">
        <f t="shared" ref="F71:J71" si="16">SUM(F68:F70)</f>
        <v>1</v>
      </c>
      <c r="G71" s="296">
        <f t="shared" si="16"/>
        <v>1</v>
      </c>
      <c r="H71" s="296">
        <f t="shared" si="16"/>
        <v>1</v>
      </c>
      <c r="I71" s="296">
        <f t="shared" si="16"/>
        <v>1</v>
      </c>
      <c r="J71" s="297">
        <f t="shared" si="16"/>
        <v>1</v>
      </c>
      <c r="K71" s="4712"/>
      <c r="L71" s="1795"/>
      <c r="M71" s="5214"/>
      <c r="N71" s="5219"/>
      <c r="O71" s="5214"/>
      <c r="P71" s="5219"/>
      <c r="Q71" s="1796"/>
      <c r="R71" s="1797"/>
    </row>
    <row r="72" spans="1:18" ht="25.5">
      <c r="A72" s="5362"/>
      <c r="B72" s="1792"/>
      <c r="C72" s="1760" t="s">
        <v>910</v>
      </c>
      <c r="D72" s="484" t="s">
        <v>792</v>
      </c>
      <c r="E72" s="342">
        <v>30</v>
      </c>
      <c r="F72" s="198">
        <f>E72+10</f>
        <v>40</v>
      </c>
      <c r="G72" s="198">
        <f>F72+20</f>
        <v>60</v>
      </c>
      <c r="H72" s="198">
        <f t="shared" ref="H72:J72" si="17">G72+20</f>
        <v>80</v>
      </c>
      <c r="I72" s="198">
        <f t="shared" si="17"/>
        <v>100</v>
      </c>
      <c r="J72" s="198">
        <f t="shared" si="17"/>
        <v>120</v>
      </c>
      <c r="K72" s="85">
        <v>2</v>
      </c>
      <c r="L72" s="139">
        <v>2</v>
      </c>
      <c r="M72" s="5213">
        <v>2</v>
      </c>
      <c r="N72" s="5218">
        <v>2</v>
      </c>
      <c r="O72" s="5213">
        <v>1</v>
      </c>
      <c r="P72" s="5218">
        <v>1</v>
      </c>
      <c r="Q72" s="85" t="s">
        <v>2067</v>
      </c>
      <c r="R72" s="106" t="s">
        <v>2078</v>
      </c>
    </row>
    <row r="73" spans="1:18" ht="63.75">
      <c r="A73" s="5362"/>
      <c r="B73" s="3853" t="s">
        <v>750</v>
      </c>
      <c r="C73" s="1760" t="s">
        <v>1011</v>
      </c>
      <c r="D73" s="484" t="s">
        <v>792</v>
      </c>
      <c r="E73" s="342">
        <v>11</v>
      </c>
      <c r="F73" s="198">
        <f>E73+21+41</f>
        <v>73</v>
      </c>
      <c r="G73" s="198">
        <f>F73+20</f>
        <v>93</v>
      </c>
      <c r="H73" s="198">
        <f>G73+21</f>
        <v>114</v>
      </c>
      <c r="I73" s="198">
        <f>H73+21</f>
        <v>135</v>
      </c>
      <c r="J73" s="198">
        <f>I73+20</f>
        <v>155</v>
      </c>
      <c r="K73" s="85">
        <v>2</v>
      </c>
      <c r="L73" s="139">
        <v>2</v>
      </c>
      <c r="M73" s="5213">
        <v>2</v>
      </c>
      <c r="N73" s="5218">
        <v>2</v>
      </c>
      <c r="O73" s="5213">
        <v>1</v>
      </c>
      <c r="P73" s="5218">
        <v>1</v>
      </c>
      <c r="Q73" s="85" t="s">
        <v>2067</v>
      </c>
      <c r="R73" s="106" t="s">
        <v>2078</v>
      </c>
    </row>
    <row r="74" spans="1:18" ht="66" customHeight="1">
      <c r="A74" s="5362"/>
      <c r="B74" s="3853" t="s">
        <v>847</v>
      </c>
      <c r="C74" s="1760" t="s">
        <v>855</v>
      </c>
      <c r="D74" s="484" t="s">
        <v>792</v>
      </c>
      <c r="E74" s="342">
        <v>6441</v>
      </c>
      <c r="F74" s="198">
        <f>2600+8000</f>
        <v>10600</v>
      </c>
      <c r="G74" s="198">
        <f>2600+8000</f>
        <v>10600</v>
      </c>
      <c r="H74" s="198">
        <f>2600+8000</f>
        <v>10600</v>
      </c>
      <c r="I74" s="198">
        <f>2600+8000</f>
        <v>10600</v>
      </c>
      <c r="J74" s="198">
        <f>2600+8000</f>
        <v>10600</v>
      </c>
      <c r="K74" s="85">
        <v>2</v>
      </c>
      <c r="L74" s="139">
        <v>2</v>
      </c>
      <c r="M74" s="5213">
        <v>2</v>
      </c>
      <c r="N74" s="5218">
        <v>2</v>
      </c>
      <c r="O74" s="5213">
        <v>1</v>
      </c>
      <c r="P74" s="5218">
        <v>1</v>
      </c>
      <c r="Q74" s="85" t="s">
        <v>2079</v>
      </c>
      <c r="R74" s="106" t="s">
        <v>2080</v>
      </c>
    </row>
    <row r="75" spans="1:18" ht="42.75" customHeight="1">
      <c r="A75" s="5362"/>
      <c r="B75" s="3853" t="s">
        <v>853</v>
      </c>
      <c r="C75" s="1760" t="s">
        <v>854</v>
      </c>
      <c r="D75" s="484" t="s">
        <v>792</v>
      </c>
      <c r="E75" s="342">
        <v>26500</v>
      </c>
      <c r="F75" s="198">
        <f>E75+2*F74+200</f>
        <v>47900</v>
      </c>
      <c r="G75" s="198">
        <f t="shared" ref="G75:J75" si="18">F75+G74</f>
        <v>58500</v>
      </c>
      <c r="H75" s="198">
        <f t="shared" si="18"/>
        <v>69100</v>
      </c>
      <c r="I75" s="198">
        <f t="shared" si="18"/>
        <v>79700</v>
      </c>
      <c r="J75" s="198">
        <f t="shared" si="18"/>
        <v>90300</v>
      </c>
      <c r="K75" s="85">
        <v>2</v>
      </c>
      <c r="L75" s="139">
        <v>2</v>
      </c>
      <c r="M75" s="5213">
        <v>2</v>
      </c>
      <c r="N75" s="5218">
        <v>2</v>
      </c>
      <c r="O75" s="5213">
        <v>1</v>
      </c>
      <c r="P75" s="5218">
        <v>1</v>
      </c>
      <c r="Q75" s="85" t="s">
        <v>2079</v>
      </c>
      <c r="R75" s="106" t="s">
        <v>2080</v>
      </c>
    </row>
    <row r="76" spans="1:18">
      <c r="A76" s="5362"/>
      <c r="B76" s="3853"/>
      <c r="C76" s="1760" t="s">
        <v>911</v>
      </c>
      <c r="D76" s="484" t="s">
        <v>792</v>
      </c>
      <c r="E76" s="342">
        <v>9</v>
      </c>
      <c r="F76" s="198">
        <v>9</v>
      </c>
      <c r="G76" s="198">
        <v>10</v>
      </c>
      <c r="H76" s="198">
        <v>11</v>
      </c>
      <c r="I76" s="198">
        <v>11</v>
      </c>
      <c r="J76" s="198">
        <v>12</v>
      </c>
      <c r="K76" s="85">
        <v>2</v>
      </c>
      <c r="L76" s="139">
        <v>2</v>
      </c>
      <c r="M76" s="5213">
        <v>2</v>
      </c>
      <c r="N76" s="5218">
        <v>2</v>
      </c>
      <c r="O76" s="5213">
        <v>1</v>
      </c>
      <c r="P76" s="5218">
        <v>1</v>
      </c>
      <c r="Q76" s="85" t="s">
        <v>2067</v>
      </c>
      <c r="R76" s="106" t="s">
        <v>2068</v>
      </c>
    </row>
    <row r="77" spans="1:18" ht="17.25" customHeight="1" thickBot="1">
      <c r="A77" s="5363"/>
      <c r="B77" s="1798"/>
      <c r="C77" s="1764" t="s">
        <v>912</v>
      </c>
      <c r="D77" s="4348" t="s">
        <v>792</v>
      </c>
      <c r="E77" s="344">
        <v>0</v>
      </c>
      <c r="F77" s="200">
        <v>0</v>
      </c>
      <c r="G77" s="4998">
        <v>0</v>
      </c>
      <c r="H77" s="4998">
        <v>0</v>
      </c>
      <c r="I77" s="4998">
        <v>0</v>
      </c>
      <c r="J77" s="4998">
        <v>0</v>
      </c>
      <c r="K77" s="86">
        <v>2</v>
      </c>
      <c r="L77" s="140">
        <v>2</v>
      </c>
      <c r="M77" s="81"/>
      <c r="N77" s="5212">
        <v>2</v>
      </c>
      <c r="O77" s="81">
        <v>1</v>
      </c>
      <c r="P77" s="5212">
        <v>1</v>
      </c>
      <c r="Q77" s="86" t="s">
        <v>2067</v>
      </c>
      <c r="R77" s="5215" t="s">
        <v>2068</v>
      </c>
    </row>
    <row r="78" spans="1:18" ht="25.5">
      <c r="A78" s="5359" t="s">
        <v>877</v>
      </c>
      <c r="B78" s="3854" t="s">
        <v>49</v>
      </c>
      <c r="C78" s="1799" t="s">
        <v>835</v>
      </c>
      <c r="D78" s="486" t="s">
        <v>820</v>
      </c>
      <c r="E78" s="350">
        <v>22</v>
      </c>
      <c r="F78" s="5174">
        <v>9</v>
      </c>
      <c r="G78" s="5174">
        <v>9</v>
      </c>
      <c r="H78" s="5174">
        <v>9</v>
      </c>
      <c r="I78" s="5174">
        <v>9</v>
      </c>
      <c r="J78" s="5174">
        <v>9</v>
      </c>
      <c r="K78" s="137">
        <v>1</v>
      </c>
      <c r="L78" s="5211">
        <v>1</v>
      </c>
      <c r="M78" s="135">
        <v>1</v>
      </c>
      <c r="N78" s="5220">
        <v>1</v>
      </c>
      <c r="O78" s="135">
        <v>1</v>
      </c>
      <c r="P78" s="587">
        <v>1</v>
      </c>
      <c r="Q78" s="5244" t="s">
        <v>2081</v>
      </c>
      <c r="R78" s="5245" t="s">
        <v>2082</v>
      </c>
    </row>
    <row r="79" spans="1:18" ht="67.5" customHeight="1" thickBot="1">
      <c r="A79" s="5360"/>
      <c r="B79" s="3852" t="s">
        <v>845</v>
      </c>
      <c r="C79" s="1764" t="s">
        <v>876</v>
      </c>
      <c r="D79" s="485" t="s">
        <v>820</v>
      </c>
      <c r="E79" s="344">
        <v>61.12</v>
      </c>
      <c r="F79" s="200">
        <v>65</v>
      </c>
      <c r="G79" s="4998">
        <v>65</v>
      </c>
      <c r="H79" s="4998">
        <v>65</v>
      </c>
      <c r="I79" s="4998">
        <v>65</v>
      </c>
      <c r="J79" s="4998">
        <v>65</v>
      </c>
      <c r="K79" s="4711">
        <v>1</v>
      </c>
      <c r="L79" s="140">
        <v>1</v>
      </c>
      <c r="M79" s="81">
        <v>1</v>
      </c>
      <c r="N79" s="5212">
        <v>1</v>
      </c>
      <c r="O79" s="81">
        <v>1</v>
      </c>
      <c r="P79" s="5215">
        <v>1</v>
      </c>
      <c r="Q79" s="5246" t="s">
        <v>2083</v>
      </c>
      <c r="R79" s="5242" t="s">
        <v>665</v>
      </c>
    </row>
    <row r="80" spans="1:18" ht="38.25">
      <c r="A80" s="5358" t="s">
        <v>878</v>
      </c>
      <c r="B80" s="1784" t="s">
        <v>43</v>
      </c>
      <c r="C80" s="1758" t="s">
        <v>832</v>
      </c>
      <c r="D80" s="483" t="s">
        <v>353</v>
      </c>
      <c r="E80" s="351">
        <f>'6. Ел.Енергия'!C14</f>
        <v>13742873</v>
      </c>
      <c r="F80" s="292">
        <f>'6. Ел.Енергия'!D14</f>
        <v>13507189</v>
      </c>
      <c r="G80" s="292">
        <f>'6. Ел.Енергия'!E14</f>
        <v>13264697</v>
      </c>
      <c r="H80" s="292">
        <f>'6. Ел.Енергия'!F14</f>
        <v>13130668</v>
      </c>
      <c r="I80" s="292">
        <f>'6. Ел.Енергия'!G14</f>
        <v>13001451</v>
      </c>
      <c r="J80" s="293">
        <f>'6. Ел.Енергия'!H14</f>
        <v>12884280</v>
      </c>
      <c r="K80" s="84">
        <v>1</v>
      </c>
      <c r="L80" s="591">
        <v>1</v>
      </c>
      <c r="M80" s="79">
        <v>1</v>
      </c>
      <c r="N80" s="591">
        <v>1</v>
      </c>
      <c r="O80" s="79">
        <v>1</v>
      </c>
      <c r="P80" s="105">
        <v>1</v>
      </c>
      <c r="Q80" s="84" t="s">
        <v>2084</v>
      </c>
      <c r="R80" s="84" t="s">
        <v>2084</v>
      </c>
    </row>
    <row r="81" spans="1:18" ht="39" thickBot="1">
      <c r="A81" s="5360"/>
      <c r="B81" s="1785" t="s">
        <v>45</v>
      </c>
      <c r="C81" s="1764" t="s">
        <v>1000</v>
      </c>
      <c r="D81" s="485" t="s">
        <v>353</v>
      </c>
      <c r="E81" s="352">
        <f>'6. Ел.Енергия'!C37</f>
        <v>2479226</v>
      </c>
      <c r="F81" s="294">
        <f>'6. Ел.Енергия'!D37</f>
        <v>2802575</v>
      </c>
      <c r="G81" s="294">
        <f>'6. Ел.Енергия'!E37</f>
        <v>2906293</v>
      </c>
      <c r="H81" s="294">
        <f>'6. Ел.Енергия'!F37</f>
        <v>3000379</v>
      </c>
      <c r="I81" s="294">
        <f>'6. Ел.Енергия'!G37</f>
        <v>3009092</v>
      </c>
      <c r="J81" s="295">
        <f>'6. Ел.Енергия'!H37</f>
        <v>3216066</v>
      </c>
      <c r="K81" s="86">
        <v>1</v>
      </c>
      <c r="L81" s="5212">
        <v>1</v>
      </c>
      <c r="M81" s="81">
        <v>1</v>
      </c>
      <c r="N81" s="5212">
        <v>1</v>
      </c>
      <c r="O81" s="81">
        <v>1</v>
      </c>
      <c r="P81" s="5215">
        <v>1</v>
      </c>
      <c r="Q81" s="137" t="s">
        <v>2084</v>
      </c>
      <c r="R81" s="137" t="s">
        <v>2084</v>
      </c>
    </row>
    <row r="82" spans="1:18" ht="51">
      <c r="A82" s="5358" t="s">
        <v>880</v>
      </c>
      <c r="B82" s="1784" t="s">
        <v>47</v>
      </c>
      <c r="C82" s="1758" t="s">
        <v>833</v>
      </c>
      <c r="D82" s="483" t="s">
        <v>601</v>
      </c>
      <c r="E82" s="343">
        <v>0</v>
      </c>
      <c r="F82" s="286">
        <f>'7. Утайки от ПСОВ'!E17+'7. Утайки от ПСОВ'!F16</f>
        <v>80</v>
      </c>
      <c r="G82" s="286">
        <f>'7. Утайки от ПСОВ'!F17+'7. Утайки от ПСОВ'!G16</f>
        <v>246</v>
      </c>
      <c r="H82" s="286">
        <f>'7. Утайки от ПСОВ'!G17+'7. Утайки от ПСОВ'!H16</f>
        <v>246</v>
      </c>
      <c r="I82" s="286">
        <f>'7. Утайки от ПСОВ'!H17+'7. Утайки от ПСОВ'!I16</f>
        <v>246</v>
      </c>
      <c r="J82" s="287">
        <f>'7. Утайки от ПСОВ'!I17+'7. Утайки от ПСОВ'!J16</f>
        <v>329</v>
      </c>
      <c r="K82" s="137">
        <v>3</v>
      </c>
      <c r="L82" s="138">
        <v>3</v>
      </c>
      <c r="M82" s="79">
        <v>3</v>
      </c>
      <c r="N82" s="591">
        <v>3</v>
      </c>
      <c r="O82" s="79">
        <v>2</v>
      </c>
      <c r="P82" s="105">
        <v>2</v>
      </c>
      <c r="Q82" s="84" t="s">
        <v>2085</v>
      </c>
      <c r="R82" s="84" t="s">
        <v>2086</v>
      </c>
    </row>
    <row r="83" spans="1:18" ht="51.75" thickBot="1">
      <c r="A83" s="5360"/>
      <c r="B83" s="1785" t="s">
        <v>48</v>
      </c>
      <c r="C83" s="1764" t="s">
        <v>843</v>
      </c>
      <c r="D83" s="485" t="s">
        <v>601</v>
      </c>
      <c r="E83" s="344">
        <v>882</v>
      </c>
      <c r="F83" s="288">
        <f>'7. Утайки от ПСОВ'!E12</f>
        <v>430</v>
      </c>
      <c r="G83" s="288">
        <f>'7. Утайки от ПСОВ'!F12</f>
        <v>430</v>
      </c>
      <c r="H83" s="288">
        <f>'7. Утайки от ПСОВ'!G12</f>
        <v>430</v>
      </c>
      <c r="I83" s="288">
        <f>'7. Утайки от ПСОВ'!H12</f>
        <v>430</v>
      </c>
      <c r="J83" s="289">
        <f>'7. Утайки от ПСОВ'!I12</f>
        <v>430</v>
      </c>
      <c r="K83" s="4711">
        <v>2</v>
      </c>
      <c r="L83" s="140">
        <v>2</v>
      </c>
      <c r="M83" s="81">
        <v>2</v>
      </c>
      <c r="N83" s="5212">
        <v>2</v>
      </c>
      <c r="O83" s="81">
        <v>2</v>
      </c>
      <c r="P83" s="5215">
        <v>2</v>
      </c>
      <c r="Q83" s="86" t="s">
        <v>2085</v>
      </c>
      <c r="R83" s="586" t="s">
        <v>2086</v>
      </c>
    </row>
    <row r="84" spans="1:18" ht="25.5">
      <c r="A84" s="5358" t="s">
        <v>881</v>
      </c>
      <c r="B84" s="1784" t="s">
        <v>51</v>
      </c>
      <c r="C84" s="1765" t="s">
        <v>837</v>
      </c>
      <c r="D84" s="483" t="s">
        <v>836</v>
      </c>
      <c r="E84" s="342">
        <v>13547394</v>
      </c>
      <c r="F84" s="286">
        <f>'16. Необходими приходи'!D11*1000</f>
        <v>17569984.535895932</v>
      </c>
      <c r="G84" s="286">
        <f>'16. Необходими приходи'!E11*1000</f>
        <v>18250805.363265146</v>
      </c>
      <c r="H84" s="286">
        <f>'16. Необходими приходи'!F11*1000</f>
        <v>18941415.468956985</v>
      </c>
      <c r="I84" s="286">
        <f>'16. Необходими приходи'!G11*1000</f>
        <v>19339817.558114216</v>
      </c>
      <c r="J84" s="287">
        <f>'16. Необходими приходи'!H11*1000</f>
        <v>19120478.8471919</v>
      </c>
      <c r="K84" s="84">
        <v>1</v>
      </c>
      <c r="L84" s="400">
        <v>1</v>
      </c>
      <c r="M84" s="79">
        <v>1</v>
      </c>
      <c r="N84" s="591">
        <v>1</v>
      </c>
      <c r="O84" s="79">
        <v>1</v>
      </c>
      <c r="P84" s="105">
        <v>1</v>
      </c>
      <c r="Q84" s="137" t="s">
        <v>2087</v>
      </c>
      <c r="R84" s="137" t="s">
        <v>2087</v>
      </c>
    </row>
    <row r="85" spans="1:18" ht="25.5">
      <c r="A85" s="5359"/>
      <c r="B85" s="1774" t="s">
        <v>52</v>
      </c>
      <c r="C85" s="1766" t="s">
        <v>838</v>
      </c>
      <c r="D85" s="484" t="s">
        <v>836</v>
      </c>
      <c r="E85" s="346">
        <f>'12. Разходи'!C88*1000</f>
        <v>15093319.948455922</v>
      </c>
      <c r="F85" s="290">
        <f>'12. Разходи'!D88*1000</f>
        <v>16508061.977405433</v>
      </c>
      <c r="G85" s="290">
        <f>'12. Разходи'!E88*1000</f>
        <v>17133483.742115617</v>
      </c>
      <c r="H85" s="290">
        <f>'12. Разходи'!F88*1000</f>
        <v>17770294.045087654</v>
      </c>
      <c r="I85" s="290">
        <f>'12. Разходи'!G88*1000</f>
        <v>18126940.804538228</v>
      </c>
      <c r="J85" s="291">
        <f>'12. Разходи'!H88*1000</f>
        <v>17877204.398876119</v>
      </c>
      <c r="K85" s="85">
        <v>1</v>
      </c>
      <c r="L85" s="401">
        <v>1</v>
      </c>
      <c r="M85" s="5213">
        <v>1</v>
      </c>
      <c r="N85" s="5218">
        <v>1</v>
      </c>
      <c r="O85" s="5213">
        <v>1</v>
      </c>
      <c r="P85" s="106">
        <v>1</v>
      </c>
      <c r="Q85" s="137" t="s">
        <v>2087</v>
      </c>
      <c r="R85" s="137" t="s">
        <v>2087</v>
      </c>
    </row>
    <row r="86" spans="1:18" ht="25.5">
      <c r="A86" s="5359"/>
      <c r="B86" s="1769" t="s">
        <v>54</v>
      </c>
      <c r="C86" s="1766" t="s">
        <v>839</v>
      </c>
      <c r="D86" s="484" t="s">
        <v>836</v>
      </c>
      <c r="E86" s="342">
        <v>1333986.9999999998</v>
      </c>
      <c r="F86" s="290">
        <f>'16. Необходими приходи'!D17*1000</f>
        <v>1311628.3161710624</v>
      </c>
      <c r="G86" s="290">
        <f>'16. Необходими приходи'!E17*1000</f>
        <v>1416481.5507575432</v>
      </c>
      <c r="H86" s="290">
        <f>'16. Необходими приходи'!F17*1000</f>
        <v>1508826.9580536925</v>
      </c>
      <c r="I86" s="290">
        <f>'16. Необходими приходи'!G17*1000</f>
        <v>1609710.5139923855</v>
      </c>
      <c r="J86" s="291">
        <f>'16. Необходими приходи'!H17*1000</f>
        <v>1744045.9289315473</v>
      </c>
      <c r="K86" s="85">
        <v>1</v>
      </c>
      <c r="L86" s="401">
        <v>1</v>
      </c>
      <c r="M86" s="5213">
        <v>1</v>
      </c>
      <c r="N86" s="5218">
        <v>1</v>
      </c>
      <c r="O86" s="5213">
        <v>1</v>
      </c>
      <c r="P86" s="106">
        <v>1</v>
      </c>
      <c r="Q86" s="137" t="s">
        <v>2087</v>
      </c>
      <c r="R86" s="137" t="s">
        <v>2087</v>
      </c>
    </row>
    <row r="87" spans="1:18" ht="25.5">
      <c r="A87" s="5359"/>
      <c r="B87" s="1774" t="s">
        <v>55</v>
      </c>
      <c r="C87" s="1766" t="s">
        <v>840</v>
      </c>
      <c r="D87" s="484" t="s">
        <v>836</v>
      </c>
      <c r="E87" s="346">
        <f>'12. Разходи'!K88*1000</f>
        <v>968256.16614637489</v>
      </c>
      <c r="F87" s="290">
        <f>'12. Разходи'!L88*1000</f>
        <v>1182435.6320492586</v>
      </c>
      <c r="G87" s="290">
        <f>'12. Разходи'!M88*1000</f>
        <v>1275592.4948958352</v>
      </c>
      <c r="H87" s="290">
        <f>'12. Разходи'!N88*1000</f>
        <v>1357991.1296504396</v>
      </c>
      <c r="I87" s="290">
        <f>'12. Разходи'!O88*1000</f>
        <v>1449286.4304656263</v>
      </c>
      <c r="J87" s="291">
        <f>'12. Разходи'!P88*1000</f>
        <v>1573468.7283742211</v>
      </c>
      <c r="K87" s="85">
        <v>1</v>
      </c>
      <c r="L87" s="401">
        <v>1</v>
      </c>
      <c r="M87" s="5213">
        <v>1</v>
      </c>
      <c r="N87" s="5218">
        <v>1</v>
      </c>
      <c r="O87" s="5213">
        <v>1</v>
      </c>
      <c r="P87" s="106">
        <v>1</v>
      </c>
      <c r="Q87" s="137" t="s">
        <v>2087</v>
      </c>
      <c r="R87" s="137" t="s">
        <v>2087</v>
      </c>
    </row>
    <row r="88" spans="1:18" ht="25.5">
      <c r="A88" s="5359"/>
      <c r="B88" s="1769" t="s">
        <v>57</v>
      </c>
      <c r="C88" s="1766" t="s">
        <v>841</v>
      </c>
      <c r="D88" s="484" t="s">
        <v>836</v>
      </c>
      <c r="E88" s="342">
        <v>2101091.0000000005</v>
      </c>
      <c r="F88" s="290">
        <f>'16. Необходими приходи'!D25*1000</f>
        <v>3689012.5763962935</v>
      </c>
      <c r="G88" s="290">
        <f>'16. Необходими приходи'!E25*1000</f>
        <v>3856976.831224991</v>
      </c>
      <c r="H88" s="290">
        <f>'16. Необходими приходи'!F25*1000</f>
        <v>4313906.3114405554</v>
      </c>
      <c r="I88" s="290">
        <f>'16. Необходими приходи'!G25*1000</f>
        <v>4800602.647658051</v>
      </c>
      <c r="J88" s="291">
        <f>'16. Необходими приходи'!H25*1000</f>
        <v>5413980.4045430878</v>
      </c>
      <c r="K88" s="85">
        <v>1</v>
      </c>
      <c r="L88" s="401">
        <v>1</v>
      </c>
      <c r="M88" s="5213">
        <v>1</v>
      </c>
      <c r="N88" s="5218">
        <v>1</v>
      </c>
      <c r="O88" s="5213">
        <v>1</v>
      </c>
      <c r="P88" s="106">
        <v>1</v>
      </c>
      <c r="Q88" s="137" t="s">
        <v>2087</v>
      </c>
      <c r="R88" s="137" t="s">
        <v>2087</v>
      </c>
    </row>
    <row r="89" spans="1:18" ht="25.5">
      <c r="A89" s="5359"/>
      <c r="B89" s="1774" t="s">
        <v>58</v>
      </c>
      <c r="C89" s="1766" t="s">
        <v>842</v>
      </c>
      <c r="D89" s="484" t="s">
        <v>836</v>
      </c>
      <c r="E89" s="346">
        <f>'12. Разходи'!S88*1000</f>
        <v>2372578.0515573383</v>
      </c>
      <c r="F89" s="290">
        <f>'12. Разходи'!T88*1000</f>
        <v>3563571.0005291752</v>
      </c>
      <c r="G89" s="290">
        <f>'12. Разходи'!U88*1000</f>
        <v>3708886.6091898172</v>
      </c>
      <c r="H89" s="290">
        <f>'12. Разходи'!V88*1000</f>
        <v>4143438.8649532176</v>
      </c>
      <c r="I89" s="290">
        <f>'12. Разходи'!W88*1000</f>
        <v>4601229.2565807197</v>
      </c>
      <c r="J89" s="291">
        <f>'12. Разходи'!X88*1000</f>
        <v>5190694.9926412301</v>
      </c>
      <c r="K89" s="85">
        <v>1</v>
      </c>
      <c r="L89" s="401">
        <v>1</v>
      </c>
      <c r="M89" s="5213">
        <v>1</v>
      </c>
      <c r="N89" s="5218">
        <v>1</v>
      </c>
      <c r="O89" s="5213">
        <v>1</v>
      </c>
      <c r="P89" s="106">
        <v>1</v>
      </c>
      <c r="Q89" s="137" t="s">
        <v>2087</v>
      </c>
      <c r="R89" s="137" t="s">
        <v>2087</v>
      </c>
    </row>
    <row r="90" spans="1:18" ht="38.25">
      <c r="A90" s="5359"/>
      <c r="B90" s="1774" t="s">
        <v>59</v>
      </c>
      <c r="C90" s="1800" t="s">
        <v>848</v>
      </c>
      <c r="D90" s="484" t="s">
        <v>846</v>
      </c>
      <c r="E90" s="950">
        <f>(('14. ОПР'!B10*1.2)+'14. ОПР'!B11)*1000</f>
        <v>20607779.164000001</v>
      </c>
      <c r="F90" s="1761">
        <f>(('14. ОПР'!C10*1.2)+'14. ОПР'!C11)*1000</f>
        <v>27288978.459805388</v>
      </c>
      <c r="G90" s="1762">
        <f>(('14. ОПР'!D10*1.2)+'14. ОПР'!D11)*1000</f>
        <v>28445042.542423435</v>
      </c>
      <c r="H90" s="1762">
        <f>(('14. ОПР'!E10*1.2)+'14. ОПР'!E11)*1000</f>
        <v>29947077.05402834</v>
      </c>
      <c r="I90" s="1762">
        <f>(('14. ОПР'!F10*1.2)+'14. ОПР'!F11)*1000</f>
        <v>31144772.553980395</v>
      </c>
      <c r="J90" s="1763">
        <f>(('14. ОПР'!G10*1.2)+'14. ОПР'!G11)*1000</f>
        <v>31793910.599640746</v>
      </c>
      <c r="K90" s="85">
        <v>1</v>
      </c>
      <c r="L90" s="401">
        <v>1</v>
      </c>
      <c r="M90" s="5213">
        <v>1</v>
      </c>
      <c r="N90" s="5218">
        <v>1</v>
      </c>
      <c r="O90" s="5213">
        <v>1</v>
      </c>
      <c r="P90" s="106">
        <v>1</v>
      </c>
      <c r="Q90" s="137" t="s">
        <v>2087</v>
      </c>
      <c r="R90" s="137" t="s">
        <v>2087</v>
      </c>
    </row>
    <row r="91" spans="1:18" ht="38.25">
      <c r="A91" s="5359"/>
      <c r="B91" s="1774" t="s">
        <v>60</v>
      </c>
      <c r="C91" s="1760" t="s">
        <v>849</v>
      </c>
      <c r="D91" s="484" t="s">
        <v>846</v>
      </c>
      <c r="E91" s="342">
        <v>3115000</v>
      </c>
      <c r="F91" s="5175">
        <f>F90*(100%-87%)</f>
        <v>3547567.1997747007</v>
      </c>
      <c r="G91" s="5175">
        <f>G90*(100%-87.5%)</f>
        <v>3555630.3178029293</v>
      </c>
      <c r="H91" s="5175">
        <f>H90*(100%-88%)</f>
        <v>3593649.2464834005</v>
      </c>
      <c r="I91" s="5175">
        <f>I90*(100%-88.5%)</f>
        <v>3581648.843707745</v>
      </c>
      <c r="J91" s="5175">
        <f>J90*(100%-89%)</f>
        <v>3497330.1659604814</v>
      </c>
      <c r="K91" s="85">
        <v>1</v>
      </c>
      <c r="L91" s="401">
        <v>1</v>
      </c>
      <c r="M91" s="5213">
        <v>1</v>
      </c>
      <c r="N91" s="5218">
        <v>1</v>
      </c>
      <c r="O91" s="5213">
        <v>1</v>
      </c>
      <c r="P91" s="106">
        <v>1</v>
      </c>
      <c r="Q91" s="137" t="s">
        <v>2087</v>
      </c>
      <c r="R91" s="137" t="s">
        <v>2087</v>
      </c>
    </row>
    <row r="92" spans="1:18" ht="39" thickBot="1">
      <c r="A92" s="5360"/>
      <c r="B92" s="1770" t="s">
        <v>61</v>
      </c>
      <c r="C92" s="1764" t="s">
        <v>850</v>
      </c>
      <c r="D92" s="485" t="s">
        <v>846</v>
      </c>
      <c r="E92" s="344">
        <v>2386000</v>
      </c>
      <c r="F92" s="205">
        <f>(E91-352)*90%</f>
        <v>2803183.2</v>
      </c>
      <c r="G92" s="205">
        <f>F91</f>
        <v>3547567.1997747007</v>
      </c>
      <c r="H92" s="205">
        <f t="shared" ref="H92:J92" si="19">G91</f>
        <v>3555630.3178029293</v>
      </c>
      <c r="I92" s="205">
        <f t="shared" si="19"/>
        <v>3593649.2464834005</v>
      </c>
      <c r="J92" s="205">
        <f t="shared" si="19"/>
        <v>3581648.843707745</v>
      </c>
      <c r="K92" s="86">
        <v>1</v>
      </c>
      <c r="L92" s="588">
        <v>1</v>
      </c>
      <c r="M92" s="81">
        <v>1</v>
      </c>
      <c r="N92" s="5212">
        <v>1</v>
      </c>
      <c r="O92" s="81">
        <v>1</v>
      </c>
      <c r="P92" s="5215">
        <v>1</v>
      </c>
      <c r="Q92" s="137" t="s">
        <v>2087</v>
      </c>
      <c r="R92" s="137" t="s">
        <v>2087</v>
      </c>
    </row>
    <row r="93" spans="1:18" ht="25.5">
      <c r="A93" s="5358" t="s">
        <v>883</v>
      </c>
      <c r="B93" s="1801" t="s">
        <v>62</v>
      </c>
      <c r="C93" s="1802" t="s">
        <v>905</v>
      </c>
      <c r="D93" s="483" t="s">
        <v>792</v>
      </c>
      <c r="E93" s="4397">
        <f>SUM(E94:E96)</f>
        <v>119</v>
      </c>
      <c r="F93" s="4398">
        <f t="shared" ref="F93:J93" si="20">SUM(F94:F96)</f>
        <v>120</v>
      </c>
      <c r="G93" s="4398">
        <f t="shared" si="20"/>
        <v>120</v>
      </c>
      <c r="H93" s="4398">
        <f t="shared" si="20"/>
        <v>115</v>
      </c>
      <c r="I93" s="4398">
        <f t="shared" si="20"/>
        <v>115</v>
      </c>
      <c r="J93" s="4399">
        <f t="shared" si="20"/>
        <v>115</v>
      </c>
      <c r="K93" s="137">
        <v>1</v>
      </c>
      <c r="L93" s="400">
        <v>1</v>
      </c>
      <c r="M93" s="79">
        <v>1</v>
      </c>
      <c r="N93" s="591">
        <v>1</v>
      </c>
      <c r="O93" s="79">
        <v>1</v>
      </c>
      <c r="P93" s="83">
        <v>1</v>
      </c>
      <c r="Q93" s="84" t="s">
        <v>2088</v>
      </c>
      <c r="R93" s="84" t="s">
        <v>2089</v>
      </c>
    </row>
    <row r="94" spans="1:18" ht="25.5">
      <c r="A94" s="5359"/>
      <c r="B94" s="1774" t="s">
        <v>63</v>
      </c>
      <c r="C94" s="1760" t="s">
        <v>904</v>
      </c>
      <c r="D94" s="484" t="s">
        <v>792</v>
      </c>
      <c r="E94" s="342">
        <v>87</v>
      </c>
      <c r="F94" s="198">
        <v>90</v>
      </c>
      <c r="G94" s="198">
        <v>90</v>
      </c>
      <c r="H94" s="198">
        <v>85</v>
      </c>
      <c r="I94" s="198">
        <v>85</v>
      </c>
      <c r="J94" s="198">
        <v>85</v>
      </c>
      <c r="K94" s="85">
        <v>1</v>
      </c>
      <c r="L94" s="401">
        <v>1</v>
      </c>
      <c r="M94" s="5213">
        <v>1</v>
      </c>
      <c r="N94" s="5218">
        <v>1</v>
      </c>
      <c r="O94" s="5213">
        <v>1</v>
      </c>
      <c r="P94" s="106">
        <v>1</v>
      </c>
      <c r="Q94" s="85" t="s">
        <v>2088</v>
      </c>
      <c r="R94" s="85" t="s">
        <v>2089</v>
      </c>
    </row>
    <row r="95" spans="1:18" ht="25.5">
      <c r="A95" s="5359"/>
      <c r="B95" s="1774" t="s">
        <v>64</v>
      </c>
      <c r="C95" s="1760" t="s">
        <v>903</v>
      </c>
      <c r="D95" s="484" t="s">
        <v>792</v>
      </c>
      <c r="E95" s="342">
        <v>10</v>
      </c>
      <c r="F95" s="198">
        <v>10</v>
      </c>
      <c r="G95" s="198">
        <v>10</v>
      </c>
      <c r="H95" s="198">
        <v>10</v>
      </c>
      <c r="I95" s="198">
        <v>10</v>
      </c>
      <c r="J95" s="198">
        <v>10</v>
      </c>
      <c r="K95" s="85">
        <v>1</v>
      </c>
      <c r="L95" s="401">
        <v>1</v>
      </c>
      <c r="M95" s="5213">
        <v>1</v>
      </c>
      <c r="N95" s="5218">
        <v>1</v>
      </c>
      <c r="O95" s="5213">
        <v>1</v>
      </c>
      <c r="P95" s="106">
        <v>1</v>
      </c>
      <c r="Q95" s="85" t="s">
        <v>2088</v>
      </c>
      <c r="R95" s="85" t="s">
        <v>2089</v>
      </c>
    </row>
    <row r="96" spans="1:18" ht="51.75" thickBot="1">
      <c r="A96" s="5360"/>
      <c r="B96" s="1785" t="s">
        <v>65</v>
      </c>
      <c r="C96" s="1764" t="s">
        <v>902</v>
      </c>
      <c r="D96" s="485" t="s">
        <v>792</v>
      </c>
      <c r="E96" s="344">
        <v>22</v>
      </c>
      <c r="F96" s="200">
        <v>20</v>
      </c>
      <c r="G96" s="4998">
        <v>20</v>
      </c>
      <c r="H96" s="4998">
        <v>20</v>
      </c>
      <c r="I96" s="4998">
        <v>20</v>
      </c>
      <c r="J96" s="4998">
        <v>20</v>
      </c>
      <c r="K96" s="85">
        <v>1</v>
      </c>
      <c r="L96" s="401">
        <v>1</v>
      </c>
      <c r="M96" s="5230">
        <v>1</v>
      </c>
      <c r="N96" s="5231">
        <v>1</v>
      </c>
      <c r="O96" s="5230">
        <v>1</v>
      </c>
      <c r="P96" s="5229">
        <v>1</v>
      </c>
      <c r="Q96" s="137" t="s">
        <v>2088</v>
      </c>
      <c r="R96" s="86" t="s">
        <v>2089</v>
      </c>
    </row>
    <row r="97" spans="1:18" ht="25.5">
      <c r="A97" s="5358" t="s">
        <v>882</v>
      </c>
      <c r="B97" s="1801" t="s">
        <v>66</v>
      </c>
      <c r="C97" s="1802" t="s">
        <v>1001</v>
      </c>
      <c r="D97" s="483" t="s">
        <v>792</v>
      </c>
      <c r="E97" s="4397">
        <f t="shared" ref="E97:J97" si="21">E98+E103+E108</f>
        <v>129</v>
      </c>
      <c r="F97" s="4398">
        <f t="shared" si="21"/>
        <v>120</v>
      </c>
      <c r="G97" s="4398">
        <f t="shared" si="21"/>
        <v>120</v>
      </c>
      <c r="H97" s="4398">
        <f t="shared" si="21"/>
        <v>115</v>
      </c>
      <c r="I97" s="4398">
        <f t="shared" si="21"/>
        <v>115</v>
      </c>
      <c r="J97" s="4399">
        <f t="shared" si="21"/>
        <v>115</v>
      </c>
      <c r="K97" s="85">
        <v>1</v>
      </c>
      <c r="L97" s="401">
        <v>1</v>
      </c>
      <c r="M97" s="5213">
        <v>1</v>
      </c>
      <c r="N97" s="5218">
        <v>1</v>
      </c>
      <c r="O97" s="5213">
        <v>1</v>
      </c>
      <c r="P97" s="106">
        <v>1</v>
      </c>
      <c r="Q97" s="84" t="s">
        <v>2088</v>
      </c>
      <c r="R97" s="137" t="s">
        <v>2089</v>
      </c>
    </row>
    <row r="98" spans="1:18" ht="38.25">
      <c r="A98" s="5359"/>
      <c r="B98" s="1803" t="s">
        <v>67</v>
      </c>
      <c r="C98" s="1804" t="s">
        <v>900</v>
      </c>
      <c r="D98" s="484" t="s">
        <v>792</v>
      </c>
      <c r="E98" s="4400">
        <f>SUM(E99:E102)</f>
        <v>94</v>
      </c>
      <c r="F98" s="4401">
        <f t="shared" ref="F98:J98" si="22">SUM(F99:F102)</f>
        <v>90</v>
      </c>
      <c r="G98" s="4401">
        <f t="shared" si="22"/>
        <v>90</v>
      </c>
      <c r="H98" s="4401">
        <f t="shared" si="22"/>
        <v>85</v>
      </c>
      <c r="I98" s="4401">
        <f t="shared" si="22"/>
        <v>85</v>
      </c>
      <c r="J98" s="4402">
        <f t="shared" si="22"/>
        <v>85</v>
      </c>
      <c r="K98" s="85">
        <v>1</v>
      </c>
      <c r="L98" s="401">
        <v>1</v>
      </c>
      <c r="M98" s="5230">
        <v>1</v>
      </c>
      <c r="N98" s="5231">
        <v>1</v>
      </c>
      <c r="O98" s="5230">
        <v>1</v>
      </c>
      <c r="P98" s="5229">
        <v>1</v>
      </c>
      <c r="Q98" s="85" t="s">
        <v>2088</v>
      </c>
      <c r="R98" s="85" t="s">
        <v>2089</v>
      </c>
    </row>
    <row r="99" spans="1:18" ht="38.25">
      <c r="A99" s="5359"/>
      <c r="B99" s="1769" t="s">
        <v>34</v>
      </c>
      <c r="C99" s="1805" t="s">
        <v>901</v>
      </c>
      <c r="D99" s="484" t="s">
        <v>792</v>
      </c>
      <c r="E99" s="342">
        <v>14</v>
      </c>
      <c r="F99" s="198">
        <v>15</v>
      </c>
      <c r="G99" s="198">
        <v>15</v>
      </c>
      <c r="H99" s="198">
        <v>15</v>
      </c>
      <c r="I99" s="198">
        <v>15</v>
      </c>
      <c r="J99" s="198">
        <v>15</v>
      </c>
      <c r="K99" s="85">
        <v>1</v>
      </c>
      <c r="L99" s="401">
        <v>1</v>
      </c>
      <c r="M99" s="5213">
        <v>1</v>
      </c>
      <c r="N99" s="5218">
        <v>1</v>
      </c>
      <c r="O99" s="5213">
        <v>1</v>
      </c>
      <c r="P99" s="106">
        <v>1</v>
      </c>
      <c r="Q99" s="85" t="s">
        <v>2088</v>
      </c>
      <c r="R99" s="85" t="s">
        <v>2089</v>
      </c>
    </row>
    <row r="100" spans="1:18" ht="25.5">
      <c r="A100" s="5359"/>
      <c r="B100" s="1774" t="s">
        <v>68</v>
      </c>
      <c r="C100" s="1760" t="s">
        <v>899</v>
      </c>
      <c r="D100" s="484" t="s">
        <v>792</v>
      </c>
      <c r="E100" s="342">
        <v>58</v>
      </c>
      <c r="F100" s="198">
        <v>60</v>
      </c>
      <c r="G100" s="198">
        <v>60</v>
      </c>
      <c r="H100" s="198">
        <v>55</v>
      </c>
      <c r="I100" s="198">
        <v>55</v>
      </c>
      <c r="J100" s="198">
        <v>55</v>
      </c>
      <c r="K100" s="85">
        <v>1</v>
      </c>
      <c r="L100" s="401">
        <v>1</v>
      </c>
      <c r="M100" s="5213">
        <v>1</v>
      </c>
      <c r="N100" s="5218">
        <v>1</v>
      </c>
      <c r="O100" s="5213">
        <v>1</v>
      </c>
      <c r="P100" s="106">
        <v>1</v>
      </c>
      <c r="Q100" s="85" t="s">
        <v>2088</v>
      </c>
      <c r="R100" s="85" t="s">
        <v>2089</v>
      </c>
    </row>
    <row r="101" spans="1:18" ht="25.5">
      <c r="A101" s="5359"/>
      <c r="B101" s="1774" t="s">
        <v>69</v>
      </c>
      <c r="C101" s="1760" t="s">
        <v>1002</v>
      </c>
      <c r="D101" s="484" t="s">
        <v>792</v>
      </c>
      <c r="E101" s="342">
        <v>2</v>
      </c>
      <c r="F101" s="198">
        <v>5</v>
      </c>
      <c r="G101" s="198">
        <v>5</v>
      </c>
      <c r="H101" s="198">
        <v>5</v>
      </c>
      <c r="I101" s="198">
        <v>5</v>
      </c>
      <c r="J101" s="198">
        <v>5</v>
      </c>
      <c r="K101" s="85">
        <v>1</v>
      </c>
      <c r="L101" s="404">
        <v>1</v>
      </c>
      <c r="M101" s="135">
        <v>1</v>
      </c>
      <c r="N101" s="5220">
        <v>1</v>
      </c>
      <c r="O101" s="135">
        <v>1</v>
      </c>
      <c r="P101" s="587">
        <v>1</v>
      </c>
      <c r="Q101" s="85" t="s">
        <v>2088</v>
      </c>
      <c r="R101" s="85" t="s">
        <v>2089</v>
      </c>
    </row>
    <row r="102" spans="1:18" ht="25.5">
      <c r="A102" s="5359"/>
      <c r="B102" s="1774" t="s">
        <v>70</v>
      </c>
      <c r="C102" s="1760" t="s">
        <v>898</v>
      </c>
      <c r="D102" s="484" t="s">
        <v>792</v>
      </c>
      <c r="E102" s="342">
        <v>20</v>
      </c>
      <c r="F102" s="198">
        <v>10</v>
      </c>
      <c r="G102" s="198">
        <v>10</v>
      </c>
      <c r="H102" s="198">
        <v>10</v>
      </c>
      <c r="I102" s="198">
        <v>10</v>
      </c>
      <c r="J102" s="198">
        <v>10</v>
      </c>
      <c r="K102" s="85">
        <v>1</v>
      </c>
      <c r="L102" s="589">
        <v>1</v>
      </c>
      <c r="M102" s="5232">
        <v>1</v>
      </c>
      <c r="N102" s="5233">
        <v>1</v>
      </c>
      <c r="O102" s="5232">
        <v>1</v>
      </c>
      <c r="P102" s="5234">
        <v>1</v>
      </c>
      <c r="Q102" s="85" t="s">
        <v>2088</v>
      </c>
      <c r="R102" s="85" t="s">
        <v>2089</v>
      </c>
    </row>
    <row r="103" spans="1:18" ht="38.25">
      <c r="A103" s="5359"/>
      <c r="B103" s="1803" t="s">
        <v>71</v>
      </c>
      <c r="C103" s="1804" t="s">
        <v>897</v>
      </c>
      <c r="D103" s="484" t="s">
        <v>792</v>
      </c>
      <c r="E103" s="4400">
        <f>SUM(E104:E107)</f>
        <v>11</v>
      </c>
      <c r="F103" s="4401">
        <f t="shared" ref="F103:J103" si="23">SUM(F104:F107)</f>
        <v>10</v>
      </c>
      <c r="G103" s="4401">
        <f t="shared" si="23"/>
        <v>10</v>
      </c>
      <c r="H103" s="4401">
        <f t="shared" si="23"/>
        <v>10</v>
      </c>
      <c r="I103" s="4401">
        <f t="shared" si="23"/>
        <v>10</v>
      </c>
      <c r="J103" s="4402">
        <f t="shared" si="23"/>
        <v>10</v>
      </c>
      <c r="K103" s="85">
        <v>1</v>
      </c>
      <c r="L103" s="401">
        <v>1</v>
      </c>
      <c r="M103" s="5213">
        <v>1</v>
      </c>
      <c r="N103" s="5218">
        <v>1</v>
      </c>
      <c r="O103" s="5213">
        <v>1</v>
      </c>
      <c r="P103" s="106">
        <v>1</v>
      </c>
      <c r="Q103" s="137" t="s">
        <v>2088</v>
      </c>
      <c r="R103" s="85" t="s">
        <v>2089</v>
      </c>
    </row>
    <row r="104" spans="1:18" ht="25.5">
      <c r="A104" s="5359"/>
      <c r="B104" s="1774" t="s">
        <v>72</v>
      </c>
      <c r="C104" s="1760" t="s">
        <v>896</v>
      </c>
      <c r="D104" s="484" t="s">
        <v>792</v>
      </c>
      <c r="E104" s="342">
        <v>5</v>
      </c>
      <c r="F104" s="198">
        <v>5</v>
      </c>
      <c r="G104" s="198">
        <v>5</v>
      </c>
      <c r="H104" s="198">
        <v>5</v>
      </c>
      <c r="I104" s="198">
        <v>5</v>
      </c>
      <c r="J104" s="198">
        <v>5</v>
      </c>
      <c r="K104" s="85">
        <v>1</v>
      </c>
      <c r="L104" s="589">
        <v>1</v>
      </c>
      <c r="M104" s="5230">
        <v>1</v>
      </c>
      <c r="N104" s="5231">
        <v>1</v>
      </c>
      <c r="O104" s="5230">
        <v>1</v>
      </c>
      <c r="P104" s="5229">
        <v>1</v>
      </c>
      <c r="Q104" s="137" t="s">
        <v>2088</v>
      </c>
      <c r="R104" s="85" t="s">
        <v>2089</v>
      </c>
    </row>
    <row r="105" spans="1:18" ht="25.5">
      <c r="A105" s="5359"/>
      <c r="B105" s="1774" t="s">
        <v>73</v>
      </c>
      <c r="C105" s="1760" t="s">
        <v>895</v>
      </c>
      <c r="D105" s="484" t="s">
        <v>792</v>
      </c>
      <c r="E105" s="342">
        <v>0</v>
      </c>
      <c r="F105" s="198">
        <v>0</v>
      </c>
      <c r="G105" s="198">
        <v>0</v>
      </c>
      <c r="H105" s="198">
        <v>0</v>
      </c>
      <c r="I105" s="198">
        <v>0</v>
      </c>
      <c r="J105" s="198">
        <v>0</v>
      </c>
      <c r="K105" s="85">
        <v>1</v>
      </c>
      <c r="L105" s="401">
        <v>1</v>
      </c>
      <c r="M105" s="5213">
        <v>1</v>
      </c>
      <c r="N105" s="5218">
        <v>1</v>
      </c>
      <c r="O105" s="5213">
        <v>1</v>
      </c>
      <c r="P105" s="106">
        <v>1</v>
      </c>
      <c r="Q105" s="137" t="s">
        <v>2088</v>
      </c>
      <c r="R105" s="85" t="s">
        <v>2089</v>
      </c>
    </row>
    <row r="106" spans="1:18" ht="25.5">
      <c r="A106" s="5359"/>
      <c r="B106" s="1774" t="s">
        <v>74</v>
      </c>
      <c r="C106" s="1760" t="s">
        <v>894</v>
      </c>
      <c r="D106" s="484" t="s">
        <v>792</v>
      </c>
      <c r="E106" s="342">
        <v>0</v>
      </c>
      <c r="F106" s="198">
        <v>0</v>
      </c>
      <c r="G106" s="198">
        <v>0</v>
      </c>
      <c r="H106" s="198">
        <v>0</v>
      </c>
      <c r="I106" s="198">
        <v>0</v>
      </c>
      <c r="J106" s="198">
        <v>0</v>
      </c>
      <c r="K106" s="85">
        <v>1</v>
      </c>
      <c r="L106" s="589">
        <v>1</v>
      </c>
      <c r="M106" s="5230">
        <v>1</v>
      </c>
      <c r="N106" s="5231">
        <v>1</v>
      </c>
      <c r="O106" s="5230">
        <v>1</v>
      </c>
      <c r="P106" s="5229">
        <v>1</v>
      </c>
      <c r="Q106" s="137" t="s">
        <v>2088</v>
      </c>
      <c r="R106" s="85" t="s">
        <v>2089</v>
      </c>
    </row>
    <row r="107" spans="1:18" ht="25.5">
      <c r="A107" s="5359"/>
      <c r="B107" s="1774" t="s">
        <v>75</v>
      </c>
      <c r="C107" s="1760" t="s">
        <v>893</v>
      </c>
      <c r="D107" s="484" t="s">
        <v>792</v>
      </c>
      <c r="E107" s="342">
        <v>6</v>
      </c>
      <c r="F107" s="198">
        <v>5</v>
      </c>
      <c r="G107" s="198">
        <v>5</v>
      </c>
      <c r="H107" s="198">
        <v>5</v>
      </c>
      <c r="I107" s="198">
        <v>5</v>
      </c>
      <c r="J107" s="198">
        <v>5</v>
      </c>
      <c r="K107" s="85">
        <v>1</v>
      </c>
      <c r="L107" s="401">
        <v>1</v>
      </c>
      <c r="M107" s="5213">
        <v>1</v>
      </c>
      <c r="N107" s="5218">
        <v>1</v>
      </c>
      <c r="O107" s="5213">
        <v>1</v>
      </c>
      <c r="P107" s="106">
        <v>1</v>
      </c>
      <c r="Q107" s="137" t="s">
        <v>2088</v>
      </c>
      <c r="R107" s="85" t="s">
        <v>2089</v>
      </c>
    </row>
    <row r="108" spans="1:18" ht="51.75" thickBot="1">
      <c r="A108" s="5360"/>
      <c r="B108" s="1806" t="s">
        <v>76</v>
      </c>
      <c r="C108" s="1807" t="s">
        <v>892</v>
      </c>
      <c r="D108" s="485" t="s">
        <v>792</v>
      </c>
      <c r="E108" s="344">
        <v>24</v>
      </c>
      <c r="F108" s="200">
        <v>20</v>
      </c>
      <c r="G108" s="4998">
        <v>20</v>
      </c>
      <c r="H108" s="4998">
        <v>20</v>
      </c>
      <c r="I108" s="4998">
        <v>20</v>
      </c>
      <c r="J108" s="4998">
        <v>20</v>
      </c>
      <c r="K108" s="4711">
        <v>1</v>
      </c>
      <c r="L108" s="5222">
        <v>1</v>
      </c>
      <c r="M108" s="402">
        <v>1</v>
      </c>
      <c r="N108" s="5223">
        <v>1</v>
      </c>
      <c r="O108" s="402">
        <v>1</v>
      </c>
      <c r="P108" s="5224">
        <v>1</v>
      </c>
      <c r="Q108" s="137" t="s">
        <v>2088</v>
      </c>
      <c r="R108" s="85" t="s">
        <v>2089</v>
      </c>
    </row>
    <row r="109" spans="1:18" ht="51">
      <c r="A109" s="5358" t="s">
        <v>884</v>
      </c>
      <c r="B109" s="3850" t="s">
        <v>77</v>
      </c>
      <c r="C109" s="1758" t="s">
        <v>889</v>
      </c>
      <c r="D109" s="483" t="s">
        <v>792</v>
      </c>
      <c r="E109" s="343">
        <v>218</v>
      </c>
      <c r="F109" s="196">
        <v>200</v>
      </c>
      <c r="G109" s="196">
        <v>200</v>
      </c>
      <c r="H109" s="196">
        <v>200</v>
      </c>
      <c r="I109" s="196">
        <v>200</v>
      </c>
      <c r="J109" s="196">
        <v>200</v>
      </c>
      <c r="K109" s="84">
        <v>1</v>
      </c>
      <c r="L109" s="590">
        <v>1</v>
      </c>
      <c r="M109" s="5232">
        <v>1</v>
      </c>
      <c r="N109" s="5233">
        <v>1</v>
      </c>
      <c r="O109" s="5232">
        <v>1</v>
      </c>
      <c r="P109" s="5234">
        <v>1</v>
      </c>
      <c r="Q109" s="84" t="s">
        <v>2090</v>
      </c>
      <c r="R109" s="84" t="s">
        <v>2090</v>
      </c>
    </row>
    <row r="110" spans="1:18" ht="51">
      <c r="A110" s="5359"/>
      <c r="B110" s="3851" t="s">
        <v>78</v>
      </c>
      <c r="C110" s="1760" t="s">
        <v>890</v>
      </c>
      <c r="D110" s="484" t="s">
        <v>792</v>
      </c>
      <c r="E110" s="342">
        <v>223</v>
      </c>
      <c r="F110" s="198">
        <v>205</v>
      </c>
      <c r="G110" s="198">
        <v>202</v>
      </c>
      <c r="H110" s="198">
        <v>202</v>
      </c>
      <c r="I110" s="198">
        <v>200</v>
      </c>
      <c r="J110" s="198">
        <v>200</v>
      </c>
      <c r="K110" s="85">
        <v>1</v>
      </c>
      <c r="L110" s="401">
        <v>1</v>
      </c>
      <c r="M110" s="5213">
        <v>1</v>
      </c>
      <c r="N110" s="5218">
        <v>1</v>
      </c>
      <c r="O110" s="5213">
        <v>1</v>
      </c>
      <c r="P110" s="106">
        <v>1</v>
      </c>
      <c r="Q110" s="85" t="s">
        <v>2090</v>
      </c>
      <c r="R110" s="85" t="s">
        <v>2090</v>
      </c>
    </row>
    <row r="111" spans="1:18" ht="51">
      <c r="A111" s="5359"/>
      <c r="B111" s="3851" t="s">
        <v>79</v>
      </c>
      <c r="C111" s="1760" t="s">
        <v>891</v>
      </c>
      <c r="D111" s="484" t="s">
        <v>792</v>
      </c>
      <c r="E111" s="342">
        <v>73</v>
      </c>
      <c r="F111" s="198">
        <v>70</v>
      </c>
      <c r="G111" s="198">
        <v>70</v>
      </c>
      <c r="H111" s="198">
        <v>70</v>
      </c>
      <c r="I111" s="198">
        <v>70</v>
      </c>
      <c r="J111" s="198">
        <v>70</v>
      </c>
      <c r="K111" s="85">
        <v>1</v>
      </c>
      <c r="L111" s="589">
        <v>1</v>
      </c>
      <c r="M111" s="5230">
        <v>1</v>
      </c>
      <c r="N111" s="5231">
        <v>1</v>
      </c>
      <c r="O111" s="5230">
        <v>1</v>
      </c>
      <c r="P111" s="5229">
        <v>1</v>
      </c>
      <c r="Q111" s="137" t="s">
        <v>2090</v>
      </c>
      <c r="R111" s="137" t="s">
        <v>2090</v>
      </c>
    </row>
    <row r="112" spans="1:18" ht="51.75" thickBot="1">
      <c r="A112" s="5360"/>
      <c r="B112" s="3852" t="s">
        <v>80</v>
      </c>
      <c r="C112" s="1764" t="s">
        <v>888</v>
      </c>
      <c r="D112" s="485" t="s">
        <v>792</v>
      </c>
      <c r="E112" s="344">
        <v>75</v>
      </c>
      <c r="F112" s="198">
        <v>72</v>
      </c>
      <c r="G112" s="198">
        <v>72</v>
      </c>
      <c r="H112" s="198">
        <v>71</v>
      </c>
      <c r="I112" s="198">
        <v>70</v>
      </c>
      <c r="J112" s="198">
        <v>70</v>
      </c>
      <c r="K112" s="86">
        <v>1</v>
      </c>
      <c r="L112" s="590">
        <v>1</v>
      </c>
      <c r="M112" s="5232">
        <v>1</v>
      </c>
      <c r="N112" s="5233">
        <v>1</v>
      </c>
      <c r="O112" s="5232">
        <v>1</v>
      </c>
      <c r="P112" s="5234">
        <v>1</v>
      </c>
      <c r="Q112" s="5235" t="s">
        <v>2090</v>
      </c>
      <c r="R112" s="5235" t="s">
        <v>2090</v>
      </c>
    </row>
    <row r="113" spans="1:18" ht="38.25">
      <c r="A113" s="5358" t="s">
        <v>885</v>
      </c>
      <c r="B113" s="3850" t="s">
        <v>81</v>
      </c>
      <c r="C113" s="1758" t="s">
        <v>886</v>
      </c>
      <c r="D113" s="483" t="s">
        <v>792</v>
      </c>
      <c r="E113" s="351">
        <f>'5. Персонал'!C14+'5. Персонал'!U14+'5. Персонал'!AA14</f>
        <v>485.31070496083544</v>
      </c>
      <c r="F113" s="292">
        <f>'5. Персонал'!D14+'5. Персонал'!V14+'5. Персонал'!AB14</f>
        <v>451.606648199446</v>
      </c>
      <c r="G113" s="292">
        <f>'5. Персонал'!E14+'5. Персонал'!W14+'5. Персонал'!AC14</f>
        <v>443.65927977839334</v>
      </c>
      <c r="H113" s="292">
        <f>'5. Персонал'!F14+'5. Персонал'!X14+'5. Персонал'!AD14</f>
        <v>431.23184357541902</v>
      </c>
      <c r="I113" s="292">
        <f>'5. Персонал'!G14+'5. Персонал'!Y14+'5. Персонал'!AE14</f>
        <v>423.17847025495752</v>
      </c>
      <c r="J113" s="293">
        <f>'5. Персонал'!H14+'5. Персонал'!Z14+'5. Персонал'!AF14</f>
        <v>412.83943661971836</v>
      </c>
      <c r="K113" s="137">
        <v>1</v>
      </c>
      <c r="L113" s="400">
        <v>1</v>
      </c>
      <c r="M113" s="79">
        <v>1</v>
      </c>
      <c r="N113" s="591">
        <v>1</v>
      </c>
      <c r="O113" s="79">
        <v>1</v>
      </c>
      <c r="P113" s="105">
        <v>1</v>
      </c>
      <c r="Q113" s="5247" t="s">
        <v>2091</v>
      </c>
      <c r="R113" s="5249" t="s">
        <v>2091</v>
      </c>
    </row>
    <row r="114" spans="1:18" ht="39" thickBot="1">
      <c r="A114" s="5360"/>
      <c r="B114" s="3852" t="s">
        <v>83</v>
      </c>
      <c r="C114" s="1764" t="s">
        <v>887</v>
      </c>
      <c r="D114" s="485" t="s">
        <v>792</v>
      </c>
      <c r="E114" s="353">
        <f>'5. Персонал'!I14+'5. Персонал'!O14</f>
        <v>138.22193211488252</v>
      </c>
      <c r="F114" s="288">
        <f>'5. Персонал'!J14+'5. Персонал'!P14</f>
        <v>140.09695290858727</v>
      </c>
      <c r="G114" s="288">
        <f>'5. Персонал'!K14+'5. Персонал'!Q14</f>
        <v>144.06648199445982</v>
      </c>
      <c r="H114" s="288">
        <f>'5. Персонал'!L14+'5. Персонал'!R14</f>
        <v>152.48882681564248</v>
      </c>
      <c r="I114" s="288">
        <f>'5. Персонал'!M14+'5. Персонал'!S14</f>
        <v>152.54107648725213</v>
      </c>
      <c r="J114" s="289">
        <f>'5. Персонал'!N14+'5. Персонал'!T14</f>
        <v>160.90985915492959</v>
      </c>
      <c r="K114" s="86">
        <v>1</v>
      </c>
      <c r="L114" s="5222">
        <v>1</v>
      </c>
      <c r="M114" s="402">
        <v>1</v>
      </c>
      <c r="N114" s="5223">
        <v>1</v>
      </c>
      <c r="O114" s="402">
        <v>1</v>
      </c>
      <c r="P114" s="5224">
        <v>1</v>
      </c>
      <c r="Q114" s="5248" t="s">
        <v>2091</v>
      </c>
      <c r="R114" s="5248" t="s">
        <v>2091</v>
      </c>
    </row>
    <row r="115" spans="1:18" s="4403" customFormat="1" ht="18.75" customHeight="1" thickBot="1">
      <c r="A115" s="5364" t="s">
        <v>1117</v>
      </c>
      <c r="B115" s="5365"/>
      <c r="C115" s="5365"/>
      <c r="D115" s="5365"/>
      <c r="E115" s="5365"/>
      <c r="F115" s="5365"/>
      <c r="G115" s="5365"/>
      <c r="H115" s="5365"/>
      <c r="I115" s="5365"/>
      <c r="J115" s="5365"/>
      <c r="K115" s="5365"/>
      <c r="L115" s="5365"/>
      <c r="M115" s="5365"/>
      <c r="N115" s="5365"/>
      <c r="O115" s="5365"/>
      <c r="P115" s="5365"/>
      <c r="Q115" s="5365"/>
      <c r="R115" s="5366"/>
    </row>
    <row r="116" spans="1:18" s="4403" customFormat="1" ht="39" thickBot="1">
      <c r="A116" s="1808" t="s">
        <v>860</v>
      </c>
      <c r="B116" s="1809" t="s">
        <v>35</v>
      </c>
      <c r="C116" s="1810" t="s">
        <v>1118</v>
      </c>
      <c r="D116" s="495" t="s">
        <v>792</v>
      </c>
      <c r="E116" s="343">
        <v>358</v>
      </c>
      <c r="F116" s="196">
        <v>358</v>
      </c>
      <c r="G116" s="196">
        <v>358</v>
      </c>
      <c r="H116" s="196">
        <v>358</v>
      </c>
      <c r="I116" s="196">
        <v>358</v>
      </c>
      <c r="J116" s="197">
        <v>358</v>
      </c>
      <c r="K116" s="5250">
        <v>1</v>
      </c>
      <c r="L116" s="5251">
        <v>1</v>
      </c>
      <c r="M116" s="5252">
        <v>1</v>
      </c>
      <c r="N116" s="5253">
        <v>1</v>
      </c>
      <c r="O116" s="5252">
        <v>1</v>
      </c>
      <c r="P116" s="5254">
        <v>1</v>
      </c>
      <c r="Q116" s="5236" t="s">
        <v>2065</v>
      </c>
      <c r="R116" s="5236" t="s">
        <v>2065</v>
      </c>
    </row>
    <row r="117" spans="1:18" s="4403" customFormat="1" ht="39" thickBot="1">
      <c r="A117" s="1808" t="s">
        <v>867</v>
      </c>
      <c r="B117" s="1809"/>
      <c r="C117" s="1810" t="s">
        <v>863</v>
      </c>
      <c r="D117" s="495" t="s">
        <v>792</v>
      </c>
      <c r="E117" s="343">
        <v>2</v>
      </c>
      <c r="F117" s="196">
        <v>2</v>
      </c>
      <c r="G117" s="196">
        <v>2</v>
      </c>
      <c r="H117" s="196">
        <v>2</v>
      </c>
      <c r="I117" s="196">
        <v>2</v>
      </c>
      <c r="J117" s="197">
        <v>2</v>
      </c>
      <c r="K117" s="5250">
        <v>1</v>
      </c>
      <c r="L117" s="5251">
        <v>1</v>
      </c>
      <c r="M117" s="5252">
        <v>1</v>
      </c>
      <c r="N117" s="5253">
        <v>1</v>
      </c>
      <c r="O117" s="5252">
        <v>1</v>
      </c>
      <c r="P117" s="5254">
        <v>1</v>
      </c>
      <c r="Q117" s="5236" t="s">
        <v>2065</v>
      </c>
      <c r="R117" s="5236" t="s">
        <v>2065</v>
      </c>
    </row>
    <row r="118" spans="1:18" s="4403" customFormat="1" ht="15.75">
      <c r="A118" s="5354" t="s">
        <v>1119</v>
      </c>
      <c r="B118" s="1811"/>
      <c r="C118" s="1812" t="s">
        <v>1014</v>
      </c>
      <c r="D118" s="496" t="s">
        <v>792</v>
      </c>
      <c r="E118" s="454">
        <v>1</v>
      </c>
      <c r="F118" s="455">
        <v>1</v>
      </c>
      <c r="G118" s="455">
        <v>1</v>
      </c>
      <c r="H118" s="455">
        <v>1</v>
      </c>
      <c r="I118" s="455">
        <v>1</v>
      </c>
      <c r="J118" s="456">
        <v>1</v>
      </c>
      <c r="K118" s="137">
        <v>1</v>
      </c>
      <c r="L118" s="589">
        <v>1</v>
      </c>
      <c r="M118" s="5230">
        <v>1</v>
      </c>
      <c r="N118" s="5231">
        <v>1</v>
      </c>
      <c r="O118" s="5230">
        <v>1</v>
      </c>
      <c r="P118" s="5229">
        <v>1</v>
      </c>
      <c r="Q118" s="137" t="s">
        <v>2067</v>
      </c>
      <c r="R118" s="136" t="s">
        <v>2068</v>
      </c>
    </row>
    <row r="119" spans="1:18" s="4403" customFormat="1" ht="15.75">
      <c r="A119" s="5367"/>
      <c r="B119" s="1813"/>
      <c r="C119" s="1814" t="s">
        <v>909</v>
      </c>
      <c r="D119" s="497" t="s">
        <v>792</v>
      </c>
      <c r="E119" s="457">
        <v>1</v>
      </c>
      <c r="F119" s="458">
        <v>1</v>
      </c>
      <c r="G119" s="458">
        <v>1</v>
      </c>
      <c r="H119" s="458">
        <v>1</v>
      </c>
      <c r="I119" s="458">
        <v>1</v>
      </c>
      <c r="J119" s="459">
        <v>1</v>
      </c>
      <c r="K119" s="85">
        <v>1</v>
      </c>
      <c r="L119" s="401">
        <v>1</v>
      </c>
      <c r="M119" s="5213">
        <v>1</v>
      </c>
      <c r="N119" s="5218">
        <v>1</v>
      </c>
      <c r="O119" s="5213">
        <v>1</v>
      </c>
      <c r="P119" s="106">
        <v>1</v>
      </c>
      <c r="Q119" s="137" t="s">
        <v>2067</v>
      </c>
      <c r="R119" s="80" t="s">
        <v>2068</v>
      </c>
    </row>
    <row r="120" spans="1:18" s="4403" customFormat="1" ht="15.75">
      <c r="A120" s="5367"/>
      <c r="B120" s="1813"/>
      <c r="C120" s="1815" t="s">
        <v>870</v>
      </c>
      <c r="D120" s="497" t="s">
        <v>792</v>
      </c>
      <c r="E120" s="460">
        <v>1</v>
      </c>
      <c r="F120" s="461">
        <v>1</v>
      </c>
      <c r="G120" s="461">
        <v>1</v>
      </c>
      <c r="H120" s="461">
        <v>1</v>
      </c>
      <c r="I120" s="461">
        <v>1</v>
      </c>
      <c r="J120" s="462">
        <v>1</v>
      </c>
      <c r="K120" s="85">
        <v>1</v>
      </c>
      <c r="L120" s="589">
        <v>1</v>
      </c>
      <c r="M120" s="5230">
        <v>1</v>
      </c>
      <c r="N120" s="5231">
        <v>1</v>
      </c>
      <c r="O120" s="5230">
        <v>1</v>
      </c>
      <c r="P120" s="5229">
        <v>1</v>
      </c>
      <c r="Q120" s="137" t="s">
        <v>2067</v>
      </c>
      <c r="R120" s="80" t="s">
        <v>2068</v>
      </c>
    </row>
    <row r="121" spans="1:18" s="4403" customFormat="1" ht="15.75">
      <c r="A121" s="5367"/>
      <c r="B121" s="1816"/>
      <c r="C121" s="1815" t="s">
        <v>871</v>
      </c>
      <c r="D121" s="497" t="s">
        <v>792</v>
      </c>
      <c r="E121" s="457">
        <v>0</v>
      </c>
      <c r="F121" s="458">
        <v>0</v>
      </c>
      <c r="G121" s="458">
        <v>0</v>
      </c>
      <c r="H121" s="458">
        <v>0</v>
      </c>
      <c r="I121" s="458">
        <v>0</v>
      </c>
      <c r="J121" s="459">
        <v>0</v>
      </c>
      <c r="K121" s="85">
        <v>1</v>
      </c>
      <c r="L121" s="401">
        <v>1</v>
      </c>
      <c r="M121" s="5213">
        <v>1</v>
      </c>
      <c r="N121" s="5218">
        <v>1</v>
      </c>
      <c r="O121" s="5213">
        <v>1</v>
      </c>
      <c r="P121" s="106">
        <v>1</v>
      </c>
      <c r="Q121" s="137" t="s">
        <v>2067</v>
      </c>
      <c r="R121" s="80" t="s">
        <v>2068</v>
      </c>
    </row>
    <row r="122" spans="1:18" s="4403" customFormat="1" ht="63.75">
      <c r="A122" s="5367"/>
      <c r="B122" s="1817" t="s">
        <v>33</v>
      </c>
      <c r="C122" s="1814" t="s">
        <v>822</v>
      </c>
      <c r="D122" s="497" t="s">
        <v>820</v>
      </c>
      <c r="E122" s="457">
        <v>17</v>
      </c>
      <c r="F122" s="464">
        <v>17</v>
      </c>
      <c r="G122" s="463">
        <v>17</v>
      </c>
      <c r="H122" s="464">
        <v>17</v>
      </c>
      <c r="I122" s="463">
        <v>17</v>
      </c>
      <c r="J122" s="465">
        <v>17</v>
      </c>
      <c r="K122" s="85">
        <v>1</v>
      </c>
      <c r="L122" s="589">
        <v>1</v>
      </c>
      <c r="M122" s="5230">
        <v>1</v>
      </c>
      <c r="N122" s="5231">
        <v>1</v>
      </c>
      <c r="O122" s="5230">
        <v>1</v>
      </c>
      <c r="P122" s="5229">
        <v>1</v>
      </c>
      <c r="Q122" s="137" t="s">
        <v>2067</v>
      </c>
      <c r="R122" s="80" t="s">
        <v>2068</v>
      </c>
    </row>
    <row r="123" spans="1:18" s="4403" customFormat="1" ht="89.25">
      <c r="A123" s="5367"/>
      <c r="B123" s="1817" t="s">
        <v>31</v>
      </c>
      <c r="C123" s="1814" t="s">
        <v>1120</v>
      </c>
      <c r="D123" s="497" t="s">
        <v>820</v>
      </c>
      <c r="E123" s="460">
        <v>17</v>
      </c>
      <c r="F123" s="461">
        <v>17</v>
      </c>
      <c r="G123" s="461">
        <v>17</v>
      </c>
      <c r="H123" s="461">
        <v>17</v>
      </c>
      <c r="I123" s="461">
        <v>17</v>
      </c>
      <c r="J123" s="462">
        <v>17</v>
      </c>
      <c r="K123" s="85">
        <v>1</v>
      </c>
      <c r="L123" s="401">
        <v>1</v>
      </c>
      <c r="M123" s="5213">
        <v>1</v>
      </c>
      <c r="N123" s="5218">
        <v>1</v>
      </c>
      <c r="O123" s="5213">
        <v>1</v>
      </c>
      <c r="P123" s="106">
        <v>1</v>
      </c>
      <c r="Q123" s="137" t="s">
        <v>2067</v>
      </c>
      <c r="R123" s="80" t="s">
        <v>2068</v>
      </c>
    </row>
    <row r="124" spans="1:18" s="4403" customFormat="1" ht="15.75">
      <c r="A124" s="5367"/>
      <c r="B124" s="1817" t="s">
        <v>82</v>
      </c>
      <c r="C124" s="1818" t="s">
        <v>907</v>
      </c>
      <c r="D124" s="497" t="s">
        <v>792</v>
      </c>
      <c r="E124" s="457">
        <v>358</v>
      </c>
      <c r="F124" s="458">
        <v>358</v>
      </c>
      <c r="G124" s="458">
        <v>358</v>
      </c>
      <c r="H124" s="458">
        <v>358</v>
      </c>
      <c r="I124" s="458">
        <v>358</v>
      </c>
      <c r="J124" s="459">
        <v>358</v>
      </c>
      <c r="K124" s="85">
        <v>1</v>
      </c>
      <c r="L124" s="589">
        <v>1</v>
      </c>
      <c r="M124" s="5230">
        <v>1</v>
      </c>
      <c r="N124" s="5231">
        <v>1</v>
      </c>
      <c r="O124" s="5230">
        <v>1</v>
      </c>
      <c r="P124" s="5229">
        <v>1</v>
      </c>
      <c r="Q124" s="85" t="s">
        <v>2067</v>
      </c>
      <c r="R124" s="80" t="s">
        <v>2068</v>
      </c>
    </row>
    <row r="125" spans="1:18" s="4403" customFormat="1" ht="16.5" thickBot="1">
      <c r="A125" s="5355"/>
      <c r="B125" s="1819" t="s">
        <v>851</v>
      </c>
      <c r="C125" s="1820" t="s">
        <v>852</v>
      </c>
      <c r="D125" s="498" t="s">
        <v>792</v>
      </c>
      <c r="E125" s="457">
        <v>358</v>
      </c>
      <c r="F125" s="458">
        <v>358</v>
      </c>
      <c r="G125" s="458">
        <v>358</v>
      </c>
      <c r="H125" s="458">
        <v>358</v>
      </c>
      <c r="I125" s="458">
        <v>358</v>
      </c>
      <c r="J125" s="459">
        <v>358</v>
      </c>
      <c r="K125" s="4711">
        <v>1</v>
      </c>
      <c r="L125" s="588">
        <v>1</v>
      </c>
      <c r="M125" s="81">
        <v>1</v>
      </c>
      <c r="N125" s="5212">
        <v>1</v>
      </c>
      <c r="O125" s="81">
        <v>1</v>
      </c>
      <c r="P125" s="5215">
        <v>1</v>
      </c>
      <c r="Q125" s="86" t="s">
        <v>2069</v>
      </c>
      <c r="R125" s="82" t="s">
        <v>2068</v>
      </c>
    </row>
    <row r="126" spans="1:18" s="4403" customFormat="1" ht="26.25" thickBot="1">
      <c r="A126" s="4350" t="s">
        <v>1121</v>
      </c>
      <c r="B126" s="1821" t="s">
        <v>32</v>
      </c>
      <c r="C126" s="1822" t="s">
        <v>821</v>
      </c>
      <c r="D126" s="499" t="s">
        <v>792</v>
      </c>
      <c r="E126" s="466">
        <v>19</v>
      </c>
      <c r="F126" s="467">
        <v>21</v>
      </c>
      <c r="G126" s="468">
        <v>21</v>
      </c>
      <c r="H126" s="469">
        <v>21</v>
      </c>
      <c r="I126" s="467">
        <v>21</v>
      </c>
      <c r="J126" s="470">
        <v>21</v>
      </c>
      <c r="K126" s="5250">
        <v>1</v>
      </c>
      <c r="L126" s="5251">
        <v>1</v>
      </c>
      <c r="M126" s="5252">
        <v>1</v>
      </c>
      <c r="N126" s="5253">
        <v>1</v>
      </c>
      <c r="O126" s="5252">
        <v>1</v>
      </c>
      <c r="P126" s="5254">
        <v>1</v>
      </c>
      <c r="Q126" s="5250" t="s">
        <v>2072</v>
      </c>
      <c r="R126" s="5250" t="s">
        <v>2072</v>
      </c>
    </row>
    <row r="127" spans="1:18" s="4403" customFormat="1" ht="51">
      <c r="A127" s="5354" t="s">
        <v>879</v>
      </c>
      <c r="B127" s="1809" t="s">
        <v>44</v>
      </c>
      <c r="C127" s="1810" t="s">
        <v>817</v>
      </c>
      <c r="D127" s="496" t="s">
        <v>1052</v>
      </c>
      <c r="E127" s="500">
        <f>'4. Отчет и прогн. потребление'!D62</f>
        <v>131490</v>
      </c>
      <c r="F127" s="501">
        <f>'4. Отчет и прогн. потребление'!E62</f>
        <v>130000</v>
      </c>
      <c r="G127" s="501">
        <f>'4. Отчет и прогн. потребление'!F62</f>
        <v>130000</v>
      </c>
      <c r="H127" s="501">
        <f>'4. Отчет и прогн. потребление'!G62</f>
        <v>130000</v>
      </c>
      <c r="I127" s="501">
        <f>'4. Отчет и прогн. потребление'!H62</f>
        <v>130000</v>
      </c>
      <c r="J127" s="564">
        <f>'4. Отчет и прогн. потребление'!I62</f>
        <v>130000</v>
      </c>
      <c r="K127" s="137">
        <v>2</v>
      </c>
      <c r="L127" s="5225">
        <v>2</v>
      </c>
      <c r="M127" s="5226">
        <v>2</v>
      </c>
      <c r="N127" s="5227">
        <v>2</v>
      </c>
      <c r="O127" s="5225">
        <v>2</v>
      </c>
      <c r="P127" s="5228">
        <v>2</v>
      </c>
      <c r="Q127" s="84" t="s">
        <v>2071</v>
      </c>
      <c r="R127" s="5255" t="s">
        <v>2073</v>
      </c>
    </row>
    <row r="128" spans="1:18" s="4403" customFormat="1" ht="63.75">
      <c r="A128" s="5367"/>
      <c r="B128" s="1817" t="s">
        <v>790</v>
      </c>
      <c r="C128" s="1823" t="s">
        <v>819</v>
      </c>
      <c r="D128" s="497" t="s">
        <v>1052</v>
      </c>
      <c r="E128" s="502">
        <f>'4. Отчет и прогн. потребление'!D69</f>
        <v>116976</v>
      </c>
      <c r="F128" s="503">
        <f>'4. Отчет и прогн. потребление'!E69</f>
        <v>116000</v>
      </c>
      <c r="G128" s="503">
        <f>'4. Отчет и прогн. потребление'!F69</f>
        <v>116000</v>
      </c>
      <c r="H128" s="503">
        <f>'4. Отчет и прогн. потребление'!G69</f>
        <v>116000</v>
      </c>
      <c r="I128" s="503">
        <f>'4. Отчет и прогн. потребление'!H69</f>
        <v>116000</v>
      </c>
      <c r="J128" s="565">
        <f>'4. Отчет и прогн. потребление'!I69</f>
        <v>116000</v>
      </c>
      <c r="K128" s="85">
        <v>2</v>
      </c>
      <c r="L128" s="1836">
        <v>2</v>
      </c>
      <c r="M128" s="1837">
        <v>2</v>
      </c>
      <c r="N128" s="1838">
        <v>2</v>
      </c>
      <c r="O128" s="1836">
        <v>2</v>
      </c>
      <c r="P128" s="1839">
        <v>2</v>
      </c>
      <c r="Q128" s="85" t="s">
        <v>2074</v>
      </c>
      <c r="R128" s="80" t="s">
        <v>2074</v>
      </c>
    </row>
    <row r="129" spans="1:18" s="4403" customFormat="1" ht="64.5" thickBot="1">
      <c r="A129" s="5355"/>
      <c r="B129" s="1817" t="s">
        <v>791</v>
      </c>
      <c r="C129" s="1824" t="s">
        <v>818</v>
      </c>
      <c r="D129" s="498" t="s">
        <v>1052</v>
      </c>
      <c r="E129" s="504">
        <f>'4. Отчет и прогн. потребление'!D88</f>
        <v>14514</v>
      </c>
      <c r="F129" s="505">
        <f>'4. Отчет и прогн. потребление'!E88</f>
        <v>14000</v>
      </c>
      <c r="G129" s="505">
        <f>'4. Отчет и прогн. потребление'!F88</f>
        <v>14000</v>
      </c>
      <c r="H129" s="505">
        <f>'4. Отчет и прогн. потребление'!G88</f>
        <v>14000</v>
      </c>
      <c r="I129" s="505">
        <f>'4. Отчет и прогн. потребление'!H88</f>
        <v>14000</v>
      </c>
      <c r="J129" s="566">
        <f>'4. Отчет и прогн. потребление'!I88</f>
        <v>14000</v>
      </c>
      <c r="K129" s="86">
        <v>2</v>
      </c>
      <c r="L129" s="1840">
        <v>2</v>
      </c>
      <c r="M129" s="1840">
        <v>2</v>
      </c>
      <c r="N129" s="1840">
        <v>2</v>
      </c>
      <c r="O129" s="1841">
        <v>2</v>
      </c>
      <c r="P129" s="1842">
        <v>2</v>
      </c>
      <c r="Q129" s="86" t="s">
        <v>2074</v>
      </c>
      <c r="R129" s="82" t="s">
        <v>2074</v>
      </c>
    </row>
    <row r="130" spans="1:18" s="4403" customFormat="1" ht="38.25">
      <c r="A130" s="5354" t="s">
        <v>877</v>
      </c>
      <c r="B130" s="1825" t="s">
        <v>49</v>
      </c>
      <c r="C130" s="1825" t="s">
        <v>835</v>
      </c>
      <c r="D130" s="499" t="s">
        <v>820</v>
      </c>
      <c r="E130" s="4965">
        <v>0</v>
      </c>
      <c r="F130" s="4964">
        <v>0.05</v>
      </c>
      <c r="G130" s="4966">
        <v>0.05</v>
      </c>
      <c r="H130" s="4967">
        <v>0.05</v>
      </c>
      <c r="I130" s="4968">
        <v>0.05</v>
      </c>
      <c r="J130" s="4969">
        <v>0.05</v>
      </c>
      <c r="K130" s="137">
        <v>2</v>
      </c>
      <c r="L130" s="471">
        <v>2</v>
      </c>
      <c r="M130" s="455">
        <v>2</v>
      </c>
      <c r="N130" s="455">
        <v>2</v>
      </c>
      <c r="O130" s="472">
        <v>2</v>
      </c>
      <c r="P130" s="473">
        <v>2</v>
      </c>
      <c r="Q130" s="5246" t="s">
        <v>2083</v>
      </c>
      <c r="R130" s="5244" t="s">
        <v>665</v>
      </c>
    </row>
    <row r="131" spans="1:18" s="4403" customFormat="1" ht="64.5" thickBot="1">
      <c r="A131" s="5355"/>
      <c r="B131" s="1820" t="s">
        <v>845</v>
      </c>
      <c r="C131" s="1826" t="s">
        <v>876</v>
      </c>
      <c r="D131" s="498" t="s">
        <v>820</v>
      </c>
      <c r="E131" s="4970">
        <v>0</v>
      </c>
      <c r="F131" s="4971">
        <v>1</v>
      </c>
      <c r="G131" s="4972">
        <v>1</v>
      </c>
      <c r="H131" s="4973">
        <v>1</v>
      </c>
      <c r="I131" s="4971">
        <v>1</v>
      </c>
      <c r="J131" s="4974">
        <v>1</v>
      </c>
      <c r="K131" s="4711">
        <v>2</v>
      </c>
      <c r="L131" s="475">
        <v>2</v>
      </c>
      <c r="M131" s="474">
        <v>2</v>
      </c>
      <c r="N131" s="474">
        <v>2</v>
      </c>
      <c r="O131" s="476">
        <v>2</v>
      </c>
      <c r="P131" s="477">
        <v>2</v>
      </c>
      <c r="Q131" s="5241" t="s">
        <v>2083</v>
      </c>
      <c r="R131" s="5256" t="s">
        <v>665</v>
      </c>
    </row>
    <row r="132" spans="1:18" s="4403" customFormat="1" ht="25.5">
      <c r="A132" s="5354" t="s">
        <v>1122</v>
      </c>
      <c r="B132" s="1825" t="s">
        <v>51</v>
      </c>
      <c r="C132" s="1810" t="s">
        <v>837</v>
      </c>
      <c r="D132" s="496" t="s">
        <v>836</v>
      </c>
      <c r="E132" s="350">
        <v>126362.99999999999</v>
      </c>
      <c r="F132" s="286">
        <f>'16. Необходими приходи'!D36*1000</f>
        <v>82232.530460411013</v>
      </c>
      <c r="G132" s="286">
        <f>'16. Необходими приходи'!E36*1000</f>
        <v>88254.740856736287</v>
      </c>
      <c r="H132" s="286">
        <f>'16. Необходими приходи'!F36*1000</f>
        <v>95223.838981817797</v>
      </c>
      <c r="I132" s="286">
        <f>'16. Необходими приходи'!G36*1000</f>
        <v>103461.04687030597</v>
      </c>
      <c r="J132" s="286">
        <f>'16. Необходими приходи'!H36*1000</f>
        <v>113942.66538291884</v>
      </c>
      <c r="K132" s="84">
        <v>2</v>
      </c>
      <c r="L132" s="478">
        <v>1</v>
      </c>
      <c r="M132" s="1843">
        <v>1</v>
      </c>
      <c r="N132" s="479">
        <v>1</v>
      </c>
      <c r="O132" s="479">
        <v>1</v>
      </c>
      <c r="P132" s="480">
        <v>1</v>
      </c>
      <c r="Q132" s="137" t="s">
        <v>2087</v>
      </c>
      <c r="R132" s="137" t="s">
        <v>2087</v>
      </c>
    </row>
    <row r="133" spans="1:18" s="4403" customFormat="1" ht="26.25" thickBot="1">
      <c r="A133" s="5355"/>
      <c r="B133" s="1820" t="s">
        <v>52</v>
      </c>
      <c r="C133" s="1827" t="s">
        <v>838</v>
      </c>
      <c r="D133" s="498" t="s">
        <v>836</v>
      </c>
      <c r="E133" s="353">
        <f>'12. Разходи'!AA88*1000</f>
        <v>80857.538932226467</v>
      </c>
      <c r="F133" s="896">
        <f>'12. Разходи'!AB88*1000</f>
        <v>76390.192713050972</v>
      </c>
      <c r="G133" s="288">
        <f>'12. Разходи'!AC88*1000</f>
        <v>81644.840440102576</v>
      </c>
      <c r="H133" s="897">
        <f>'12. Разходи'!AD88*1000</f>
        <v>87867.017627167545</v>
      </c>
      <c r="I133" s="897">
        <f>'12. Разходи'!AE88*1000</f>
        <v>95373.485614947858</v>
      </c>
      <c r="J133" s="289">
        <f>'12. Разходи'!AF88*1000</f>
        <v>105126.98772802898</v>
      </c>
      <c r="K133" s="86">
        <v>2</v>
      </c>
      <c r="L133" s="1461">
        <v>1</v>
      </c>
      <c r="M133" s="1844">
        <v>1</v>
      </c>
      <c r="N133" s="481">
        <v>1</v>
      </c>
      <c r="O133" s="481">
        <v>1</v>
      </c>
      <c r="P133" s="482">
        <v>1</v>
      </c>
      <c r="Q133" s="86" t="s">
        <v>2087</v>
      </c>
      <c r="R133" s="86" t="s">
        <v>2087</v>
      </c>
    </row>
    <row r="135" spans="1:18">
      <c r="D135" s="354"/>
    </row>
    <row r="136" spans="1:18">
      <c r="A136" s="1828" t="str">
        <f>'Приложение '!B81</f>
        <v>Дата: 30.06.2021г.</v>
      </c>
      <c r="C136" s="5344"/>
      <c r="D136" s="5344"/>
      <c r="E136" s="5344"/>
      <c r="J136" s="1829" t="str">
        <f>'Приложение '!C81</f>
        <v xml:space="preserve">Гл. счетоводител/Фин.директор: </v>
      </c>
      <c r="K136" s="4361" t="str">
        <f>'Приложение '!D81</f>
        <v>..............................................</v>
      </c>
      <c r="L136" s="1753"/>
      <c r="M136" s="1753"/>
    </row>
    <row r="137" spans="1:18" ht="13.5">
      <c r="J137" s="1829"/>
      <c r="K137" s="1830" t="str">
        <f>'Приложение '!D82</f>
        <v>(подпис)</v>
      </c>
      <c r="L137" s="1753"/>
      <c r="M137" s="1753"/>
    </row>
    <row r="138" spans="1:18">
      <c r="C138" s="1831"/>
      <c r="J138" s="1829"/>
      <c r="K138" s="4361"/>
      <c r="L138" s="1753"/>
      <c r="M138" s="1753"/>
    </row>
    <row r="139" spans="1:18">
      <c r="D139" s="1832"/>
      <c r="J139" s="1829"/>
      <c r="K139" s="4361"/>
      <c r="L139" s="1753"/>
      <c r="M139" s="1753"/>
    </row>
    <row r="140" spans="1:18">
      <c r="A140" s="1833" t="s">
        <v>561</v>
      </c>
      <c r="J140" s="1829" t="str">
        <f>'Приложение '!C85</f>
        <v xml:space="preserve">Управител/Изп.директор: </v>
      </c>
      <c r="K140" s="4361" t="str">
        <f>'Приложение '!D85</f>
        <v>.............................................</v>
      </c>
      <c r="L140" s="1753"/>
      <c r="M140" s="1753"/>
    </row>
    <row r="141" spans="1:18" ht="13.5">
      <c r="A141" s="4363" t="s">
        <v>192</v>
      </c>
      <c r="K141" s="1830" t="str">
        <f>'Приложение '!D86</f>
        <v>(подпис и печат)</v>
      </c>
      <c r="L141" s="1753"/>
      <c r="M141" s="1753"/>
    </row>
    <row r="142" spans="1:18">
      <c r="A142" s="4363" t="s">
        <v>1494</v>
      </c>
      <c r="K142" s="1835"/>
      <c r="L142" s="1753"/>
      <c r="M142" s="1753"/>
    </row>
    <row r="143" spans="1:18">
      <c r="A143" s="4363" t="s">
        <v>1357</v>
      </c>
    </row>
    <row r="144" spans="1:18">
      <c r="A144" s="4360" t="s">
        <v>1445</v>
      </c>
    </row>
    <row r="145" spans="3:18" s="4404" customFormat="1" ht="15.75">
      <c r="D145" s="4405"/>
      <c r="E145" s="4406"/>
      <c r="F145" s="4407"/>
      <c r="G145" s="4408"/>
      <c r="H145" s="4407"/>
      <c r="I145" s="4409"/>
      <c r="J145" s="4406"/>
      <c r="K145" s="4406"/>
      <c r="L145" s="4406"/>
      <c r="M145" s="4406"/>
      <c r="N145" s="4406"/>
      <c r="O145" s="4406"/>
      <c r="P145" s="4406"/>
      <c r="Q145" s="4406"/>
      <c r="R145" s="4406"/>
    </row>
    <row r="146" spans="3:18" s="2174" customFormat="1" ht="12">
      <c r="C146" s="4410"/>
      <c r="D146" s="2180"/>
      <c r="E146" s="4411"/>
      <c r="F146" s="2176"/>
      <c r="G146" s="2176"/>
      <c r="H146" s="2175"/>
      <c r="I146" s="2175"/>
      <c r="J146" s="2175"/>
      <c r="K146" s="2175"/>
      <c r="L146" s="2175"/>
      <c r="M146" s="2175"/>
      <c r="N146" s="2175"/>
      <c r="O146" s="2175"/>
      <c r="P146" s="2175"/>
      <c r="Q146" s="2175"/>
      <c r="R146" s="2175"/>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48" priority="72"/>
  </conditionalFormatting>
  <conditionalFormatting sqref="A7">
    <cfRule type="duplicateValues" dxfId="347" priority="71"/>
  </conditionalFormatting>
  <conditionalFormatting sqref="B99">
    <cfRule type="duplicateValues" dxfId="346" priority="70"/>
  </conditionalFormatting>
  <conditionalFormatting sqref="B100:B114 B66 B7 B28:B63 B78:B98 B74:B76 B10:B26 B71">
    <cfRule type="duplicateValues" dxfId="345" priority="73"/>
  </conditionalFormatting>
  <conditionalFormatting sqref="B122:B123">
    <cfRule type="duplicateValues" dxfId="344" priority="69"/>
  </conditionalFormatting>
  <conditionalFormatting sqref="B127:B129">
    <cfRule type="duplicateValues" dxfId="343" priority="68"/>
  </conditionalFormatting>
  <conditionalFormatting sqref="B126">
    <cfRule type="duplicateValues" dxfId="342" priority="67"/>
  </conditionalFormatting>
  <conditionalFormatting sqref="B130:B131">
    <cfRule type="duplicateValues" dxfId="341" priority="66"/>
  </conditionalFormatting>
  <conditionalFormatting sqref="B132:B133">
    <cfRule type="duplicateValues" dxfId="340" priority="65"/>
  </conditionalFormatting>
  <conditionalFormatting sqref="B116">
    <cfRule type="duplicateValues" dxfId="339" priority="64"/>
  </conditionalFormatting>
  <conditionalFormatting sqref="B117">
    <cfRule type="duplicateValues" dxfId="338" priority="63"/>
  </conditionalFormatting>
  <conditionalFormatting sqref="B124:B125">
    <cfRule type="duplicateValues" dxfId="337" priority="62"/>
  </conditionalFormatting>
  <conditionalFormatting sqref="E10">
    <cfRule type="cellIs" dxfId="336" priority="61" operator="greaterThan">
      <formula>$E$13</formula>
    </cfRule>
  </conditionalFormatting>
  <conditionalFormatting sqref="F10">
    <cfRule type="cellIs" dxfId="335" priority="60" operator="greaterThan">
      <formula>$F$13</formula>
    </cfRule>
  </conditionalFormatting>
  <conditionalFormatting sqref="G10">
    <cfRule type="cellIs" dxfId="334" priority="59" operator="greaterThan">
      <formula>$G$13</formula>
    </cfRule>
  </conditionalFormatting>
  <conditionalFormatting sqref="H10">
    <cfRule type="cellIs" dxfId="333" priority="58" operator="greaterThan">
      <formula>$H$13</formula>
    </cfRule>
  </conditionalFormatting>
  <conditionalFormatting sqref="I10">
    <cfRule type="cellIs" dxfId="332" priority="57" operator="greaterThan">
      <formula>$I$13</formula>
    </cfRule>
  </conditionalFormatting>
  <conditionalFormatting sqref="J10">
    <cfRule type="cellIs" dxfId="331" priority="56" operator="greaterThan">
      <formula>$J$13</formula>
    </cfRule>
  </conditionalFormatting>
  <conditionalFormatting sqref="E11">
    <cfRule type="cellIs" dxfId="330" priority="55" operator="greaterThan">
      <formula>$E$13</formula>
    </cfRule>
  </conditionalFormatting>
  <conditionalFormatting sqref="F11">
    <cfRule type="cellIs" dxfId="329" priority="54" operator="greaterThan">
      <formula>$F$13</formula>
    </cfRule>
  </conditionalFormatting>
  <conditionalFormatting sqref="G11">
    <cfRule type="cellIs" dxfId="328" priority="53" operator="greaterThan">
      <formula>$G$13</formula>
    </cfRule>
  </conditionalFormatting>
  <conditionalFormatting sqref="H11">
    <cfRule type="cellIs" dxfId="327" priority="52" operator="greaterThan">
      <formula>$H$13</formula>
    </cfRule>
  </conditionalFormatting>
  <conditionalFormatting sqref="I11">
    <cfRule type="cellIs" dxfId="326" priority="51" operator="greaterThan">
      <formula>$I$13</formula>
    </cfRule>
  </conditionalFormatting>
  <conditionalFormatting sqref="J11">
    <cfRule type="cellIs" dxfId="325" priority="50" operator="greaterThan">
      <formula>$J$13</formula>
    </cfRule>
  </conditionalFormatting>
  <conditionalFormatting sqref="E12">
    <cfRule type="cellIs" dxfId="324" priority="49" operator="greaterThan">
      <formula>$E$13</formula>
    </cfRule>
  </conditionalFormatting>
  <conditionalFormatting sqref="F12">
    <cfRule type="cellIs" dxfId="323" priority="48" operator="greaterThan">
      <formula>$F$13</formula>
    </cfRule>
  </conditionalFormatting>
  <conditionalFormatting sqref="G12">
    <cfRule type="cellIs" dxfId="322" priority="47" operator="greaterThan">
      <formula>$G$13</formula>
    </cfRule>
  </conditionalFormatting>
  <conditionalFormatting sqref="H12">
    <cfRule type="cellIs" dxfId="321" priority="46" operator="greaterThan">
      <formula>$H$13</formula>
    </cfRule>
  </conditionalFormatting>
  <conditionalFormatting sqref="I12">
    <cfRule type="cellIs" dxfId="320" priority="45" operator="greaterThan">
      <formula>$I$13</formula>
    </cfRule>
  </conditionalFormatting>
  <conditionalFormatting sqref="J12">
    <cfRule type="cellIs" dxfId="319" priority="44" operator="greaterThan">
      <formula>$J$13</formula>
    </cfRule>
  </conditionalFormatting>
  <conditionalFormatting sqref="E26">
    <cfRule type="cellIs" dxfId="318" priority="43" operator="greaterThan">
      <formula>$E$25</formula>
    </cfRule>
  </conditionalFormatting>
  <conditionalFormatting sqref="F26">
    <cfRule type="cellIs" dxfId="317" priority="42" operator="greaterThan">
      <formula>$F$25</formula>
    </cfRule>
  </conditionalFormatting>
  <conditionalFormatting sqref="G26:I26">
    <cfRule type="cellIs" dxfId="316" priority="41" operator="greaterThan">
      <formula>$G$25</formula>
    </cfRule>
  </conditionalFormatting>
  <conditionalFormatting sqref="E27">
    <cfRule type="cellIs" dxfId="315" priority="37" operator="lessThan">
      <formula>$E$17</formula>
    </cfRule>
  </conditionalFormatting>
  <conditionalFormatting sqref="F27">
    <cfRule type="cellIs" dxfId="314" priority="36" operator="lessThan">
      <formula>$F$17</formula>
    </cfRule>
  </conditionalFormatting>
  <conditionalFormatting sqref="E29">
    <cfRule type="cellIs" dxfId="313" priority="31" operator="equal">
      <formula>$E$28</formula>
    </cfRule>
  </conditionalFormatting>
  <conditionalFormatting sqref="F29">
    <cfRule type="cellIs" dxfId="312" priority="30" operator="equal">
      <formula>$F$28</formula>
    </cfRule>
  </conditionalFormatting>
  <conditionalFormatting sqref="G29">
    <cfRule type="cellIs" dxfId="311" priority="29" operator="equal">
      <formula>$G$28</formula>
    </cfRule>
  </conditionalFormatting>
  <conditionalFormatting sqref="H29">
    <cfRule type="cellIs" dxfId="310" priority="28" operator="equal">
      <formula>$H$28</formula>
    </cfRule>
  </conditionalFormatting>
  <conditionalFormatting sqref="I29">
    <cfRule type="cellIs" dxfId="309" priority="27" operator="equal">
      <formula>$I$28</formula>
    </cfRule>
  </conditionalFormatting>
  <conditionalFormatting sqref="J29">
    <cfRule type="cellIs" dxfId="308" priority="26" operator="equal">
      <formula>$J$28</formula>
    </cfRule>
  </conditionalFormatting>
  <conditionalFormatting sqref="E123">
    <cfRule type="cellIs" dxfId="307" priority="25" operator="greaterThan">
      <formula>$E$122</formula>
    </cfRule>
  </conditionalFormatting>
  <conditionalFormatting sqref="F123">
    <cfRule type="cellIs" dxfId="306" priority="24" operator="greaterThan">
      <formula>$F$122</formula>
    </cfRule>
  </conditionalFormatting>
  <conditionalFormatting sqref="G123">
    <cfRule type="cellIs" dxfId="305" priority="23" operator="greaterThan">
      <formula>$G$122</formula>
    </cfRule>
  </conditionalFormatting>
  <conditionalFormatting sqref="H123">
    <cfRule type="cellIs" dxfId="304" priority="22" operator="greaterThan">
      <formula>$H$122</formula>
    </cfRule>
  </conditionalFormatting>
  <conditionalFormatting sqref="I123">
    <cfRule type="cellIs" dxfId="303" priority="21" operator="greaterThan">
      <formula>$I$122</formula>
    </cfRule>
  </conditionalFormatting>
  <conditionalFormatting sqref="J123">
    <cfRule type="cellIs" dxfId="302" priority="20" operator="greaterThan">
      <formula>$J$122</formula>
    </cfRule>
  </conditionalFormatting>
  <conditionalFormatting sqref="E14">
    <cfRule type="cellIs" dxfId="301" priority="19" operator="greaterThanOrEqual">
      <formula>$E$10</formula>
    </cfRule>
  </conditionalFormatting>
  <conditionalFormatting sqref="F14">
    <cfRule type="cellIs" dxfId="300" priority="18" operator="greaterThanOrEqual">
      <formula>$F$10</formula>
    </cfRule>
  </conditionalFormatting>
  <conditionalFormatting sqref="G14">
    <cfRule type="cellIs" dxfId="299" priority="17" operator="greaterThanOrEqual">
      <formula>$G$10</formula>
    </cfRule>
  </conditionalFormatting>
  <conditionalFormatting sqref="H14">
    <cfRule type="cellIs" dxfId="298" priority="16" operator="greaterThanOrEqual">
      <formula>$H$10</formula>
    </cfRule>
  </conditionalFormatting>
  <conditionalFormatting sqref="I14">
    <cfRule type="cellIs" dxfId="297" priority="15" operator="greaterThanOrEqual">
      <formula>$I$10</formula>
    </cfRule>
  </conditionalFormatting>
  <conditionalFormatting sqref="J14">
    <cfRule type="cellIs" dxfId="296" priority="14" operator="greaterThanOrEqual">
      <formula>$J$10</formula>
    </cfRule>
  </conditionalFormatting>
  <conditionalFormatting sqref="E15">
    <cfRule type="cellIs" dxfId="295" priority="13" operator="greaterThanOrEqual">
      <formula>$E$11</formula>
    </cfRule>
  </conditionalFormatting>
  <conditionalFormatting sqref="F15">
    <cfRule type="cellIs" dxfId="294" priority="12" operator="greaterThanOrEqual">
      <formula>$F$11</formula>
    </cfRule>
  </conditionalFormatting>
  <conditionalFormatting sqref="G15">
    <cfRule type="cellIs" dxfId="293" priority="11" operator="greaterThanOrEqual">
      <formula>$G$11</formula>
    </cfRule>
  </conditionalFormatting>
  <conditionalFormatting sqref="H15">
    <cfRule type="cellIs" dxfId="292" priority="10" operator="greaterThanOrEqual">
      <formula>$H$11</formula>
    </cfRule>
  </conditionalFormatting>
  <conditionalFormatting sqref="I15">
    <cfRule type="cellIs" dxfId="291" priority="9" operator="greaterThanOrEqual">
      <formula>$I$11</formula>
    </cfRule>
  </conditionalFormatting>
  <conditionalFormatting sqref="J15">
    <cfRule type="cellIs" dxfId="290" priority="8" operator="greaterThanOrEqual">
      <formula>$J$11</formula>
    </cfRule>
  </conditionalFormatting>
  <conditionalFormatting sqref="E16">
    <cfRule type="cellIs" dxfId="289" priority="7" operator="greaterThanOrEqual">
      <formula>$E$12</formula>
    </cfRule>
  </conditionalFormatting>
  <conditionalFormatting sqref="F16">
    <cfRule type="cellIs" dxfId="288" priority="6" operator="greaterThanOrEqual">
      <formula>$F$12</formula>
    </cfRule>
  </conditionalFormatting>
  <conditionalFormatting sqref="G16">
    <cfRule type="cellIs" dxfId="287" priority="5" operator="greaterThanOrEqual">
      <formula>$G$12</formula>
    </cfRule>
  </conditionalFormatting>
  <conditionalFormatting sqref="H16">
    <cfRule type="cellIs" dxfId="286" priority="4" operator="greaterThanOrEqual">
      <formula>$H$12</formula>
    </cfRule>
  </conditionalFormatting>
  <conditionalFormatting sqref="I16">
    <cfRule type="cellIs" dxfId="285" priority="3" operator="greaterThanOrEqual">
      <formula>$I$12</formula>
    </cfRule>
  </conditionalFormatting>
  <conditionalFormatting sqref="J16">
    <cfRule type="cellIs" dxfId="284" priority="2" operator="greaterThanOrEqual">
      <formula>$J$12</formula>
    </cfRule>
  </conditionalFormatting>
  <conditionalFormatting sqref="G27:J27">
    <cfRule type="cellIs" dxfId="283" priority="1" operator="lessThan">
      <formula>$F$17</formula>
    </cfRule>
  </conditionalFormatting>
  <printOptions horizontalCentered="1"/>
  <pageMargins left="0" right="0" top="0.74803149606299213" bottom="0.27559055118110237" header="0.39370078740157483" footer="0.11811023622047245"/>
  <pageSetup paperSize="9" scale="55"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topLeftCell="A25" zoomScale="80" zoomScaleNormal="90" zoomScaleSheetLayoutView="80" workbookViewId="0">
      <pane xSplit="2" topLeftCell="C1" activePane="topRight" state="frozen"/>
      <selection pane="topRight" activeCell="N54" sqref="N54"/>
    </sheetView>
  </sheetViews>
  <sheetFormatPr defaultColWidth="9.28515625" defaultRowHeight="12.75"/>
  <cols>
    <col min="1" max="1" width="4.5703125" style="1891" customWidth="1"/>
    <col min="2" max="2" width="7.5703125" style="1891" customWidth="1"/>
    <col min="3" max="3" width="44.5703125" style="1752" customWidth="1"/>
    <col min="4" max="4" width="11.5703125" style="1752" customWidth="1"/>
    <col min="5" max="10" width="10.5703125" style="1752" customWidth="1"/>
    <col min="11" max="12" width="12.5703125" style="1752" bestFit="1" customWidth="1"/>
    <col min="13" max="14" width="9.5703125" style="1752" customWidth="1"/>
    <col min="15" max="15" width="3.42578125" style="1752" customWidth="1"/>
    <col min="16" max="16" width="12.28515625" style="1752" bestFit="1" customWidth="1"/>
    <col min="17" max="17" width="9.42578125" style="1752" bestFit="1" customWidth="1"/>
    <col min="18" max="21" width="8.5703125" style="1752" customWidth="1"/>
    <col min="22" max="22" width="17.5703125" style="1752" bestFit="1" customWidth="1"/>
    <col min="23" max="16384" width="9.28515625" style="1752"/>
  </cols>
  <sheetData>
    <row r="1" spans="1:27" ht="13.5">
      <c r="A1" s="1845"/>
      <c r="B1" s="1845"/>
      <c r="C1" s="1846"/>
      <c r="E1" s="1846"/>
      <c r="F1" s="1846"/>
      <c r="G1" s="1846"/>
      <c r="H1" s="1846"/>
      <c r="J1" s="4354"/>
      <c r="L1" s="4354"/>
      <c r="M1" s="5373"/>
      <c r="N1" s="5373"/>
      <c r="O1" s="1560"/>
      <c r="V1" s="4354" t="str">
        <f>'2. Променливи'!R1</f>
        <v>Приложение № 2</v>
      </c>
      <c r="W1" s="4412"/>
    </row>
    <row r="2" spans="1:27" s="1847" customFormat="1" ht="24" customHeight="1">
      <c r="A2" s="5379" t="s">
        <v>1317</v>
      </c>
      <c r="B2" s="5379"/>
      <c r="C2" s="5379"/>
      <c r="D2" s="5379"/>
      <c r="E2" s="5379"/>
      <c r="F2" s="5379"/>
      <c r="G2" s="5379"/>
      <c r="H2" s="5379"/>
      <c r="I2" s="5379"/>
      <c r="J2" s="5379"/>
      <c r="K2" s="5379"/>
      <c r="L2" s="5379"/>
      <c r="M2" s="5379"/>
      <c r="N2" s="5379"/>
      <c r="O2" s="1560"/>
      <c r="V2" s="1829"/>
    </row>
    <row r="3" spans="1:27" s="1847" customFormat="1" ht="18" customHeight="1">
      <c r="A3" s="5379" t="s">
        <v>1316</v>
      </c>
      <c r="B3" s="5379"/>
      <c r="C3" s="5379"/>
      <c r="D3" s="5379"/>
      <c r="E3" s="5379"/>
      <c r="F3" s="5379"/>
      <c r="G3" s="5379"/>
      <c r="H3" s="5379"/>
      <c r="I3" s="5379"/>
      <c r="J3" s="5379"/>
      <c r="K3" s="5379"/>
      <c r="L3" s="5379"/>
      <c r="M3" s="5379"/>
      <c r="N3" s="5379"/>
      <c r="O3" s="1560"/>
    </row>
    <row r="4" spans="1:27" s="1849" customFormat="1" ht="24.75" customHeight="1">
      <c r="A4" s="5372" t="str">
        <f>'1. Обща информация'!A4:D4</f>
        <v>на "Водоснабдяване и канализация" ЕООД, гр. София (област)</v>
      </c>
      <c r="B4" s="5372"/>
      <c r="C4" s="5372"/>
      <c r="D4" s="5372"/>
      <c r="E4" s="5372"/>
      <c r="F4" s="5372"/>
      <c r="G4" s="5372"/>
      <c r="H4" s="5372"/>
      <c r="I4" s="5372"/>
      <c r="J4" s="5372"/>
      <c r="K4" s="5372"/>
      <c r="L4" s="5372"/>
      <c r="M4" s="5372"/>
      <c r="N4" s="5372"/>
      <c r="O4" s="1848"/>
    </row>
    <row r="5" spans="1:27" s="1849" customFormat="1" ht="20.25" customHeight="1">
      <c r="A5" s="5372" t="str">
        <f>'1. Обща информация'!A5:D5</f>
        <v>ЕИК по БУЛСТАТ: 832046330</v>
      </c>
      <c r="B5" s="5372"/>
      <c r="C5" s="5372"/>
      <c r="D5" s="5372"/>
      <c r="E5" s="5372"/>
      <c r="F5" s="5372"/>
      <c r="G5" s="5372"/>
      <c r="H5" s="5372"/>
      <c r="I5" s="5372"/>
      <c r="J5" s="5372"/>
      <c r="K5" s="5372"/>
      <c r="L5" s="5372"/>
      <c r="M5" s="5372"/>
      <c r="N5" s="5372"/>
      <c r="O5" s="1848"/>
      <c r="Q5" s="1850"/>
      <c r="R5" s="1850"/>
      <c r="S5" s="1850"/>
      <c r="T5" s="1850"/>
      <c r="U5" s="1850"/>
      <c r="V5" s="1850"/>
    </row>
    <row r="6" spans="1:27" s="1847" customFormat="1" ht="11.25" customHeight="1" thickBot="1">
      <c r="A6" s="1851"/>
      <c r="B6" s="1851"/>
      <c r="C6" s="1852"/>
      <c r="D6" s="1853"/>
      <c r="E6" s="1852"/>
      <c r="F6" s="1852"/>
      <c r="G6" s="1852"/>
      <c r="H6" s="1852"/>
      <c r="I6" s="1852"/>
      <c r="K6" s="651"/>
      <c r="L6" s="651"/>
      <c r="M6" s="1560"/>
      <c r="N6" s="1560"/>
      <c r="O6" s="1560"/>
      <c r="Q6" s="1850"/>
      <c r="R6" s="1850"/>
      <c r="S6" s="1850"/>
      <c r="T6" s="1850"/>
      <c r="U6" s="1850"/>
      <c r="V6" s="1850"/>
    </row>
    <row r="7" spans="1:27" ht="63.75" customHeight="1" thickBot="1">
      <c r="A7" s="331" t="s">
        <v>1</v>
      </c>
      <c r="B7" s="332" t="s">
        <v>781</v>
      </c>
      <c r="C7" s="333" t="s">
        <v>85</v>
      </c>
      <c r="D7" s="334" t="s">
        <v>754</v>
      </c>
      <c r="E7" s="335" t="str">
        <f>'Приложение '!$C12</f>
        <v>2020 г.</v>
      </c>
      <c r="F7" s="334" t="str">
        <f>'Приложение '!$C14</f>
        <v>2022 г.</v>
      </c>
      <c r="G7" s="334" t="str">
        <f>'Приложение '!$C15</f>
        <v>2023 г.</v>
      </c>
      <c r="H7" s="334" t="str">
        <f>'Приложение '!$C16</f>
        <v>2024 г.</v>
      </c>
      <c r="I7" s="334" t="str">
        <f>'Приложение '!$C17</f>
        <v>2025 г.</v>
      </c>
      <c r="J7" s="336" t="str">
        <f>'Приложение '!$C18</f>
        <v>2026 г.</v>
      </c>
      <c r="K7" s="334" t="str">
        <f>"Качество на информацията за "
&amp;'Приложение '!C12</f>
        <v>Качество на информацията за 2020 г.</v>
      </c>
      <c r="L7" s="334" t="str">
        <f>"Качество на информацията за "
&amp;'Приложение '!C18</f>
        <v>Качество на информацията за 2026 г.</v>
      </c>
      <c r="M7" s="334" t="s">
        <v>1318</v>
      </c>
      <c r="N7" s="335" t="s">
        <v>788</v>
      </c>
      <c r="O7" s="886"/>
      <c r="P7" s="4351" t="s">
        <v>1340</v>
      </c>
      <c r="Q7" s="4351" t="s">
        <v>1523</v>
      </c>
      <c r="R7" s="894" t="s">
        <v>1524</v>
      </c>
      <c r="S7" s="893" t="s">
        <v>1525</v>
      </c>
      <c r="T7" s="895" t="s">
        <v>1526</v>
      </c>
      <c r="U7" s="895" t="s">
        <v>1527</v>
      </c>
      <c r="V7" s="4423" t="s">
        <v>1322</v>
      </c>
    </row>
    <row r="8" spans="1:27" ht="15" thickBot="1">
      <c r="A8" s="5375" t="s">
        <v>1123</v>
      </c>
      <c r="B8" s="5376"/>
      <c r="C8" s="5376"/>
      <c r="D8" s="5376"/>
      <c r="E8" s="5376"/>
      <c r="F8" s="5376"/>
      <c r="G8" s="5376"/>
      <c r="H8" s="5376"/>
      <c r="I8" s="5376"/>
      <c r="J8" s="5376"/>
      <c r="K8" s="5376"/>
      <c r="L8" s="5376"/>
      <c r="M8" s="5376"/>
      <c r="N8" s="5377"/>
      <c r="O8" s="887"/>
      <c r="P8" s="815"/>
      <c r="Q8" s="815"/>
      <c r="R8" s="817"/>
      <c r="S8" s="817"/>
      <c r="T8" s="817"/>
      <c r="U8" s="817"/>
      <c r="V8" s="816"/>
      <c r="X8" s="5378"/>
      <c r="Y8" s="5378"/>
      <c r="Z8" s="5378"/>
      <c r="AA8" s="5378"/>
    </row>
    <row r="9" spans="1:27" ht="16.5" customHeight="1">
      <c r="A9" s="1854">
        <v>1</v>
      </c>
      <c r="B9" s="1855" t="s">
        <v>120</v>
      </c>
      <c r="C9" s="1856" t="s">
        <v>759</v>
      </c>
      <c r="D9" s="788" t="s">
        <v>174</v>
      </c>
      <c r="E9" s="4413">
        <f>IFERROR(ROUND('2. Променливи'!E10/'2. Променливи'!E13,4),0)</f>
        <v>0.98250000000000004</v>
      </c>
      <c r="F9" s="4414">
        <f>IFERROR(ROUND('2. Променливи'!F10/'2. Променливи'!F13,4),0)</f>
        <v>0.98250000000000004</v>
      </c>
      <c r="G9" s="4414">
        <f>IFERROR(ROUND('2. Променливи'!G10/'2. Променливи'!G13,4),0)</f>
        <v>0.98250000000000004</v>
      </c>
      <c r="H9" s="4414">
        <f>IFERROR(ROUND('2. Променливи'!H10/'2. Променливи'!H13,4),0)</f>
        <v>0.98499999999999999</v>
      </c>
      <c r="I9" s="4414">
        <f>IFERROR(ROUND('2. Променливи'!I10/'2. Променливи'!I13,4),0)</f>
        <v>0.98750000000000004</v>
      </c>
      <c r="J9" s="4414">
        <f>IFERROR(ROUND('2. Променливи'!J10/'2. Променливи'!J13,4),0)</f>
        <v>0.99009999999999998</v>
      </c>
      <c r="K9" s="946">
        <f>'2. Променливи'!K10</f>
        <v>2</v>
      </c>
      <c r="L9" s="946">
        <f>'2. Променливи'!P10</f>
        <v>2</v>
      </c>
      <c r="M9" s="415">
        <f>N9</f>
        <v>0.99</v>
      </c>
      <c r="N9" s="1857">
        <v>0.99</v>
      </c>
      <c r="O9" s="1858"/>
      <c r="P9" s="889" t="s">
        <v>1355</v>
      </c>
      <c r="Q9" s="808">
        <f>F9-E9</f>
        <v>0</v>
      </c>
      <c r="R9" s="809">
        <f t="shared" ref="R9:U11" si="0">G9-F9</f>
        <v>0</v>
      </c>
      <c r="S9" s="809">
        <f t="shared" si="0"/>
        <v>2.4999999999999467E-3</v>
      </c>
      <c r="T9" s="809">
        <f t="shared" si="0"/>
        <v>2.5000000000000577E-3</v>
      </c>
      <c r="U9" s="809">
        <f t="shared" si="0"/>
        <v>2.5999999999999357E-3</v>
      </c>
      <c r="V9" s="812">
        <f t="shared" ref="V9:V37" si="1">J9-M9</f>
        <v>9.9999999999988987E-5</v>
      </c>
      <c r="W9" s="4415"/>
      <c r="Z9" s="3810"/>
      <c r="AA9" s="3810"/>
    </row>
    <row r="10" spans="1:27" ht="25.5">
      <c r="A10" s="1854">
        <v>2</v>
      </c>
      <c r="B10" s="1859" t="s">
        <v>121</v>
      </c>
      <c r="C10" s="1860" t="s">
        <v>760</v>
      </c>
      <c r="D10" s="788" t="s">
        <v>174</v>
      </c>
      <c r="E10" s="1876">
        <f>IFERROR(ROUND('2. Променливи'!E34/'2. Променливи'!E39,4),"-")</f>
        <v>1</v>
      </c>
      <c r="F10" s="4414">
        <f>IFERROR(ROUND('2. Променливи'!F34/'2. Променливи'!F39,4),"-")</f>
        <v>1</v>
      </c>
      <c r="G10" s="4414">
        <f>IFERROR(ROUND('2. Променливи'!G34/'2. Променливи'!G39,4),"-")</f>
        <v>1</v>
      </c>
      <c r="H10" s="4414">
        <f>IFERROR(ROUND('2. Променливи'!H34/'2. Променливи'!H39,4),"-")</f>
        <v>1</v>
      </c>
      <c r="I10" s="4414">
        <f>IFERROR(ROUND('2. Променливи'!I34/'2. Променливи'!I39,4),"-")</f>
        <v>1</v>
      </c>
      <c r="J10" s="4414">
        <f>IFERROR(ROUND('2. Променливи'!J34/'2. Променливи'!J39,4),"-")</f>
        <v>1</v>
      </c>
      <c r="K10" s="946">
        <f>ROUND(AVERAGE('2. Променливи'!K34,'2. Променливи'!K39),0)</f>
        <v>1</v>
      </c>
      <c r="L10" s="946">
        <f>ROUND(AVERAGE('2. Променливи'!P34,'2. Променливи'!P39),0)</f>
        <v>1</v>
      </c>
      <c r="M10" s="416">
        <f t="shared" ref="M10:M13" si="2">N10</f>
        <v>0.99</v>
      </c>
      <c r="N10" s="1861">
        <v>0.99</v>
      </c>
      <c r="O10" s="1858"/>
      <c r="P10" s="891" t="s">
        <v>1355</v>
      </c>
      <c r="Q10" s="810">
        <f>IFERROR(F10-E10,"-")</f>
        <v>0</v>
      </c>
      <c r="R10" s="811">
        <f>IFERROR(G10-F10,"-")</f>
        <v>0</v>
      </c>
      <c r="S10" s="811">
        <f>IFERROR(H10-G10,"-")</f>
        <v>0</v>
      </c>
      <c r="T10" s="811">
        <f>IFERROR(I10-H10,"-")</f>
        <v>0</v>
      </c>
      <c r="U10" s="811">
        <f>IFERROR(J10-I10,"-")</f>
        <v>0</v>
      </c>
      <c r="V10" s="813">
        <f>IFERROR(J10-M10,"-")</f>
        <v>1.0000000000000009E-2</v>
      </c>
      <c r="Z10" s="3810"/>
      <c r="AA10" s="3810"/>
    </row>
    <row r="11" spans="1:27" ht="25.5">
      <c r="A11" s="1854">
        <v>3</v>
      </c>
      <c r="B11" s="1859" t="s">
        <v>122</v>
      </c>
      <c r="C11" s="1860" t="s">
        <v>761</v>
      </c>
      <c r="D11" s="788" t="s">
        <v>174</v>
      </c>
      <c r="E11" s="1876">
        <f>IFERROR(ROUND('2. Променливи'!E44/'2. Променливи'!E49,4),0)</f>
        <v>0.99970000000000003</v>
      </c>
      <c r="F11" s="4414">
        <f>IFERROR(ROUND('2. Променливи'!F44/'2. Променливи'!F49,4),0)</f>
        <v>0.99980000000000002</v>
      </c>
      <c r="G11" s="4414">
        <f>IFERROR(ROUND('2. Променливи'!G44/'2. Променливи'!G49,4),0)</f>
        <v>0.99980000000000002</v>
      </c>
      <c r="H11" s="4414">
        <f>IFERROR(ROUND('2. Променливи'!H44/'2. Променливи'!H49,4),0)</f>
        <v>0.99980000000000002</v>
      </c>
      <c r="I11" s="4414">
        <f>IFERROR(ROUND('2. Променливи'!I44/'2. Променливи'!I49,4),0)</f>
        <v>0.99980000000000002</v>
      </c>
      <c r="J11" s="4414">
        <f>IFERROR(ROUND('2. Променливи'!J44/'2. Променливи'!J49,4),0)</f>
        <v>0.99980000000000002</v>
      </c>
      <c r="K11" s="946">
        <f>ROUND(AVERAGE('2. Променливи'!K44,'2. Променливи'!K49),0)</f>
        <v>1</v>
      </c>
      <c r="L11" s="946">
        <f>ROUND(AVERAGE('2. Променливи'!P44,'2. Променливи'!P49),0)</f>
        <v>1</v>
      </c>
      <c r="M11" s="416">
        <f t="shared" si="2"/>
        <v>0.98</v>
      </c>
      <c r="N11" s="1861">
        <v>0.98</v>
      </c>
      <c r="O11" s="1858"/>
      <c r="P11" s="892" t="s">
        <v>1355</v>
      </c>
      <c r="Q11" s="810">
        <f t="shared" ref="Q11" si="3">F11-E11</f>
        <v>9.9999999999988987E-5</v>
      </c>
      <c r="R11" s="811">
        <f t="shared" si="0"/>
        <v>0</v>
      </c>
      <c r="S11" s="811">
        <f t="shared" si="0"/>
        <v>0</v>
      </c>
      <c r="T11" s="811">
        <f t="shared" si="0"/>
        <v>0</v>
      </c>
      <c r="U11" s="811">
        <f t="shared" si="0"/>
        <v>0</v>
      </c>
      <c r="V11" s="813">
        <f t="shared" si="1"/>
        <v>1.980000000000004E-2</v>
      </c>
      <c r="Z11" s="3810"/>
      <c r="AA11" s="3810"/>
    </row>
    <row r="12" spans="1:27" ht="15.75" customHeight="1">
      <c r="A12" s="1854">
        <v>4</v>
      </c>
      <c r="B12" s="1859" t="s">
        <v>123</v>
      </c>
      <c r="C12" s="1860" t="s">
        <v>762</v>
      </c>
      <c r="D12" s="788" t="s">
        <v>174</v>
      </c>
      <c r="E12" s="1876">
        <f>IFERROR(ROUND('2. Променливи'!E54/'2. Променливи'!E55,4),0)</f>
        <v>1</v>
      </c>
      <c r="F12" s="4414">
        <f>IFERROR(ROUND('2. Променливи'!F54/'2. Променливи'!F55,4),0)</f>
        <v>1</v>
      </c>
      <c r="G12" s="4414">
        <f>IFERROR(ROUND('2. Променливи'!G54/'2. Променливи'!G55,4),0)</f>
        <v>1</v>
      </c>
      <c r="H12" s="4414">
        <f>IFERROR(ROUND('2. Променливи'!H54/'2. Променливи'!H55,4),0)</f>
        <v>1</v>
      </c>
      <c r="I12" s="4414">
        <f>IFERROR(ROUND('2. Променливи'!I54/'2. Променливи'!I55,4),0)</f>
        <v>1</v>
      </c>
      <c r="J12" s="4414">
        <f>IFERROR(ROUND('2. Променливи'!J54/'2. Променливи'!J55,4),0)</f>
        <v>1</v>
      </c>
      <c r="K12" s="946">
        <f>IFERROR(ROUND(AVERAGE('2. Променливи'!K54,'2. Променливи'!K55),0),0)</f>
        <v>2</v>
      </c>
      <c r="L12" s="946">
        <f>IFERROR(ROUND(AVERAGE('2. Променливи'!P54,'2. Променливи'!P55),0),0)</f>
        <v>2</v>
      </c>
      <c r="M12" s="416">
        <f t="shared" si="2"/>
        <v>1</v>
      </c>
      <c r="N12" s="1861">
        <v>1</v>
      </c>
      <c r="O12" s="1858"/>
      <c r="P12" s="891" t="s">
        <v>1355</v>
      </c>
      <c r="Q12" s="810">
        <f t="shared" ref="Q12:Q37" si="4">F12-E12</f>
        <v>0</v>
      </c>
      <c r="R12" s="811">
        <f t="shared" ref="R12:R37" si="5">G12-F12</f>
        <v>0</v>
      </c>
      <c r="S12" s="811">
        <f t="shared" ref="S12:S37" si="6">H12-G12</f>
        <v>0</v>
      </c>
      <c r="T12" s="811">
        <f t="shared" ref="T12:T37" si="7">I12-H12</f>
        <v>0</v>
      </c>
      <c r="U12" s="811">
        <f t="shared" ref="U12:U37" si="8">J12-I12</f>
        <v>0</v>
      </c>
      <c r="V12" s="813">
        <f t="shared" si="1"/>
        <v>0</v>
      </c>
      <c r="Z12" s="3810"/>
      <c r="AA12" s="3810"/>
    </row>
    <row r="13" spans="1:27" ht="15.75" customHeight="1">
      <c r="A13" s="1854">
        <v>5</v>
      </c>
      <c r="B13" s="1859" t="s">
        <v>124</v>
      </c>
      <c r="C13" s="1860" t="s">
        <v>763</v>
      </c>
      <c r="D13" s="788" t="s">
        <v>1041</v>
      </c>
      <c r="E13" s="4416">
        <f>IFERROR(ROUND('2. Променливи'!E58/('2. Променливи'!E10*24*365)*1000,3),0)</f>
        <v>0.76400000000000001</v>
      </c>
      <c r="F13" s="4416">
        <f>IFERROR(ROUND('2. Променливи'!F58/('2. Променливи'!F10*24*365)*1000,3),0)</f>
        <v>0.68500000000000005</v>
      </c>
      <c r="G13" s="4416">
        <f>IFERROR(ROUND('2. Променливи'!G58/('2. Променливи'!G10*24*365)*1000,3),0)</f>
        <v>0.68500000000000005</v>
      </c>
      <c r="H13" s="4416">
        <f>IFERROR(ROUND('2. Променливи'!H58/('2. Променливи'!H10*24*365)*1000,3),0)</f>
        <v>0.68500000000000005</v>
      </c>
      <c r="I13" s="4416">
        <f>IFERROR(ROUND('2. Променливи'!I58/('2. Променливи'!I10*24*365)*1000,3),0)</f>
        <v>0.68500000000000005</v>
      </c>
      <c r="J13" s="4416">
        <f>IFERROR(ROUND('2. Променливи'!J58/('2. Променливи'!J10*24*365)*1000,3),0)</f>
        <v>0.68500000000000005</v>
      </c>
      <c r="K13" s="946">
        <f>IFERROR(ROUND(AVERAGE('2. Променливи'!K58,'2. Променливи'!K10),0),0)</f>
        <v>2</v>
      </c>
      <c r="L13" s="946">
        <f>IFERROR(ROUND(AVERAGE('2. Променливи'!P58,'2. Променливи'!P10),0),0)</f>
        <v>2</v>
      </c>
      <c r="M13" s="85">
        <f t="shared" si="2"/>
        <v>8</v>
      </c>
      <c r="N13" s="1862">
        <v>8</v>
      </c>
      <c r="O13" s="1863"/>
      <c r="P13" s="888" t="s">
        <v>1356</v>
      </c>
      <c r="Q13" s="1496">
        <f t="shared" si="4"/>
        <v>-7.8999999999999959E-2</v>
      </c>
      <c r="R13" s="1497">
        <f t="shared" si="5"/>
        <v>0</v>
      </c>
      <c r="S13" s="1497">
        <f t="shared" si="6"/>
        <v>0</v>
      </c>
      <c r="T13" s="1497">
        <f t="shared" si="7"/>
        <v>0</v>
      </c>
      <c r="U13" s="3849">
        <f t="shared" si="8"/>
        <v>0</v>
      </c>
      <c r="V13" s="1497">
        <f t="shared" si="1"/>
        <v>-7.3149999999999995</v>
      </c>
      <c r="Z13" s="3810"/>
      <c r="AA13" s="3810"/>
    </row>
    <row r="14" spans="1:27" ht="25.5">
      <c r="A14" s="1854">
        <v>6</v>
      </c>
      <c r="B14" s="1859" t="s">
        <v>752</v>
      </c>
      <c r="C14" s="1860" t="s">
        <v>764</v>
      </c>
      <c r="D14" s="788" t="s">
        <v>1049</v>
      </c>
      <c r="E14" s="1871">
        <f>IFERROR(ROUND('2. Променливи'!E65/'2. Променливи'!E26/365,2),0)</f>
        <v>10.24</v>
      </c>
      <c r="F14" s="1871">
        <f>IFERROR(ROUND('2. Променливи'!F65/'2. Променливи'!F26/365,2),0)</f>
        <v>10.29</v>
      </c>
      <c r="G14" s="1871">
        <f>IFERROR(ROUND('2. Променливи'!G65/'2. Променливи'!G26/365,2),0)</f>
        <v>9.9600000000000009</v>
      </c>
      <c r="H14" s="1871">
        <f>IFERROR(ROUND('2. Променливи'!H65/'2. Променливи'!H26/365,2),0)</f>
        <v>9.8699999999999992</v>
      </c>
      <c r="I14" s="1871">
        <f>IFERROR(ROUND('2. Променливи'!I65/'2. Променливи'!I26/365,2),0)</f>
        <v>9.69</v>
      </c>
      <c r="J14" s="1871">
        <f>IFERROR(ROUND('2. Променливи'!J65/'2. Променливи'!J26/365,2),0)</f>
        <v>9.6</v>
      </c>
      <c r="K14" s="947">
        <f>IFERROR(ROUND(AVERAGE('2. Променливи'!K65,'2. Променливи'!K26),0),0)</f>
        <v>3</v>
      </c>
      <c r="L14" s="948">
        <f>IFERROR(ROUND(AVERAGE('2. Променливи'!P65,'2. Променливи'!P26),0),0)</f>
        <v>2</v>
      </c>
      <c r="M14" s="85">
        <v>8.24</v>
      </c>
      <c r="N14" s="1862">
        <v>15</v>
      </c>
      <c r="O14" s="1863"/>
      <c r="P14" s="888" t="s">
        <v>1356</v>
      </c>
      <c r="Q14" s="1494">
        <f t="shared" si="4"/>
        <v>4.9999999999998934E-2</v>
      </c>
      <c r="R14" s="1495">
        <f t="shared" si="5"/>
        <v>-0.32999999999999829</v>
      </c>
      <c r="S14" s="1495">
        <f t="shared" si="6"/>
        <v>-9.0000000000001634E-2</v>
      </c>
      <c r="T14" s="1495">
        <f t="shared" si="7"/>
        <v>-0.17999999999999972</v>
      </c>
      <c r="U14" s="1495">
        <f t="shared" si="8"/>
        <v>-8.9999999999999858E-2</v>
      </c>
      <c r="V14" s="4417">
        <f t="shared" si="1"/>
        <v>1.3599999999999994</v>
      </c>
      <c r="Z14" s="3810"/>
      <c r="AA14" s="3810"/>
    </row>
    <row r="15" spans="1:27" ht="25.5">
      <c r="A15" s="1854">
        <v>7</v>
      </c>
      <c r="B15" s="1859" t="s">
        <v>753</v>
      </c>
      <c r="C15" s="1860" t="s">
        <v>764</v>
      </c>
      <c r="D15" s="788" t="s">
        <v>174</v>
      </c>
      <c r="E15" s="1876">
        <f>IFERROR(ROUND('2. Променливи'!E65/'2. Променливи'!E63,4),0)</f>
        <v>0.56669999999999998</v>
      </c>
      <c r="F15" s="1876">
        <f>IFERROR(ROUND('2. Променливи'!F65/'2. Променливи'!F63,4),0)</f>
        <v>0.55969999999999998</v>
      </c>
      <c r="G15" s="1876">
        <f>IFERROR(ROUND('2. Променливи'!G65/'2. Променливи'!G63,4),0)</f>
        <v>0.55030000000000001</v>
      </c>
      <c r="H15" s="1876">
        <f>IFERROR(ROUND('2. Променливи'!H65/'2. Променливи'!H63,4),0)</f>
        <v>0.54869999999999997</v>
      </c>
      <c r="I15" s="1876">
        <f>IFERROR(ROUND('2. Променливи'!I65/'2. Променливи'!I63,4),0)</f>
        <v>0.54420000000000002</v>
      </c>
      <c r="J15" s="1876">
        <f>IFERROR(ROUND('2. Променливи'!J65/'2. Променливи'!J63,4),0)</f>
        <v>0.54259999999999997</v>
      </c>
      <c r="K15" s="947">
        <f>IFERROR(ROUND(AVERAGE('2. Променливи'!K65,'2. Променливи'!K63),0),0)</f>
        <v>2</v>
      </c>
      <c r="L15" s="947">
        <f>IFERROR(ROUND(AVERAGE('2. Променливи'!P65,'2. Променливи'!P63),0),0)</f>
        <v>1</v>
      </c>
      <c r="M15" s="405">
        <v>0.49</v>
      </c>
      <c r="N15" s="1861">
        <v>0.49</v>
      </c>
      <c r="O15" s="1858"/>
      <c r="P15" s="888" t="s">
        <v>1356</v>
      </c>
      <c r="Q15" s="810">
        <f t="shared" si="4"/>
        <v>-7.0000000000000062E-3</v>
      </c>
      <c r="R15" s="811">
        <f t="shared" si="5"/>
        <v>-9.3999999999999639E-3</v>
      </c>
      <c r="S15" s="811">
        <f t="shared" si="6"/>
        <v>-1.6000000000000458E-3</v>
      </c>
      <c r="T15" s="811">
        <f t="shared" si="7"/>
        <v>-4.4999999999999485E-3</v>
      </c>
      <c r="U15" s="811">
        <f t="shared" si="8"/>
        <v>-1.6000000000000458E-3</v>
      </c>
      <c r="V15" s="813">
        <f t="shared" si="1"/>
        <v>5.259999999999998E-2</v>
      </c>
      <c r="Z15" s="3810"/>
      <c r="AA15" s="3810"/>
    </row>
    <row r="16" spans="1:27" ht="17.25" customHeight="1">
      <c r="A16" s="1854">
        <v>8</v>
      </c>
      <c r="B16" s="1859" t="s">
        <v>125</v>
      </c>
      <c r="C16" s="1860" t="s">
        <v>765</v>
      </c>
      <c r="D16" s="788" t="s">
        <v>757</v>
      </c>
      <c r="E16" s="1871">
        <f>IFERROR(ROUND('2. Променливи'!E59/'2. Променливи'!E25*100,2),0)</f>
        <v>105.95</v>
      </c>
      <c r="F16" s="5100">
        <f>IFERROR(ROUND('2. Променливи'!F59/'2. Променливи'!F25*100,2),0)</f>
        <v>110.27</v>
      </c>
      <c r="G16" s="1871">
        <f>IFERROR(ROUND('2. Променливи'!G59/'2. Променливи'!G25*100,2),0)</f>
        <v>110.26</v>
      </c>
      <c r="H16" s="1871">
        <f>IFERROR(ROUND('2. Променливи'!H59/'2. Променливи'!H25*100,2),0)</f>
        <v>110.26</v>
      </c>
      <c r="I16" s="1871">
        <f>IFERROR(ROUND('2. Променливи'!I59/'2. Променливи'!I25*100,2),0)</f>
        <v>110.26</v>
      </c>
      <c r="J16" s="1871">
        <f>IFERROR(ROUND('2. Променливи'!J59/'2. Променливи'!J25*100,2),0)</f>
        <v>110.11</v>
      </c>
      <c r="K16" s="947">
        <f>IFERROR(ROUND(AVERAGE('2. Променливи'!K59,'2. Променливи'!K25),0),0)</f>
        <v>2</v>
      </c>
      <c r="L16" s="947">
        <f>IFERROR(ROUND(AVERAGE('2. Променливи'!P59,'2. Променливи'!P25),0),0)</f>
        <v>2</v>
      </c>
      <c r="M16" s="85">
        <v>74.64</v>
      </c>
      <c r="N16" s="1862">
        <v>60</v>
      </c>
      <c r="O16" s="1863"/>
      <c r="P16" s="888" t="s">
        <v>1356</v>
      </c>
      <c r="Q16" s="1494">
        <f t="shared" si="4"/>
        <v>4.3199999999999932</v>
      </c>
      <c r="R16" s="1495">
        <f t="shared" si="5"/>
        <v>-9.9999999999909051E-3</v>
      </c>
      <c r="S16" s="1495">
        <f t="shared" si="6"/>
        <v>0</v>
      </c>
      <c r="T16" s="1495">
        <f t="shared" si="7"/>
        <v>0</v>
      </c>
      <c r="U16" s="1495">
        <f t="shared" si="8"/>
        <v>-0.15000000000000568</v>
      </c>
      <c r="V16" s="1501">
        <f t="shared" si="1"/>
        <v>35.47</v>
      </c>
      <c r="Z16" s="3810"/>
      <c r="AA16" s="3810"/>
    </row>
    <row r="17" spans="1:27" ht="17.25" customHeight="1">
      <c r="A17" s="1854">
        <v>9</v>
      </c>
      <c r="B17" s="1859" t="s">
        <v>1268</v>
      </c>
      <c r="C17" s="1860" t="s">
        <v>766</v>
      </c>
      <c r="D17" s="788" t="s">
        <v>174</v>
      </c>
      <c r="E17" s="1876">
        <f>IFERROR(ROUND('2. Променливи'!E73/'2. Променливи'!E27,4),0)</f>
        <v>3.44E-2</v>
      </c>
      <c r="F17" s="1876">
        <f>IFERROR(ROUND('2. Променливи'!F73/'2. Променливи'!F27,4),0)</f>
        <v>0.28189999999999998</v>
      </c>
      <c r="G17" s="1876">
        <f>IFERROR(ROUND('2. Променливи'!G73/'2. Променливи'!G27,4),0)</f>
        <v>0.35909999999999997</v>
      </c>
      <c r="H17" s="1876">
        <f>IFERROR(ROUND('2. Променливи'!H73/'2. Променливи'!H27,4),0)</f>
        <v>0.44019999999999998</v>
      </c>
      <c r="I17" s="1876">
        <f>IFERROR(ROUND('2. Променливи'!I73/'2. Променливи'!I27,4),0)</f>
        <v>0.5212</v>
      </c>
      <c r="J17" s="1876">
        <f>IFERROR(ROUND('2. Променливи'!J73/'2. Променливи'!J27,4),0)</f>
        <v>0.59850000000000003</v>
      </c>
      <c r="K17" s="947">
        <f>IFERROR(ROUND(AVERAGE('2. Променливи'!K73,'2. Променливи'!K27),0),0)</f>
        <v>3</v>
      </c>
      <c r="L17" s="947">
        <f>IFERROR(ROUND(AVERAGE('2. Променливи'!P73,'2. Променливи'!P27),0),0)</f>
        <v>2</v>
      </c>
      <c r="M17" s="5006">
        <v>0.65</v>
      </c>
      <c r="N17" s="1862">
        <v>1</v>
      </c>
      <c r="O17" s="1863"/>
      <c r="P17" s="888" t="s">
        <v>1355</v>
      </c>
      <c r="Q17" s="1494">
        <f t="shared" si="4"/>
        <v>0.2475</v>
      </c>
      <c r="R17" s="1495">
        <f t="shared" si="5"/>
        <v>7.7199999999999991E-2</v>
      </c>
      <c r="S17" s="1495">
        <f t="shared" si="6"/>
        <v>8.1100000000000005E-2</v>
      </c>
      <c r="T17" s="1495">
        <f t="shared" si="7"/>
        <v>8.1000000000000016E-2</v>
      </c>
      <c r="U17" s="1495">
        <f t="shared" si="8"/>
        <v>7.7300000000000035E-2</v>
      </c>
      <c r="V17" s="1501">
        <f t="shared" si="1"/>
        <v>-5.149999999999999E-2</v>
      </c>
      <c r="Z17" s="3810"/>
      <c r="AA17" s="3810"/>
    </row>
    <row r="18" spans="1:27" ht="25.5">
      <c r="A18" s="1854">
        <v>10</v>
      </c>
      <c r="B18" s="1859" t="s">
        <v>126</v>
      </c>
      <c r="C18" s="1860" t="s">
        <v>767</v>
      </c>
      <c r="D18" s="788" t="s">
        <v>174</v>
      </c>
      <c r="E18" s="1876">
        <f>IFERROR(ROUND('2. Променливи'!E11/'2. Променливи'!E13,4),"-")</f>
        <v>0.77659999999999996</v>
      </c>
      <c r="F18" s="1876">
        <f>IFERROR(ROUND('2. Променливи'!F11/'2. Променливи'!F13,4),"-")</f>
        <v>0.78</v>
      </c>
      <c r="G18" s="1876">
        <f>IFERROR(ROUND('2. Променливи'!G11/'2. Променливи'!G13,4),"-")</f>
        <v>0.78</v>
      </c>
      <c r="H18" s="1876">
        <f>IFERROR(ROUND('2. Променливи'!H11/'2. Променливи'!H13,4),"-")</f>
        <v>0.78</v>
      </c>
      <c r="I18" s="1876">
        <f>IFERROR(ROUND('2. Променливи'!I11/'2. Променливи'!I13,4),"-")</f>
        <v>0.78</v>
      </c>
      <c r="J18" s="1876">
        <f>IFERROR(ROUND('2. Променливи'!J11/'2. Променливи'!J13,4),"-")</f>
        <v>0.78010000000000002</v>
      </c>
      <c r="K18" s="947">
        <f>'2. Променливи'!K11</f>
        <v>2</v>
      </c>
      <c r="L18" s="947">
        <f>'2. Променливи'!P11</f>
        <v>2</v>
      </c>
      <c r="M18" s="416">
        <f>N18</f>
        <v>0.75</v>
      </c>
      <c r="N18" s="1861">
        <v>0.75</v>
      </c>
      <c r="O18" s="1858"/>
      <c r="P18" s="888" t="s">
        <v>1355</v>
      </c>
      <c r="Q18" s="810">
        <f t="shared" ref="Q18:U21" si="9">IFERROR(F18-E18,"-")</f>
        <v>3.4000000000000696E-3</v>
      </c>
      <c r="R18" s="811">
        <f t="shared" si="9"/>
        <v>0</v>
      </c>
      <c r="S18" s="811">
        <f t="shared" si="9"/>
        <v>0</v>
      </c>
      <c r="T18" s="811">
        <f t="shared" si="9"/>
        <v>0</v>
      </c>
      <c r="U18" s="811">
        <f t="shared" si="9"/>
        <v>9.9999999999988987E-5</v>
      </c>
      <c r="V18" s="813">
        <f>IFERROR(J18-M18,"-")</f>
        <v>3.0100000000000016E-2</v>
      </c>
      <c r="Z18" s="3810"/>
      <c r="AA18" s="3810"/>
    </row>
    <row r="19" spans="1:27" ht="25.5">
      <c r="A19" s="1854">
        <v>11</v>
      </c>
      <c r="B19" s="1859" t="s">
        <v>127</v>
      </c>
      <c r="C19" s="1860" t="s">
        <v>768</v>
      </c>
      <c r="D19" s="788" t="s">
        <v>174</v>
      </c>
      <c r="E19" s="1876">
        <f>IFERROR(ROUND('2. Променливи'!E12/'2. Променливи'!E13,4),"-")</f>
        <v>0.3448</v>
      </c>
      <c r="F19" s="1876">
        <f>IFERROR(ROUND('2. Променливи'!F12/'2. Променливи'!F13,4),"-")</f>
        <v>0.37780000000000002</v>
      </c>
      <c r="G19" s="1876">
        <f>IFERROR(ROUND('2. Променливи'!G12/'2. Променливи'!G13,4),"-")</f>
        <v>0.39360000000000001</v>
      </c>
      <c r="H19" s="1876">
        <f>IFERROR(ROUND('2. Променливи'!H12/'2. Променливи'!H13,4),"-")</f>
        <v>0.4052</v>
      </c>
      <c r="I19" s="1876">
        <f>IFERROR(ROUND('2. Променливи'!I12/'2. Променливи'!I13,4),"-")</f>
        <v>0.40579999999999999</v>
      </c>
      <c r="J19" s="4418">
        <f>IFERROR(ROUND('2. Променливи'!J12/'2. Променливи'!J13,4),"-")</f>
        <v>0.43509999999999999</v>
      </c>
      <c r="K19" s="947">
        <f>'2. Променливи'!K12</f>
        <v>2</v>
      </c>
      <c r="L19" s="947">
        <f>'2. Променливи'!P12</f>
        <v>2</v>
      </c>
      <c r="M19" s="416">
        <f t="shared" ref="M19:M20" si="10">N19</f>
        <v>0.75</v>
      </c>
      <c r="N19" s="1861">
        <v>0.75</v>
      </c>
      <c r="O19" s="1858"/>
      <c r="P19" s="888" t="s">
        <v>1355</v>
      </c>
      <c r="Q19" s="810">
        <f t="shared" si="9"/>
        <v>3.3000000000000029E-2</v>
      </c>
      <c r="R19" s="811">
        <f t="shared" si="9"/>
        <v>1.5799999999999981E-2</v>
      </c>
      <c r="S19" s="811">
        <f t="shared" si="9"/>
        <v>1.1599999999999999E-2</v>
      </c>
      <c r="T19" s="811">
        <f t="shared" si="9"/>
        <v>5.9999999999998943E-4</v>
      </c>
      <c r="U19" s="811">
        <f t="shared" si="9"/>
        <v>2.9299999999999993E-2</v>
      </c>
      <c r="V19" s="813">
        <f>IFERROR(J19-M19,"-")</f>
        <v>-0.31490000000000001</v>
      </c>
      <c r="Z19" s="3810"/>
      <c r="AA19" s="3810"/>
    </row>
    <row r="20" spans="1:27" ht="17.25" customHeight="1">
      <c r="A20" s="1854">
        <v>12</v>
      </c>
      <c r="B20" s="1859" t="s">
        <v>128</v>
      </c>
      <c r="C20" s="1860" t="s">
        <v>769</v>
      </c>
      <c r="D20" s="788" t="s">
        <v>174</v>
      </c>
      <c r="E20" s="1876">
        <f>IFERROR(ROUND('2. Променливи'!E56/'2. Променливи'!E57,4),"-")</f>
        <v>1</v>
      </c>
      <c r="F20" s="1876">
        <f>IFERROR(ROUND('2. Променливи'!F56/'2. Променливи'!F57,4),"-")</f>
        <v>1</v>
      </c>
      <c r="G20" s="1876">
        <f>IFERROR(ROUND('2. Променливи'!G56/'2. Променливи'!G57,4),"-")</f>
        <v>1</v>
      </c>
      <c r="H20" s="1876">
        <f>IFERROR(ROUND('2. Променливи'!H56/'2. Променливи'!H57,4),"-")</f>
        <v>1</v>
      </c>
      <c r="I20" s="1876">
        <f>IFERROR(ROUND('2. Променливи'!I56/'2. Променливи'!I57,4),"-")</f>
        <v>1</v>
      </c>
      <c r="J20" s="1876">
        <f>IFERROR(ROUND('2. Променливи'!J56/'2. Променливи'!J57,4),"-")</f>
        <v>1</v>
      </c>
      <c r="K20" s="947">
        <f>IFERROR(ROUND(AVERAGE('2. Променливи'!K56,'2. Променливи'!K57),0),0)</f>
        <v>2</v>
      </c>
      <c r="L20" s="947">
        <f>IFERROR(ROUND(AVERAGE('2. Променливи'!P56,'2. Променливи'!P57),0),0)</f>
        <v>1</v>
      </c>
      <c r="M20" s="416">
        <f t="shared" si="10"/>
        <v>0.93</v>
      </c>
      <c r="N20" s="1861">
        <v>0.93</v>
      </c>
      <c r="O20" s="1858"/>
      <c r="P20" s="888" t="s">
        <v>1355</v>
      </c>
      <c r="Q20" s="810">
        <f t="shared" si="9"/>
        <v>0</v>
      </c>
      <c r="R20" s="811">
        <f t="shared" si="9"/>
        <v>0</v>
      </c>
      <c r="S20" s="811">
        <f t="shared" si="9"/>
        <v>0</v>
      </c>
      <c r="T20" s="811">
        <f t="shared" si="9"/>
        <v>0</v>
      </c>
      <c r="U20" s="811">
        <f t="shared" si="9"/>
        <v>0</v>
      </c>
      <c r="V20" s="813">
        <f>IFERROR(J20-M20,"-")</f>
        <v>6.9999999999999951E-2</v>
      </c>
      <c r="Z20" s="3810"/>
      <c r="AA20" s="3810"/>
    </row>
    <row r="21" spans="1:27" ht="17.25" customHeight="1">
      <c r="A21" s="1854">
        <v>13</v>
      </c>
      <c r="B21" s="1859" t="s">
        <v>129</v>
      </c>
      <c r="C21" s="1860" t="s">
        <v>770</v>
      </c>
      <c r="D21" s="788" t="s">
        <v>757</v>
      </c>
      <c r="E21" s="4419">
        <f>IFERROR(ROUND(('2. Променливи'!E60+'2. Променливи'!E61+'2. Променливи'!E62)/'2. Променливи'!E31*100,2),"-")</f>
        <v>154.47999999999999</v>
      </c>
      <c r="F21" s="4419">
        <f>IFERROR(ROUND(('2. Променливи'!F60+'2. Променливи'!F61+'2. Променливи'!F62)/'2. Променливи'!F31*100,2),"-")</f>
        <v>169.52</v>
      </c>
      <c r="G21" s="4419">
        <f>IFERROR(ROUND(('2. Променливи'!G60+'2. Променливи'!G61+'2. Променливи'!G62)/'2. Променливи'!G31*100,2),"-")</f>
        <v>169.38</v>
      </c>
      <c r="H21" s="4419">
        <f>IFERROR(ROUND(('2. Променливи'!H60+'2. Променливи'!H61+'2. Променливи'!H62)/'2. Променливи'!H31*100,2),"-")</f>
        <v>169.38</v>
      </c>
      <c r="I21" s="4419">
        <f>IFERROR(ROUND(('2. Променливи'!I60+'2. Променливи'!I61+'2. Променливи'!I62)/'2. Променливи'!I31*100,2),"-")</f>
        <v>169.38</v>
      </c>
      <c r="J21" s="4419">
        <f>IFERROR(ROUND(('2. Променливи'!J60+'2. Променливи'!J61+'2. Променливи'!J62)/'2. Променливи'!J31*100,2),"-")</f>
        <v>169.38</v>
      </c>
      <c r="K21" s="947">
        <f>IFERROR(ROUND(AVERAGE('2. Променливи'!K60,'2. Променливи'!K61,'2. Променливи'!K62,'2. Променливи'!K31),0),0)</f>
        <v>1</v>
      </c>
      <c r="L21" s="947">
        <f>IFERROR(ROUND(AVERAGE('2. Променливи'!P60,'2. Променливи'!P61,'2. Променливи'!P62,'2. Променливи'!P31),0),0)</f>
        <v>1</v>
      </c>
      <c r="M21" s="85">
        <v>90</v>
      </c>
      <c r="N21" s="1862">
        <v>120</v>
      </c>
      <c r="O21" s="1863"/>
      <c r="P21" s="888" t="s">
        <v>1356</v>
      </c>
      <c r="Q21" s="1494">
        <f t="shared" si="9"/>
        <v>15.04000000000002</v>
      </c>
      <c r="R21" s="1495">
        <f t="shared" si="9"/>
        <v>-0.14000000000001478</v>
      </c>
      <c r="S21" s="1495">
        <f t="shared" si="9"/>
        <v>0</v>
      </c>
      <c r="T21" s="1495">
        <f t="shared" si="9"/>
        <v>0</v>
      </c>
      <c r="U21" s="1495">
        <f t="shared" si="9"/>
        <v>0</v>
      </c>
      <c r="V21" s="814">
        <f>IFERROR(J21-M21,"-")</f>
        <v>79.38</v>
      </c>
      <c r="Z21" s="3810"/>
      <c r="AA21" s="3810"/>
    </row>
    <row r="22" spans="1:27" ht="25.5">
      <c r="A22" s="1854">
        <v>14</v>
      </c>
      <c r="B22" s="1859" t="s">
        <v>130</v>
      </c>
      <c r="C22" s="1864" t="s">
        <v>771</v>
      </c>
      <c r="D22" s="788" t="s">
        <v>758</v>
      </c>
      <c r="E22" s="5000">
        <f>IFERROR(ROUND('2. Променливи'!E105/'2. Променливи'!E14*10000,3),0)</f>
        <v>0</v>
      </c>
      <c r="F22" s="5000">
        <f>IFERROR(ROUND('2. Променливи'!F105/'2. Променливи'!F14*10000,3),0)</f>
        <v>0</v>
      </c>
      <c r="G22" s="4987">
        <f>IFERROR(ROUND('2. Променливи'!G105/'2. Променливи'!G14*10000,3),0)</f>
        <v>0</v>
      </c>
      <c r="H22" s="4987">
        <f>IFERROR(ROUND('2. Променливи'!H105/'2. Променливи'!H14*10000,3),0)</f>
        <v>0</v>
      </c>
      <c r="I22" s="4987">
        <f>IFERROR(ROUND('2. Променливи'!I105/'2. Променливи'!I14*10000,3),0)</f>
        <v>0</v>
      </c>
      <c r="J22" s="4987">
        <f>IFERROR(ROUND('2. Променливи'!J105/'2. Променливи'!J14*10000,3),0)</f>
        <v>0</v>
      </c>
      <c r="K22" s="947">
        <f>IFERROR(ROUND(AVERAGE('2. Променливи'!K105,'2. Променливи'!K14),0),0)</f>
        <v>2</v>
      </c>
      <c r="L22" s="947">
        <f>IFERROR(ROUND(AVERAGE('2. Променливи'!P105,'2. Променливи'!P14),0),0)</f>
        <v>2</v>
      </c>
      <c r="M22" s="85">
        <f>N22</f>
        <v>0.5</v>
      </c>
      <c r="N22" s="1862">
        <v>0.5</v>
      </c>
      <c r="O22" s="1863"/>
      <c r="P22" s="888" t="s">
        <v>1356</v>
      </c>
      <c r="Q22" s="1496">
        <f t="shared" si="4"/>
        <v>0</v>
      </c>
      <c r="R22" s="1497">
        <f t="shared" si="5"/>
        <v>0</v>
      </c>
      <c r="S22" s="1497">
        <f t="shared" si="6"/>
        <v>0</v>
      </c>
      <c r="T22" s="1497">
        <f t="shared" si="7"/>
        <v>0</v>
      </c>
      <c r="U22" s="1497">
        <f t="shared" si="8"/>
        <v>0</v>
      </c>
      <c r="V22" s="1500">
        <f t="shared" si="1"/>
        <v>-0.5</v>
      </c>
      <c r="Z22" s="3810"/>
      <c r="AA22" s="3810"/>
    </row>
    <row r="23" spans="1:27" ht="25.5">
      <c r="A23" s="1854">
        <v>15</v>
      </c>
      <c r="B23" s="1859" t="s">
        <v>131</v>
      </c>
      <c r="C23" s="1864" t="s">
        <v>1339</v>
      </c>
      <c r="D23" s="788" t="s">
        <v>1050</v>
      </c>
      <c r="E23" s="4416">
        <f>IFERROR(ROUND('2. Променливи'!E80/'2. Променливи'!E63,3),0)</f>
        <v>0.57399999999999995</v>
      </c>
      <c r="F23" s="4416">
        <f>IFERROR(ROUND('2. Променливи'!F80/'2. Променливи'!F63,3),0)</f>
        <v>0.55400000000000005</v>
      </c>
      <c r="G23" s="4416">
        <f>IFERROR(ROUND('2. Променливи'!G80/'2. Променливи'!G63,3),0)</f>
        <v>0.55300000000000005</v>
      </c>
      <c r="H23" s="4416">
        <f>IFERROR(ROUND('2. Променливи'!H80/'2. Променливи'!H63,3),0)</f>
        <v>0.55000000000000004</v>
      </c>
      <c r="I23" s="4416">
        <f>IFERROR(ROUND('2. Променливи'!I80/'2. Променливи'!I63,3),0)</f>
        <v>0.55000000000000004</v>
      </c>
      <c r="J23" s="4416">
        <f>IFERROR(ROUND('2. Променливи'!J80/'2. Променливи'!J63,3),0)</f>
        <v>0.54800000000000004</v>
      </c>
      <c r="K23" s="947">
        <f>IFERROR(ROUND(AVERAGE('2. Променливи'!K80,'2. Променливи'!K63),0),0)</f>
        <v>2</v>
      </c>
      <c r="L23" s="947">
        <f>IFERROR(ROUND(AVERAGE('2. Променливи'!P80,'2. Променливи'!P63),0),0)</f>
        <v>1</v>
      </c>
      <c r="M23" s="85">
        <v>0.47</v>
      </c>
      <c r="N23" s="1862">
        <v>0.45</v>
      </c>
      <c r="O23" s="1863"/>
      <c r="P23" s="888" t="s">
        <v>1356</v>
      </c>
      <c r="Q23" s="1496">
        <f t="shared" si="4"/>
        <v>-1.9999999999999907E-2</v>
      </c>
      <c r="R23" s="1497">
        <f t="shared" si="5"/>
        <v>-1.0000000000000009E-3</v>
      </c>
      <c r="S23" s="1497">
        <f t="shared" si="6"/>
        <v>-3.0000000000000027E-3</v>
      </c>
      <c r="T23" s="1497">
        <f t="shared" si="7"/>
        <v>0</v>
      </c>
      <c r="U23" s="1497">
        <f t="shared" si="8"/>
        <v>-2.0000000000000018E-3</v>
      </c>
      <c r="V23" s="1500">
        <f t="shared" si="1"/>
        <v>7.8000000000000069E-2</v>
      </c>
      <c r="Z23" s="3810"/>
      <c r="AA23" s="3810"/>
    </row>
    <row r="24" spans="1:27" ht="25.5">
      <c r="A24" s="1854">
        <v>16</v>
      </c>
      <c r="B24" s="1859" t="s">
        <v>132</v>
      </c>
      <c r="C24" s="1864" t="s">
        <v>772</v>
      </c>
      <c r="D24" s="788" t="s">
        <v>1050</v>
      </c>
      <c r="E24" s="4416">
        <f>IFERROR(ROUND('2. Променливи'!E81/'2. Променливи'!E66,3),"-")</f>
        <v>0.156</v>
      </c>
      <c r="F24" s="4416">
        <f>IFERROR(ROUND('2. Променливи'!F81/'2. Променливи'!F66,3),"-")</f>
        <v>0.16200000000000001</v>
      </c>
      <c r="G24" s="4420">
        <f>IFERROR(ROUND('2. Променливи'!G81/'2. Променливи'!G66,3),"-")</f>
        <v>0.16200000000000001</v>
      </c>
      <c r="H24" s="4416">
        <f>IFERROR(ROUND('2. Променливи'!H81/'2. Променливи'!H66,3),"-")</f>
        <v>0.16200000000000001</v>
      </c>
      <c r="I24" s="4420">
        <f>IFERROR(ROUND('2. Променливи'!I81/'2. Променливи'!I66,3),"-")</f>
        <v>0.16200000000000001</v>
      </c>
      <c r="J24" s="4416">
        <f>IFERROR(ROUND('2. Променливи'!J81/'2. Променливи'!J66,3),"-")</f>
        <v>0.16200000000000001</v>
      </c>
      <c r="K24" s="947">
        <f>IFERROR(ROUND(AVERAGE('2. Променливи'!K81,'2. Променливи'!K66),0),0)</f>
        <v>2</v>
      </c>
      <c r="L24" s="947">
        <f>IFERROR(ROUND(AVERAGE('2. Променливи'!P81,'2. Променливи'!P66),0),0)</f>
        <v>1</v>
      </c>
      <c r="M24" s="85">
        <v>0.161</v>
      </c>
      <c r="N24" s="1862">
        <v>0.25</v>
      </c>
      <c r="O24" s="1863"/>
      <c r="P24" s="888" t="s">
        <v>1356</v>
      </c>
      <c r="Q24" s="1496">
        <f>IFERROR(F24-E24,"-")</f>
        <v>6.0000000000000053E-3</v>
      </c>
      <c r="R24" s="1497">
        <f>IFERROR(G24-F24,"-")</f>
        <v>0</v>
      </c>
      <c r="S24" s="1497">
        <f>IFERROR(H24-G24,"-")</f>
        <v>0</v>
      </c>
      <c r="T24" s="1497">
        <f>IFERROR(I24-H24,"-")</f>
        <v>0</v>
      </c>
      <c r="U24" s="1497">
        <f>IFERROR(J24-I24,"-")</f>
        <v>0</v>
      </c>
      <c r="V24" s="1500">
        <f>IFERROR(J24-M24,"-")</f>
        <v>1.0000000000000009E-3</v>
      </c>
      <c r="Z24" s="3810"/>
      <c r="AA24" s="3810"/>
    </row>
    <row r="25" spans="1:27" ht="16.5" customHeight="1">
      <c r="A25" s="1854">
        <v>17</v>
      </c>
      <c r="B25" s="1859" t="s">
        <v>133</v>
      </c>
      <c r="C25" s="1860" t="s">
        <v>773</v>
      </c>
      <c r="D25" s="788" t="s">
        <v>174</v>
      </c>
      <c r="E25" s="1876">
        <f>IFERROR(ROUND('2. Променливи'!E82/'2. Променливи'!E83,4),0)</f>
        <v>0</v>
      </c>
      <c r="F25" s="1876">
        <f>IFERROR(ROUND('2. Променливи'!F82/'2. Променливи'!F83,4),0)</f>
        <v>0.186</v>
      </c>
      <c r="G25" s="1876">
        <f>IFERROR(ROUND('2. Променливи'!G82/'2. Променливи'!G83,4),0)</f>
        <v>0.57210000000000005</v>
      </c>
      <c r="H25" s="1876">
        <f>IFERROR(ROUND('2. Променливи'!H82/'2. Променливи'!H83,4),0)</f>
        <v>0.57210000000000005</v>
      </c>
      <c r="I25" s="1876">
        <f>IFERROR(ROUND('2. Променливи'!I82/'2. Променливи'!I83,4),0)</f>
        <v>0.57210000000000005</v>
      </c>
      <c r="J25" s="1876">
        <f>IFERROR(ROUND('2. Променливи'!J82/'2. Променливи'!J83,4),0)</f>
        <v>0.7651</v>
      </c>
      <c r="K25" s="947">
        <f>IFERROR(ROUND(AVERAGE('2. Променливи'!K82,'2. Променливи'!K83),0),0)</f>
        <v>3</v>
      </c>
      <c r="L25" s="947">
        <f>IFERROR(ROUND(AVERAGE('2. Променливи'!P82,'2. Променливи'!P83),0),0)</f>
        <v>2</v>
      </c>
      <c r="M25" s="416">
        <v>0.95369999999999999</v>
      </c>
      <c r="N25" s="1861">
        <v>1</v>
      </c>
      <c r="O25" s="1858"/>
      <c r="P25" s="888" t="s">
        <v>1355</v>
      </c>
      <c r="Q25" s="810">
        <f t="shared" si="4"/>
        <v>0.186</v>
      </c>
      <c r="R25" s="811">
        <f t="shared" si="5"/>
        <v>0.38610000000000005</v>
      </c>
      <c r="S25" s="811">
        <f t="shared" si="6"/>
        <v>0</v>
      </c>
      <c r="T25" s="811">
        <f t="shared" si="7"/>
        <v>0</v>
      </c>
      <c r="U25" s="811">
        <f t="shared" si="8"/>
        <v>0.19299999999999995</v>
      </c>
      <c r="V25" s="813">
        <f t="shared" si="1"/>
        <v>-0.18859999999999999</v>
      </c>
      <c r="Z25" s="3810"/>
      <c r="AA25" s="3810"/>
    </row>
    <row r="26" spans="1:27" ht="16.5" customHeight="1">
      <c r="A26" s="1854">
        <v>18</v>
      </c>
      <c r="B26" s="1859" t="s">
        <v>134</v>
      </c>
      <c r="C26" s="1860" t="s">
        <v>774</v>
      </c>
      <c r="D26" s="788" t="s">
        <v>174</v>
      </c>
      <c r="E26" s="1876">
        <f>IFERROR(ROUND('2. Променливи'!E78/'2. Променливи'!E25,4),0)</f>
        <v>6.1000000000000004E-3</v>
      </c>
      <c r="F26" s="4414">
        <f>IFERROR(ROUND('2. Променливи'!F78/'2. Променливи'!F25,4),0)</f>
        <v>2.5000000000000001E-3</v>
      </c>
      <c r="G26" s="4414">
        <f>IFERROR(ROUND('2. Променливи'!G78/'2. Променливи'!G25,4),0)</f>
        <v>2.5000000000000001E-3</v>
      </c>
      <c r="H26" s="4414">
        <f>IFERROR(ROUND('2. Променливи'!H78/'2. Променливи'!H25,4),0)</f>
        <v>2.5000000000000001E-3</v>
      </c>
      <c r="I26" s="1876">
        <f>IFERROR(ROUND('2. Променливи'!I78/'2. Променливи'!I25,4),0)</f>
        <v>2.5000000000000001E-3</v>
      </c>
      <c r="J26" s="1876">
        <f>IFERROR(ROUND('2. Променливи'!J78/'2. Променливи'!J25,4),0)</f>
        <v>2.5000000000000001E-3</v>
      </c>
      <c r="K26" s="947">
        <f>IFERROR(ROUND(AVERAGE('2. Променливи'!K78,'2. Променливи'!K25),0),0)</f>
        <v>2</v>
      </c>
      <c r="L26" s="948">
        <f>IFERROR(ROUND(AVERAGE('2. Променливи'!P78,'2. Променливи'!P25),0),0)</f>
        <v>2</v>
      </c>
      <c r="M26" s="405">
        <v>9.1999999999999998E-3</v>
      </c>
      <c r="N26" s="1865">
        <v>1.2500000000000001E-2</v>
      </c>
      <c r="O26" s="1866"/>
      <c r="P26" s="888" t="s">
        <v>1355</v>
      </c>
      <c r="Q26" s="810">
        <f t="shared" si="4"/>
        <v>-3.6000000000000003E-3</v>
      </c>
      <c r="R26" s="811">
        <f t="shared" si="5"/>
        <v>0</v>
      </c>
      <c r="S26" s="811">
        <f t="shared" si="6"/>
        <v>0</v>
      </c>
      <c r="T26" s="811">
        <f t="shared" si="7"/>
        <v>0</v>
      </c>
      <c r="U26" s="811">
        <f t="shared" si="8"/>
        <v>0</v>
      </c>
      <c r="V26" s="813">
        <f t="shared" si="1"/>
        <v>-6.6999999999999994E-3</v>
      </c>
      <c r="Z26" s="3810"/>
      <c r="AA26" s="3810"/>
    </row>
    <row r="27" spans="1:27" ht="16.5" customHeight="1">
      <c r="A27" s="1854">
        <v>19</v>
      </c>
      <c r="B27" s="1859" t="s">
        <v>782</v>
      </c>
      <c r="C27" s="1860" t="s">
        <v>783</v>
      </c>
      <c r="D27" s="788" t="s">
        <v>174</v>
      </c>
      <c r="E27" s="1876">
        <f>IFERROR(ROUND('2. Променливи'!E79/'2. Променливи'!E25,4),0)</f>
        <v>1.6799999999999999E-2</v>
      </c>
      <c r="F27" s="1876">
        <f>IFERROR(ROUND('2. Променливи'!F79/'2. Променливи'!F25,4),0)</f>
        <v>1.7899999999999999E-2</v>
      </c>
      <c r="G27" s="1876">
        <f>IFERROR(ROUND('2. Променливи'!G79/'2. Променливи'!G25,4),0)</f>
        <v>1.7899999999999999E-2</v>
      </c>
      <c r="H27" s="1876">
        <f>IFERROR(ROUND('2. Променливи'!H79/'2. Променливи'!H25,4),0)</f>
        <v>1.7899999999999999E-2</v>
      </c>
      <c r="I27" s="1876">
        <f>IFERROR(ROUND('2. Променливи'!I79/'2. Променливи'!I25,4),0)</f>
        <v>1.7899999999999999E-2</v>
      </c>
      <c r="J27" s="1876">
        <f>IFERROR(ROUND('2. Променливи'!J79/'2. Променливи'!J25,4),0)</f>
        <v>1.7899999999999999E-2</v>
      </c>
      <c r="K27" s="947">
        <f>IFERROR(ROUND(AVERAGE('2. Променливи'!K79,'2. Променливи'!K25),0),0)</f>
        <v>2</v>
      </c>
      <c r="L27" s="947">
        <f>IFERROR(ROUND(AVERAGE('2. Променливи'!P79,'2. Променливи'!P25),0),0)</f>
        <v>2</v>
      </c>
      <c r="M27" s="405">
        <f>N27</f>
        <v>1.2500000000000001E-2</v>
      </c>
      <c r="N27" s="1865">
        <v>1.2500000000000001E-2</v>
      </c>
      <c r="O27" s="1866"/>
      <c r="P27" s="888" t="s">
        <v>1355</v>
      </c>
      <c r="Q27" s="810">
        <f t="shared" si="4"/>
        <v>1.1000000000000003E-3</v>
      </c>
      <c r="R27" s="811">
        <f t="shared" si="5"/>
        <v>0</v>
      </c>
      <c r="S27" s="811">
        <f t="shared" si="6"/>
        <v>0</v>
      </c>
      <c r="T27" s="811">
        <f t="shared" si="7"/>
        <v>0</v>
      </c>
      <c r="U27" s="811">
        <f t="shared" si="8"/>
        <v>0</v>
      </c>
      <c r="V27" s="813">
        <f t="shared" si="1"/>
        <v>5.3999999999999986E-3</v>
      </c>
      <c r="Z27" s="3810"/>
      <c r="AA27" s="3810"/>
    </row>
    <row r="28" spans="1:27" ht="25.5">
      <c r="A28" s="1854">
        <v>20</v>
      </c>
      <c r="B28" s="1859" t="s">
        <v>135</v>
      </c>
      <c r="C28" s="1860" t="s">
        <v>50</v>
      </c>
      <c r="D28" s="788" t="s">
        <v>1041</v>
      </c>
      <c r="E28" s="1871">
        <f>IFERROR(ROUND('2. Променливи'!E84/'2. Променливи'!E85,2),0)</f>
        <v>0.9</v>
      </c>
      <c r="F28" s="4421">
        <f>IFERROR(ROUND('2. Променливи'!F84/'2. Променливи'!F85,2),0)</f>
        <v>1.06</v>
      </c>
      <c r="G28" s="1871">
        <f>IFERROR(ROUND('2. Променливи'!G84/'2. Променливи'!G85,2),0)</f>
        <v>1.07</v>
      </c>
      <c r="H28" s="1871">
        <f>IFERROR(ROUND('2. Променливи'!H84/'2. Променливи'!H85,2),0)</f>
        <v>1.07</v>
      </c>
      <c r="I28" s="1871">
        <f>IFERROR(ROUND('2. Променливи'!I84/'2. Променливи'!I85,2),0)</f>
        <v>1.07</v>
      </c>
      <c r="J28" s="1871">
        <f>IFERROR(ROUND('2. Променливи'!J84/'2. Променливи'!J85,2),0)</f>
        <v>1.07</v>
      </c>
      <c r="K28" s="947">
        <f>IFERROR(ROUND(AVERAGE('2. Променливи'!K84,'2. Променливи'!K85),0),0)</f>
        <v>1</v>
      </c>
      <c r="L28" s="947">
        <f>IFERROR(ROUND(AVERAGE('2. Променливи'!P84,'2. Променливи'!P85),0),0)</f>
        <v>1</v>
      </c>
      <c r="M28" s="85">
        <f t="shared" ref="M28:M30" si="11">N28</f>
        <v>1.1000000000000001</v>
      </c>
      <c r="N28" s="1862">
        <v>1.1000000000000001</v>
      </c>
      <c r="O28" s="1863"/>
      <c r="P28" s="888" t="s">
        <v>1355</v>
      </c>
      <c r="Q28" s="1494">
        <f t="shared" si="4"/>
        <v>0.16000000000000003</v>
      </c>
      <c r="R28" s="1495">
        <f t="shared" si="5"/>
        <v>1.0000000000000009E-2</v>
      </c>
      <c r="S28" s="1495">
        <f t="shared" si="6"/>
        <v>0</v>
      </c>
      <c r="T28" s="1495">
        <f t="shared" si="7"/>
        <v>0</v>
      </c>
      <c r="U28" s="1495">
        <f t="shared" si="8"/>
        <v>0</v>
      </c>
      <c r="V28" s="814">
        <f t="shared" si="1"/>
        <v>-3.0000000000000027E-2</v>
      </c>
      <c r="Z28" s="3810"/>
      <c r="AA28" s="3810"/>
    </row>
    <row r="29" spans="1:27" ht="25.5">
      <c r="A29" s="1854">
        <v>21</v>
      </c>
      <c r="B29" s="1859" t="s">
        <v>136</v>
      </c>
      <c r="C29" s="1860" t="s">
        <v>53</v>
      </c>
      <c r="D29" s="788" t="s">
        <v>1041</v>
      </c>
      <c r="E29" s="1871">
        <f>IFERROR(ROUND('2. Променливи'!E86/'2. Променливи'!E87,2),"-")</f>
        <v>1.38</v>
      </c>
      <c r="F29" s="4421">
        <f>IFERROR(ROUND('2. Променливи'!F86/'2. Променливи'!F87,2),"-")</f>
        <v>1.1100000000000001</v>
      </c>
      <c r="G29" s="1871">
        <f>IFERROR(ROUND('2. Променливи'!G86/'2. Променливи'!G87,2),"-")</f>
        <v>1.1100000000000001</v>
      </c>
      <c r="H29" s="4421">
        <f>IFERROR(ROUND('2. Променливи'!H86/'2. Променливи'!H87,2),"-")</f>
        <v>1.1100000000000001</v>
      </c>
      <c r="I29" s="1871">
        <f>IFERROR(ROUND('2. Променливи'!I86/'2. Променливи'!I87,2),"-")</f>
        <v>1.1100000000000001</v>
      </c>
      <c r="J29" s="4421">
        <f>IFERROR(ROUND('2. Променливи'!J86/'2. Променливи'!J87,2),"-")</f>
        <v>1.1100000000000001</v>
      </c>
      <c r="K29" s="947">
        <f>IFERROR(ROUND(AVERAGE('2. Променливи'!K86,'2. Променливи'!K87),0),0)</f>
        <v>1</v>
      </c>
      <c r="L29" s="947">
        <f>IFERROR(ROUND(AVERAGE('2. Променливи'!P86,'2. Променливи'!P87),0),0)</f>
        <v>1</v>
      </c>
      <c r="M29" s="85">
        <f t="shared" si="11"/>
        <v>1.1000000000000001</v>
      </c>
      <c r="N29" s="1862">
        <v>1.1000000000000001</v>
      </c>
      <c r="O29" s="1863"/>
      <c r="P29" s="888" t="s">
        <v>1355</v>
      </c>
      <c r="Q29" s="1494">
        <f t="shared" ref="Q29:U30" si="12">IFERROR(F29-E29,"-")</f>
        <v>-0.2699999999999998</v>
      </c>
      <c r="R29" s="1495">
        <f t="shared" si="12"/>
        <v>0</v>
      </c>
      <c r="S29" s="1495">
        <f t="shared" si="12"/>
        <v>0</v>
      </c>
      <c r="T29" s="1495">
        <f t="shared" si="12"/>
        <v>0</v>
      </c>
      <c r="U29" s="1495">
        <f t="shared" si="12"/>
        <v>0</v>
      </c>
      <c r="V29" s="814">
        <f>IFERROR(J29-M29,"-")</f>
        <v>1.0000000000000009E-2</v>
      </c>
      <c r="Z29" s="3810"/>
      <c r="AA29" s="3810"/>
    </row>
    <row r="30" spans="1:27" ht="25.5">
      <c r="A30" s="1854">
        <v>22</v>
      </c>
      <c r="B30" s="1859" t="s">
        <v>137</v>
      </c>
      <c r="C30" s="1860" t="s">
        <v>56</v>
      </c>
      <c r="D30" s="788" t="s">
        <v>1041</v>
      </c>
      <c r="E30" s="1871">
        <f>IFERROR(ROUND('2. Променливи'!E88/'2. Променливи'!E89,2),"-")</f>
        <v>0.89</v>
      </c>
      <c r="F30" s="1871">
        <f>IFERROR(ROUND('2. Променливи'!F88/'2. Променливи'!F89,2),"-")</f>
        <v>1.04</v>
      </c>
      <c r="G30" s="1871">
        <f>IFERROR(ROUND('2. Променливи'!G88/'2. Променливи'!G89,2),"-")</f>
        <v>1.04</v>
      </c>
      <c r="H30" s="1871">
        <f>IFERROR(ROUND('2. Променливи'!H88/'2. Променливи'!H89,2),"-")</f>
        <v>1.04</v>
      </c>
      <c r="I30" s="1871">
        <f>IFERROR(ROUND('2. Променливи'!I88/'2. Променливи'!I89,2),"-")</f>
        <v>1.04</v>
      </c>
      <c r="J30" s="1871">
        <f>IFERROR(ROUND('2. Променливи'!J88/'2. Променливи'!J89,2),"-")</f>
        <v>1.04</v>
      </c>
      <c r="K30" s="947">
        <f>IFERROR(ROUND(AVERAGE('2. Променливи'!K88,'2. Променливи'!K89),0),0)</f>
        <v>1</v>
      </c>
      <c r="L30" s="947">
        <f>IFERROR(ROUND(AVERAGE('2. Променливи'!P88,'2. Променливи'!P89),0),0)</f>
        <v>1</v>
      </c>
      <c r="M30" s="85">
        <f t="shared" si="11"/>
        <v>1.1000000000000001</v>
      </c>
      <c r="N30" s="1862">
        <v>1.1000000000000001</v>
      </c>
      <c r="O30" s="1863"/>
      <c r="P30" s="888" t="s">
        <v>1355</v>
      </c>
      <c r="Q30" s="1494">
        <f t="shared" si="12"/>
        <v>0.15000000000000002</v>
      </c>
      <c r="R30" s="1495">
        <f t="shared" si="12"/>
        <v>0</v>
      </c>
      <c r="S30" s="1495">
        <f t="shared" si="12"/>
        <v>0</v>
      </c>
      <c r="T30" s="1495">
        <f t="shared" si="12"/>
        <v>0</v>
      </c>
      <c r="U30" s="1495">
        <f t="shared" si="12"/>
        <v>0</v>
      </c>
      <c r="V30" s="814">
        <f>IFERROR(J30-M30,"-")</f>
        <v>-6.0000000000000053E-2</v>
      </c>
      <c r="Z30" s="3810"/>
      <c r="AA30" s="3810"/>
    </row>
    <row r="31" spans="1:27" ht="14.25">
      <c r="A31" s="1854">
        <v>23</v>
      </c>
      <c r="B31" s="1859" t="s">
        <v>138</v>
      </c>
      <c r="C31" s="1860" t="s">
        <v>775</v>
      </c>
      <c r="D31" s="788" t="s">
        <v>174</v>
      </c>
      <c r="E31" s="1876">
        <f>IFERROR(ROUND(('2. Променливи'!E90-('2. Променливи'!E91-'2. Променливи'!E92))/('2. Променливи'!E90+'2. Променливи'!E92),4),0)</f>
        <v>0.86450000000000005</v>
      </c>
      <c r="F31" s="4414">
        <f>IFERROR(ROUND(('2. Променливи'!F90-('2. Променливи'!F91-'2. Променливи'!F92))/('2. Променливи'!F90+'2. Променливи'!F92),4),0)</f>
        <v>0.8821</v>
      </c>
      <c r="G31" s="1876">
        <f>IFERROR(ROUND(('2. Променливи'!G90-('2. Променливи'!G91-'2. Променливи'!G92))/('2. Променливи'!G90+'2. Променливи'!G92),4),0)</f>
        <v>0.88890000000000002</v>
      </c>
      <c r="H31" s="1876">
        <f>IFERROR(ROUND(('2. Променливи'!H90-('2. Променливи'!H91-'2. Променливи'!H92))/('2. Променливи'!H90+'2. Променливи'!H92),4),0)</f>
        <v>0.89270000000000005</v>
      </c>
      <c r="I31" s="1876">
        <f>IFERROR(ROUND(('2. Променливи'!I90-('2. Променливи'!I91-'2. Променливи'!I92))/('2. Променливи'!I90+'2. Променливи'!I92),4),0)</f>
        <v>0.89690000000000003</v>
      </c>
      <c r="J31" s="4414">
        <f>IFERROR(ROUND(('2. Променливи'!J90-('2. Променливи'!J91-'2. Променливи'!J92))/('2. Променливи'!J90+'2. Променливи'!J92),4),0)</f>
        <v>0.90110000000000001</v>
      </c>
      <c r="K31" s="947">
        <f>IFERROR(ROUND(AVERAGE('2. Променливи'!K90,'2. Променливи'!K91,'2. Променливи'!K92),0),0)</f>
        <v>1</v>
      </c>
      <c r="L31" s="947">
        <f>IFERROR(ROUND(AVERAGE('2. Променливи'!P90,'2. Променливи'!P91,'2. Променливи'!P92),0),0)</f>
        <v>1</v>
      </c>
      <c r="M31" s="405">
        <v>0.9</v>
      </c>
      <c r="N31" s="1861">
        <v>0.95</v>
      </c>
      <c r="O31" s="1858"/>
      <c r="P31" s="888" t="s">
        <v>1355</v>
      </c>
      <c r="Q31" s="810">
        <f t="shared" si="4"/>
        <v>1.7599999999999949E-2</v>
      </c>
      <c r="R31" s="811">
        <f t="shared" si="5"/>
        <v>6.8000000000000282E-3</v>
      </c>
      <c r="S31" s="811">
        <f t="shared" si="6"/>
        <v>3.8000000000000256E-3</v>
      </c>
      <c r="T31" s="811">
        <f t="shared" si="7"/>
        <v>4.1999999999999815E-3</v>
      </c>
      <c r="U31" s="811">
        <f t="shared" si="8"/>
        <v>4.1999999999999815E-3</v>
      </c>
      <c r="V31" s="813">
        <f t="shared" si="1"/>
        <v>1.0999999999999899E-3</v>
      </c>
      <c r="Z31" s="3810"/>
      <c r="AA31" s="3810"/>
    </row>
    <row r="32" spans="1:27" ht="14.25">
      <c r="A32" s="1854">
        <v>24</v>
      </c>
      <c r="B32" s="1859" t="s">
        <v>784</v>
      </c>
      <c r="C32" s="1860" t="s">
        <v>786</v>
      </c>
      <c r="D32" s="788" t="s">
        <v>174</v>
      </c>
      <c r="E32" s="1876">
        <f>IFERROR(ROUND('2. Променливи'!E74/'2. Променливи'!E29,4),0)</f>
        <v>4.1799999999999997E-2</v>
      </c>
      <c r="F32" s="1876">
        <f>IFERROR(ROUND('2. Променливи'!F74/'2. Променливи'!F29,4),0)</f>
        <v>6.9500000000000006E-2</v>
      </c>
      <c r="G32" s="1876">
        <f>IFERROR(ROUND('2. Променливи'!G74/'2. Променливи'!G29,4),0)</f>
        <v>7.0099999999999996E-2</v>
      </c>
      <c r="H32" s="1876">
        <f>IFERROR(ROUND('2. Променливи'!H74/'2. Променливи'!H29,4),0)</f>
        <v>7.0499999999999993E-2</v>
      </c>
      <c r="I32" s="1876">
        <f>IFERROR(ROUND('2. Променливи'!I74/'2. Променливи'!I29,4),0)</f>
        <v>7.0900000000000005E-2</v>
      </c>
      <c r="J32" s="1876">
        <f>IFERROR(ROUND('2. Променливи'!J74/'2. Променливи'!J29,4),0)</f>
        <v>7.1300000000000002E-2</v>
      </c>
      <c r="K32" s="947">
        <f>IFERROR(ROUND(AVERAGE('2. Променливи'!K74,'2. Променливи'!K29),0),0)</f>
        <v>3</v>
      </c>
      <c r="L32" s="947">
        <f>IFERROR(ROUND(AVERAGE('2. Променливи'!P74,'2. Променливи'!P29),0),0)</f>
        <v>2</v>
      </c>
      <c r="M32" s="416">
        <v>0.12</v>
      </c>
      <c r="N32" s="1861">
        <v>0.2</v>
      </c>
      <c r="O32" s="1858"/>
      <c r="P32" s="888" t="s">
        <v>1355</v>
      </c>
      <c r="Q32" s="810">
        <f t="shared" si="4"/>
        <v>2.7700000000000009E-2</v>
      </c>
      <c r="R32" s="811">
        <f t="shared" si="5"/>
        <v>5.9999999999998943E-4</v>
      </c>
      <c r="S32" s="811">
        <f t="shared" si="6"/>
        <v>3.9999999999999758E-4</v>
      </c>
      <c r="T32" s="811">
        <f t="shared" si="7"/>
        <v>4.0000000000001146E-4</v>
      </c>
      <c r="U32" s="811">
        <f t="shared" si="8"/>
        <v>3.9999999999999758E-4</v>
      </c>
      <c r="V32" s="813">
        <f t="shared" si="1"/>
        <v>-4.8699999999999993E-2</v>
      </c>
      <c r="Z32" s="3810"/>
      <c r="AA32" s="3810"/>
    </row>
    <row r="33" spans="1:27" ht="25.5">
      <c r="A33" s="1854">
        <v>25</v>
      </c>
      <c r="B33" s="1859" t="s">
        <v>785</v>
      </c>
      <c r="C33" s="1860" t="s">
        <v>787</v>
      </c>
      <c r="D33" s="788" t="s">
        <v>174</v>
      </c>
      <c r="E33" s="1876">
        <f>IFERROR(ROUND('2. Променливи'!E75/'2. Променливи'!E29,4),0)</f>
        <v>0.17180000000000001</v>
      </c>
      <c r="F33" s="1876">
        <f>IFERROR(ROUND('2. Променливи'!F75/'2. Променливи'!F29,4),0)</f>
        <v>0.31419999999999998</v>
      </c>
      <c r="G33" s="1876">
        <f>IFERROR(ROUND('2. Променливи'!G75/'2. Променливи'!G29,4),0)</f>
        <v>0.38679999999999998</v>
      </c>
      <c r="H33" s="1876">
        <f>IFERROR(ROUND('2. Променливи'!H75/'2. Променливи'!H29,4),0)</f>
        <v>0.45950000000000002</v>
      </c>
      <c r="I33" s="1876">
        <f>IFERROR(ROUND('2. Променливи'!I75/'2. Променливи'!I29,4),0)</f>
        <v>0.53300000000000003</v>
      </c>
      <c r="J33" s="1876">
        <f>IFERROR(ROUND('2. Променливи'!J75/'2. Променливи'!J29,4),0)</f>
        <v>0.60729999999999995</v>
      </c>
      <c r="K33" s="947">
        <f>IFERROR(ROUND(AVERAGE('2. Променливи'!K75,'2. Променливи'!K29),0),0)</f>
        <v>3</v>
      </c>
      <c r="L33" s="947">
        <f>IFERROR(ROUND(AVERAGE('2. Променливи'!P75,'2. Променливи'!P29),0),0)</f>
        <v>2</v>
      </c>
      <c r="M33" s="405">
        <v>0.8</v>
      </c>
      <c r="N33" s="1861">
        <v>0.9</v>
      </c>
      <c r="O33" s="1858"/>
      <c r="P33" s="888" t="s">
        <v>1355</v>
      </c>
      <c r="Q33" s="810">
        <f t="shared" si="4"/>
        <v>0.14239999999999997</v>
      </c>
      <c r="R33" s="811">
        <f t="shared" si="5"/>
        <v>7.2599999999999998E-2</v>
      </c>
      <c r="S33" s="811">
        <f t="shared" si="6"/>
        <v>7.2700000000000042E-2</v>
      </c>
      <c r="T33" s="811">
        <f t="shared" si="7"/>
        <v>7.350000000000001E-2</v>
      </c>
      <c r="U33" s="811">
        <f t="shared" si="8"/>
        <v>7.4299999999999922E-2</v>
      </c>
      <c r="V33" s="813">
        <f t="shared" si="1"/>
        <v>-0.19270000000000009</v>
      </c>
      <c r="Z33" s="3810"/>
      <c r="AA33" s="3810"/>
    </row>
    <row r="34" spans="1:27" ht="24.75" customHeight="1">
      <c r="A34" s="1854">
        <v>26</v>
      </c>
      <c r="B34" s="1859" t="s">
        <v>139</v>
      </c>
      <c r="C34" s="1864" t="s">
        <v>776</v>
      </c>
      <c r="D34" s="788" t="s">
        <v>174</v>
      </c>
      <c r="E34" s="1876">
        <f>IFERROR(ROUND('2. Променливи'!E93/'2. Променливи'!E97,4),0)</f>
        <v>0.92249999999999999</v>
      </c>
      <c r="F34" s="1876">
        <f>IFERROR(ROUND('2. Променливи'!F93/'2. Променливи'!F97,4),0)</f>
        <v>1</v>
      </c>
      <c r="G34" s="1876">
        <f>IFERROR(ROUND('2. Променливи'!G93/'2. Променливи'!G97,4),0)</f>
        <v>1</v>
      </c>
      <c r="H34" s="1876">
        <f>IFERROR(ROUND('2. Променливи'!H93/'2. Променливи'!H97,4),0)</f>
        <v>1</v>
      </c>
      <c r="I34" s="1876">
        <f>IFERROR(ROUND('2. Променливи'!I93/'2. Променливи'!I97,4),0)</f>
        <v>1</v>
      </c>
      <c r="J34" s="1876">
        <f>IFERROR(ROUND('2. Променливи'!J93/'2. Променливи'!J97,4),0)</f>
        <v>1</v>
      </c>
      <c r="K34" s="947">
        <f>IFERROR(ROUND(AVERAGE('2. Променливи'!K93,'2. Променливи'!K97),0),0)</f>
        <v>1</v>
      </c>
      <c r="L34" s="947">
        <f>IFERROR(ROUND(AVERAGE('2. Променливи'!P93,'2. Променливи'!P97),0),0)</f>
        <v>1</v>
      </c>
      <c r="M34" s="416">
        <f>N34</f>
        <v>1</v>
      </c>
      <c r="N34" s="1861">
        <v>1</v>
      </c>
      <c r="O34" s="1858"/>
      <c r="P34" s="888" t="s">
        <v>1355</v>
      </c>
      <c r="Q34" s="810">
        <f t="shared" si="4"/>
        <v>7.7500000000000013E-2</v>
      </c>
      <c r="R34" s="811">
        <f t="shared" si="5"/>
        <v>0</v>
      </c>
      <c r="S34" s="811">
        <f t="shared" si="6"/>
        <v>0</v>
      </c>
      <c r="T34" s="811">
        <f t="shared" si="7"/>
        <v>0</v>
      </c>
      <c r="U34" s="811">
        <f t="shared" si="8"/>
        <v>0</v>
      </c>
      <c r="V34" s="813">
        <f t="shared" si="1"/>
        <v>0</v>
      </c>
      <c r="Z34" s="3810"/>
      <c r="AA34" s="3810"/>
    </row>
    <row r="35" spans="1:27" ht="24.75" customHeight="1">
      <c r="A35" s="1854">
        <v>27</v>
      </c>
      <c r="B35" s="1859" t="s">
        <v>140</v>
      </c>
      <c r="C35" s="1864" t="s">
        <v>777</v>
      </c>
      <c r="D35" s="788" t="s">
        <v>174</v>
      </c>
      <c r="E35" s="1876">
        <f>IFERROR(ROUND('2. Променливи'!E109/'2. Променливи'!E110,4),0)</f>
        <v>0.97760000000000002</v>
      </c>
      <c r="F35" s="1876">
        <f>IFERROR(ROUND('2. Променливи'!F109/'2. Променливи'!F110,4),0)</f>
        <v>0.97560000000000002</v>
      </c>
      <c r="G35" s="1876">
        <f>IFERROR(ROUND('2. Променливи'!G109/'2. Променливи'!G110,4),0)</f>
        <v>0.99009999999999998</v>
      </c>
      <c r="H35" s="1876">
        <f>IFERROR(ROUND('2. Променливи'!H109/'2. Променливи'!H110,4),0)</f>
        <v>0.99009999999999998</v>
      </c>
      <c r="I35" s="1876">
        <f>IFERROR(ROUND('2. Променливи'!I109/'2. Променливи'!I110,4),0)</f>
        <v>1</v>
      </c>
      <c r="J35" s="1876">
        <f>IFERROR(ROUND('2. Променливи'!J109/'2. Променливи'!J110,4),0)</f>
        <v>1</v>
      </c>
      <c r="K35" s="947">
        <f>IFERROR(ROUND(AVERAGE('2. Променливи'!K109,'2. Променливи'!K110),0),0)</f>
        <v>1</v>
      </c>
      <c r="L35" s="947">
        <f>IFERROR(ROUND(AVERAGE('2. Променливи'!P109,'2. Променливи'!P110),0),0)</f>
        <v>1</v>
      </c>
      <c r="M35" s="416">
        <f t="shared" ref="M35:M36" si="13">N35</f>
        <v>1</v>
      </c>
      <c r="N35" s="1861">
        <v>1</v>
      </c>
      <c r="O35" s="1858"/>
      <c r="P35" s="888" t="s">
        <v>1355</v>
      </c>
      <c r="Q35" s="810">
        <f t="shared" si="4"/>
        <v>-2.0000000000000018E-3</v>
      </c>
      <c r="R35" s="811">
        <f t="shared" si="5"/>
        <v>1.4499999999999957E-2</v>
      </c>
      <c r="S35" s="811">
        <f t="shared" si="6"/>
        <v>0</v>
      </c>
      <c r="T35" s="811">
        <f t="shared" si="7"/>
        <v>9.9000000000000199E-3</v>
      </c>
      <c r="U35" s="811">
        <f t="shared" si="8"/>
        <v>0</v>
      </c>
      <c r="V35" s="813">
        <f t="shared" si="1"/>
        <v>0</v>
      </c>
      <c r="Z35" s="3810"/>
      <c r="AA35" s="3810"/>
    </row>
    <row r="36" spans="1:27" ht="24.75" customHeight="1">
      <c r="A36" s="1854">
        <v>28</v>
      </c>
      <c r="B36" s="1859" t="s">
        <v>141</v>
      </c>
      <c r="C36" s="1860" t="s">
        <v>778</v>
      </c>
      <c r="D36" s="788" t="s">
        <v>174</v>
      </c>
      <c r="E36" s="1876">
        <f>IFERROR(ROUND('2. Променливи'!E111/'2. Променливи'!E112,4),"-")</f>
        <v>0.97330000000000005</v>
      </c>
      <c r="F36" s="1876">
        <f>IFERROR(ROUND('2. Променливи'!F111/'2. Променливи'!F112,4),"-")</f>
        <v>0.97219999999999995</v>
      </c>
      <c r="G36" s="1876">
        <f>IFERROR(ROUND('2. Променливи'!G111/'2. Променливи'!G112,4),"-")</f>
        <v>0.97219999999999995</v>
      </c>
      <c r="H36" s="1876">
        <f>IFERROR(ROUND('2. Променливи'!H111/'2. Променливи'!H112,4),"-")</f>
        <v>0.9859</v>
      </c>
      <c r="I36" s="1876">
        <f>IFERROR(ROUND('2. Променливи'!I111/'2. Променливи'!I112,4),"-")</f>
        <v>1</v>
      </c>
      <c r="J36" s="1876">
        <f>IFERROR(ROUND('2. Променливи'!J111/'2. Променливи'!J112,4),"-")</f>
        <v>1</v>
      </c>
      <c r="K36" s="947">
        <f>IFERROR(ROUND(AVERAGE('2. Променливи'!K111,'2. Променливи'!K112),0),0)</f>
        <v>1</v>
      </c>
      <c r="L36" s="947">
        <f>IFERROR(ROUND(AVERAGE('2. Променливи'!P111,'2. Променливи'!P112),0),0)</f>
        <v>1</v>
      </c>
      <c r="M36" s="416">
        <f t="shared" si="13"/>
        <v>1</v>
      </c>
      <c r="N36" s="1861">
        <v>1</v>
      </c>
      <c r="O36" s="1858"/>
      <c r="P36" s="888" t="s">
        <v>1355</v>
      </c>
      <c r="Q36" s="810">
        <f>IFERROR(F36-E36,"-")</f>
        <v>-1.1000000000001009E-3</v>
      </c>
      <c r="R36" s="811">
        <f>IFERROR(G36-F36,"-")</f>
        <v>0</v>
      </c>
      <c r="S36" s="811">
        <f>IFERROR(H36-G36,"-")</f>
        <v>1.3700000000000045E-2</v>
      </c>
      <c r="T36" s="811">
        <f>IFERROR(I36-H36,"-")</f>
        <v>1.4100000000000001E-2</v>
      </c>
      <c r="U36" s="811">
        <f>IFERROR(J36-I36,"-")</f>
        <v>0</v>
      </c>
      <c r="V36" s="813">
        <f>IFERROR(J36-M36,"-")</f>
        <v>0</v>
      </c>
      <c r="Z36" s="3810"/>
      <c r="AA36" s="3810"/>
    </row>
    <row r="37" spans="1:27" ht="25.5">
      <c r="A37" s="1854">
        <v>29</v>
      </c>
      <c r="B37" s="1859" t="s">
        <v>142</v>
      </c>
      <c r="C37" s="1864" t="s">
        <v>779</v>
      </c>
      <c r="D37" s="788" t="s">
        <v>755</v>
      </c>
      <c r="E37" s="1871">
        <f>IFERROR(ROUND('2. Променливи'!E113/'2. Променливи'!E28*1000,2),0)</f>
        <v>3.18</v>
      </c>
      <c r="F37" s="1871">
        <f>IFERROR(ROUND('2. Променливи'!F113/'2. Променливи'!F28*1000,2),0)</f>
        <v>3</v>
      </c>
      <c r="G37" s="1871">
        <f>IFERROR(ROUND('2. Променливи'!G113/'2. Променливи'!G28*1000,2),0)</f>
        <v>2.97</v>
      </c>
      <c r="H37" s="4421">
        <f>IFERROR(ROUND('2. Променливи'!H113/'2. Променливи'!H28*1000,2),0)</f>
        <v>2.9</v>
      </c>
      <c r="I37" s="1871">
        <f>IFERROR(ROUND('2. Променливи'!I113/'2. Променливи'!I28*1000,2),0)</f>
        <v>2.86</v>
      </c>
      <c r="J37" s="1871">
        <f>IFERROR(ROUND('2. Променливи'!J113/'2. Променливи'!J28*1000,2),0)</f>
        <v>2.81</v>
      </c>
      <c r="K37" s="947">
        <f>IFERROR(ROUND(AVERAGE('2. Променливи'!K113,'2. Променливи'!K28),0),0)</f>
        <v>2</v>
      </c>
      <c r="L37" s="947">
        <f>IFERROR(ROUND(AVERAGE('2. Променливи'!P113,'2. Променливи'!P28),0),0)</f>
        <v>2</v>
      </c>
      <c r="M37" s="85">
        <v>3.37</v>
      </c>
      <c r="N37" s="1862">
        <v>4</v>
      </c>
      <c r="O37" s="1863"/>
      <c r="P37" s="888" t="s">
        <v>1356</v>
      </c>
      <c r="Q37" s="1494">
        <f t="shared" si="4"/>
        <v>-0.18000000000000016</v>
      </c>
      <c r="R37" s="1495">
        <f t="shared" si="5"/>
        <v>-2.9999999999999805E-2</v>
      </c>
      <c r="S37" s="1495">
        <f t="shared" si="6"/>
        <v>-7.0000000000000284E-2</v>
      </c>
      <c r="T37" s="1495">
        <f t="shared" si="7"/>
        <v>-4.0000000000000036E-2</v>
      </c>
      <c r="U37" s="1495">
        <f t="shared" si="8"/>
        <v>-4.9999999999999822E-2</v>
      </c>
      <c r="V37" s="1501">
        <f t="shared" si="1"/>
        <v>-0.56000000000000005</v>
      </c>
      <c r="Z37" s="3810"/>
      <c r="AA37" s="3810"/>
    </row>
    <row r="38" spans="1:27" ht="26.25" thickBot="1">
      <c r="A38" s="1867">
        <v>30</v>
      </c>
      <c r="B38" s="1868" t="s">
        <v>143</v>
      </c>
      <c r="C38" s="1869" t="s">
        <v>780</v>
      </c>
      <c r="D38" s="789" t="s">
        <v>756</v>
      </c>
      <c r="E38" s="4422">
        <f>IFERROR(ROUND('2. Променливи'!E114/'2. Променливи'!E30*1000,2),"-")</f>
        <v>1.88</v>
      </c>
      <c r="F38" s="1871">
        <f>IFERROR(ROUND('2. Променливи'!F114/'2. Променливи'!F30*1000,2),"-")</f>
        <v>1.92</v>
      </c>
      <c r="G38" s="1871">
        <f>IFERROR(ROUND('2. Променливи'!G114/'2. Променливи'!G30*1000,2),"-")</f>
        <v>1.99</v>
      </c>
      <c r="H38" s="1871">
        <f>IFERROR(ROUND('2. Променливи'!H114/'2. Променливи'!H30*1000,2),"-")</f>
        <v>2.12</v>
      </c>
      <c r="I38" s="1871">
        <f>IFERROR(ROUND('2. Променливи'!I114/'2. Променливи'!I30*1000,2),"-")</f>
        <v>2.14</v>
      </c>
      <c r="J38" s="1871">
        <f>IFERROR(ROUND('2. Променливи'!J114/'2. Променливи'!J30*1000,2),"-")</f>
        <v>2.27</v>
      </c>
      <c r="K38" s="949">
        <f>IFERROR(ROUND(AVERAGE('2. Променливи'!K114,'2. Променливи'!K30),0),0)</f>
        <v>2</v>
      </c>
      <c r="L38" s="949">
        <f>IFERROR(ROUND(AVERAGE('2. Променливи'!P114,'2. Променливи'!P30),0),0)</f>
        <v>2</v>
      </c>
      <c r="M38" s="414">
        <v>1.26</v>
      </c>
      <c r="N38" s="1870">
        <v>3</v>
      </c>
      <c r="O38" s="1863"/>
      <c r="P38" s="890" t="s">
        <v>1356</v>
      </c>
      <c r="Q38" s="1498">
        <f>IFERROR(F38-E38,"-")</f>
        <v>4.0000000000000036E-2</v>
      </c>
      <c r="R38" s="1498">
        <f>IFERROR(G38-F38,"-")</f>
        <v>7.0000000000000062E-2</v>
      </c>
      <c r="S38" s="1498">
        <f>IFERROR(H38-G38,"-")</f>
        <v>0.13000000000000012</v>
      </c>
      <c r="T38" s="1498">
        <f>IFERROR(I38-H38,"-")</f>
        <v>2.0000000000000018E-2</v>
      </c>
      <c r="U38" s="1498">
        <f>IFERROR(J38-I38,"-")</f>
        <v>0.12999999999999989</v>
      </c>
      <c r="V38" s="1502">
        <f>IFERROR(J38-M38,"-")</f>
        <v>1.01</v>
      </c>
      <c r="Z38" s="3810"/>
      <c r="AA38" s="3810"/>
    </row>
    <row r="39" spans="1:27" ht="17.25" customHeight="1" thickBot="1">
      <c r="A39" s="5375" t="s">
        <v>1117</v>
      </c>
      <c r="B39" s="5376"/>
      <c r="C39" s="5376"/>
      <c r="D39" s="5376"/>
      <c r="E39" s="5376"/>
      <c r="F39" s="5376"/>
      <c r="G39" s="5376"/>
      <c r="H39" s="5376"/>
      <c r="I39" s="5376"/>
      <c r="J39" s="5376"/>
      <c r="K39" s="5376"/>
      <c r="L39" s="5376"/>
      <c r="M39" s="5376"/>
      <c r="N39" s="5377"/>
      <c r="O39" s="887"/>
      <c r="Q39" s="1846"/>
      <c r="R39" s="1846"/>
    </row>
    <row r="40" spans="1:27" ht="25.5">
      <c r="A40" s="1854">
        <v>1</v>
      </c>
      <c r="B40" s="1859" t="s">
        <v>752</v>
      </c>
      <c r="C40" s="1860" t="s">
        <v>764</v>
      </c>
      <c r="D40" s="788" t="s">
        <v>1049</v>
      </c>
      <c r="E40" s="1871">
        <f>IFERROR(ROUND('2. Променливи'!E129/'2. Променливи'!E123/365,2),0)</f>
        <v>2.34</v>
      </c>
      <c r="F40" s="1871">
        <f>IFERROR(ROUND('2. Променливи'!F129/'2. Променливи'!F123/365,2),0)</f>
        <v>2.2599999999999998</v>
      </c>
      <c r="G40" s="1871">
        <f>IFERROR(ROUND('2. Променливи'!G129/'2. Променливи'!G123/365,2),0)</f>
        <v>2.2599999999999998</v>
      </c>
      <c r="H40" s="1871">
        <f>IFERROR(ROUND('2. Променливи'!H129/'2. Променливи'!H123/365,2),0)</f>
        <v>2.2599999999999998</v>
      </c>
      <c r="I40" s="1871">
        <f>IFERROR(ROUND('2. Променливи'!I129/'2. Променливи'!I123/365,2),0)</f>
        <v>2.2599999999999998</v>
      </c>
      <c r="J40" s="1871">
        <f>IFERROR(ROUND('2. Променливи'!J129/'2. Променливи'!J123/365,2),0)</f>
        <v>2.2599999999999998</v>
      </c>
      <c r="K40" s="950">
        <f>IFERROR(ROUND(AVERAGE('2. Променливи'!K129,'2. Променливи'!K123),0),0)</f>
        <v>2</v>
      </c>
      <c r="L40" s="950">
        <f>IFERROR(ROUND(AVERAGE('2. Променливи'!P129,'2. Променливи'!P123),0),0)</f>
        <v>2</v>
      </c>
      <c r="M40" s="1872"/>
      <c r="N40" s="1873"/>
      <c r="O40" s="1874"/>
      <c r="P40" s="995" t="s">
        <v>1356</v>
      </c>
      <c r="Q40" s="1503">
        <f t="shared" ref="Q40:Q44" si="14">F40-E40</f>
        <v>-8.0000000000000071E-2</v>
      </c>
      <c r="R40" s="1499">
        <f t="shared" ref="R40:R44" si="15">G40-F40</f>
        <v>0</v>
      </c>
      <c r="S40" s="1499">
        <f t="shared" ref="S40:S44" si="16">H40-G40</f>
        <v>0</v>
      </c>
      <c r="T40" s="1499">
        <f t="shared" ref="T40:T44" si="17">I40-H40</f>
        <v>0</v>
      </c>
      <c r="U40" s="1499">
        <f t="shared" ref="U40:U44" si="18">J40-I40</f>
        <v>0</v>
      </c>
      <c r="V40" s="1875"/>
    </row>
    <row r="41" spans="1:27" ht="25.5">
      <c r="A41" s="1854">
        <v>2</v>
      </c>
      <c r="B41" s="1859" t="s">
        <v>753</v>
      </c>
      <c r="C41" s="1860" t="s">
        <v>764</v>
      </c>
      <c r="D41" s="788" t="s">
        <v>174</v>
      </c>
      <c r="E41" s="1876">
        <f>IFERROR(ROUND('2. Променливи'!E129/'2. Променливи'!E127,4),0)</f>
        <v>0.1104</v>
      </c>
      <c r="F41" s="1876">
        <f>IFERROR(ROUND('2. Променливи'!F129/'2. Променливи'!F127,4),0)</f>
        <v>0.1077</v>
      </c>
      <c r="G41" s="1876">
        <f>IFERROR(ROUND('2. Променливи'!G129/'2. Променливи'!G127,4),0)</f>
        <v>0.1077</v>
      </c>
      <c r="H41" s="1876">
        <f>IFERROR(ROUND('2. Променливи'!H129/'2. Променливи'!H127,4),0)</f>
        <v>0.1077</v>
      </c>
      <c r="I41" s="1876">
        <f>IFERROR(ROUND('2. Променливи'!I129/'2. Променливи'!I127,4),0)</f>
        <v>0.1077</v>
      </c>
      <c r="J41" s="1876">
        <f>IFERROR(ROUND('2. Променливи'!J129/'2. Променливи'!J127,4),0)</f>
        <v>0.1077</v>
      </c>
      <c r="K41" s="950">
        <f>IFERROR(ROUND(AVERAGE('2. Променливи'!K129,'2. Променливи'!K127),0),0)</f>
        <v>2</v>
      </c>
      <c r="L41" s="950">
        <f>IFERROR(ROUND(AVERAGE('2. Променливи'!P129,'2. Променливи'!P127),0),0)</f>
        <v>2</v>
      </c>
      <c r="M41" s="1877"/>
      <c r="N41" s="1878"/>
      <c r="O41" s="1879"/>
      <c r="P41" s="996" t="s">
        <v>1356</v>
      </c>
      <c r="Q41" s="810">
        <f t="shared" si="14"/>
        <v>-2.6999999999999941E-3</v>
      </c>
      <c r="R41" s="811">
        <f t="shared" si="15"/>
        <v>0</v>
      </c>
      <c r="S41" s="811">
        <f t="shared" si="16"/>
        <v>0</v>
      </c>
      <c r="T41" s="811">
        <f t="shared" si="17"/>
        <v>0</v>
      </c>
      <c r="U41" s="811">
        <f t="shared" si="18"/>
        <v>0</v>
      </c>
      <c r="V41" s="1880"/>
    </row>
    <row r="42" spans="1:27" ht="15" customHeight="1">
      <c r="A42" s="1854">
        <v>3</v>
      </c>
      <c r="B42" s="1859" t="s">
        <v>125</v>
      </c>
      <c r="C42" s="1860" t="s">
        <v>765</v>
      </c>
      <c r="D42" s="788" t="s">
        <v>757</v>
      </c>
      <c r="E42" s="1871">
        <f>IFERROR(ROUND('2. Променливи'!E126/'2. Променливи'!E122*100,2),0)</f>
        <v>111.76</v>
      </c>
      <c r="F42" s="1871">
        <f>IFERROR(ROUND('2. Променливи'!F126/'2. Променливи'!F122*100,2),0)</f>
        <v>123.53</v>
      </c>
      <c r="G42" s="1871">
        <f>IFERROR(ROUND('2. Променливи'!G126/'2. Променливи'!G122*100,2),0)</f>
        <v>123.53</v>
      </c>
      <c r="H42" s="1871">
        <f>IFERROR(ROUND('2. Променливи'!H126/'2. Променливи'!H122*100,2),0)</f>
        <v>123.53</v>
      </c>
      <c r="I42" s="1871">
        <f>IFERROR(ROUND('2. Променливи'!I126/'2. Променливи'!I122*100,2),0)</f>
        <v>123.53</v>
      </c>
      <c r="J42" s="1871">
        <f>IFERROR(ROUND('2. Променливи'!J126/'2. Променливи'!J122*100,2),0)</f>
        <v>123.53</v>
      </c>
      <c r="K42" s="950">
        <f>IFERROR(ROUND(AVERAGE('2. Променливи'!K126,'2. Променливи'!K122),0),0)</f>
        <v>1</v>
      </c>
      <c r="L42" s="950">
        <f>IFERROR(ROUND(AVERAGE('2. Променливи'!P126,'2. Променливи'!P122),0),0)</f>
        <v>1</v>
      </c>
      <c r="M42" s="1881"/>
      <c r="N42" s="1882"/>
      <c r="O42" s="1874"/>
      <c r="P42" s="997" t="s">
        <v>1356</v>
      </c>
      <c r="Q42" s="1494">
        <f t="shared" si="14"/>
        <v>11.769999999999996</v>
      </c>
      <c r="R42" s="1495">
        <f t="shared" si="15"/>
        <v>0</v>
      </c>
      <c r="S42" s="1495">
        <f t="shared" si="16"/>
        <v>0</v>
      </c>
      <c r="T42" s="1495">
        <f t="shared" si="17"/>
        <v>0</v>
      </c>
      <c r="U42" s="1495">
        <f t="shared" si="18"/>
        <v>0</v>
      </c>
      <c r="V42" s="1883"/>
    </row>
    <row r="43" spans="1:27" ht="15" customHeight="1">
      <c r="A43" s="1854">
        <v>4</v>
      </c>
      <c r="B43" s="1859" t="s">
        <v>134</v>
      </c>
      <c r="C43" s="1860" t="s">
        <v>774</v>
      </c>
      <c r="D43" s="788" t="s">
        <v>174</v>
      </c>
      <c r="E43" s="1876">
        <f>IFERROR(ROUND('2. Променливи'!E130/'2. Променливи'!E122,4),0)</f>
        <v>0</v>
      </c>
      <c r="F43" s="1876">
        <f>IFERROR(ROUND('2. Променливи'!F130/'2. Променливи'!F122,4),0)</f>
        <v>2.8999999999999998E-3</v>
      </c>
      <c r="G43" s="1876">
        <f>IFERROR(ROUND('2. Променливи'!G130/'2. Променливи'!G122,4),0)</f>
        <v>2.8999999999999998E-3</v>
      </c>
      <c r="H43" s="1876">
        <f>IFERROR(ROUND('2. Променливи'!H130/'2. Променливи'!H122,4),0)</f>
        <v>2.8999999999999998E-3</v>
      </c>
      <c r="I43" s="1876">
        <f>IFERROR(ROUND('2. Променливи'!I130/'2. Променливи'!I122,4),0)</f>
        <v>2.8999999999999998E-3</v>
      </c>
      <c r="J43" s="1876">
        <f>IFERROR(ROUND('2. Променливи'!J130/'2. Променливи'!J122,4),0)</f>
        <v>2.8999999999999998E-3</v>
      </c>
      <c r="K43" s="950">
        <f>IFERROR(ROUND(AVERAGE('2. Променливи'!K130,'2. Променливи'!K122),0),0)</f>
        <v>2</v>
      </c>
      <c r="L43" s="950">
        <f>IFERROR(ROUND(AVERAGE('2. Променливи'!P130,'2. Променливи'!P122),0),0)</f>
        <v>2</v>
      </c>
      <c r="M43" s="1881"/>
      <c r="N43" s="1884"/>
      <c r="O43" s="1885"/>
      <c r="P43" s="998" t="s">
        <v>1355</v>
      </c>
      <c r="Q43" s="810">
        <f t="shared" si="14"/>
        <v>2.8999999999999998E-3</v>
      </c>
      <c r="R43" s="811">
        <f t="shared" si="15"/>
        <v>0</v>
      </c>
      <c r="S43" s="811">
        <f t="shared" si="16"/>
        <v>0</v>
      </c>
      <c r="T43" s="811">
        <f t="shared" si="17"/>
        <v>0</v>
      </c>
      <c r="U43" s="811">
        <f t="shared" si="18"/>
        <v>0</v>
      </c>
      <c r="V43" s="1883"/>
    </row>
    <row r="44" spans="1:27" ht="29.25" customHeight="1" thickBot="1">
      <c r="A44" s="1867">
        <v>5</v>
      </c>
      <c r="B44" s="1868" t="s">
        <v>135</v>
      </c>
      <c r="C44" s="1886" t="s">
        <v>50</v>
      </c>
      <c r="D44" s="789" t="s">
        <v>1041</v>
      </c>
      <c r="E44" s="1887">
        <f>IFERROR(ROUND('2. Променливи'!E132/'2. Променливи'!E133,2),0)</f>
        <v>1.56</v>
      </c>
      <c r="F44" s="1887">
        <f>IFERROR(ROUND('2. Променливи'!F132/'2. Променливи'!F133,2),0)</f>
        <v>1.08</v>
      </c>
      <c r="G44" s="1887">
        <f>IFERROR(ROUND('2. Променливи'!G132/'2. Променливи'!G133,2),0)</f>
        <v>1.08</v>
      </c>
      <c r="H44" s="1887">
        <f>IFERROR(ROUND('2. Променливи'!H132/'2. Променливи'!H133,2),0)</f>
        <v>1.08</v>
      </c>
      <c r="I44" s="1887">
        <f>IFERROR(ROUND('2. Променливи'!I132/'2. Променливи'!I133,2),0)</f>
        <v>1.08</v>
      </c>
      <c r="J44" s="1887">
        <f>IFERROR(ROUND('2. Променливи'!J132/'2. Променливи'!J133,2),0)</f>
        <v>1.08</v>
      </c>
      <c r="K44" s="352">
        <f>IFERROR(ROUND(AVERAGE('2. Променливи'!K132,'2. Променливи'!K133),0),0)</f>
        <v>2</v>
      </c>
      <c r="L44" s="951">
        <f>IFERROR(ROUND(AVERAGE('2. Променливи'!P132,'2. Променливи'!P133),0),0)</f>
        <v>1</v>
      </c>
      <c r="M44" s="1888"/>
      <c r="N44" s="1889"/>
      <c r="O44" s="1874"/>
      <c r="P44" s="999" t="s">
        <v>1355</v>
      </c>
      <c r="Q44" s="1504">
        <f t="shared" si="14"/>
        <v>-0.48</v>
      </c>
      <c r="R44" s="1498">
        <f t="shared" si="15"/>
        <v>0</v>
      </c>
      <c r="S44" s="1498">
        <f t="shared" si="16"/>
        <v>0</v>
      </c>
      <c r="T44" s="1498">
        <f t="shared" si="17"/>
        <v>0</v>
      </c>
      <c r="U44" s="1498">
        <f t="shared" si="18"/>
        <v>0</v>
      </c>
      <c r="V44" s="1890"/>
    </row>
    <row r="45" spans="1:27">
      <c r="F45" s="1892"/>
      <c r="G45" s="1892"/>
      <c r="L45" s="1893"/>
      <c r="Q45" s="1846"/>
      <c r="R45" s="1846"/>
    </row>
    <row r="46" spans="1:27" hidden="1">
      <c r="E46" s="1892"/>
    </row>
    <row r="47" spans="1:27" hidden="1">
      <c r="E47" s="1892"/>
      <c r="F47" s="1892"/>
      <c r="G47" s="1892"/>
    </row>
    <row r="48" spans="1:27">
      <c r="E48" s="1892"/>
      <c r="F48" s="1892"/>
      <c r="G48" s="1892"/>
    </row>
    <row r="49" spans="1:14">
      <c r="C49" s="1831" t="str">
        <f>'Приложение '!B81</f>
        <v>Дата: 30.06.2021г.</v>
      </c>
      <c r="M49" s="1829" t="str">
        <f>'Приложение '!C81</f>
        <v xml:space="preserve">Гл. счетоводител/Фин.директор: </v>
      </c>
      <c r="N49" s="1752" t="str">
        <f>'Приложение '!D81</f>
        <v>..............................................</v>
      </c>
    </row>
    <row r="50" spans="1:14">
      <c r="D50" s="5374"/>
      <c r="E50" s="5374"/>
      <c r="M50" s="1829"/>
      <c r="N50" s="1894" t="str">
        <f>'Приложение '!D82</f>
        <v>(подпис)</v>
      </c>
    </row>
    <row r="51" spans="1:14">
      <c r="M51" s="1829"/>
    </row>
    <row r="52" spans="1:14">
      <c r="M52" s="1829"/>
    </row>
    <row r="53" spans="1:14">
      <c r="M53" s="1829" t="str">
        <f>'Приложение '!C85</f>
        <v xml:space="preserve">Управител/Изп.директор: </v>
      </c>
      <c r="N53" s="1752" t="str">
        <f>'Приложение '!D85</f>
        <v>.............................................</v>
      </c>
    </row>
    <row r="54" spans="1:14">
      <c r="E54" s="1847"/>
      <c r="M54" s="1829"/>
      <c r="N54" s="1894" t="str">
        <f>'Приложение '!D86</f>
        <v>(подпис и печат)</v>
      </c>
    </row>
    <row r="55" spans="1:14">
      <c r="A55" s="1833" t="s">
        <v>561</v>
      </c>
    </row>
    <row r="56" spans="1:14">
      <c r="A56" s="4363" t="s">
        <v>1492</v>
      </c>
    </row>
    <row r="57" spans="1:14">
      <c r="A57" s="4360" t="s">
        <v>1493</v>
      </c>
    </row>
    <row r="58" spans="1:14">
      <c r="A58" s="4360" t="s">
        <v>1536</v>
      </c>
      <c r="B58" s="4360"/>
    </row>
    <row r="59" spans="1:14">
      <c r="A59" s="4360"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82" priority="249" operator="lessThan">
      <formula>0</formula>
    </cfRule>
  </conditionalFormatting>
  <conditionalFormatting sqref="V15">
    <cfRule type="cellIs" dxfId="281" priority="248" operator="greaterThan">
      <formula>0</formula>
    </cfRule>
  </conditionalFormatting>
  <conditionalFormatting sqref="V18">
    <cfRule type="cellIs" dxfId="280" priority="245" operator="lessThan">
      <formula>0</formula>
    </cfRule>
    <cfRule type="cellIs" dxfId="279" priority="246" operator="lessThan">
      <formula>0</formula>
    </cfRule>
  </conditionalFormatting>
  <conditionalFormatting sqref="V19">
    <cfRule type="cellIs" dxfId="278" priority="244" operator="lessThan">
      <formula>0</formula>
    </cfRule>
  </conditionalFormatting>
  <conditionalFormatting sqref="V20">
    <cfRule type="cellIs" dxfId="277" priority="243" operator="lessThan">
      <formula>0</formula>
    </cfRule>
  </conditionalFormatting>
  <conditionalFormatting sqref="V22">
    <cfRule type="cellIs" dxfId="276" priority="242" operator="greaterThan">
      <formula>0</formula>
    </cfRule>
  </conditionalFormatting>
  <conditionalFormatting sqref="V23">
    <cfRule type="cellIs" dxfId="275" priority="241" operator="greaterThan">
      <formula>0</formula>
    </cfRule>
  </conditionalFormatting>
  <conditionalFormatting sqref="V24">
    <cfRule type="cellIs" dxfId="274" priority="240" operator="greaterThan">
      <formula>0</formula>
    </cfRule>
  </conditionalFormatting>
  <conditionalFormatting sqref="V25:V36">
    <cfRule type="cellIs" dxfId="273" priority="239" operator="lessThan">
      <formula>0</formula>
    </cfRule>
  </conditionalFormatting>
  <conditionalFormatting sqref="Q9:T12">
    <cfRule type="cellIs" dxfId="272" priority="238" operator="lessThan">
      <formula>0</formula>
    </cfRule>
  </conditionalFormatting>
  <conditionalFormatting sqref="V14">
    <cfRule type="cellIs" dxfId="271" priority="237" operator="greaterThan">
      <formula>$E$14</formula>
    </cfRule>
  </conditionalFormatting>
  <conditionalFormatting sqref="P9:P16 P18:P38">
    <cfRule type="cellIs" dxfId="270" priority="236" operator="lessThan">
      <formula>0</formula>
    </cfRule>
  </conditionalFormatting>
  <conditionalFormatting sqref="Q13:T16">
    <cfRule type="cellIs" dxfId="269" priority="233" operator="greaterThan">
      <formula>0</formula>
    </cfRule>
    <cfRule type="cellIs" priority="234" operator="greaterThan">
      <formula>0</formula>
    </cfRule>
    <cfRule type="cellIs" priority="235" operator="greaterThan">
      <formula>0</formula>
    </cfRule>
  </conditionalFormatting>
  <conditionalFormatting sqref="Q18:T20">
    <cfRule type="cellIs" dxfId="268" priority="232" operator="lessThan">
      <formula>0</formula>
    </cfRule>
  </conditionalFormatting>
  <conditionalFormatting sqref="Q21:T24">
    <cfRule type="cellIs" dxfId="267" priority="231" operator="greaterThan">
      <formula>0</formula>
    </cfRule>
  </conditionalFormatting>
  <conditionalFormatting sqref="Q25:T36">
    <cfRule type="cellIs" dxfId="266" priority="230" operator="lessThan">
      <formula>0</formula>
    </cfRule>
  </conditionalFormatting>
  <conditionalFormatting sqref="Q37:S37">
    <cfRule type="cellIs" dxfId="265" priority="229" operator="greaterThan">
      <formula>0</formula>
    </cfRule>
  </conditionalFormatting>
  <conditionalFormatting sqref="U9:U12">
    <cfRule type="cellIs" dxfId="264" priority="228" operator="lessThan">
      <formula>0</formula>
    </cfRule>
  </conditionalFormatting>
  <conditionalFormatting sqref="U13:U16">
    <cfRule type="cellIs" dxfId="263" priority="225" operator="greaterThan">
      <formula>0</formula>
    </cfRule>
    <cfRule type="cellIs" priority="226" operator="greaterThan">
      <formula>0</formula>
    </cfRule>
    <cfRule type="cellIs" priority="227" operator="greaterThan">
      <formula>0</formula>
    </cfRule>
  </conditionalFormatting>
  <conditionalFormatting sqref="U18:U20">
    <cfRule type="cellIs" dxfId="262" priority="224" operator="lessThan">
      <formula>0</formula>
    </cfRule>
  </conditionalFormatting>
  <conditionalFormatting sqref="U21:U24">
    <cfRule type="cellIs" dxfId="261" priority="223" operator="greaterThan">
      <formula>0</formula>
    </cfRule>
  </conditionalFormatting>
  <conditionalFormatting sqref="U25:U36">
    <cfRule type="cellIs" dxfId="260" priority="222" operator="lessThan">
      <formula>0</formula>
    </cfRule>
  </conditionalFormatting>
  <conditionalFormatting sqref="V16">
    <cfRule type="cellIs" dxfId="259" priority="219" operator="greaterThan">
      <formula>0</formula>
    </cfRule>
    <cfRule type="cellIs" priority="220" operator="greaterThan">
      <formula>0</formula>
    </cfRule>
    <cfRule type="cellIs" priority="221" operator="greaterThan">
      <formula>0</formula>
    </cfRule>
  </conditionalFormatting>
  <conditionalFormatting sqref="V21">
    <cfRule type="cellIs" dxfId="258" priority="218" operator="greaterThan">
      <formula>0</formula>
    </cfRule>
  </conditionalFormatting>
  <conditionalFormatting sqref="V37">
    <cfRule type="cellIs" dxfId="257" priority="217" operator="greaterThan">
      <formula>0</formula>
    </cfRule>
  </conditionalFormatting>
  <conditionalFormatting sqref="T37:U37">
    <cfRule type="cellIs" dxfId="256" priority="216" operator="greaterThan">
      <formula>0</formula>
    </cfRule>
  </conditionalFormatting>
  <conditionalFormatting sqref="Q38:V38">
    <cfRule type="cellIs" dxfId="255" priority="215" operator="greaterThan">
      <formula>0</formula>
    </cfRule>
  </conditionalFormatting>
  <conditionalFormatting sqref="F9">
    <cfRule type="cellIs" dxfId="254" priority="214" operator="lessThan">
      <formula>$E$9</formula>
    </cfRule>
  </conditionalFormatting>
  <conditionalFormatting sqref="G9">
    <cfRule type="cellIs" dxfId="253" priority="213" operator="lessThan">
      <formula>$F$9</formula>
    </cfRule>
  </conditionalFormatting>
  <conditionalFormatting sqref="H9">
    <cfRule type="cellIs" dxfId="252" priority="212" operator="lessThan">
      <formula>$G$9</formula>
    </cfRule>
  </conditionalFormatting>
  <conditionalFormatting sqref="I9">
    <cfRule type="cellIs" dxfId="251" priority="211" operator="lessThan">
      <formula>$H$9</formula>
    </cfRule>
  </conditionalFormatting>
  <conditionalFormatting sqref="J9">
    <cfRule type="cellIs" dxfId="250" priority="210" operator="lessThan">
      <formula>$I$9</formula>
    </cfRule>
  </conditionalFormatting>
  <conditionalFormatting sqref="F10">
    <cfRule type="cellIs" dxfId="249" priority="209" operator="lessThan">
      <formula>$E$10</formula>
    </cfRule>
  </conditionalFormatting>
  <conditionalFormatting sqref="G10">
    <cfRule type="cellIs" dxfId="248" priority="208" operator="lessThan">
      <formula>$F$10</formula>
    </cfRule>
  </conditionalFormatting>
  <conditionalFormatting sqref="H10">
    <cfRule type="cellIs" dxfId="247" priority="207" operator="lessThan">
      <formula>$G$10</formula>
    </cfRule>
  </conditionalFormatting>
  <conditionalFormatting sqref="I10">
    <cfRule type="cellIs" dxfId="246" priority="206" operator="lessThan">
      <formula>$H$10</formula>
    </cfRule>
  </conditionalFormatting>
  <conditionalFormatting sqref="J10">
    <cfRule type="cellIs" dxfId="245" priority="205" operator="lessThan">
      <formula>$I$10</formula>
    </cfRule>
  </conditionalFormatting>
  <conditionalFormatting sqref="F11">
    <cfRule type="cellIs" dxfId="244" priority="204" operator="lessThan">
      <formula>$E$11</formula>
    </cfRule>
  </conditionalFormatting>
  <conditionalFormatting sqref="G11">
    <cfRule type="cellIs" dxfId="243" priority="203" operator="lessThan">
      <formula>$F$11</formula>
    </cfRule>
  </conditionalFormatting>
  <conditionalFormatting sqref="H11">
    <cfRule type="cellIs" dxfId="242" priority="202" operator="lessThan">
      <formula>$G$11</formula>
    </cfRule>
  </conditionalFormatting>
  <conditionalFormatting sqref="I11">
    <cfRule type="cellIs" dxfId="241" priority="201" operator="lessThan">
      <formula>$H$11</formula>
    </cfRule>
  </conditionalFormatting>
  <conditionalFormatting sqref="J11">
    <cfRule type="cellIs" dxfId="240" priority="200" operator="lessThan">
      <formula>$I$11</formula>
    </cfRule>
  </conditionalFormatting>
  <conditionalFormatting sqref="F12">
    <cfRule type="cellIs" dxfId="239" priority="199" operator="lessThan">
      <formula>$E$12</formula>
    </cfRule>
  </conditionalFormatting>
  <conditionalFormatting sqref="G12">
    <cfRule type="cellIs" dxfId="238" priority="198" operator="lessThan">
      <formula>$F$12</formula>
    </cfRule>
  </conditionalFormatting>
  <conditionalFormatting sqref="H12">
    <cfRule type="cellIs" dxfId="237" priority="197" operator="lessThan">
      <formula>$G$12</formula>
    </cfRule>
  </conditionalFormatting>
  <conditionalFormatting sqref="I12">
    <cfRule type="cellIs" dxfId="236" priority="196" operator="lessThan">
      <formula>$H$12</formula>
    </cfRule>
  </conditionalFormatting>
  <conditionalFormatting sqref="J12">
    <cfRule type="cellIs" dxfId="235" priority="195" operator="lessThan">
      <formula>$I$12</formula>
    </cfRule>
  </conditionalFormatting>
  <conditionalFormatting sqref="F13">
    <cfRule type="cellIs" dxfId="234" priority="194" operator="greaterThan">
      <formula>$E$13</formula>
    </cfRule>
  </conditionalFormatting>
  <conditionalFormatting sqref="G13">
    <cfRule type="cellIs" dxfId="233" priority="193" operator="greaterThan">
      <formula>$F$13</formula>
    </cfRule>
  </conditionalFormatting>
  <conditionalFormatting sqref="H13">
    <cfRule type="cellIs" dxfId="232" priority="192" operator="greaterThan">
      <formula>$G$13</formula>
    </cfRule>
  </conditionalFormatting>
  <conditionalFormatting sqref="I13">
    <cfRule type="cellIs" dxfId="231" priority="191" operator="greaterThan">
      <formula>$H$13</formula>
    </cfRule>
  </conditionalFormatting>
  <conditionalFormatting sqref="J13">
    <cfRule type="cellIs" dxfId="230" priority="190" operator="greaterThan">
      <formula>$I$13</formula>
    </cfRule>
  </conditionalFormatting>
  <conditionalFormatting sqref="Q40:S40">
    <cfRule type="cellIs" dxfId="229" priority="189" operator="greaterThan">
      <formula>0</formula>
    </cfRule>
  </conditionalFormatting>
  <conditionalFormatting sqref="T40:U40">
    <cfRule type="cellIs" dxfId="228" priority="188" operator="greaterThan">
      <formula>0</formula>
    </cfRule>
  </conditionalFormatting>
  <conditionalFormatting sqref="Q41:T41">
    <cfRule type="cellIs" dxfId="227" priority="185" operator="greaterThan">
      <formula>0</formula>
    </cfRule>
    <cfRule type="cellIs" priority="186" operator="greaterThan">
      <formula>0</formula>
    </cfRule>
    <cfRule type="cellIs" priority="187" operator="greaterThan">
      <formula>0</formula>
    </cfRule>
  </conditionalFormatting>
  <conditionalFormatting sqref="U41">
    <cfRule type="cellIs" dxfId="226" priority="182" operator="greaterThan">
      <formula>0</formula>
    </cfRule>
    <cfRule type="cellIs" priority="183" operator="greaterThan">
      <formula>0</formula>
    </cfRule>
    <cfRule type="cellIs" priority="184" operator="greaterThan">
      <formula>0</formula>
    </cfRule>
  </conditionalFormatting>
  <conditionalFormatting sqref="Q44:T44">
    <cfRule type="cellIs" dxfId="225" priority="181" operator="lessThan">
      <formula>0</formula>
    </cfRule>
  </conditionalFormatting>
  <conditionalFormatting sqref="U44">
    <cfRule type="cellIs" dxfId="224" priority="180" operator="lessThan">
      <formula>0</formula>
    </cfRule>
  </conditionalFormatting>
  <conditionalFormatting sqref="Q42:T42">
    <cfRule type="cellIs" dxfId="223" priority="177" operator="greaterThan">
      <formula>0</formula>
    </cfRule>
    <cfRule type="cellIs" priority="178" operator="greaterThan">
      <formula>0</formula>
    </cfRule>
    <cfRule type="cellIs" priority="179" operator="greaterThan">
      <formula>0</formula>
    </cfRule>
  </conditionalFormatting>
  <conditionalFormatting sqref="U42">
    <cfRule type="cellIs" dxfId="222" priority="174" operator="greaterThan">
      <formula>0</formula>
    </cfRule>
    <cfRule type="cellIs" priority="175" operator="greaterThan">
      <formula>0</formula>
    </cfRule>
    <cfRule type="cellIs" priority="176" operator="greaterThan">
      <formula>0</formula>
    </cfRule>
  </conditionalFormatting>
  <conditionalFormatting sqref="Q43:T43">
    <cfRule type="cellIs" dxfId="221" priority="173" operator="lessThan">
      <formula>0</formula>
    </cfRule>
  </conditionalFormatting>
  <conditionalFormatting sqref="U43">
    <cfRule type="cellIs" dxfId="220" priority="172" operator="lessThan">
      <formula>0</formula>
    </cfRule>
  </conditionalFormatting>
  <conditionalFormatting sqref="F14">
    <cfRule type="cellIs" dxfId="219" priority="171" operator="greaterThan">
      <formula>$E$14</formula>
    </cfRule>
  </conditionalFormatting>
  <conditionalFormatting sqref="G14">
    <cfRule type="cellIs" dxfId="218" priority="170" operator="greaterThan">
      <formula>$F$14</formula>
    </cfRule>
  </conditionalFormatting>
  <conditionalFormatting sqref="H14">
    <cfRule type="cellIs" dxfId="217" priority="169" operator="greaterThan">
      <formula>$G$14</formula>
    </cfRule>
  </conditionalFormatting>
  <conditionalFormatting sqref="I14">
    <cfRule type="cellIs" dxfId="216" priority="168" operator="greaterThan">
      <formula>$H$14</formula>
    </cfRule>
  </conditionalFormatting>
  <conditionalFormatting sqref="J14">
    <cfRule type="cellIs" dxfId="215" priority="167" operator="greaterThan">
      <formula>$I$14</formula>
    </cfRule>
  </conditionalFormatting>
  <conditionalFormatting sqref="F15">
    <cfRule type="cellIs" dxfId="214" priority="166" operator="greaterThan">
      <formula>$E$15</formula>
    </cfRule>
  </conditionalFormatting>
  <conditionalFormatting sqref="G15">
    <cfRule type="cellIs" dxfId="213" priority="165" operator="greaterThan">
      <formula>$F$15</formula>
    </cfRule>
  </conditionalFormatting>
  <conditionalFormatting sqref="H15">
    <cfRule type="cellIs" dxfId="212" priority="164" operator="greaterThan">
      <formula>$G$15</formula>
    </cfRule>
  </conditionalFormatting>
  <conditionalFormatting sqref="I15">
    <cfRule type="cellIs" dxfId="211" priority="163" operator="greaterThan">
      <formula>$H$15</formula>
    </cfRule>
  </conditionalFormatting>
  <conditionalFormatting sqref="J15">
    <cfRule type="cellIs" dxfId="210" priority="162" operator="greaterThan">
      <formula>$I$15</formula>
    </cfRule>
  </conditionalFormatting>
  <conditionalFormatting sqref="F16">
    <cfRule type="cellIs" dxfId="209" priority="161" operator="greaterThan">
      <formula>$E$16</formula>
    </cfRule>
  </conditionalFormatting>
  <conditionalFormatting sqref="G16">
    <cfRule type="cellIs" dxfId="208" priority="160" operator="greaterThan">
      <formula>$F$16</formula>
    </cfRule>
  </conditionalFormatting>
  <conditionalFormatting sqref="H16">
    <cfRule type="cellIs" dxfId="207" priority="159" operator="greaterThan">
      <formula>$G$16</formula>
    </cfRule>
  </conditionalFormatting>
  <conditionalFormatting sqref="I16">
    <cfRule type="cellIs" dxfId="206" priority="158" operator="greaterThan">
      <formula>$H$16</formula>
    </cfRule>
  </conditionalFormatting>
  <conditionalFormatting sqref="J16">
    <cfRule type="cellIs" dxfId="205" priority="157" operator="greaterThan">
      <formula>$I$16</formula>
    </cfRule>
  </conditionalFormatting>
  <conditionalFormatting sqref="F18">
    <cfRule type="cellIs" dxfId="204" priority="153" operator="lessThan">
      <formula>$E$18</formula>
    </cfRule>
  </conditionalFormatting>
  <conditionalFormatting sqref="G18">
    <cfRule type="cellIs" dxfId="203" priority="152" operator="lessThan">
      <formula>$F$18</formula>
    </cfRule>
  </conditionalFormatting>
  <conditionalFormatting sqref="H18">
    <cfRule type="cellIs" dxfId="202" priority="151" operator="lessThan">
      <formula>$G$18</formula>
    </cfRule>
  </conditionalFormatting>
  <conditionalFormatting sqref="I18">
    <cfRule type="cellIs" dxfId="201" priority="150" operator="lessThan">
      <formula>$H$18</formula>
    </cfRule>
  </conditionalFormatting>
  <conditionalFormatting sqref="J18">
    <cfRule type="cellIs" dxfId="200" priority="149" operator="lessThan">
      <formula>$I$18</formula>
    </cfRule>
  </conditionalFormatting>
  <conditionalFormatting sqref="F19">
    <cfRule type="cellIs" dxfId="199" priority="148" operator="lessThan">
      <formula>$E$19</formula>
    </cfRule>
  </conditionalFormatting>
  <conditionalFormatting sqref="G19">
    <cfRule type="cellIs" dxfId="198" priority="147" operator="lessThan">
      <formula>$F$19</formula>
    </cfRule>
  </conditionalFormatting>
  <conditionalFormatting sqref="H19">
    <cfRule type="cellIs" dxfId="197" priority="146" operator="lessThan">
      <formula>$G$19</formula>
    </cfRule>
  </conditionalFormatting>
  <conditionalFormatting sqref="I19">
    <cfRule type="cellIs" dxfId="196" priority="145" operator="lessThan">
      <formula>$H$19</formula>
    </cfRule>
  </conditionalFormatting>
  <conditionalFormatting sqref="J19">
    <cfRule type="cellIs" dxfId="195" priority="144" operator="lessThan">
      <formula>$I$19</formula>
    </cfRule>
  </conditionalFormatting>
  <conditionalFormatting sqref="F20">
    <cfRule type="cellIs" dxfId="194" priority="143" operator="lessThan">
      <formula>$E$20</formula>
    </cfRule>
  </conditionalFormatting>
  <conditionalFormatting sqref="G20">
    <cfRule type="cellIs" dxfId="193" priority="142" operator="lessThan">
      <formula>$F$20</formula>
    </cfRule>
  </conditionalFormatting>
  <conditionalFormatting sqref="H20">
    <cfRule type="cellIs" dxfId="192" priority="141" operator="lessThan">
      <formula>$G$20</formula>
    </cfRule>
  </conditionalFormatting>
  <conditionalFormatting sqref="I20">
    <cfRule type="cellIs" dxfId="191" priority="140" operator="lessThan">
      <formula>$H$20</formula>
    </cfRule>
  </conditionalFormatting>
  <conditionalFormatting sqref="J20">
    <cfRule type="cellIs" dxfId="190" priority="139" operator="lessThan">
      <formula>$I$20</formula>
    </cfRule>
  </conditionalFormatting>
  <conditionalFormatting sqref="F21">
    <cfRule type="cellIs" dxfId="189" priority="138" operator="greaterThan">
      <formula>$E$21</formula>
    </cfRule>
  </conditionalFormatting>
  <conditionalFormatting sqref="G21">
    <cfRule type="cellIs" dxfId="188" priority="137" operator="greaterThan">
      <formula>$F$21</formula>
    </cfRule>
  </conditionalFormatting>
  <conditionalFormatting sqref="H21">
    <cfRule type="cellIs" dxfId="187" priority="136" operator="greaterThan">
      <formula>$G$21</formula>
    </cfRule>
  </conditionalFormatting>
  <conditionalFormatting sqref="I21">
    <cfRule type="cellIs" dxfId="186" priority="135" operator="greaterThan">
      <formula>$H$21</formula>
    </cfRule>
  </conditionalFormatting>
  <conditionalFormatting sqref="J21">
    <cfRule type="cellIs" dxfId="185" priority="134" operator="greaterThan">
      <formula>$I$21</formula>
    </cfRule>
  </conditionalFormatting>
  <conditionalFormatting sqref="F22">
    <cfRule type="cellIs" dxfId="184" priority="133" operator="greaterThan">
      <formula>$E$22</formula>
    </cfRule>
  </conditionalFormatting>
  <conditionalFormatting sqref="G22">
    <cfRule type="cellIs" dxfId="183" priority="132" operator="greaterThan">
      <formula>$F$22</formula>
    </cfRule>
  </conditionalFormatting>
  <conditionalFormatting sqref="H22">
    <cfRule type="cellIs" dxfId="182" priority="131" operator="greaterThan">
      <formula>$G$22</formula>
    </cfRule>
  </conditionalFormatting>
  <conditionalFormatting sqref="I22">
    <cfRule type="cellIs" dxfId="181" priority="130" operator="greaterThan">
      <formula>$H$22</formula>
    </cfRule>
  </conditionalFormatting>
  <conditionalFormatting sqref="J22">
    <cfRule type="cellIs" dxfId="180" priority="129" operator="greaterThan">
      <formula>$I$22</formula>
    </cfRule>
  </conditionalFormatting>
  <conditionalFormatting sqref="F23">
    <cfRule type="cellIs" dxfId="179" priority="128" operator="greaterThan">
      <formula>$E$23</formula>
    </cfRule>
  </conditionalFormatting>
  <conditionalFormatting sqref="G23">
    <cfRule type="cellIs" dxfId="178" priority="127" operator="greaterThan">
      <formula>$F$23</formula>
    </cfRule>
  </conditionalFormatting>
  <conditionalFormatting sqref="H23">
    <cfRule type="cellIs" dxfId="177" priority="126" operator="greaterThan">
      <formula>$G$23</formula>
    </cfRule>
  </conditionalFormatting>
  <conditionalFormatting sqref="I23">
    <cfRule type="cellIs" dxfId="176" priority="125" operator="greaterThan">
      <formula>$H$23</formula>
    </cfRule>
  </conditionalFormatting>
  <conditionalFormatting sqref="J23">
    <cfRule type="cellIs" dxfId="175" priority="124" operator="greaterThan">
      <formula>$I$23</formula>
    </cfRule>
  </conditionalFormatting>
  <conditionalFormatting sqref="F24">
    <cfRule type="cellIs" dxfId="174" priority="123" operator="greaterThan">
      <formula>$E$24</formula>
    </cfRule>
  </conditionalFormatting>
  <conditionalFormatting sqref="G24">
    <cfRule type="cellIs" dxfId="173" priority="122" operator="greaterThan">
      <formula>$F$24</formula>
    </cfRule>
  </conditionalFormatting>
  <conditionalFormatting sqref="H24">
    <cfRule type="cellIs" dxfId="172" priority="121" operator="greaterThan">
      <formula>$G$24</formula>
    </cfRule>
  </conditionalFormatting>
  <conditionalFormatting sqref="I24">
    <cfRule type="cellIs" dxfId="171" priority="120" operator="greaterThan">
      <formula>$H$24</formula>
    </cfRule>
  </conditionalFormatting>
  <conditionalFormatting sqref="J24">
    <cfRule type="cellIs" dxfId="170" priority="119" operator="greaterThan">
      <formula>$I$24</formula>
    </cfRule>
  </conditionalFormatting>
  <conditionalFormatting sqref="G25">
    <cfRule type="cellIs" dxfId="169" priority="118" operator="lessThan">
      <formula>$F$25</formula>
    </cfRule>
  </conditionalFormatting>
  <conditionalFormatting sqref="H25">
    <cfRule type="cellIs" dxfId="168" priority="117" operator="lessThan">
      <formula>$G$25</formula>
    </cfRule>
  </conditionalFormatting>
  <conditionalFormatting sqref="I25">
    <cfRule type="cellIs" dxfId="167" priority="116" operator="lessThan">
      <formula>$H$25</formula>
    </cfRule>
  </conditionalFormatting>
  <conditionalFormatting sqref="J25">
    <cfRule type="cellIs" dxfId="166" priority="115" operator="lessThan">
      <formula>$I$25</formula>
    </cfRule>
  </conditionalFormatting>
  <conditionalFormatting sqref="F26">
    <cfRule type="cellIs" dxfId="165" priority="114" operator="lessThan">
      <formula>$E$26</formula>
    </cfRule>
  </conditionalFormatting>
  <conditionalFormatting sqref="G26">
    <cfRule type="cellIs" dxfId="164" priority="113" operator="lessThan">
      <formula>$F$26</formula>
    </cfRule>
  </conditionalFormatting>
  <conditionalFormatting sqref="H26">
    <cfRule type="cellIs" dxfId="163" priority="112" operator="lessThan">
      <formula>$G$26</formula>
    </cfRule>
  </conditionalFormatting>
  <conditionalFormatting sqref="I26">
    <cfRule type="cellIs" dxfId="162" priority="110" operator="lessThan">
      <formula>$H$26</formula>
    </cfRule>
    <cfRule type="cellIs" dxfId="161" priority="111" operator="lessThan">
      <formula>$H$26</formula>
    </cfRule>
  </conditionalFormatting>
  <conditionalFormatting sqref="J26">
    <cfRule type="cellIs" dxfId="160" priority="109" operator="lessThan">
      <formula>$I$26</formula>
    </cfRule>
  </conditionalFormatting>
  <conditionalFormatting sqref="F27">
    <cfRule type="cellIs" dxfId="159" priority="108" operator="lessThan">
      <formula>$E$27</formula>
    </cfRule>
  </conditionalFormatting>
  <conditionalFormatting sqref="G27">
    <cfRule type="cellIs" dxfId="158" priority="107" operator="lessThan">
      <formula>$F$27</formula>
    </cfRule>
  </conditionalFormatting>
  <conditionalFormatting sqref="H27">
    <cfRule type="cellIs" dxfId="157" priority="106" operator="lessThan">
      <formula>$G$27</formula>
    </cfRule>
  </conditionalFormatting>
  <conditionalFormatting sqref="I27">
    <cfRule type="cellIs" dxfId="156" priority="105" operator="lessThan">
      <formula>$H$27</formula>
    </cfRule>
  </conditionalFormatting>
  <conditionalFormatting sqref="J27">
    <cfRule type="cellIs" dxfId="155" priority="104" operator="lessThan">
      <formula>$I$27</formula>
    </cfRule>
  </conditionalFormatting>
  <conditionalFormatting sqref="F28">
    <cfRule type="cellIs" dxfId="154" priority="103" operator="lessThan">
      <formula>$E$28</formula>
    </cfRule>
  </conditionalFormatting>
  <conditionalFormatting sqref="G28">
    <cfRule type="cellIs" dxfId="153" priority="102" operator="lessThan">
      <formula>$F$28</formula>
    </cfRule>
  </conditionalFormatting>
  <conditionalFormatting sqref="H28">
    <cfRule type="cellIs" dxfId="152" priority="101" operator="lessThan">
      <formula>$G$28</formula>
    </cfRule>
  </conditionalFormatting>
  <conditionalFormatting sqref="I28">
    <cfRule type="cellIs" dxfId="151" priority="100" operator="lessThan">
      <formula>$H$28</formula>
    </cfRule>
  </conditionalFormatting>
  <conditionalFormatting sqref="J28">
    <cfRule type="cellIs" dxfId="150" priority="99" operator="lessThan">
      <formula>$I$28</formula>
    </cfRule>
  </conditionalFormatting>
  <conditionalFormatting sqref="F29">
    <cfRule type="cellIs" dxfId="149" priority="98" operator="lessThan">
      <formula>$E$29</formula>
    </cfRule>
  </conditionalFormatting>
  <conditionalFormatting sqref="G29">
    <cfRule type="cellIs" dxfId="148" priority="97" operator="lessThan">
      <formula>$F$29</formula>
    </cfRule>
  </conditionalFormatting>
  <conditionalFormatting sqref="H29">
    <cfRule type="cellIs" dxfId="147" priority="96" operator="lessThan">
      <formula>$G$29</formula>
    </cfRule>
  </conditionalFormatting>
  <conditionalFormatting sqref="I29">
    <cfRule type="cellIs" dxfId="146" priority="95" operator="lessThan">
      <formula>$H$29</formula>
    </cfRule>
  </conditionalFormatting>
  <conditionalFormatting sqref="J29">
    <cfRule type="cellIs" dxfId="145" priority="94" operator="lessThan">
      <formula>$I$29</formula>
    </cfRule>
  </conditionalFormatting>
  <conditionalFormatting sqref="F30">
    <cfRule type="cellIs" dxfId="144" priority="93" operator="lessThan">
      <formula>$E$30</formula>
    </cfRule>
  </conditionalFormatting>
  <conditionalFormatting sqref="G30">
    <cfRule type="cellIs" dxfId="143" priority="92" operator="lessThan">
      <formula>$F$30</formula>
    </cfRule>
  </conditionalFormatting>
  <conditionalFormatting sqref="H30">
    <cfRule type="cellIs" dxfId="142" priority="91" operator="lessThan">
      <formula>$G$30</formula>
    </cfRule>
  </conditionalFormatting>
  <conditionalFormatting sqref="I30">
    <cfRule type="cellIs" dxfId="141" priority="90" operator="lessThan">
      <formula>$H$30</formula>
    </cfRule>
  </conditionalFormatting>
  <conditionalFormatting sqref="J30">
    <cfRule type="cellIs" dxfId="140" priority="89" operator="lessThan">
      <formula>$I$30</formula>
    </cfRule>
  </conditionalFormatting>
  <conditionalFormatting sqref="F31">
    <cfRule type="cellIs" dxfId="139" priority="88" operator="lessThan">
      <formula>$E$31</formula>
    </cfRule>
  </conditionalFormatting>
  <conditionalFormatting sqref="G31">
    <cfRule type="cellIs" dxfId="138" priority="87" operator="lessThan">
      <formula>$F$31</formula>
    </cfRule>
  </conditionalFormatting>
  <conditionalFormatting sqref="H31">
    <cfRule type="cellIs" dxfId="137" priority="86" operator="lessThan">
      <formula>$G$31</formula>
    </cfRule>
  </conditionalFormatting>
  <conditionalFormatting sqref="I31">
    <cfRule type="cellIs" dxfId="136" priority="85" operator="lessThan">
      <formula>$H$31</formula>
    </cfRule>
  </conditionalFormatting>
  <conditionalFormatting sqref="J31">
    <cfRule type="cellIs" dxfId="135" priority="84" operator="lessThan">
      <formula>$I$31</formula>
    </cfRule>
  </conditionalFormatting>
  <conditionalFormatting sqref="F32">
    <cfRule type="cellIs" dxfId="134" priority="83" operator="lessThan">
      <formula>$E$32</formula>
    </cfRule>
  </conditionalFormatting>
  <conditionalFormatting sqref="G32">
    <cfRule type="cellIs" dxfId="133" priority="82" operator="lessThan">
      <formula>$F$32</formula>
    </cfRule>
  </conditionalFormatting>
  <conditionalFormatting sqref="H32">
    <cfRule type="cellIs" dxfId="132" priority="81" operator="lessThan">
      <formula>$G$32</formula>
    </cfRule>
  </conditionalFormatting>
  <conditionalFormatting sqref="I32">
    <cfRule type="cellIs" dxfId="131" priority="80" operator="lessThan">
      <formula>$H$32</formula>
    </cfRule>
  </conditionalFormatting>
  <conditionalFormatting sqref="J32">
    <cfRule type="cellIs" dxfId="130" priority="79" operator="lessThan">
      <formula>$I$32</formula>
    </cfRule>
  </conditionalFormatting>
  <conditionalFormatting sqref="F33">
    <cfRule type="cellIs" dxfId="129" priority="78" operator="lessThan">
      <formula>$E$33</formula>
    </cfRule>
  </conditionalFormatting>
  <conditionalFormatting sqref="G33">
    <cfRule type="cellIs" dxfId="128" priority="77" operator="lessThan">
      <formula>$F$33</formula>
    </cfRule>
  </conditionalFormatting>
  <conditionalFormatting sqref="H33">
    <cfRule type="cellIs" dxfId="127" priority="76" operator="lessThan">
      <formula>$G$33</formula>
    </cfRule>
  </conditionalFormatting>
  <conditionalFormatting sqref="I33">
    <cfRule type="cellIs" dxfId="126" priority="75" operator="lessThan">
      <formula>$H$33</formula>
    </cfRule>
  </conditionalFormatting>
  <conditionalFormatting sqref="J33">
    <cfRule type="cellIs" dxfId="125" priority="74" operator="lessThan">
      <formula>$I$33</formula>
    </cfRule>
  </conditionalFormatting>
  <conditionalFormatting sqref="F34">
    <cfRule type="cellIs" dxfId="124" priority="73" operator="lessThan">
      <formula>$E$34</formula>
    </cfRule>
  </conditionalFormatting>
  <conditionalFormatting sqref="F35">
    <cfRule type="cellIs" dxfId="123" priority="72" operator="lessThan">
      <formula>$E$35</formula>
    </cfRule>
  </conditionalFormatting>
  <conditionalFormatting sqref="F36">
    <cfRule type="cellIs" dxfId="122" priority="71" operator="lessThan">
      <formula>$E$36</formula>
    </cfRule>
  </conditionalFormatting>
  <conditionalFormatting sqref="G34">
    <cfRule type="cellIs" dxfId="121" priority="70" operator="lessThan">
      <formula>$F$34</formula>
    </cfRule>
  </conditionalFormatting>
  <conditionalFormatting sqref="H34">
    <cfRule type="cellIs" dxfId="120" priority="69" operator="lessThan">
      <formula>$G$34</formula>
    </cfRule>
  </conditionalFormatting>
  <conditionalFormatting sqref="I34">
    <cfRule type="cellIs" dxfId="119" priority="68" operator="lessThan">
      <formula>$H$34</formula>
    </cfRule>
  </conditionalFormatting>
  <conditionalFormatting sqref="J34">
    <cfRule type="cellIs" dxfId="118" priority="67" operator="lessThan">
      <formula>$I$34</formula>
    </cfRule>
  </conditionalFormatting>
  <conditionalFormatting sqref="G35">
    <cfRule type="cellIs" dxfId="117" priority="66" operator="lessThan">
      <formula>$F$35</formula>
    </cfRule>
  </conditionalFormatting>
  <conditionalFormatting sqref="H35">
    <cfRule type="cellIs" dxfId="116" priority="65" operator="lessThan">
      <formula>$G$35</formula>
    </cfRule>
  </conditionalFormatting>
  <conditionalFormatting sqref="I35">
    <cfRule type="cellIs" dxfId="115" priority="64" operator="lessThan">
      <formula>$H$35</formula>
    </cfRule>
  </conditionalFormatting>
  <conditionalFormatting sqref="J35">
    <cfRule type="cellIs" dxfId="114" priority="63" operator="lessThan">
      <formula>$I$35</formula>
    </cfRule>
  </conditionalFormatting>
  <conditionalFormatting sqref="G36">
    <cfRule type="cellIs" dxfId="113" priority="62" operator="lessThan">
      <formula>$F$36</formula>
    </cfRule>
  </conditionalFormatting>
  <conditionalFormatting sqref="H36">
    <cfRule type="cellIs" dxfId="112" priority="61" operator="lessThan">
      <formula>$G$36</formula>
    </cfRule>
  </conditionalFormatting>
  <conditionalFormatting sqref="I36">
    <cfRule type="cellIs" dxfId="111" priority="60" operator="lessThan">
      <formula>$H$36</formula>
    </cfRule>
  </conditionalFormatting>
  <conditionalFormatting sqref="J36">
    <cfRule type="cellIs" dxfId="110" priority="59" operator="lessThan">
      <formula>$I$36</formula>
    </cfRule>
  </conditionalFormatting>
  <conditionalFormatting sqref="F37">
    <cfRule type="cellIs" dxfId="109" priority="58" operator="greaterThan">
      <formula>$E$37</formula>
    </cfRule>
  </conditionalFormatting>
  <conditionalFormatting sqref="F38">
    <cfRule type="cellIs" dxfId="108" priority="57" operator="greaterThan">
      <formula>$E$38</formula>
    </cfRule>
  </conditionalFormatting>
  <conditionalFormatting sqref="G37">
    <cfRule type="cellIs" dxfId="107" priority="56" operator="greaterThan">
      <formula>$F$37</formula>
    </cfRule>
  </conditionalFormatting>
  <conditionalFormatting sqref="G38">
    <cfRule type="cellIs" dxfId="106" priority="55" operator="greaterThan">
      <formula>$F$38</formula>
    </cfRule>
  </conditionalFormatting>
  <conditionalFormatting sqref="H37">
    <cfRule type="cellIs" dxfId="105" priority="54" operator="greaterThan">
      <formula>$G$37</formula>
    </cfRule>
  </conditionalFormatting>
  <conditionalFormatting sqref="I37">
    <cfRule type="cellIs" dxfId="104" priority="53" operator="greaterThan">
      <formula>$H$37</formula>
    </cfRule>
  </conditionalFormatting>
  <conditionalFormatting sqref="J37">
    <cfRule type="cellIs" dxfId="103" priority="52" operator="greaterThan">
      <formula>$I$37</formula>
    </cfRule>
  </conditionalFormatting>
  <conditionalFormatting sqref="H38">
    <cfRule type="cellIs" dxfId="102" priority="51" operator="greaterThan">
      <formula>$G$38</formula>
    </cfRule>
  </conditionalFormatting>
  <conditionalFormatting sqref="I38">
    <cfRule type="cellIs" dxfId="101" priority="50" operator="greaterThan">
      <formula>$H$38</formula>
    </cfRule>
  </conditionalFormatting>
  <conditionalFormatting sqref="J38">
    <cfRule type="cellIs" dxfId="100" priority="49" operator="greaterThan">
      <formula>$I$38</formula>
    </cfRule>
  </conditionalFormatting>
  <conditionalFormatting sqref="F40">
    <cfRule type="cellIs" dxfId="99" priority="48" operator="greaterThan">
      <formula>$E$40</formula>
    </cfRule>
  </conditionalFormatting>
  <conditionalFormatting sqref="G40">
    <cfRule type="cellIs" dxfId="98" priority="47" operator="greaterThan">
      <formula>$F$40</formula>
    </cfRule>
  </conditionalFormatting>
  <conditionalFormatting sqref="H40">
    <cfRule type="cellIs" dxfId="97" priority="46" operator="greaterThan">
      <formula>$G$40</formula>
    </cfRule>
  </conditionalFormatting>
  <conditionalFormatting sqref="I40">
    <cfRule type="cellIs" dxfId="96" priority="45" operator="greaterThan">
      <formula>$H$40</formula>
    </cfRule>
  </conditionalFormatting>
  <conditionalFormatting sqref="J40">
    <cfRule type="cellIs" dxfId="95" priority="44" operator="greaterThan">
      <formula>$I$40</formula>
    </cfRule>
  </conditionalFormatting>
  <conditionalFormatting sqref="F41">
    <cfRule type="cellIs" dxfId="94" priority="43" operator="greaterThan">
      <formula>$E$41</formula>
    </cfRule>
  </conditionalFormatting>
  <conditionalFormatting sqref="G41">
    <cfRule type="cellIs" dxfId="93" priority="42" operator="greaterThan">
      <formula>$F$41</formula>
    </cfRule>
  </conditionalFormatting>
  <conditionalFormatting sqref="H41">
    <cfRule type="cellIs" dxfId="92" priority="41" operator="greaterThan">
      <formula>$G$41</formula>
    </cfRule>
  </conditionalFormatting>
  <conditionalFormatting sqref="I41">
    <cfRule type="cellIs" dxfId="91" priority="40" operator="greaterThan">
      <formula>$H$41</formula>
    </cfRule>
  </conditionalFormatting>
  <conditionalFormatting sqref="J41">
    <cfRule type="cellIs" dxfId="90" priority="39" operator="greaterThan">
      <formula>$I$41</formula>
    </cfRule>
  </conditionalFormatting>
  <conditionalFormatting sqref="F42">
    <cfRule type="cellIs" dxfId="89" priority="38" operator="greaterThan">
      <formula>$E$42</formula>
    </cfRule>
  </conditionalFormatting>
  <conditionalFormatting sqref="G42">
    <cfRule type="cellIs" dxfId="88" priority="37" operator="greaterThan">
      <formula>$F$42</formula>
    </cfRule>
  </conditionalFormatting>
  <conditionalFormatting sqref="H42">
    <cfRule type="cellIs" dxfId="87" priority="36" operator="greaterThan">
      <formula>$G$42</formula>
    </cfRule>
  </conditionalFormatting>
  <conditionalFormatting sqref="I42">
    <cfRule type="cellIs" dxfId="86" priority="35" operator="greaterThan">
      <formula>$H$42</formula>
    </cfRule>
  </conditionalFormatting>
  <conditionalFormatting sqref="J42">
    <cfRule type="cellIs" dxfId="85" priority="34" operator="greaterThan">
      <formula>$I$42</formula>
    </cfRule>
  </conditionalFormatting>
  <conditionalFormatting sqref="F43">
    <cfRule type="cellIs" dxfId="84" priority="33" operator="lessThan">
      <formula>$E$43</formula>
    </cfRule>
  </conditionalFormatting>
  <conditionalFormatting sqref="G43">
    <cfRule type="cellIs" dxfId="83" priority="32" operator="lessThan">
      <formula>$F$43</formula>
    </cfRule>
  </conditionalFormatting>
  <conditionalFormatting sqref="H43">
    <cfRule type="cellIs" dxfId="82" priority="31" operator="lessThan">
      <formula>$G$43</formula>
    </cfRule>
  </conditionalFormatting>
  <conditionalFormatting sqref="I43">
    <cfRule type="cellIs" dxfId="81" priority="30" operator="lessThan">
      <formula>$H$43</formula>
    </cfRule>
  </conditionalFormatting>
  <conditionalFormatting sqref="J43">
    <cfRule type="cellIs" dxfId="80" priority="29" operator="lessThan">
      <formula>$I$43</formula>
    </cfRule>
  </conditionalFormatting>
  <conditionalFormatting sqref="F44">
    <cfRule type="cellIs" dxfId="79" priority="28" operator="lessThan">
      <formula>$E$44</formula>
    </cfRule>
  </conditionalFormatting>
  <conditionalFormatting sqref="G44">
    <cfRule type="cellIs" dxfId="78" priority="27" operator="lessThan">
      <formula>$F$44</formula>
    </cfRule>
  </conditionalFormatting>
  <conditionalFormatting sqref="H44">
    <cfRule type="cellIs" dxfId="77" priority="26" operator="lessThan">
      <formula>$G$44</formula>
    </cfRule>
  </conditionalFormatting>
  <conditionalFormatting sqref="I44">
    <cfRule type="cellIs" dxfId="76" priority="25" operator="lessThan">
      <formula>$H$44</formula>
    </cfRule>
  </conditionalFormatting>
  <conditionalFormatting sqref="J44">
    <cfRule type="cellIs" dxfId="75" priority="24" operator="lessThan">
      <formula>$I$44</formula>
    </cfRule>
  </conditionalFormatting>
  <conditionalFormatting sqref="V13">
    <cfRule type="cellIs" dxfId="74" priority="21" operator="greaterThan">
      <formula>0</formula>
    </cfRule>
    <cfRule type="cellIs" priority="22" operator="greaterThan">
      <formula>0</formula>
    </cfRule>
    <cfRule type="cellIs" priority="23" operator="greaterThan">
      <formula>0</formula>
    </cfRule>
  </conditionalFormatting>
  <conditionalFormatting sqref="P17">
    <cfRule type="cellIs" dxfId="73" priority="20" operator="lessThan">
      <formula>0</formula>
    </cfRule>
  </conditionalFormatting>
  <conditionalFormatting sqref="Q17:T17">
    <cfRule type="cellIs" dxfId="72" priority="17" operator="greaterThan">
      <formula>0</formula>
    </cfRule>
    <cfRule type="cellIs" priority="18" operator="greaterThan">
      <formula>0</formula>
    </cfRule>
    <cfRule type="cellIs" priority="19" operator="greaterThan">
      <formula>0</formula>
    </cfRule>
  </conditionalFormatting>
  <conditionalFormatting sqref="U17">
    <cfRule type="cellIs" dxfId="71" priority="14" operator="greaterThan">
      <formula>0</formula>
    </cfRule>
    <cfRule type="cellIs" priority="15" operator="greaterThan">
      <formula>0</formula>
    </cfRule>
    <cfRule type="cellIs" priority="16" operator="greaterThan">
      <formula>0</formula>
    </cfRule>
  </conditionalFormatting>
  <conditionalFormatting sqref="V17">
    <cfRule type="cellIs" dxfId="70" priority="11" operator="greaterThan">
      <formula>0</formula>
    </cfRule>
    <cfRule type="cellIs" priority="12" operator="greaterThan">
      <formula>0</formula>
    </cfRule>
    <cfRule type="cellIs" priority="13" operator="greaterThan">
      <formula>0</formula>
    </cfRule>
  </conditionalFormatting>
  <conditionalFormatting sqref="F17">
    <cfRule type="cellIs" dxfId="69" priority="5" operator="greaterThan">
      <formula>$E$15</formula>
    </cfRule>
  </conditionalFormatting>
  <conditionalFormatting sqref="G17">
    <cfRule type="cellIs" dxfId="68" priority="4" operator="greaterThan">
      <formula>$F$15</formula>
    </cfRule>
  </conditionalFormatting>
  <conditionalFormatting sqref="H17">
    <cfRule type="cellIs" dxfId="67" priority="3" operator="greaterThan">
      <formula>$G$15</formula>
    </cfRule>
  </conditionalFormatting>
  <conditionalFormatting sqref="I17">
    <cfRule type="cellIs" dxfId="66" priority="2" operator="greaterThan">
      <formula>$H$15</formula>
    </cfRule>
  </conditionalFormatting>
  <conditionalFormatting sqref="J17">
    <cfRule type="cellIs" dxfId="65" priority="1" operator="greaterThan">
      <formula>$I$15</formula>
    </cfRule>
  </conditionalFormatting>
  <printOptions horizontalCentered="1"/>
  <pageMargins left="0" right="0" top="0.27559055118110237" bottom="0.35433070866141736" header="0.31496062992125984" footer="0.11811023622047245"/>
  <pageSetup paperSize="9" scale="4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70" zoomScaleNormal="85" zoomScaleSheetLayoutView="70" workbookViewId="0">
      <pane xSplit="9" ySplit="7" topLeftCell="J8" activePane="bottomRight" state="frozen"/>
      <selection pane="topRight" activeCell="K1" sqref="K1"/>
      <selection pane="bottomLeft" activeCell="A9" sqref="A9"/>
      <selection pane="bottomRight" activeCell="F40" sqref="F40"/>
    </sheetView>
  </sheetViews>
  <sheetFormatPr defaultRowHeight="12.75"/>
  <cols>
    <col min="1" max="1" width="8.42578125" style="1895" customWidth="1"/>
    <col min="2" max="2" width="42" style="1895" customWidth="1"/>
    <col min="3" max="3" width="8.42578125" style="1895" customWidth="1"/>
    <col min="4" max="10" width="12.5703125" style="1895" customWidth="1"/>
    <col min="11" max="11" width="9.5703125" style="1895" bestFit="1" customWidth="1"/>
    <col min="12" max="254" width="9.28515625" style="1895"/>
    <col min="255" max="255" width="5.42578125" style="1895" customWidth="1"/>
    <col min="256" max="256" width="56.42578125" style="1895" customWidth="1"/>
    <col min="257" max="257" width="10.42578125" style="1895" customWidth="1"/>
    <col min="258" max="264" width="10.5703125" style="1895" customWidth="1"/>
    <col min="265" max="265" width="9.28515625" style="1895"/>
    <col min="266" max="266" width="11.42578125" style="1895" bestFit="1" customWidth="1"/>
    <col min="267" max="267" width="9.5703125" style="1895" bestFit="1" customWidth="1"/>
    <col min="268" max="510" width="9.28515625" style="1895"/>
    <col min="511" max="511" width="5.42578125" style="1895" customWidth="1"/>
    <col min="512" max="512" width="56.42578125" style="1895" customWidth="1"/>
    <col min="513" max="513" width="10.42578125" style="1895" customWidth="1"/>
    <col min="514" max="520" width="10.5703125" style="1895" customWidth="1"/>
    <col min="521" max="521" width="9.28515625" style="1895"/>
    <col min="522" max="522" width="11.42578125" style="1895" bestFit="1" customWidth="1"/>
    <col min="523" max="523" width="9.5703125" style="1895" bestFit="1" customWidth="1"/>
    <col min="524" max="766" width="9.28515625" style="1895"/>
    <col min="767" max="767" width="5.42578125" style="1895" customWidth="1"/>
    <col min="768" max="768" width="56.42578125" style="1895" customWidth="1"/>
    <col min="769" max="769" width="10.42578125" style="1895" customWidth="1"/>
    <col min="770" max="776" width="10.5703125" style="1895" customWidth="1"/>
    <col min="777" max="777" width="9.28515625" style="1895"/>
    <col min="778" max="778" width="11.42578125" style="1895" bestFit="1" customWidth="1"/>
    <col min="779" max="779" width="9.5703125" style="1895" bestFit="1" customWidth="1"/>
    <col min="780" max="1022" width="9.28515625" style="1895"/>
    <col min="1023" max="1023" width="5.42578125" style="1895" customWidth="1"/>
    <col min="1024" max="1024" width="56.42578125" style="1895" customWidth="1"/>
    <col min="1025" max="1025" width="10.42578125" style="1895" customWidth="1"/>
    <col min="1026" max="1032" width="10.5703125" style="1895" customWidth="1"/>
    <col min="1033" max="1033" width="9.28515625" style="1895"/>
    <col min="1034" max="1034" width="11.42578125" style="1895" bestFit="1" customWidth="1"/>
    <col min="1035" max="1035" width="9.5703125" style="1895" bestFit="1" customWidth="1"/>
    <col min="1036" max="1278" width="9.28515625" style="1895"/>
    <col min="1279" max="1279" width="5.42578125" style="1895" customWidth="1"/>
    <col min="1280" max="1280" width="56.42578125" style="1895" customWidth="1"/>
    <col min="1281" max="1281" width="10.42578125" style="1895" customWidth="1"/>
    <col min="1282" max="1288" width="10.5703125" style="1895" customWidth="1"/>
    <col min="1289" max="1289" width="9.28515625" style="1895"/>
    <col min="1290" max="1290" width="11.42578125" style="1895" bestFit="1" customWidth="1"/>
    <col min="1291" max="1291" width="9.5703125" style="1895" bestFit="1" customWidth="1"/>
    <col min="1292" max="1534" width="9.28515625" style="1895"/>
    <col min="1535" max="1535" width="5.42578125" style="1895" customWidth="1"/>
    <col min="1536" max="1536" width="56.42578125" style="1895" customWidth="1"/>
    <col min="1537" max="1537" width="10.42578125" style="1895" customWidth="1"/>
    <col min="1538" max="1544" width="10.5703125" style="1895" customWidth="1"/>
    <col min="1545" max="1545" width="9.28515625" style="1895"/>
    <col min="1546" max="1546" width="11.42578125" style="1895" bestFit="1" customWidth="1"/>
    <col min="1547" max="1547" width="9.5703125" style="1895" bestFit="1" customWidth="1"/>
    <col min="1548" max="1790" width="9.28515625" style="1895"/>
    <col min="1791" max="1791" width="5.42578125" style="1895" customWidth="1"/>
    <col min="1792" max="1792" width="56.42578125" style="1895" customWidth="1"/>
    <col min="1793" max="1793" width="10.42578125" style="1895" customWidth="1"/>
    <col min="1794" max="1800" width="10.5703125" style="1895" customWidth="1"/>
    <col min="1801" max="1801" width="9.28515625" style="1895"/>
    <col min="1802" max="1802" width="11.42578125" style="1895" bestFit="1" customWidth="1"/>
    <col min="1803" max="1803" width="9.5703125" style="1895" bestFit="1" customWidth="1"/>
    <col min="1804" max="2046" width="9.28515625" style="1895"/>
    <col min="2047" max="2047" width="5.42578125" style="1895" customWidth="1"/>
    <col min="2048" max="2048" width="56.42578125" style="1895" customWidth="1"/>
    <col min="2049" max="2049" width="10.42578125" style="1895" customWidth="1"/>
    <col min="2050" max="2056" width="10.5703125" style="1895" customWidth="1"/>
    <col min="2057" max="2057" width="9.28515625" style="1895"/>
    <col min="2058" max="2058" width="11.42578125" style="1895" bestFit="1" customWidth="1"/>
    <col min="2059" max="2059" width="9.5703125" style="1895" bestFit="1" customWidth="1"/>
    <col min="2060" max="2302" width="9.28515625" style="1895"/>
    <col min="2303" max="2303" width="5.42578125" style="1895" customWidth="1"/>
    <col min="2304" max="2304" width="56.42578125" style="1895" customWidth="1"/>
    <col min="2305" max="2305" width="10.42578125" style="1895" customWidth="1"/>
    <col min="2306" max="2312" width="10.5703125" style="1895" customWidth="1"/>
    <col min="2313" max="2313" width="9.28515625" style="1895"/>
    <col min="2314" max="2314" width="11.42578125" style="1895" bestFit="1" customWidth="1"/>
    <col min="2315" max="2315" width="9.5703125" style="1895" bestFit="1" customWidth="1"/>
    <col min="2316" max="2558" width="9.28515625" style="1895"/>
    <col min="2559" max="2559" width="5.42578125" style="1895" customWidth="1"/>
    <col min="2560" max="2560" width="56.42578125" style="1895" customWidth="1"/>
    <col min="2561" max="2561" width="10.42578125" style="1895" customWidth="1"/>
    <col min="2562" max="2568" width="10.5703125" style="1895" customWidth="1"/>
    <col min="2569" max="2569" width="9.28515625" style="1895"/>
    <col min="2570" max="2570" width="11.42578125" style="1895" bestFit="1" customWidth="1"/>
    <col min="2571" max="2571" width="9.5703125" style="1895" bestFit="1" customWidth="1"/>
    <col min="2572" max="2814" width="9.28515625" style="1895"/>
    <col min="2815" max="2815" width="5.42578125" style="1895" customWidth="1"/>
    <col min="2816" max="2816" width="56.42578125" style="1895" customWidth="1"/>
    <col min="2817" max="2817" width="10.42578125" style="1895" customWidth="1"/>
    <col min="2818" max="2824" width="10.5703125" style="1895" customWidth="1"/>
    <col min="2825" max="2825" width="9.28515625" style="1895"/>
    <col min="2826" max="2826" width="11.42578125" style="1895" bestFit="1" customWidth="1"/>
    <col min="2827" max="2827" width="9.5703125" style="1895" bestFit="1" customWidth="1"/>
    <col min="2828" max="3070" width="9.28515625" style="1895"/>
    <col min="3071" max="3071" width="5.42578125" style="1895" customWidth="1"/>
    <col min="3072" max="3072" width="56.42578125" style="1895" customWidth="1"/>
    <col min="3073" max="3073" width="10.42578125" style="1895" customWidth="1"/>
    <col min="3074" max="3080" width="10.5703125" style="1895" customWidth="1"/>
    <col min="3081" max="3081" width="9.28515625" style="1895"/>
    <col min="3082" max="3082" width="11.42578125" style="1895" bestFit="1" customWidth="1"/>
    <col min="3083" max="3083" width="9.5703125" style="1895" bestFit="1" customWidth="1"/>
    <col min="3084" max="3326" width="9.28515625" style="1895"/>
    <col min="3327" max="3327" width="5.42578125" style="1895" customWidth="1"/>
    <col min="3328" max="3328" width="56.42578125" style="1895" customWidth="1"/>
    <col min="3329" max="3329" width="10.42578125" style="1895" customWidth="1"/>
    <col min="3330" max="3336" width="10.5703125" style="1895" customWidth="1"/>
    <col min="3337" max="3337" width="9.28515625" style="1895"/>
    <col min="3338" max="3338" width="11.42578125" style="1895" bestFit="1" customWidth="1"/>
    <col min="3339" max="3339" width="9.5703125" style="1895" bestFit="1" customWidth="1"/>
    <col min="3340" max="3582" width="9.28515625" style="1895"/>
    <col min="3583" max="3583" width="5.42578125" style="1895" customWidth="1"/>
    <col min="3584" max="3584" width="56.42578125" style="1895" customWidth="1"/>
    <col min="3585" max="3585" width="10.42578125" style="1895" customWidth="1"/>
    <col min="3586" max="3592" width="10.5703125" style="1895" customWidth="1"/>
    <col min="3593" max="3593" width="9.28515625" style="1895"/>
    <col min="3594" max="3594" width="11.42578125" style="1895" bestFit="1" customWidth="1"/>
    <col min="3595" max="3595" width="9.5703125" style="1895" bestFit="1" customWidth="1"/>
    <col min="3596" max="3838" width="9.28515625" style="1895"/>
    <col min="3839" max="3839" width="5.42578125" style="1895" customWidth="1"/>
    <col min="3840" max="3840" width="56.42578125" style="1895" customWidth="1"/>
    <col min="3841" max="3841" width="10.42578125" style="1895" customWidth="1"/>
    <col min="3842" max="3848" width="10.5703125" style="1895" customWidth="1"/>
    <col min="3849" max="3849" width="9.28515625" style="1895"/>
    <col min="3850" max="3850" width="11.42578125" style="1895" bestFit="1" customWidth="1"/>
    <col min="3851" max="3851" width="9.5703125" style="1895" bestFit="1" customWidth="1"/>
    <col min="3852" max="4094" width="9.28515625" style="1895"/>
    <col min="4095" max="4095" width="5.42578125" style="1895" customWidth="1"/>
    <col min="4096" max="4096" width="56.42578125" style="1895" customWidth="1"/>
    <col min="4097" max="4097" width="10.42578125" style="1895" customWidth="1"/>
    <col min="4098" max="4104" width="10.5703125" style="1895" customWidth="1"/>
    <col min="4105" max="4105" width="9.28515625" style="1895"/>
    <col min="4106" max="4106" width="11.42578125" style="1895" bestFit="1" customWidth="1"/>
    <col min="4107" max="4107" width="9.5703125" style="1895" bestFit="1" customWidth="1"/>
    <col min="4108" max="4350" width="9.28515625" style="1895"/>
    <col min="4351" max="4351" width="5.42578125" style="1895" customWidth="1"/>
    <col min="4352" max="4352" width="56.42578125" style="1895" customWidth="1"/>
    <col min="4353" max="4353" width="10.42578125" style="1895" customWidth="1"/>
    <col min="4354" max="4360" width="10.5703125" style="1895" customWidth="1"/>
    <col min="4361" max="4361" width="9.28515625" style="1895"/>
    <col min="4362" max="4362" width="11.42578125" style="1895" bestFit="1" customWidth="1"/>
    <col min="4363" max="4363" width="9.5703125" style="1895" bestFit="1" customWidth="1"/>
    <col min="4364" max="4606" width="9.28515625" style="1895"/>
    <col min="4607" max="4607" width="5.42578125" style="1895" customWidth="1"/>
    <col min="4608" max="4608" width="56.42578125" style="1895" customWidth="1"/>
    <col min="4609" max="4609" width="10.42578125" style="1895" customWidth="1"/>
    <col min="4610" max="4616" width="10.5703125" style="1895" customWidth="1"/>
    <col min="4617" max="4617" width="9.28515625" style="1895"/>
    <col min="4618" max="4618" width="11.42578125" style="1895" bestFit="1" customWidth="1"/>
    <col min="4619" max="4619" width="9.5703125" style="1895" bestFit="1" customWidth="1"/>
    <col min="4620" max="4862" width="9.28515625" style="1895"/>
    <col min="4863" max="4863" width="5.42578125" style="1895" customWidth="1"/>
    <col min="4864" max="4864" width="56.42578125" style="1895" customWidth="1"/>
    <col min="4865" max="4865" width="10.42578125" style="1895" customWidth="1"/>
    <col min="4866" max="4872" width="10.5703125" style="1895" customWidth="1"/>
    <col min="4873" max="4873" width="9.28515625" style="1895"/>
    <col min="4874" max="4874" width="11.42578125" style="1895" bestFit="1" customWidth="1"/>
    <col min="4875" max="4875" width="9.5703125" style="1895" bestFit="1" customWidth="1"/>
    <col min="4876" max="5118" width="9.28515625" style="1895"/>
    <col min="5119" max="5119" width="5.42578125" style="1895" customWidth="1"/>
    <col min="5120" max="5120" width="56.42578125" style="1895" customWidth="1"/>
    <col min="5121" max="5121" width="10.42578125" style="1895" customWidth="1"/>
    <col min="5122" max="5128" width="10.5703125" style="1895" customWidth="1"/>
    <col min="5129" max="5129" width="9.28515625" style="1895"/>
    <col min="5130" max="5130" width="11.42578125" style="1895" bestFit="1" customWidth="1"/>
    <col min="5131" max="5131" width="9.5703125" style="1895" bestFit="1" customWidth="1"/>
    <col min="5132" max="5374" width="9.28515625" style="1895"/>
    <col min="5375" max="5375" width="5.42578125" style="1895" customWidth="1"/>
    <col min="5376" max="5376" width="56.42578125" style="1895" customWidth="1"/>
    <col min="5377" max="5377" width="10.42578125" style="1895" customWidth="1"/>
    <col min="5378" max="5384" width="10.5703125" style="1895" customWidth="1"/>
    <col min="5385" max="5385" width="9.28515625" style="1895"/>
    <col min="5386" max="5386" width="11.42578125" style="1895" bestFit="1" customWidth="1"/>
    <col min="5387" max="5387" width="9.5703125" style="1895" bestFit="1" customWidth="1"/>
    <col min="5388" max="5630" width="9.28515625" style="1895"/>
    <col min="5631" max="5631" width="5.42578125" style="1895" customWidth="1"/>
    <col min="5632" max="5632" width="56.42578125" style="1895" customWidth="1"/>
    <col min="5633" max="5633" width="10.42578125" style="1895" customWidth="1"/>
    <col min="5634" max="5640" width="10.5703125" style="1895" customWidth="1"/>
    <col min="5641" max="5641" width="9.28515625" style="1895"/>
    <col min="5642" max="5642" width="11.42578125" style="1895" bestFit="1" customWidth="1"/>
    <col min="5643" max="5643" width="9.5703125" style="1895" bestFit="1" customWidth="1"/>
    <col min="5644" max="5886" width="9.28515625" style="1895"/>
    <col min="5887" max="5887" width="5.42578125" style="1895" customWidth="1"/>
    <col min="5888" max="5888" width="56.42578125" style="1895" customWidth="1"/>
    <col min="5889" max="5889" width="10.42578125" style="1895" customWidth="1"/>
    <col min="5890" max="5896" width="10.5703125" style="1895" customWidth="1"/>
    <col min="5897" max="5897" width="9.28515625" style="1895"/>
    <col min="5898" max="5898" width="11.42578125" style="1895" bestFit="1" customWidth="1"/>
    <col min="5899" max="5899" width="9.5703125" style="1895" bestFit="1" customWidth="1"/>
    <col min="5900" max="6142" width="9.28515625" style="1895"/>
    <col min="6143" max="6143" width="5.42578125" style="1895" customWidth="1"/>
    <col min="6144" max="6144" width="56.42578125" style="1895" customWidth="1"/>
    <col min="6145" max="6145" width="10.42578125" style="1895" customWidth="1"/>
    <col min="6146" max="6152" width="10.5703125" style="1895" customWidth="1"/>
    <col min="6153" max="6153" width="9.28515625" style="1895"/>
    <col min="6154" max="6154" width="11.42578125" style="1895" bestFit="1" customWidth="1"/>
    <col min="6155" max="6155" width="9.5703125" style="1895" bestFit="1" customWidth="1"/>
    <col min="6156" max="6398" width="9.28515625" style="1895"/>
    <col min="6399" max="6399" width="5.42578125" style="1895" customWidth="1"/>
    <col min="6400" max="6400" width="56.42578125" style="1895" customWidth="1"/>
    <col min="6401" max="6401" width="10.42578125" style="1895" customWidth="1"/>
    <col min="6402" max="6408" width="10.5703125" style="1895" customWidth="1"/>
    <col min="6409" max="6409" width="9.28515625" style="1895"/>
    <col min="6410" max="6410" width="11.42578125" style="1895" bestFit="1" customWidth="1"/>
    <col min="6411" max="6411" width="9.5703125" style="1895" bestFit="1" customWidth="1"/>
    <col min="6412" max="6654" width="9.28515625" style="1895"/>
    <col min="6655" max="6655" width="5.42578125" style="1895" customWidth="1"/>
    <col min="6656" max="6656" width="56.42578125" style="1895" customWidth="1"/>
    <col min="6657" max="6657" width="10.42578125" style="1895" customWidth="1"/>
    <col min="6658" max="6664" width="10.5703125" style="1895" customWidth="1"/>
    <col min="6665" max="6665" width="9.28515625" style="1895"/>
    <col min="6666" max="6666" width="11.42578125" style="1895" bestFit="1" customWidth="1"/>
    <col min="6667" max="6667" width="9.5703125" style="1895" bestFit="1" customWidth="1"/>
    <col min="6668" max="6910" width="9.28515625" style="1895"/>
    <col min="6911" max="6911" width="5.42578125" style="1895" customWidth="1"/>
    <col min="6912" max="6912" width="56.42578125" style="1895" customWidth="1"/>
    <col min="6913" max="6913" width="10.42578125" style="1895" customWidth="1"/>
    <col min="6914" max="6920" width="10.5703125" style="1895" customWidth="1"/>
    <col min="6921" max="6921" width="9.28515625" style="1895"/>
    <col min="6922" max="6922" width="11.42578125" style="1895" bestFit="1" customWidth="1"/>
    <col min="6923" max="6923" width="9.5703125" style="1895" bestFit="1" customWidth="1"/>
    <col min="6924" max="7166" width="9.28515625" style="1895"/>
    <col min="7167" max="7167" width="5.42578125" style="1895" customWidth="1"/>
    <col min="7168" max="7168" width="56.42578125" style="1895" customWidth="1"/>
    <col min="7169" max="7169" width="10.42578125" style="1895" customWidth="1"/>
    <col min="7170" max="7176" width="10.5703125" style="1895" customWidth="1"/>
    <col min="7177" max="7177" width="9.28515625" style="1895"/>
    <col min="7178" max="7178" width="11.42578125" style="1895" bestFit="1" customWidth="1"/>
    <col min="7179" max="7179" width="9.5703125" style="1895" bestFit="1" customWidth="1"/>
    <col min="7180" max="7422" width="9.28515625" style="1895"/>
    <col min="7423" max="7423" width="5.42578125" style="1895" customWidth="1"/>
    <col min="7424" max="7424" width="56.42578125" style="1895" customWidth="1"/>
    <col min="7425" max="7425" width="10.42578125" style="1895" customWidth="1"/>
    <col min="7426" max="7432" width="10.5703125" style="1895" customWidth="1"/>
    <col min="7433" max="7433" width="9.28515625" style="1895"/>
    <col min="7434" max="7434" width="11.42578125" style="1895" bestFit="1" customWidth="1"/>
    <col min="7435" max="7435" width="9.5703125" style="1895" bestFit="1" customWidth="1"/>
    <col min="7436" max="7678" width="9.28515625" style="1895"/>
    <col min="7679" max="7679" width="5.42578125" style="1895" customWidth="1"/>
    <col min="7680" max="7680" width="56.42578125" style="1895" customWidth="1"/>
    <col min="7681" max="7681" width="10.42578125" style="1895" customWidth="1"/>
    <col min="7682" max="7688" width="10.5703125" style="1895" customWidth="1"/>
    <col min="7689" max="7689" width="9.28515625" style="1895"/>
    <col min="7690" max="7690" width="11.42578125" style="1895" bestFit="1" customWidth="1"/>
    <col min="7691" max="7691" width="9.5703125" style="1895" bestFit="1" customWidth="1"/>
    <col min="7692" max="7934" width="9.28515625" style="1895"/>
    <col min="7935" max="7935" width="5.42578125" style="1895" customWidth="1"/>
    <col min="7936" max="7936" width="56.42578125" style="1895" customWidth="1"/>
    <col min="7937" max="7937" width="10.42578125" style="1895" customWidth="1"/>
    <col min="7938" max="7944" width="10.5703125" style="1895" customWidth="1"/>
    <col min="7945" max="7945" width="9.28515625" style="1895"/>
    <col min="7946" max="7946" width="11.42578125" style="1895" bestFit="1" customWidth="1"/>
    <col min="7947" max="7947" width="9.5703125" style="1895" bestFit="1" customWidth="1"/>
    <col min="7948" max="8190" width="9.28515625" style="1895"/>
    <col min="8191" max="8191" width="5.42578125" style="1895" customWidth="1"/>
    <col min="8192" max="8192" width="56.42578125" style="1895" customWidth="1"/>
    <col min="8193" max="8193" width="10.42578125" style="1895" customWidth="1"/>
    <col min="8194" max="8200" width="10.5703125" style="1895" customWidth="1"/>
    <col min="8201" max="8201" width="9.28515625" style="1895"/>
    <col min="8202" max="8202" width="11.42578125" style="1895" bestFit="1" customWidth="1"/>
    <col min="8203" max="8203" width="9.5703125" style="1895" bestFit="1" customWidth="1"/>
    <col min="8204" max="8446" width="9.28515625" style="1895"/>
    <col min="8447" max="8447" width="5.42578125" style="1895" customWidth="1"/>
    <col min="8448" max="8448" width="56.42578125" style="1895" customWidth="1"/>
    <col min="8449" max="8449" width="10.42578125" style="1895" customWidth="1"/>
    <col min="8450" max="8456" width="10.5703125" style="1895" customWidth="1"/>
    <col min="8457" max="8457" width="9.28515625" style="1895"/>
    <col min="8458" max="8458" width="11.42578125" style="1895" bestFit="1" customWidth="1"/>
    <col min="8459" max="8459" width="9.5703125" style="1895" bestFit="1" customWidth="1"/>
    <col min="8460" max="8702" width="9.28515625" style="1895"/>
    <col min="8703" max="8703" width="5.42578125" style="1895" customWidth="1"/>
    <col min="8704" max="8704" width="56.42578125" style="1895" customWidth="1"/>
    <col min="8705" max="8705" width="10.42578125" style="1895" customWidth="1"/>
    <col min="8706" max="8712" width="10.5703125" style="1895" customWidth="1"/>
    <col min="8713" max="8713" width="9.28515625" style="1895"/>
    <col min="8714" max="8714" width="11.42578125" style="1895" bestFit="1" customWidth="1"/>
    <col min="8715" max="8715" width="9.5703125" style="1895" bestFit="1" customWidth="1"/>
    <col min="8716" max="8958" width="9.28515625" style="1895"/>
    <col min="8959" max="8959" width="5.42578125" style="1895" customWidth="1"/>
    <col min="8960" max="8960" width="56.42578125" style="1895" customWidth="1"/>
    <col min="8961" max="8961" width="10.42578125" style="1895" customWidth="1"/>
    <col min="8962" max="8968" width="10.5703125" style="1895" customWidth="1"/>
    <col min="8969" max="8969" width="9.28515625" style="1895"/>
    <col min="8970" max="8970" width="11.42578125" style="1895" bestFit="1" customWidth="1"/>
    <col min="8971" max="8971" width="9.5703125" style="1895" bestFit="1" customWidth="1"/>
    <col min="8972" max="9214" width="9.28515625" style="1895"/>
    <col min="9215" max="9215" width="5.42578125" style="1895" customWidth="1"/>
    <col min="9216" max="9216" width="56.42578125" style="1895" customWidth="1"/>
    <col min="9217" max="9217" width="10.42578125" style="1895" customWidth="1"/>
    <col min="9218" max="9224" width="10.5703125" style="1895" customWidth="1"/>
    <col min="9225" max="9225" width="9.28515625" style="1895"/>
    <col min="9226" max="9226" width="11.42578125" style="1895" bestFit="1" customWidth="1"/>
    <col min="9227" max="9227" width="9.5703125" style="1895" bestFit="1" customWidth="1"/>
    <col min="9228" max="9470" width="9.28515625" style="1895"/>
    <col min="9471" max="9471" width="5.42578125" style="1895" customWidth="1"/>
    <col min="9472" max="9472" width="56.42578125" style="1895" customWidth="1"/>
    <col min="9473" max="9473" width="10.42578125" style="1895" customWidth="1"/>
    <col min="9474" max="9480" width="10.5703125" style="1895" customWidth="1"/>
    <col min="9481" max="9481" width="9.28515625" style="1895"/>
    <col min="9482" max="9482" width="11.42578125" style="1895" bestFit="1" customWidth="1"/>
    <col min="9483" max="9483" width="9.5703125" style="1895" bestFit="1" customWidth="1"/>
    <col min="9484" max="9726" width="9.28515625" style="1895"/>
    <col min="9727" max="9727" width="5.42578125" style="1895" customWidth="1"/>
    <col min="9728" max="9728" width="56.42578125" style="1895" customWidth="1"/>
    <col min="9729" max="9729" width="10.42578125" style="1895" customWidth="1"/>
    <col min="9730" max="9736" width="10.5703125" style="1895" customWidth="1"/>
    <col min="9737" max="9737" width="9.28515625" style="1895"/>
    <col min="9738" max="9738" width="11.42578125" style="1895" bestFit="1" customWidth="1"/>
    <col min="9739" max="9739" width="9.5703125" style="1895" bestFit="1" customWidth="1"/>
    <col min="9740" max="9982" width="9.28515625" style="1895"/>
    <col min="9983" max="9983" width="5.42578125" style="1895" customWidth="1"/>
    <col min="9984" max="9984" width="56.42578125" style="1895" customWidth="1"/>
    <col min="9985" max="9985" width="10.42578125" style="1895" customWidth="1"/>
    <col min="9986" max="9992" width="10.5703125" style="1895" customWidth="1"/>
    <col min="9993" max="9993" width="9.28515625" style="1895"/>
    <col min="9994" max="9994" width="11.42578125" style="1895" bestFit="1" customWidth="1"/>
    <col min="9995" max="9995" width="9.5703125" style="1895" bestFit="1" customWidth="1"/>
    <col min="9996" max="10238" width="9.28515625" style="1895"/>
    <col min="10239" max="10239" width="5.42578125" style="1895" customWidth="1"/>
    <col min="10240" max="10240" width="56.42578125" style="1895" customWidth="1"/>
    <col min="10241" max="10241" width="10.42578125" style="1895" customWidth="1"/>
    <col min="10242" max="10248" width="10.5703125" style="1895" customWidth="1"/>
    <col min="10249" max="10249" width="9.28515625" style="1895"/>
    <col min="10250" max="10250" width="11.42578125" style="1895" bestFit="1" customWidth="1"/>
    <col min="10251" max="10251" width="9.5703125" style="1895" bestFit="1" customWidth="1"/>
    <col min="10252" max="10494" width="9.28515625" style="1895"/>
    <col min="10495" max="10495" width="5.42578125" style="1895" customWidth="1"/>
    <col min="10496" max="10496" width="56.42578125" style="1895" customWidth="1"/>
    <col min="10497" max="10497" width="10.42578125" style="1895" customWidth="1"/>
    <col min="10498" max="10504" width="10.5703125" style="1895" customWidth="1"/>
    <col min="10505" max="10505" width="9.28515625" style="1895"/>
    <col min="10506" max="10506" width="11.42578125" style="1895" bestFit="1" customWidth="1"/>
    <col min="10507" max="10507" width="9.5703125" style="1895" bestFit="1" customWidth="1"/>
    <col min="10508" max="10750" width="9.28515625" style="1895"/>
    <col min="10751" max="10751" width="5.42578125" style="1895" customWidth="1"/>
    <col min="10752" max="10752" width="56.42578125" style="1895" customWidth="1"/>
    <col min="10753" max="10753" width="10.42578125" style="1895" customWidth="1"/>
    <col min="10754" max="10760" width="10.5703125" style="1895" customWidth="1"/>
    <col min="10761" max="10761" width="9.28515625" style="1895"/>
    <col min="10762" max="10762" width="11.42578125" style="1895" bestFit="1" customWidth="1"/>
    <col min="10763" max="10763" width="9.5703125" style="1895" bestFit="1" customWidth="1"/>
    <col min="10764" max="11006" width="9.28515625" style="1895"/>
    <col min="11007" max="11007" width="5.42578125" style="1895" customWidth="1"/>
    <col min="11008" max="11008" width="56.42578125" style="1895" customWidth="1"/>
    <col min="11009" max="11009" width="10.42578125" style="1895" customWidth="1"/>
    <col min="11010" max="11016" width="10.5703125" style="1895" customWidth="1"/>
    <col min="11017" max="11017" width="9.28515625" style="1895"/>
    <col min="11018" max="11018" width="11.42578125" style="1895" bestFit="1" customWidth="1"/>
    <col min="11019" max="11019" width="9.5703125" style="1895" bestFit="1" customWidth="1"/>
    <col min="11020" max="11262" width="9.28515625" style="1895"/>
    <col min="11263" max="11263" width="5.42578125" style="1895" customWidth="1"/>
    <col min="11264" max="11264" width="56.42578125" style="1895" customWidth="1"/>
    <col min="11265" max="11265" width="10.42578125" style="1895" customWidth="1"/>
    <col min="11266" max="11272" width="10.5703125" style="1895" customWidth="1"/>
    <col min="11273" max="11273" width="9.28515625" style="1895"/>
    <col min="11274" max="11274" width="11.42578125" style="1895" bestFit="1" customWidth="1"/>
    <col min="11275" max="11275" width="9.5703125" style="1895" bestFit="1" customWidth="1"/>
    <col min="11276" max="11518" width="9.28515625" style="1895"/>
    <col min="11519" max="11519" width="5.42578125" style="1895" customWidth="1"/>
    <col min="11520" max="11520" width="56.42578125" style="1895" customWidth="1"/>
    <col min="11521" max="11521" width="10.42578125" style="1895" customWidth="1"/>
    <col min="11522" max="11528" width="10.5703125" style="1895" customWidth="1"/>
    <col min="11529" max="11529" width="9.28515625" style="1895"/>
    <col min="11530" max="11530" width="11.42578125" style="1895" bestFit="1" customWidth="1"/>
    <col min="11531" max="11531" width="9.5703125" style="1895" bestFit="1" customWidth="1"/>
    <col min="11532" max="11774" width="9.28515625" style="1895"/>
    <col min="11775" max="11775" width="5.42578125" style="1895" customWidth="1"/>
    <col min="11776" max="11776" width="56.42578125" style="1895" customWidth="1"/>
    <col min="11777" max="11777" width="10.42578125" style="1895" customWidth="1"/>
    <col min="11778" max="11784" width="10.5703125" style="1895" customWidth="1"/>
    <col min="11785" max="11785" width="9.28515625" style="1895"/>
    <col min="11786" max="11786" width="11.42578125" style="1895" bestFit="1" customWidth="1"/>
    <col min="11787" max="11787" width="9.5703125" style="1895" bestFit="1" customWidth="1"/>
    <col min="11788" max="12030" width="9.28515625" style="1895"/>
    <col min="12031" max="12031" width="5.42578125" style="1895" customWidth="1"/>
    <col min="12032" max="12032" width="56.42578125" style="1895" customWidth="1"/>
    <col min="12033" max="12033" width="10.42578125" style="1895" customWidth="1"/>
    <col min="12034" max="12040" width="10.5703125" style="1895" customWidth="1"/>
    <col min="12041" max="12041" width="9.28515625" style="1895"/>
    <col min="12042" max="12042" width="11.42578125" style="1895" bestFit="1" customWidth="1"/>
    <col min="12043" max="12043" width="9.5703125" style="1895" bestFit="1" customWidth="1"/>
    <col min="12044" max="12286" width="9.28515625" style="1895"/>
    <col min="12287" max="12287" width="5.42578125" style="1895" customWidth="1"/>
    <col min="12288" max="12288" width="56.42578125" style="1895" customWidth="1"/>
    <col min="12289" max="12289" width="10.42578125" style="1895" customWidth="1"/>
    <col min="12290" max="12296" width="10.5703125" style="1895" customWidth="1"/>
    <col min="12297" max="12297" width="9.28515625" style="1895"/>
    <col min="12298" max="12298" width="11.42578125" style="1895" bestFit="1" customWidth="1"/>
    <col min="12299" max="12299" width="9.5703125" style="1895" bestFit="1" customWidth="1"/>
    <col min="12300" max="12542" width="9.28515625" style="1895"/>
    <col min="12543" max="12543" width="5.42578125" style="1895" customWidth="1"/>
    <col min="12544" max="12544" width="56.42578125" style="1895" customWidth="1"/>
    <col min="12545" max="12545" width="10.42578125" style="1895" customWidth="1"/>
    <col min="12546" max="12552" width="10.5703125" style="1895" customWidth="1"/>
    <col min="12553" max="12553" width="9.28515625" style="1895"/>
    <col min="12554" max="12554" width="11.42578125" style="1895" bestFit="1" customWidth="1"/>
    <col min="12555" max="12555" width="9.5703125" style="1895" bestFit="1" customWidth="1"/>
    <col min="12556" max="12798" width="9.28515625" style="1895"/>
    <col min="12799" max="12799" width="5.42578125" style="1895" customWidth="1"/>
    <col min="12800" max="12800" width="56.42578125" style="1895" customWidth="1"/>
    <col min="12801" max="12801" width="10.42578125" style="1895" customWidth="1"/>
    <col min="12802" max="12808" width="10.5703125" style="1895" customWidth="1"/>
    <col min="12809" max="12809" width="9.28515625" style="1895"/>
    <col min="12810" max="12810" width="11.42578125" style="1895" bestFit="1" customWidth="1"/>
    <col min="12811" max="12811" width="9.5703125" style="1895" bestFit="1" customWidth="1"/>
    <col min="12812" max="13054" width="9.28515625" style="1895"/>
    <col min="13055" max="13055" width="5.42578125" style="1895" customWidth="1"/>
    <col min="13056" max="13056" width="56.42578125" style="1895" customWidth="1"/>
    <col min="13057" max="13057" width="10.42578125" style="1895" customWidth="1"/>
    <col min="13058" max="13064" width="10.5703125" style="1895" customWidth="1"/>
    <col min="13065" max="13065" width="9.28515625" style="1895"/>
    <col min="13066" max="13066" width="11.42578125" style="1895" bestFit="1" customWidth="1"/>
    <col min="13067" max="13067" width="9.5703125" style="1895" bestFit="1" customWidth="1"/>
    <col min="13068" max="13310" width="9.28515625" style="1895"/>
    <col min="13311" max="13311" width="5.42578125" style="1895" customWidth="1"/>
    <col min="13312" max="13312" width="56.42578125" style="1895" customWidth="1"/>
    <col min="13313" max="13313" width="10.42578125" style="1895" customWidth="1"/>
    <col min="13314" max="13320" width="10.5703125" style="1895" customWidth="1"/>
    <col min="13321" max="13321" width="9.28515625" style="1895"/>
    <col min="13322" max="13322" width="11.42578125" style="1895" bestFit="1" customWidth="1"/>
    <col min="13323" max="13323" width="9.5703125" style="1895" bestFit="1" customWidth="1"/>
    <col min="13324" max="13566" width="9.28515625" style="1895"/>
    <col min="13567" max="13567" width="5.42578125" style="1895" customWidth="1"/>
    <col min="13568" max="13568" width="56.42578125" style="1895" customWidth="1"/>
    <col min="13569" max="13569" width="10.42578125" style="1895" customWidth="1"/>
    <col min="13570" max="13576" width="10.5703125" style="1895" customWidth="1"/>
    <col min="13577" max="13577" width="9.28515625" style="1895"/>
    <col min="13578" max="13578" width="11.42578125" style="1895" bestFit="1" customWidth="1"/>
    <col min="13579" max="13579" width="9.5703125" style="1895" bestFit="1" customWidth="1"/>
    <col min="13580" max="13822" width="9.28515625" style="1895"/>
    <col min="13823" max="13823" width="5.42578125" style="1895" customWidth="1"/>
    <col min="13824" max="13824" width="56.42578125" style="1895" customWidth="1"/>
    <col min="13825" max="13825" width="10.42578125" style="1895" customWidth="1"/>
    <col min="13826" max="13832" width="10.5703125" style="1895" customWidth="1"/>
    <col min="13833" max="13833" width="9.28515625" style="1895"/>
    <col min="13834" max="13834" width="11.42578125" style="1895" bestFit="1" customWidth="1"/>
    <col min="13835" max="13835" width="9.5703125" style="1895" bestFit="1" customWidth="1"/>
    <col min="13836" max="14078" width="9.28515625" style="1895"/>
    <col min="14079" max="14079" width="5.42578125" style="1895" customWidth="1"/>
    <col min="14080" max="14080" width="56.42578125" style="1895" customWidth="1"/>
    <col min="14081" max="14081" width="10.42578125" style="1895" customWidth="1"/>
    <col min="14082" max="14088" width="10.5703125" style="1895" customWidth="1"/>
    <col min="14089" max="14089" width="9.28515625" style="1895"/>
    <col min="14090" max="14090" width="11.42578125" style="1895" bestFit="1" customWidth="1"/>
    <col min="14091" max="14091" width="9.5703125" style="1895" bestFit="1" customWidth="1"/>
    <col min="14092" max="14334" width="9.28515625" style="1895"/>
    <col min="14335" max="14335" width="5.42578125" style="1895" customWidth="1"/>
    <col min="14336" max="14336" width="56.42578125" style="1895" customWidth="1"/>
    <col min="14337" max="14337" width="10.42578125" style="1895" customWidth="1"/>
    <col min="14338" max="14344" width="10.5703125" style="1895" customWidth="1"/>
    <col min="14345" max="14345" width="9.28515625" style="1895"/>
    <col min="14346" max="14346" width="11.42578125" style="1895" bestFit="1" customWidth="1"/>
    <col min="14347" max="14347" width="9.5703125" style="1895" bestFit="1" customWidth="1"/>
    <col min="14348" max="14590" width="9.28515625" style="1895"/>
    <col min="14591" max="14591" width="5.42578125" style="1895" customWidth="1"/>
    <col min="14592" max="14592" width="56.42578125" style="1895" customWidth="1"/>
    <col min="14593" max="14593" width="10.42578125" style="1895" customWidth="1"/>
    <col min="14594" max="14600" width="10.5703125" style="1895" customWidth="1"/>
    <col min="14601" max="14601" width="9.28515625" style="1895"/>
    <col min="14602" max="14602" width="11.42578125" style="1895" bestFit="1" customWidth="1"/>
    <col min="14603" max="14603" width="9.5703125" style="1895" bestFit="1" customWidth="1"/>
    <col min="14604" max="14846" width="9.28515625" style="1895"/>
    <col min="14847" max="14847" width="5.42578125" style="1895" customWidth="1"/>
    <col min="14848" max="14848" width="56.42578125" style="1895" customWidth="1"/>
    <col min="14849" max="14849" width="10.42578125" style="1895" customWidth="1"/>
    <col min="14850" max="14856" width="10.5703125" style="1895" customWidth="1"/>
    <col min="14857" max="14857" width="9.28515625" style="1895"/>
    <col min="14858" max="14858" width="11.42578125" style="1895" bestFit="1" customWidth="1"/>
    <col min="14859" max="14859" width="9.5703125" style="1895" bestFit="1" customWidth="1"/>
    <col min="14860" max="15102" width="9.28515625" style="1895"/>
    <col min="15103" max="15103" width="5.42578125" style="1895" customWidth="1"/>
    <col min="15104" max="15104" width="56.42578125" style="1895" customWidth="1"/>
    <col min="15105" max="15105" width="10.42578125" style="1895" customWidth="1"/>
    <col min="15106" max="15112" width="10.5703125" style="1895" customWidth="1"/>
    <col min="15113" max="15113" width="9.28515625" style="1895"/>
    <col min="15114" max="15114" width="11.42578125" style="1895" bestFit="1" customWidth="1"/>
    <col min="15115" max="15115" width="9.5703125" style="1895" bestFit="1" customWidth="1"/>
    <col min="15116" max="15358" width="9.28515625" style="1895"/>
    <col min="15359" max="15359" width="5.42578125" style="1895" customWidth="1"/>
    <col min="15360" max="15360" width="56.42578125" style="1895" customWidth="1"/>
    <col min="15361" max="15361" width="10.42578125" style="1895" customWidth="1"/>
    <col min="15362" max="15368" width="10.5703125" style="1895" customWidth="1"/>
    <col min="15369" max="15369" width="9.28515625" style="1895"/>
    <col min="15370" max="15370" width="11.42578125" style="1895" bestFit="1" customWidth="1"/>
    <col min="15371" max="15371" width="9.5703125" style="1895" bestFit="1" customWidth="1"/>
    <col min="15372" max="15614" width="9.28515625" style="1895"/>
    <col min="15615" max="15615" width="5.42578125" style="1895" customWidth="1"/>
    <col min="15616" max="15616" width="56.42578125" style="1895" customWidth="1"/>
    <col min="15617" max="15617" width="10.42578125" style="1895" customWidth="1"/>
    <col min="15618" max="15624" width="10.5703125" style="1895" customWidth="1"/>
    <col min="15625" max="15625" width="9.28515625" style="1895"/>
    <col min="15626" max="15626" width="11.42578125" style="1895" bestFit="1" customWidth="1"/>
    <col min="15627" max="15627" width="9.5703125" style="1895" bestFit="1" customWidth="1"/>
    <col min="15628" max="15870" width="9.28515625" style="1895"/>
    <col min="15871" max="15871" width="5.42578125" style="1895" customWidth="1"/>
    <col min="15872" max="15872" width="56.42578125" style="1895" customWidth="1"/>
    <col min="15873" max="15873" width="10.42578125" style="1895" customWidth="1"/>
    <col min="15874" max="15880" width="10.5703125" style="1895" customWidth="1"/>
    <col min="15881" max="15881" width="9.28515625" style="1895"/>
    <col min="15882" max="15882" width="11.42578125" style="1895" bestFit="1" customWidth="1"/>
    <col min="15883" max="15883" width="9.5703125" style="1895" bestFit="1" customWidth="1"/>
    <col min="15884" max="16126" width="9.28515625" style="1895"/>
    <col min="16127" max="16127" width="5.42578125" style="1895" customWidth="1"/>
    <col min="16128" max="16128" width="56.42578125" style="1895" customWidth="1"/>
    <col min="16129" max="16129" width="10.42578125" style="1895" customWidth="1"/>
    <col min="16130" max="16136" width="10.5703125" style="1895" customWidth="1"/>
    <col min="16137" max="16137" width="9.28515625" style="1895"/>
    <col min="16138" max="16138" width="11.42578125" style="1895" bestFit="1" customWidth="1"/>
    <col min="16139" max="16139" width="9.5703125" style="1895" bestFit="1" customWidth="1"/>
    <col min="16140" max="16384" width="9.28515625" style="1895"/>
  </cols>
  <sheetData>
    <row r="1" spans="1:11" ht="13.5">
      <c r="B1" s="1896"/>
      <c r="C1" s="1896"/>
      <c r="D1" s="1896"/>
      <c r="E1" s="1896"/>
      <c r="F1" s="1896"/>
      <c r="G1" s="1896"/>
      <c r="H1" s="1896"/>
      <c r="I1" s="1897" t="s">
        <v>0</v>
      </c>
    </row>
    <row r="2" spans="1:11" s="2257" customFormat="1" ht="18.75">
      <c r="A2" s="5431" t="s">
        <v>1320</v>
      </c>
      <c r="B2" s="5431"/>
      <c r="C2" s="5431"/>
      <c r="D2" s="5431"/>
      <c r="E2" s="5431"/>
      <c r="F2" s="5431"/>
      <c r="G2" s="5431"/>
      <c r="H2" s="5431"/>
      <c r="I2" s="5431"/>
    </row>
    <row r="3" spans="1:11" s="2257" customFormat="1" ht="18.75">
      <c r="A3" s="5431" t="s">
        <v>1321</v>
      </c>
      <c r="B3" s="5431"/>
      <c r="C3" s="5431"/>
      <c r="D3" s="5431"/>
      <c r="E3" s="5431"/>
      <c r="F3" s="5431"/>
      <c r="G3" s="5431"/>
      <c r="H3" s="5431"/>
      <c r="I3" s="5431"/>
    </row>
    <row r="4" spans="1:11" ht="15.75">
      <c r="A4" s="5383" t="str">
        <f>'1. Обща информация'!A4:D4</f>
        <v>на "Водоснабдяване и канализация" ЕООД, гр. София (област)</v>
      </c>
      <c r="B4" s="5383"/>
      <c r="C4" s="5383"/>
      <c r="D4" s="5383"/>
      <c r="E4" s="5383"/>
      <c r="F4" s="5383"/>
      <c r="G4" s="5383"/>
      <c r="H4" s="5383"/>
      <c r="I4" s="5383"/>
    </row>
    <row r="5" spans="1:11" ht="15.75">
      <c r="A5" s="5383" t="str">
        <f>'1. Обща информация'!A5:D5</f>
        <v>ЕИК по БУЛСТАТ: 832046330</v>
      </c>
      <c r="B5" s="5383"/>
      <c r="C5" s="5383"/>
      <c r="D5" s="5383"/>
      <c r="E5" s="5383"/>
      <c r="F5" s="5383"/>
      <c r="G5" s="5383"/>
      <c r="H5" s="5383"/>
      <c r="I5" s="5383"/>
      <c r="J5" s="4424"/>
    </row>
    <row r="6" spans="1:11" ht="13.5" thickBot="1"/>
    <row r="7" spans="1:11" s="2257" customFormat="1" ht="13.5" thickBot="1">
      <c r="A7" s="185" t="s">
        <v>1</v>
      </c>
      <c r="B7" s="374" t="s">
        <v>90</v>
      </c>
      <c r="C7" s="375" t="s">
        <v>170</v>
      </c>
      <c r="D7" s="186" t="str">
        <f>'Приложение '!$C12</f>
        <v>2020 г.</v>
      </c>
      <c r="E7" s="186" t="str">
        <f>'Приложение '!$C14</f>
        <v>2022 г.</v>
      </c>
      <c r="F7" s="186" t="str">
        <f>'Приложение '!$C15</f>
        <v>2023 г.</v>
      </c>
      <c r="G7" s="186" t="str">
        <f>'Приложение '!$C16</f>
        <v>2024 г.</v>
      </c>
      <c r="H7" s="186" t="str">
        <f>'Приложение '!$C17</f>
        <v>2025 г.</v>
      </c>
      <c r="I7" s="187" t="str">
        <f>'Приложение '!$C18</f>
        <v>2026 г.</v>
      </c>
      <c r="J7" s="4425"/>
      <c r="K7" s="4426"/>
    </row>
    <row r="8" spans="1:11" ht="13.5" thickBot="1">
      <c r="A8" s="178" t="s">
        <v>171</v>
      </c>
      <c r="B8" s="1424" t="s">
        <v>172</v>
      </c>
      <c r="C8" s="376"/>
      <c r="D8" s="1583"/>
      <c r="E8" s="183"/>
      <c r="F8" s="183"/>
      <c r="G8" s="183"/>
      <c r="H8" s="183"/>
      <c r="I8" s="184"/>
      <c r="J8" s="4424"/>
    </row>
    <row r="9" spans="1:11" ht="28.5" customHeight="1">
      <c r="A9" s="179" t="s">
        <v>210</v>
      </c>
      <c r="B9" s="182" t="s">
        <v>576</v>
      </c>
      <c r="C9" s="377" t="s">
        <v>789</v>
      </c>
      <c r="D9" s="214">
        <f>D10+D11+D12+D13-D14-D15-D16-D17</f>
        <v>23958386</v>
      </c>
      <c r="E9" s="214">
        <f t="shared" ref="E9:I9" si="0">E10+E11+E12+E13-E14-E15-E16-E17</f>
        <v>24364222.202222221</v>
      </c>
      <c r="F9" s="214">
        <f t="shared" si="0"/>
        <v>23989269.777922489</v>
      </c>
      <c r="G9" s="214">
        <f t="shared" si="0"/>
        <v>23854185.665645462</v>
      </c>
      <c r="H9" s="214">
        <f t="shared" si="0"/>
        <v>23617687.436159492</v>
      </c>
      <c r="I9" s="215">
        <f t="shared" si="0"/>
        <v>23501031.981479511</v>
      </c>
      <c r="J9" s="4424"/>
    </row>
    <row r="10" spans="1:11" ht="15.75">
      <c r="A10" s="180" t="s">
        <v>93</v>
      </c>
      <c r="B10" s="378" t="s">
        <v>914</v>
      </c>
      <c r="C10" s="379" t="s">
        <v>789</v>
      </c>
      <c r="D10" s="216">
        <v>3589660</v>
      </c>
      <c r="E10" s="216">
        <v>3427892.0722222202</v>
      </c>
      <c r="F10" s="216">
        <v>3104707.6405215301</v>
      </c>
      <c r="G10" s="216">
        <v>3093129.5119505227</v>
      </c>
      <c r="H10" s="216">
        <v>5357582.2348703602</v>
      </c>
      <c r="I10" s="216">
        <v>12124829.593463</v>
      </c>
      <c r="J10" s="4424"/>
    </row>
    <row r="11" spans="1:11" ht="15.75">
      <c r="A11" s="180" t="s">
        <v>94</v>
      </c>
      <c r="B11" s="378" t="s">
        <v>915</v>
      </c>
      <c r="C11" s="379" t="s">
        <v>789</v>
      </c>
      <c r="D11" s="216">
        <v>6912571</v>
      </c>
      <c r="E11" s="216">
        <v>7145930.1299999999</v>
      </c>
      <c r="F11" s="216">
        <v>7059122.1374009596</v>
      </c>
      <c r="G11" s="216">
        <v>7035616.1536949398</v>
      </c>
      <c r="H11" s="216">
        <v>6932165.2012891304</v>
      </c>
      <c r="I11" s="216">
        <v>7140762.3880165098</v>
      </c>
      <c r="J11" s="4427"/>
    </row>
    <row r="12" spans="1:11" ht="24" customHeight="1">
      <c r="A12" s="180" t="s">
        <v>96</v>
      </c>
      <c r="B12" s="378" t="s">
        <v>916</v>
      </c>
      <c r="C12" s="379" t="s">
        <v>789</v>
      </c>
      <c r="D12" s="967">
        <f>'4.2. Продад. и закупени кол-ва'!D103</f>
        <v>12856743</v>
      </c>
      <c r="E12" s="967">
        <f>'4.2. Продад. и закупени кол-ва'!E103</f>
        <v>12840000</v>
      </c>
      <c r="F12" s="967">
        <f>'4.2. Продад. и закупени кол-ва'!F103</f>
        <v>12840000</v>
      </c>
      <c r="G12" s="967">
        <f>'4.2. Продад. и закупени кол-ва'!G103</f>
        <v>12740000</v>
      </c>
      <c r="H12" s="967">
        <f>'4.2. Продад. и закупени кол-ва'!H103</f>
        <v>10342500</v>
      </c>
      <c r="I12" s="4428">
        <f>'4.2. Продад. и закупени кол-ва'!I103</f>
        <v>3250000</v>
      </c>
      <c r="J12" s="1425"/>
    </row>
    <row r="13" spans="1:11" ht="24">
      <c r="A13" s="180" t="s">
        <v>149</v>
      </c>
      <c r="B13" s="378" t="s">
        <v>917</v>
      </c>
      <c r="C13" s="379" t="s">
        <v>789</v>
      </c>
      <c r="D13" s="1478">
        <f>'4.2. Продад. и закупени кол-ва'!D105</f>
        <v>599412</v>
      </c>
      <c r="E13" s="1478">
        <f>'4.2. Продад. и закупени кол-ва'!E105</f>
        <v>950400</v>
      </c>
      <c r="F13" s="1478">
        <f>'4.2. Продад. и закупени кол-ва'!F105</f>
        <v>985440</v>
      </c>
      <c r="G13" s="1478">
        <f>'4.2. Продад. и закупени кол-ва'!G105</f>
        <v>985440</v>
      </c>
      <c r="H13" s="1478">
        <f>'4.2. Продад. и закупени кол-ва'!H105</f>
        <v>985440</v>
      </c>
      <c r="I13" s="1479">
        <f>'4.2. Продад. и закупени кол-ва'!I105</f>
        <v>985440</v>
      </c>
      <c r="J13" s="1425"/>
    </row>
    <row r="14" spans="1:11" ht="15.75">
      <c r="A14" s="180" t="s">
        <v>151</v>
      </c>
      <c r="B14" s="378" t="s">
        <v>1003</v>
      </c>
      <c r="C14" s="379" t="s">
        <v>789</v>
      </c>
      <c r="D14" s="216"/>
      <c r="E14" s="218"/>
      <c r="F14" s="218"/>
      <c r="G14" s="218"/>
      <c r="H14" s="218"/>
      <c r="I14" s="219"/>
      <c r="J14" s="1425"/>
    </row>
    <row r="15" spans="1:11" ht="24">
      <c r="A15" s="180" t="s">
        <v>153</v>
      </c>
      <c r="B15" s="378" t="s">
        <v>1046</v>
      </c>
      <c r="C15" s="379" t="s">
        <v>789</v>
      </c>
      <c r="D15" s="216"/>
      <c r="E15" s="218"/>
      <c r="F15" s="218"/>
      <c r="G15" s="218"/>
      <c r="H15" s="218"/>
      <c r="I15" s="219"/>
      <c r="J15" s="1425"/>
    </row>
    <row r="16" spans="1:11" ht="15.75">
      <c r="A16" s="180" t="s">
        <v>155</v>
      </c>
      <c r="B16" s="378" t="s">
        <v>1004</v>
      </c>
      <c r="C16" s="379" t="s">
        <v>789</v>
      </c>
      <c r="D16" s="216"/>
      <c r="E16" s="218"/>
      <c r="F16" s="218"/>
      <c r="G16" s="218"/>
      <c r="H16" s="218"/>
      <c r="I16" s="219"/>
      <c r="J16" s="1425"/>
    </row>
    <row r="17" spans="1:14" ht="24.75" thickBot="1">
      <c r="A17" s="181" t="s">
        <v>157</v>
      </c>
      <c r="B17" s="594" t="s">
        <v>1047</v>
      </c>
      <c r="C17" s="383" t="s">
        <v>789</v>
      </c>
      <c r="D17" s="943"/>
      <c r="E17" s="221"/>
      <c r="F17" s="822"/>
      <c r="G17" s="822"/>
      <c r="H17" s="822"/>
      <c r="I17" s="823"/>
      <c r="J17" s="1425"/>
    </row>
    <row r="18" spans="1:14" ht="15.75">
      <c r="A18" s="5384" t="s">
        <v>98</v>
      </c>
      <c r="B18" s="5386" t="s">
        <v>577</v>
      </c>
      <c r="C18" s="380" t="s">
        <v>789</v>
      </c>
      <c r="D18" s="825">
        <f t="shared" ref="D18:I18" si="1">D20+D26</f>
        <v>10399508</v>
      </c>
      <c r="E18" s="223">
        <f t="shared" si="1"/>
        <v>11561822.222222222</v>
      </c>
      <c r="F18" s="241">
        <f t="shared" si="1"/>
        <v>11609000.047922486</v>
      </c>
      <c r="G18" s="241">
        <f t="shared" si="1"/>
        <v>11575798.215645466</v>
      </c>
      <c r="H18" s="241">
        <f t="shared" si="1"/>
        <v>11570382.296159485</v>
      </c>
      <c r="I18" s="242">
        <f t="shared" si="1"/>
        <v>11549109.101479476</v>
      </c>
      <c r="J18" s="1425"/>
      <c r="K18" s="4424"/>
    </row>
    <row r="19" spans="1:14" ht="13.5" thickBot="1">
      <c r="A19" s="5385"/>
      <c r="B19" s="5387"/>
      <c r="C19" s="381" t="s">
        <v>174</v>
      </c>
      <c r="D19" s="225">
        <f>IFERROR(D18/D9,0)</f>
        <v>0.434065466680435</v>
      </c>
      <c r="E19" s="226">
        <f t="shared" ref="E19:I19" si="2">IFERROR(E18/E9,0)</f>
        <v>0.47454099401407063</v>
      </c>
      <c r="F19" s="226">
        <f t="shared" si="2"/>
        <v>0.48392469447345743</v>
      </c>
      <c r="G19" s="226">
        <f t="shared" si="2"/>
        <v>0.48527325048520958</v>
      </c>
      <c r="H19" s="226">
        <f t="shared" si="2"/>
        <v>0.48990326963362352</v>
      </c>
      <c r="I19" s="227">
        <f t="shared" si="2"/>
        <v>0.49142987042360514</v>
      </c>
      <c r="J19" s="1425"/>
    </row>
    <row r="20" spans="1:14" ht="15.75">
      <c r="A20" s="5388" t="s">
        <v>99</v>
      </c>
      <c r="B20" s="5390" t="s">
        <v>578</v>
      </c>
      <c r="C20" s="382" t="s">
        <v>789</v>
      </c>
      <c r="D20" s="228">
        <f>'4.1. Фактурирани количества'!F39</f>
        <v>10381169</v>
      </c>
      <c r="E20" s="228">
        <f>'4.1. Фактурирани количества'!G39</f>
        <v>10726822.222222222</v>
      </c>
      <c r="F20" s="228">
        <f>'4.1. Фактурирани количества'!H39</f>
        <v>10789000.047922486</v>
      </c>
      <c r="G20" s="228">
        <f>'4.1. Фактурирани количества'!I39</f>
        <v>10765798.215645466</v>
      </c>
      <c r="H20" s="228">
        <f>'4.1. Фактурирани количества'!J39</f>
        <v>10765382.296159485</v>
      </c>
      <c r="I20" s="228">
        <f>'4.1. Фактурирани количества'!K39</f>
        <v>10749109.101479476</v>
      </c>
      <c r="J20" s="1425"/>
    </row>
    <row r="21" spans="1:14">
      <c r="A21" s="5389"/>
      <c r="B21" s="5391"/>
      <c r="C21" s="379" t="s">
        <v>174</v>
      </c>
      <c r="D21" s="231">
        <f>IFERROR(D20/D9,0)</f>
        <v>0.43330001445005517</v>
      </c>
      <c r="E21" s="232">
        <f t="shared" ref="E21:I21" si="3">IFERROR(E20/E9,0)</f>
        <v>0.44026943003515401</v>
      </c>
      <c r="F21" s="232">
        <f t="shared" si="3"/>
        <v>0.44974274531072583</v>
      </c>
      <c r="G21" s="232">
        <f t="shared" si="3"/>
        <v>0.45131694565244584</v>
      </c>
      <c r="H21" s="232">
        <f t="shared" si="3"/>
        <v>0.4558186454647255</v>
      </c>
      <c r="I21" s="233">
        <f t="shared" si="3"/>
        <v>0.45738881211474208</v>
      </c>
      <c r="J21" s="1425"/>
    </row>
    <row r="22" spans="1:14" ht="15.75">
      <c r="A22" s="88" t="s">
        <v>579</v>
      </c>
      <c r="B22" s="98" t="s">
        <v>580</v>
      </c>
      <c r="C22" s="379" t="s">
        <v>789</v>
      </c>
      <c r="D22" s="1478">
        <f>'4.1. Фактурирани количества'!F26</f>
        <v>8142036</v>
      </c>
      <c r="E22" s="1478">
        <f>'4.1. Фактурирани количества'!G26</f>
        <v>7848662.2839359017</v>
      </c>
      <c r="F22" s="1478">
        <f>'4.1. Фактурирани количества'!H26</f>
        <v>7786588.1096361661</v>
      </c>
      <c r="G22" s="1478">
        <f>'4.1. Фактурирани количества'!I26</f>
        <v>7744174.2773591448</v>
      </c>
      <c r="H22" s="1478">
        <f>'4.1. Фактурирани количества'!J26</f>
        <v>7701546.3578731641</v>
      </c>
      <c r="I22" s="1479">
        <f>'4.1. Фактурирани количества'!K26</f>
        <v>7659061.163193156</v>
      </c>
      <c r="J22" s="1425"/>
    </row>
    <row r="23" spans="1:14" ht="15.75">
      <c r="A23" s="88" t="s">
        <v>583</v>
      </c>
      <c r="B23" s="1426" t="s">
        <v>581</v>
      </c>
      <c r="C23" s="379" t="s">
        <v>789</v>
      </c>
      <c r="D23" s="1478">
        <f>'4.1. Фактурирани количества'!F30</f>
        <v>1281814</v>
      </c>
      <c r="E23" s="1478">
        <f>'4.1. Фактурирани количества'!G30</f>
        <v>1453129.8545978528</v>
      </c>
      <c r="F23" s="1478">
        <f>'4.1. Фактурирани количества'!H30</f>
        <v>1504389.8545978528</v>
      </c>
      <c r="G23" s="1478">
        <f>'4.1. Фактурирани количества'!I30</f>
        <v>1525649.8545978528</v>
      </c>
      <c r="H23" s="1478">
        <f>'4.1. Фактурирани количества'!J30</f>
        <v>1546909.8545978528</v>
      </c>
      <c r="I23" s="1479">
        <f>'4.1. Фактурирани количества'!K30</f>
        <v>1568169.8545978528</v>
      </c>
      <c r="J23" s="1425"/>
    </row>
    <row r="24" spans="1:14" ht="15.75">
      <c r="A24" s="88" t="s">
        <v>1195</v>
      </c>
      <c r="B24" s="98" t="s">
        <v>582</v>
      </c>
      <c r="C24" s="379" t="s">
        <v>789</v>
      </c>
      <c r="D24" s="1478">
        <f>'4.1. Фактурирани количества'!F34</f>
        <v>957319</v>
      </c>
      <c r="E24" s="1478">
        <f>'4.1. Фактурирани количества'!G34</f>
        <v>1360030.083688467</v>
      </c>
      <c r="F24" s="1478">
        <f>'4.1. Фактурирани количества'!H34</f>
        <v>1448022.083688467</v>
      </c>
      <c r="G24" s="1478">
        <f>'4.1. Фактурирани количества'!I34</f>
        <v>1465974.083688467</v>
      </c>
      <c r="H24" s="1478">
        <f>'4.1. Фактурирани количества'!J34</f>
        <v>1486926.083688467</v>
      </c>
      <c r="I24" s="1479">
        <f>'4.1. Фактурирани количества'!K34</f>
        <v>1511878.083688467</v>
      </c>
      <c r="J24" s="1425"/>
    </row>
    <row r="25" spans="1:14" ht="16.5" thickBot="1">
      <c r="A25" s="4976" t="s">
        <v>1226</v>
      </c>
      <c r="B25" s="4977" t="s">
        <v>1984</v>
      </c>
      <c r="C25" s="4978" t="s">
        <v>789</v>
      </c>
      <c r="D25" s="4981"/>
      <c r="E25" s="4979">
        <f>'4.1. Фактурирани количества'!G38</f>
        <v>65000</v>
      </c>
      <c r="F25" s="4979">
        <f>'4.1. Фактурирани количества'!H38</f>
        <v>50000</v>
      </c>
      <c r="G25" s="4979">
        <f>'4.1. Фактурирани количества'!I38</f>
        <v>30000</v>
      </c>
      <c r="H25" s="4979">
        <f>'4.1. Фактурирани количества'!J38</f>
        <v>30000</v>
      </c>
      <c r="I25" s="4980">
        <f>'4.1. Фактурирани количества'!K38</f>
        <v>10000</v>
      </c>
      <c r="J25" s="1425"/>
    </row>
    <row r="26" spans="1:14" ht="15.75">
      <c r="A26" s="5392" t="s">
        <v>100</v>
      </c>
      <c r="B26" s="5390" t="s">
        <v>694</v>
      </c>
      <c r="C26" s="382" t="s">
        <v>789</v>
      </c>
      <c r="D26" s="228">
        <f>D28+D29</f>
        <v>18339</v>
      </c>
      <c r="E26" s="229">
        <f t="shared" ref="E26:I26" si="4">E28+E29</f>
        <v>835000</v>
      </c>
      <c r="F26" s="229">
        <f t="shared" si="4"/>
        <v>820000</v>
      </c>
      <c r="G26" s="229">
        <f t="shared" si="4"/>
        <v>810000</v>
      </c>
      <c r="H26" s="229">
        <f t="shared" si="4"/>
        <v>805000</v>
      </c>
      <c r="I26" s="230">
        <f t="shared" si="4"/>
        <v>800000</v>
      </c>
      <c r="J26" s="1425"/>
      <c r="N26" s="4424"/>
    </row>
    <row r="27" spans="1:14" ht="28.5" customHeight="1">
      <c r="A27" s="5393"/>
      <c r="B27" s="5391"/>
      <c r="C27" s="379" t="s">
        <v>174</v>
      </c>
      <c r="D27" s="237">
        <f t="shared" ref="D27:I27" si="5">IFERROR(D26/D9,0)</f>
        <v>7.6545223037979273E-4</v>
      </c>
      <c r="E27" s="238">
        <f t="shared" si="5"/>
        <v>3.4271563978916633E-2</v>
      </c>
      <c r="F27" s="238">
        <f t="shared" si="5"/>
        <v>3.4181949162731595E-2</v>
      </c>
      <c r="G27" s="238">
        <f t="shared" si="5"/>
        <v>3.3956304832763719E-2</v>
      </c>
      <c r="H27" s="238">
        <f t="shared" si="5"/>
        <v>3.408462416889798E-2</v>
      </c>
      <c r="I27" s="239">
        <f t="shared" si="5"/>
        <v>3.404105830886308E-2</v>
      </c>
      <c r="J27" s="1425"/>
      <c r="N27" s="4424"/>
    </row>
    <row r="28" spans="1:14" ht="27.75" customHeight="1">
      <c r="A28" s="4673" t="s">
        <v>163</v>
      </c>
      <c r="B28" s="4672" t="s">
        <v>584</v>
      </c>
      <c r="C28" s="379" t="s">
        <v>789</v>
      </c>
      <c r="D28" s="216">
        <v>0</v>
      </c>
      <c r="E28" s="216">
        <v>400000</v>
      </c>
      <c r="F28" s="216">
        <v>400000</v>
      </c>
      <c r="G28" s="216">
        <v>400000</v>
      </c>
      <c r="H28" s="216">
        <v>400000</v>
      </c>
      <c r="I28" s="216">
        <v>400000</v>
      </c>
      <c r="J28" s="1425"/>
    </row>
    <row r="29" spans="1:14" ht="26.25" thickBot="1">
      <c r="A29" s="89" t="s">
        <v>168</v>
      </c>
      <c r="B29" s="99" t="s">
        <v>585</v>
      </c>
      <c r="C29" s="383" t="s">
        <v>789</v>
      </c>
      <c r="D29" s="220">
        <v>18339</v>
      </c>
      <c r="E29" s="220">
        <v>435000</v>
      </c>
      <c r="F29" s="220">
        <v>420000</v>
      </c>
      <c r="G29" s="220">
        <v>410000</v>
      </c>
      <c r="H29" s="220">
        <v>405000</v>
      </c>
      <c r="I29" s="220">
        <v>400000</v>
      </c>
      <c r="J29" s="1425"/>
    </row>
    <row r="30" spans="1:14" ht="15.75">
      <c r="A30" s="5394" t="s">
        <v>102</v>
      </c>
      <c r="B30" s="5386" t="s">
        <v>695</v>
      </c>
      <c r="C30" s="377" t="s">
        <v>789</v>
      </c>
      <c r="D30" s="214">
        <f>D33+D37</f>
        <v>13558878</v>
      </c>
      <c r="E30" s="241">
        <f t="shared" ref="E30:I30" si="6">E33+E37</f>
        <v>12802399.98</v>
      </c>
      <c r="F30" s="241">
        <f t="shared" si="6"/>
        <v>12380269.73</v>
      </c>
      <c r="G30" s="241">
        <f t="shared" si="6"/>
        <v>12278387.449999999</v>
      </c>
      <c r="H30" s="241">
        <f t="shared" si="6"/>
        <v>12047305.140000001</v>
      </c>
      <c r="I30" s="242">
        <f t="shared" si="6"/>
        <v>11951922.880000001</v>
      </c>
      <c r="J30" s="1425"/>
    </row>
    <row r="31" spans="1:14">
      <c r="A31" s="5395"/>
      <c r="B31" s="5396"/>
      <c r="C31" s="384" t="s">
        <v>174</v>
      </c>
      <c r="D31" s="979">
        <f t="shared" ref="D31:I31" si="7">IFERROR(D30/D9,0)</f>
        <v>0.565934533319565</v>
      </c>
      <c r="E31" s="980">
        <f t="shared" si="7"/>
        <v>0.52545900598592943</v>
      </c>
      <c r="F31" s="980">
        <f t="shared" si="7"/>
        <v>0.51607530552654246</v>
      </c>
      <c r="G31" s="980">
        <f t="shared" si="7"/>
        <v>0.51472674951479058</v>
      </c>
      <c r="H31" s="980">
        <f t="shared" si="7"/>
        <v>0.51009673036637626</v>
      </c>
      <c r="I31" s="981">
        <f t="shared" si="7"/>
        <v>0.50857012957639347</v>
      </c>
      <c r="J31" s="1425"/>
    </row>
    <row r="32" spans="1:14" s="4430" customFormat="1" ht="29.25" thickBot="1">
      <c r="A32" s="5385"/>
      <c r="B32" s="5397"/>
      <c r="C32" s="381" t="s">
        <v>1051</v>
      </c>
      <c r="D32" s="243">
        <f>IFERROR(D30/'2. Променливи'!E26/365,0)</f>
        <v>10.227866453442761</v>
      </c>
      <c r="E32" s="244">
        <f>IFERROR(E30/'2. Променливи'!F26/365,0)</f>
        <v>9.657232499547403</v>
      </c>
      <c r="F32" s="244">
        <f>IFERROR(F30/'2. Променливи'!G26/365,0)</f>
        <v>9.3375987153312909</v>
      </c>
      <c r="G32" s="244">
        <f>IFERROR(G30/'2. Променливи'!H26/365,0)</f>
        <v>9.2607558138767505</v>
      </c>
      <c r="H32" s="244">
        <f>IFERROR(H30/'2. Променливи'!I26/365,0)</f>
        <v>9.0864660828733061</v>
      </c>
      <c r="I32" s="245">
        <f>IFERROR(I30/'2. Променливи'!J26/365,0)</f>
        <v>9.002268146338178</v>
      </c>
      <c r="J32" s="1427"/>
      <c r="K32" s="4429"/>
      <c r="L32" s="4429"/>
      <c r="M32" s="4429"/>
      <c r="N32" s="4429"/>
    </row>
    <row r="33" spans="1:16" s="4430" customFormat="1" ht="15.75">
      <c r="A33" s="5388" t="s">
        <v>175</v>
      </c>
      <c r="B33" s="5398" t="s">
        <v>586</v>
      </c>
      <c r="C33" s="382" t="s">
        <v>789</v>
      </c>
      <c r="D33" s="246">
        <f>D35+D36</f>
        <v>2305000</v>
      </c>
      <c r="E33" s="247">
        <f t="shared" ref="E33:I33" si="8">E35+E36</f>
        <v>2240000</v>
      </c>
      <c r="F33" s="247">
        <f t="shared" si="8"/>
        <v>2190000</v>
      </c>
      <c r="G33" s="247">
        <f t="shared" si="8"/>
        <v>2160000</v>
      </c>
      <c r="H33" s="247">
        <f t="shared" si="8"/>
        <v>2130000</v>
      </c>
      <c r="I33" s="248">
        <f t="shared" si="8"/>
        <v>2120000</v>
      </c>
      <c r="J33" s="1427"/>
    </row>
    <row r="34" spans="1:16" s="4430" customFormat="1">
      <c r="A34" s="5389"/>
      <c r="B34" s="5399"/>
      <c r="C34" s="379" t="s">
        <v>174</v>
      </c>
      <c r="D34" s="5118">
        <f t="shared" ref="D34:I34" si="9">IFERROR(D33/D9,0)</f>
        <v>9.6208484160827862E-2</v>
      </c>
      <c r="E34" s="5119">
        <f t="shared" si="9"/>
        <v>9.1938087799728466E-2</v>
      </c>
      <c r="F34" s="5119">
        <f t="shared" si="9"/>
        <v>9.1290815446807561E-2</v>
      </c>
      <c r="G34" s="5119">
        <f t="shared" si="9"/>
        <v>9.0550146220703245E-2</v>
      </c>
      <c r="H34" s="5119">
        <f t="shared" si="9"/>
        <v>9.0186645316462977E-2</v>
      </c>
      <c r="I34" s="5120">
        <f t="shared" si="9"/>
        <v>9.020880451848716E-2</v>
      </c>
      <c r="J34" s="1427"/>
    </row>
    <row r="35" spans="1:16" s="4430" customFormat="1" ht="15.75">
      <c r="A35" s="90" t="s">
        <v>587</v>
      </c>
      <c r="B35" s="100" t="s">
        <v>588</v>
      </c>
      <c r="C35" s="379" t="s">
        <v>789</v>
      </c>
      <c r="D35" s="216">
        <v>1716600</v>
      </c>
      <c r="E35" s="216">
        <v>1700000</v>
      </c>
      <c r="F35" s="216">
        <v>1660000</v>
      </c>
      <c r="G35" s="216">
        <v>1640000</v>
      </c>
      <c r="H35" s="216">
        <v>1620000</v>
      </c>
      <c r="I35" s="216">
        <v>1610000</v>
      </c>
      <c r="J35" s="1427"/>
    </row>
    <row r="36" spans="1:16" s="4430" customFormat="1" ht="16.5" thickBot="1">
      <c r="A36" s="91" t="s">
        <v>589</v>
      </c>
      <c r="B36" s="101" t="s">
        <v>590</v>
      </c>
      <c r="C36" s="383" t="s">
        <v>789</v>
      </c>
      <c r="D36" s="220">
        <v>588400</v>
      </c>
      <c r="E36" s="220">
        <v>540000</v>
      </c>
      <c r="F36" s="220">
        <v>530000</v>
      </c>
      <c r="G36" s="220">
        <v>520000</v>
      </c>
      <c r="H36" s="220">
        <v>510000</v>
      </c>
      <c r="I36" s="220">
        <v>510000</v>
      </c>
      <c r="J36" s="1427"/>
    </row>
    <row r="37" spans="1:16" s="4430" customFormat="1" ht="15.75">
      <c r="A37" s="5388" t="s">
        <v>176</v>
      </c>
      <c r="B37" s="5404" t="s">
        <v>591</v>
      </c>
      <c r="C37" s="382" t="s">
        <v>789</v>
      </c>
      <c r="D37" s="246">
        <f>SUM(D39:D42)</f>
        <v>11253878</v>
      </c>
      <c r="E37" s="247">
        <f t="shared" ref="E37:I37" si="10">SUM(E39:E42)</f>
        <v>10562399.98</v>
      </c>
      <c r="F37" s="247">
        <f t="shared" si="10"/>
        <v>10190269.73</v>
      </c>
      <c r="G37" s="247">
        <f t="shared" si="10"/>
        <v>10118387.449999999</v>
      </c>
      <c r="H37" s="247">
        <f t="shared" si="10"/>
        <v>9917305.1400000006</v>
      </c>
      <c r="I37" s="248">
        <f t="shared" si="10"/>
        <v>9831922.8800000008</v>
      </c>
      <c r="J37" s="1427"/>
    </row>
    <row r="38" spans="1:16" s="4430" customFormat="1">
      <c r="A38" s="5389"/>
      <c r="B38" s="5405"/>
      <c r="C38" s="379" t="s">
        <v>174</v>
      </c>
      <c r="D38" s="249">
        <f t="shared" ref="D38:I38" si="11">IFERROR(D37/D9,0)</f>
        <v>0.46972604915873717</v>
      </c>
      <c r="E38" s="250">
        <f t="shared" si="11"/>
        <v>0.43352091818620098</v>
      </c>
      <c r="F38" s="250">
        <f t="shared" si="11"/>
        <v>0.42478449007973496</v>
      </c>
      <c r="G38" s="250">
        <f t="shared" si="11"/>
        <v>0.4241766032940873</v>
      </c>
      <c r="H38" s="250">
        <f t="shared" si="11"/>
        <v>0.41991008504991328</v>
      </c>
      <c r="I38" s="251">
        <f t="shared" si="11"/>
        <v>0.4183613250579063</v>
      </c>
      <c r="J38" s="1427"/>
    </row>
    <row r="39" spans="1:16" s="4430" customFormat="1" ht="25.5">
      <c r="A39" s="90" t="s">
        <v>592</v>
      </c>
      <c r="B39" s="102" t="s">
        <v>593</v>
      </c>
      <c r="C39" s="379" t="s">
        <v>789</v>
      </c>
      <c r="D39" s="216">
        <v>2607660</v>
      </c>
      <c r="E39" s="216">
        <v>2571706.61</v>
      </c>
      <c r="F39" s="216">
        <v>2483162.4</v>
      </c>
      <c r="G39" s="216">
        <v>2445652.31</v>
      </c>
      <c r="H39" s="216">
        <v>2403242.2200000002</v>
      </c>
      <c r="I39" s="217">
        <v>2367732.14</v>
      </c>
      <c r="J39" s="1427"/>
    </row>
    <row r="40" spans="1:16" s="4430" customFormat="1" ht="15.75">
      <c r="A40" s="90" t="s">
        <v>594</v>
      </c>
      <c r="B40" s="100" t="s">
        <v>595</v>
      </c>
      <c r="C40" s="379" t="s">
        <v>789</v>
      </c>
      <c r="D40" s="216">
        <v>7306380</v>
      </c>
      <c r="E40" s="216">
        <v>7079604.7000000002</v>
      </c>
      <c r="F40" s="216">
        <v>6841513.4299999997</v>
      </c>
      <c r="G40" s="216">
        <v>6826414.2400000002</v>
      </c>
      <c r="H40" s="216">
        <v>6687015.04</v>
      </c>
      <c r="I40" s="217">
        <v>6656415.8499999996</v>
      </c>
      <c r="J40" s="1427"/>
    </row>
    <row r="41" spans="1:16" ht="15.75">
      <c r="A41" s="90" t="s">
        <v>596</v>
      </c>
      <c r="B41" s="100" t="s">
        <v>597</v>
      </c>
      <c r="C41" s="379" t="s">
        <v>789</v>
      </c>
      <c r="D41" s="216">
        <v>519930</v>
      </c>
      <c r="E41" s="216">
        <v>408773.69</v>
      </c>
      <c r="F41" s="216">
        <v>391119.25</v>
      </c>
      <c r="G41" s="216">
        <v>383640.28</v>
      </c>
      <c r="H41" s="216">
        <v>376161.3</v>
      </c>
      <c r="I41" s="217">
        <v>368682.33</v>
      </c>
      <c r="J41" s="1425"/>
    </row>
    <row r="42" spans="1:16" ht="16.5" thickBot="1">
      <c r="A42" s="91" t="s">
        <v>598</v>
      </c>
      <c r="B42" s="103" t="s">
        <v>599</v>
      </c>
      <c r="C42" s="383" t="s">
        <v>789</v>
      </c>
      <c r="D42" s="220">
        <v>819908</v>
      </c>
      <c r="E42" s="220">
        <v>502314.98</v>
      </c>
      <c r="F42" s="220">
        <v>474474.65</v>
      </c>
      <c r="G42" s="220">
        <v>462680.62</v>
      </c>
      <c r="H42" s="220">
        <v>450886.58</v>
      </c>
      <c r="I42" s="240">
        <v>439092.56</v>
      </c>
      <c r="J42" s="1425"/>
      <c r="L42" s="1895" t="s">
        <v>207</v>
      </c>
    </row>
    <row r="43" spans="1:16" ht="15.75">
      <c r="A43" s="5384" t="s">
        <v>103</v>
      </c>
      <c r="B43" s="5401" t="s">
        <v>600</v>
      </c>
      <c r="C43" s="380" t="s">
        <v>789</v>
      </c>
      <c r="D43" s="222">
        <f t="shared" ref="D43:I43" si="12">D30+D26</f>
        <v>13577217</v>
      </c>
      <c r="E43" s="223">
        <f t="shared" si="12"/>
        <v>13637399.98</v>
      </c>
      <c r="F43" s="223">
        <f t="shared" si="12"/>
        <v>13200269.73</v>
      </c>
      <c r="G43" s="223">
        <f t="shared" si="12"/>
        <v>13088387.449999999</v>
      </c>
      <c r="H43" s="223">
        <f t="shared" si="12"/>
        <v>12852305.140000001</v>
      </c>
      <c r="I43" s="224">
        <f t="shared" si="12"/>
        <v>12751922.880000001</v>
      </c>
      <c r="J43" s="1425"/>
    </row>
    <row r="44" spans="1:16">
      <c r="A44" s="5395"/>
      <c r="B44" s="5402"/>
      <c r="C44" s="384" t="s">
        <v>174</v>
      </c>
      <c r="D44" s="979">
        <f t="shared" ref="D44:I44" si="13">IFERROR(D43/D9,0)</f>
        <v>0.56669998554994483</v>
      </c>
      <c r="E44" s="980">
        <f t="shared" si="13"/>
        <v>0.55973056996484605</v>
      </c>
      <c r="F44" s="980">
        <f t="shared" si="13"/>
        <v>0.55025725468927411</v>
      </c>
      <c r="G44" s="980">
        <f t="shared" si="13"/>
        <v>0.54868305434755427</v>
      </c>
      <c r="H44" s="980">
        <f t="shared" si="13"/>
        <v>0.54418135453527428</v>
      </c>
      <c r="I44" s="981">
        <f t="shared" si="13"/>
        <v>0.54261118788525653</v>
      </c>
      <c r="J44" s="1425"/>
    </row>
    <row r="45" spans="1:16" ht="28.5">
      <c r="A45" s="5395"/>
      <c r="B45" s="5402"/>
      <c r="C45" s="384" t="s">
        <v>1051</v>
      </c>
      <c r="D45" s="252">
        <f>IFERROR(D43/'2. Променливи'!E26/365,0)</f>
        <v>10.241700108623499</v>
      </c>
      <c r="E45" s="253">
        <f>IFERROR(E43/'2. Променливи'!F26/365,0)</f>
        <v>10.287097927101563</v>
      </c>
      <c r="F45" s="253">
        <f>IFERROR(F43/'2. Променливи'!G26/365,0)</f>
        <v>9.9560691617398653</v>
      </c>
      <c r="G45" s="253">
        <f>IFERROR(G43/'2. Променливи'!H26/365,0)</f>
        <v>9.8716839377681467</v>
      </c>
      <c r="H45" s="253">
        <f>IFERROR(H43/'2. Променливи'!I26/365,0)</f>
        <v>9.6936230455061132</v>
      </c>
      <c r="I45" s="254">
        <f>IFERROR(I43/'2. Променливи'!J26/365,0)</f>
        <v>9.6048334899551318</v>
      </c>
      <c r="J45" s="1425"/>
    </row>
    <row r="46" spans="1:16" ht="18.75" customHeight="1" thickBot="1">
      <c r="A46" s="5400"/>
      <c r="B46" s="5403"/>
      <c r="C46" s="385" t="s">
        <v>733</v>
      </c>
      <c r="D46" s="5141">
        <f t="shared" ref="D46:I46" si="14">D9-D20-D43</f>
        <v>0</v>
      </c>
      <c r="E46" s="4962">
        <f t="shared" si="14"/>
        <v>0</v>
      </c>
      <c r="F46" s="4962">
        <f t="shared" si="14"/>
        <v>0</v>
      </c>
      <c r="G46" s="4962">
        <f t="shared" si="14"/>
        <v>0</v>
      </c>
      <c r="H46" s="4962">
        <f t="shared" si="14"/>
        <v>0</v>
      </c>
      <c r="I46" s="4963">
        <f t="shared" si="14"/>
        <v>3.3527612686157227E-8</v>
      </c>
      <c r="J46" s="4424"/>
      <c r="K46" s="4431"/>
      <c r="L46" s="4424"/>
      <c r="M46" s="4424"/>
      <c r="N46" s="4424"/>
      <c r="O46" s="4424"/>
      <c r="P46" s="4424"/>
    </row>
    <row r="47" spans="1:16" ht="14.25" thickBot="1">
      <c r="A47" s="92" t="s">
        <v>177</v>
      </c>
      <c r="B47" s="1428" t="s">
        <v>178</v>
      </c>
      <c r="C47" s="386"/>
      <c r="D47" s="1898"/>
      <c r="E47" s="1898"/>
      <c r="F47" s="1898"/>
      <c r="G47" s="1898"/>
      <c r="H47" s="1898"/>
      <c r="I47" s="1899"/>
      <c r="J47" s="4432"/>
    </row>
    <row r="48" spans="1:16" ht="15.75">
      <c r="A48" s="5406">
        <v>5</v>
      </c>
      <c r="B48" s="5408" t="s">
        <v>179</v>
      </c>
      <c r="C48" s="377" t="s">
        <v>789</v>
      </c>
      <c r="D48" s="208">
        <f t="shared" ref="D48:I48" si="15">D50+D51</f>
        <v>6315337</v>
      </c>
      <c r="E48" s="209">
        <f t="shared" si="15"/>
        <v>6208053</v>
      </c>
      <c r="F48" s="209">
        <f t="shared" si="15"/>
        <v>6349642.0314278482</v>
      </c>
      <c r="G48" s="209">
        <f t="shared" si="15"/>
        <v>6345224.4427840309</v>
      </c>
      <c r="H48" s="209">
        <f t="shared" si="15"/>
        <v>6343782.6893727323</v>
      </c>
      <c r="I48" s="210">
        <f t="shared" si="15"/>
        <v>6350433.9014010858</v>
      </c>
      <c r="J48" s="4432"/>
    </row>
    <row r="49" spans="1:10" ht="33" customHeight="1" thickBot="1">
      <c r="A49" s="5407"/>
      <c r="B49" s="5409"/>
      <c r="C49" s="381" t="s">
        <v>174</v>
      </c>
      <c r="D49" s="211">
        <f t="shared" ref="D49:I49" si="16">IFERROR(D48/D20,0)</f>
        <v>0.60834545704823806</v>
      </c>
      <c r="E49" s="212">
        <f t="shared" si="16"/>
        <v>0.57874111003155126</v>
      </c>
      <c r="F49" s="212">
        <f t="shared" si="16"/>
        <v>0.58852924304607135</v>
      </c>
      <c r="G49" s="212">
        <f t="shared" si="16"/>
        <v>0.58938727214511533</v>
      </c>
      <c r="H49" s="212">
        <f t="shared" si="16"/>
        <v>0.58927611810273151</v>
      </c>
      <c r="I49" s="213">
        <f t="shared" si="16"/>
        <v>0.59078699838733895</v>
      </c>
      <c r="J49" s="4424"/>
    </row>
    <row r="50" spans="1:10" ht="25.5">
      <c r="A50" s="93" t="s">
        <v>108</v>
      </c>
      <c r="B50" s="1429" t="s">
        <v>181</v>
      </c>
      <c r="C50" s="382" t="s">
        <v>789</v>
      </c>
      <c r="D50" s="1480">
        <f>'4.1. Фактурирани количества'!F62+'4.1. Фактурирани количества'!F66</f>
        <v>5236507</v>
      </c>
      <c r="E50" s="1481">
        <f>'4.1. Фактурирани количества'!G62+'4.1. Фактурирани количества'!G66</f>
        <v>5521831.333333333</v>
      </c>
      <c r="F50" s="1481">
        <f>'4.1. Фактурирани количества'!H62+'4.1. Фактурирани количества'!H66</f>
        <v>5418938.0314278482</v>
      </c>
      <c r="G50" s="1481">
        <f>'4.1. Фактурирани количества'!I62+'4.1. Фактурирани количества'!I66</f>
        <v>5409168.4427840309</v>
      </c>
      <c r="H50" s="1481">
        <f>'4.1. Фактурирани количества'!J62+'4.1. Фактурирани количества'!J66</f>
        <v>5402374.6893727323</v>
      </c>
      <c r="I50" s="1482">
        <f>'4.1. Фактурирани количества'!K62+'4.1. Фактурирани количества'!K66</f>
        <v>5403673.9014010858</v>
      </c>
    </row>
    <row r="51" spans="1:10" ht="18" customHeight="1" thickBot="1">
      <c r="A51" s="94" t="s">
        <v>112</v>
      </c>
      <c r="B51" s="1430" t="s">
        <v>183</v>
      </c>
      <c r="C51" s="379" t="s">
        <v>789</v>
      </c>
      <c r="D51" s="1483">
        <f>'4.1. Фактурирани количества'!F70</f>
        <v>1078830</v>
      </c>
      <c r="E51" s="1484">
        <f>'4.1. Фактурирани количества'!G70</f>
        <v>686221.66666666663</v>
      </c>
      <c r="F51" s="1484">
        <f>'4.1. Фактурирани количества'!H70</f>
        <v>930704</v>
      </c>
      <c r="G51" s="1484">
        <f>'4.1. Фактурирани количества'!I70</f>
        <v>936056</v>
      </c>
      <c r="H51" s="1484">
        <f>'4.1. Фактурирани количества'!J70</f>
        <v>941408</v>
      </c>
      <c r="I51" s="1485">
        <f>'4.1. Фактурирани количества'!K70</f>
        <v>946760</v>
      </c>
    </row>
    <row r="52" spans="1:10" ht="13.5" thickBot="1">
      <c r="A52" s="95" t="s">
        <v>187</v>
      </c>
      <c r="B52" s="1428" t="s">
        <v>188</v>
      </c>
      <c r="C52" s="386"/>
      <c r="D52" s="1900"/>
      <c r="E52" s="1900"/>
      <c r="F52" s="1900"/>
      <c r="G52" s="1900"/>
      <c r="H52" s="1900"/>
      <c r="I52" s="1901"/>
    </row>
    <row r="53" spans="1:10" ht="15.75">
      <c r="A53" s="5406">
        <v>6</v>
      </c>
      <c r="B53" s="5408" t="s">
        <v>189</v>
      </c>
      <c r="C53" s="377" t="s">
        <v>789</v>
      </c>
      <c r="D53" s="208">
        <f t="shared" ref="D53:I53" si="17">D55+D56</f>
        <v>2984971</v>
      </c>
      <c r="E53" s="209">
        <f t="shared" si="17"/>
        <v>3139861.6666666665</v>
      </c>
      <c r="F53" s="209">
        <f t="shared" si="17"/>
        <v>3267435.6324972175</v>
      </c>
      <c r="G53" s="209">
        <f t="shared" si="17"/>
        <v>3364183.8012175024</v>
      </c>
      <c r="H53" s="209">
        <f t="shared" si="17"/>
        <v>3371659.1003813865</v>
      </c>
      <c r="I53" s="210">
        <f t="shared" si="17"/>
        <v>3608693.0517632645</v>
      </c>
      <c r="J53" s="4424"/>
    </row>
    <row r="54" spans="1:10" ht="32.25" customHeight="1" thickBot="1">
      <c r="A54" s="5407"/>
      <c r="B54" s="5409"/>
      <c r="C54" s="381" t="s">
        <v>174</v>
      </c>
      <c r="D54" s="211">
        <f t="shared" ref="D54:I54" si="18">IFERROR(D53/D20,0)</f>
        <v>0.28753707795335959</v>
      </c>
      <c r="E54" s="212">
        <f t="shared" si="18"/>
        <v>0.2927112616970543</v>
      </c>
      <c r="F54" s="212">
        <f t="shared" si="18"/>
        <v>0.30284879210158033</v>
      </c>
      <c r="G54" s="212">
        <f t="shared" si="18"/>
        <v>0.31248809738310723</v>
      </c>
      <c r="H54" s="212">
        <f t="shared" si="18"/>
        <v>0.31319455339586172</v>
      </c>
      <c r="I54" s="213">
        <f t="shared" si="18"/>
        <v>0.33572019947835252</v>
      </c>
    </row>
    <row r="55" spans="1:10" ht="25.5">
      <c r="A55" s="96" t="s">
        <v>273</v>
      </c>
      <c r="B55" s="1429" t="s">
        <v>181</v>
      </c>
      <c r="C55" s="1486" t="s">
        <v>789</v>
      </c>
      <c r="D55" s="1480">
        <f>'4.1. Фактурирани количества'!F95+'4.1. Фактурирани количества'!F99</f>
        <v>2651329</v>
      </c>
      <c r="E55" s="1481">
        <f>'4.1. Фактурирани количества'!G95+'4.1. Фактурирани количества'!G99</f>
        <v>2841370.6666666665</v>
      </c>
      <c r="F55" s="1481">
        <f>'4.1. Фактурирани количества'!H95+'4.1. Фактурирани количества'!H99</f>
        <v>2925195.6324972175</v>
      </c>
      <c r="G55" s="1481">
        <f>'4.1. Фактурирани количества'!I95+'4.1. Фактурирани количества'!I99</f>
        <v>2999063.8012175024</v>
      </c>
      <c r="H55" s="1481">
        <f>'4.1. Фактурирани количества'!J95+'4.1. Фактурирани количества'!J99</f>
        <v>2989779.1003813865</v>
      </c>
      <c r="I55" s="1482">
        <f>'4.1. Фактурирани количества'!K95+'4.1. Фактурирани количества'!K99</f>
        <v>3202173.0517632645</v>
      </c>
    </row>
    <row r="56" spans="1:10" ht="30" customHeight="1">
      <c r="A56" s="94" t="s">
        <v>275</v>
      </c>
      <c r="B56" s="1430" t="s">
        <v>183</v>
      </c>
      <c r="C56" s="1487" t="s">
        <v>789</v>
      </c>
      <c r="D56" s="234">
        <f>'4.1. Фактурирани количества'!F103</f>
        <v>333642</v>
      </c>
      <c r="E56" s="235">
        <f>'4.1. Фактурирани количества'!G103</f>
        <v>298491</v>
      </c>
      <c r="F56" s="235">
        <f>'4.1. Фактурирани количества'!H103</f>
        <v>342240</v>
      </c>
      <c r="G56" s="235">
        <f>'4.1. Фактурирани количества'!I103</f>
        <v>365120</v>
      </c>
      <c r="H56" s="235">
        <f>'4.1. Фактурирани количества'!J103</f>
        <v>381880</v>
      </c>
      <c r="I56" s="236">
        <f>'4.1. Фактурирани количества'!K103</f>
        <v>406520</v>
      </c>
    </row>
    <row r="57" spans="1:10" ht="25.5">
      <c r="A57" s="1431"/>
      <c r="B57" s="4433" t="s">
        <v>190</v>
      </c>
      <c r="C57" s="1487" t="s">
        <v>1490</v>
      </c>
      <c r="D57" s="4956">
        <f>D56-SUM(D58:D60)</f>
        <v>0</v>
      </c>
      <c r="E57" s="4957">
        <f t="shared" ref="E57:I57" si="19">E56-SUM(E58:E60)</f>
        <v>0</v>
      </c>
      <c r="F57" s="4957">
        <f t="shared" si="19"/>
        <v>0</v>
      </c>
      <c r="G57" s="4957">
        <f t="shared" si="19"/>
        <v>0</v>
      </c>
      <c r="H57" s="4957">
        <f t="shared" si="19"/>
        <v>0</v>
      </c>
      <c r="I57" s="4958">
        <f t="shared" si="19"/>
        <v>0</v>
      </c>
    </row>
    <row r="58" spans="1:10" ht="15.75">
      <c r="A58" s="94" t="s">
        <v>356</v>
      </c>
      <c r="B58" s="1432" t="s">
        <v>1005</v>
      </c>
      <c r="C58" s="1487" t="s">
        <v>789</v>
      </c>
      <c r="D58" s="216">
        <v>137134</v>
      </c>
      <c r="E58" s="218">
        <v>122686</v>
      </c>
      <c r="F58" s="218">
        <v>140668</v>
      </c>
      <c r="G58" s="218">
        <v>150072</v>
      </c>
      <c r="H58" s="218">
        <v>156961</v>
      </c>
      <c r="I58" s="219">
        <v>167088</v>
      </c>
    </row>
    <row r="59" spans="1:10" ht="15.75">
      <c r="A59" s="94" t="s">
        <v>725</v>
      </c>
      <c r="B59" s="1432" t="s">
        <v>1006</v>
      </c>
      <c r="C59" s="1487" t="s">
        <v>789</v>
      </c>
      <c r="D59" s="216">
        <v>25199</v>
      </c>
      <c r="E59" s="216">
        <v>22544</v>
      </c>
      <c r="F59" s="218">
        <v>25848</v>
      </c>
      <c r="G59" s="216">
        <v>27576</v>
      </c>
      <c r="H59" s="218">
        <v>28842</v>
      </c>
      <c r="I59" s="217">
        <v>30703</v>
      </c>
    </row>
    <row r="60" spans="1:10" s="4434" customFormat="1" ht="16.5" customHeight="1" thickBot="1">
      <c r="A60" s="97" t="s">
        <v>726</v>
      </c>
      <c r="B60" s="1433" t="s">
        <v>1007</v>
      </c>
      <c r="C60" s="1488" t="s">
        <v>789</v>
      </c>
      <c r="D60" s="220">
        <v>171309</v>
      </c>
      <c r="E60" s="220">
        <v>153261</v>
      </c>
      <c r="F60" s="221">
        <v>175724</v>
      </c>
      <c r="G60" s="220">
        <v>187472</v>
      </c>
      <c r="H60" s="221">
        <v>196077</v>
      </c>
      <c r="I60" s="240">
        <v>208729</v>
      </c>
    </row>
    <row r="61" spans="1:10" s="4434" customFormat="1" ht="27" customHeight="1" thickBot="1">
      <c r="A61" s="506" t="s">
        <v>1126</v>
      </c>
      <c r="B61" s="1902" t="s">
        <v>1037</v>
      </c>
      <c r="C61" s="966"/>
      <c r="D61" s="507"/>
      <c r="E61" s="508"/>
      <c r="F61" s="508"/>
      <c r="G61" s="508"/>
      <c r="H61" s="508"/>
      <c r="I61" s="509"/>
    </row>
    <row r="62" spans="1:10" s="4435" customFormat="1" ht="30" customHeight="1" thickBot="1">
      <c r="A62" s="510" t="s">
        <v>210</v>
      </c>
      <c r="B62" s="511" t="s">
        <v>576</v>
      </c>
      <c r="C62" s="512" t="s">
        <v>789</v>
      </c>
      <c r="D62" s="513">
        <f>D63+D64+D65+D66</f>
        <v>131490</v>
      </c>
      <c r="E62" s="514">
        <f t="shared" ref="E62:I62" si="20">E63+E64+E65+E66</f>
        <v>130000</v>
      </c>
      <c r="F62" s="514">
        <f t="shared" si="20"/>
        <v>130000</v>
      </c>
      <c r="G62" s="514">
        <f t="shared" si="20"/>
        <v>130000</v>
      </c>
      <c r="H62" s="514">
        <f t="shared" si="20"/>
        <v>130000</v>
      </c>
      <c r="I62" s="515">
        <f t="shared" si="20"/>
        <v>130000</v>
      </c>
    </row>
    <row r="63" spans="1:10" s="4435" customFormat="1" ht="27" customHeight="1">
      <c r="A63" s="516" t="s">
        <v>93</v>
      </c>
      <c r="B63" s="1429" t="s">
        <v>914</v>
      </c>
      <c r="C63" s="517" t="s">
        <v>789</v>
      </c>
      <c r="D63" s="518"/>
      <c r="E63" s="519"/>
      <c r="F63" s="519"/>
      <c r="G63" s="519"/>
      <c r="H63" s="519"/>
      <c r="I63" s="520"/>
    </row>
    <row r="64" spans="1:10" s="4435" customFormat="1" ht="34.5" customHeight="1">
      <c r="A64" s="516" t="s">
        <v>94</v>
      </c>
      <c r="B64" s="1430" t="s">
        <v>915</v>
      </c>
      <c r="C64" s="517" t="s">
        <v>789</v>
      </c>
      <c r="D64" s="518"/>
      <c r="E64" s="519"/>
      <c r="F64" s="519"/>
      <c r="G64" s="519"/>
      <c r="H64" s="519"/>
      <c r="I64" s="520"/>
    </row>
    <row r="65" spans="1:10" s="4435" customFormat="1" ht="38.25" customHeight="1">
      <c r="A65" s="516" t="s">
        <v>96</v>
      </c>
      <c r="B65" s="1430" t="s">
        <v>916</v>
      </c>
      <c r="C65" s="517" t="s">
        <v>789</v>
      </c>
      <c r="D65" s="518">
        <v>131490</v>
      </c>
      <c r="E65" s="519">
        <v>130000</v>
      </c>
      <c r="F65" s="519">
        <v>130000</v>
      </c>
      <c r="G65" s="519">
        <v>130000</v>
      </c>
      <c r="H65" s="519">
        <v>130000</v>
      </c>
      <c r="I65" s="519">
        <v>130000</v>
      </c>
    </row>
    <row r="66" spans="1:10" s="4434" customFormat="1" ht="26.25" thickBot="1">
      <c r="A66" s="521" t="s">
        <v>149</v>
      </c>
      <c r="B66" s="4436" t="s">
        <v>917</v>
      </c>
      <c r="C66" s="517" t="s">
        <v>789</v>
      </c>
      <c r="D66" s="518"/>
      <c r="E66" s="519"/>
      <c r="F66" s="519"/>
      <c r="G66" s="519"/>
      <c r="H66" s="519"/>
      <c r="I66" s="520"/>
    </row>
    <row r="67" spans="1:10" s="4434" customFormat="1" ht="15.75">
      <c r="A67" s="5410" t="s">
        <v>98</v>
      </c>
      <c r="B67" s="5412" t="s">
        <v>577</v>
      </c>
      <c r="C67" s="512" t="s">
        <v>789</v>
      </c>
      <c r="D67" s="522">
        <f t="shared" ref="D67:I67" si="21">D69+D71</f>
        <v>116976</v>
      </c>
      <c r="E67" s="523">
        <f t="shared" si="21"/>
        <v>116000</v>
      </c>
      <c r="F67" s="523">
        <f t="shared" si="21"/>
        <v>116000</v>
      </c>
      <c r="G67" s="523">
        <f t="shared" si="21"/>
        <v>116000</v>
      </c>
      <c r="H67" s="523">
        <f t="shared" si="21"/>
        <v>116000</v>
      </c>
      <c r="I67" s="524">
        <f t="shared" si="21"/>
        <v>116000</v>
      </c>
    </row>
    <row r="68" spans="1:10" s="4434" customFormat="1">
      <c r="A68" s="5411"/>
      <c r="B68" s="5413"/>
      <c r="C68" s="525" t="s">
        <v>174</v>
      </c>
      <c r="D68" s="526">
        <f>IFERROR(D67/D62,0)</f>
        <v>0.88961898243212412</v>
      </c>
      <c r="E68" s="527">
        <f t="shared" ref="E68:I68" si="22">IFERROR(E67/E62,0)</f>
        <v>0.89230769230769236</v>
      </c>
      <c r="F68" s="527">
        <f t="shared" si="22"/>
        <v>0.89230769230769236</v>
      </c>
      <c r="G68" s="527">
        <f t="shared" si="22"/>
        <v>0.89230769230769236</v>
      </c>
      <c r="H68" s="527">
        <f t="shared" si="22"/>
        <v>0.89230769230769236</v>
      </c>
      <c r="I68" s="528">
        <f t="shared" si="22"/>
        <v>0.89230769230769236</v>
      </c>
    </row>
    <row r="69" spans="1:10" s="4434" customFormat="1" ht="15.75">
      <c r="A69" s="5414" t="s">
        <v>99</v>
      </c>
      <c r="B69" s="5416" t="s">
        <v>578</v>
      </c>
      <c r="C69" s="529" t="s">
        <v>789</v>
      </c>
      <c r="D69" s="1912">
        <v>116976</v>
      </c>
      <c r="E69" s="1913">
        <v>116000</v>
      </c>
      <c r="F69" s="1913">
        <v>116000</v>
      </c>
      <c r="G69" s="1913">
        <v>116000</v>
      </c>
      <c r="H69" s="1913">
        <v>116000</v>
      </c>
      <c r="I69" s="4677">
        <v>116000</v>
      </c>
    </row>
    <row r="70" spans="1:10" s="4434" customFormat="1">
      <c r="A70" s="5415"/>
      <c r="B70" s="5417"/>
      <c r="C70" s="517" t="s">
        <v>174</v>
      </c>
      <c r="D70" s="533">
        <f t="shared" ref="D70:I70" si="23">IFERROR(D69/D62,0)</f>
        <v>0.88961898243212412</v>
      </c>
      <c r="E70" s="534">
        <f t="shared" si="23"/>
        <v>0.89230769230769236</v>
      </c>
      <c r="F70" s="534">
        <f t="shared" si="23"/>
        <v>0.89230769230769236</v>
      </c>
      <c r="G70" s="534">
        <f t="shared" si="23"/>
        <v>0.89230769230769236</v>
      </c>
      <c r="H70" s="534">
        <f t="shared" si="23"/>
        <v>0.89230769230769236</v>
      </c>
      <c r="I70" s="535">
        <f t="shared" si="23"/>
        <v>0.89230769230769236</v>
      </c>
    </row>
    <row r="71" spans="1:10" s="4434" customFormat="1" ht="15.75">
      <c r="A71" s="5418" t="s">
        <v>100</v>
      </c>
      <c r="B71" s="5420" t="s">
        <v>694</v>
      </c>
      <c r="C71" s="529" t="s">
        <v>789</v>
      </c>
      <c r="D71" s="530">
        <f>D73+D74</f>
        <v>0</v>
      </c>
      <c r="E71" s="531">
        <f t="shared" ref="E71:I71" si="24">E73+E74</f>
        <v>0</v>
      </c>
      <c r="F71" s="531">
        <f t="shared" si="24"/>
        <v>0</v>
      </c>
      <c r="G71" s="531">
        <f t="shared" si="24"/>
        <v>0</v>
      </c>
      <c r="H71" s="531">
        <f t="shared" si="24"/>
        <v>0</v>
      </c>
      <c r="I71" s="532">
        <f t="shared" si="24"/>
        <v>0</v>
      </c>
    </row>
    <row r="72" spans="1:10" s="4434" customFormat="1" ht="27" customHeight="1">
      <c r="A72" s="5419"/>
      <c r="B72" s="5421"/>
      <c r="C72" s="517" t="s">
        <v>174</v>
      </c>
      <c r="D72" s="533">
        <f t="shared" ref="D72:I72" si="25">IFERROR(D71/D62,0)</f>
        <v>0</v>
      </c>
      <c r="E72" s="534">
        <f t="shared" si="25"/>
        <v>0</v>
      </c>
      <c r="F72" s="534">
        <f t="shared" si="25"/>
        <v>0</v>
      </c>
      <c r="G72" s="534">
        <f t="shared" si="25"/>
        <v>0</v>
      </c>
      <c r="H72" s="534">
        <f t="shared" si="25"/>
        <v>0</v>
      </c>
      <c r="I72" s="535">
        <f t="shared" si="25"/>
        <v>0</v>
      </c>
    </row>
    <row r="73" spans="1:10" s="4434" customFormat="1" ht="27.75" customHeight="1">
      <c r="A73" s="537" t="s">
        <v>163</v>
      </c>
      <c r="B73" s="538" t="s">
        <v>584</v>
      </c>
      <c r="C73" s="517" t="s">
        <v>789</v>
      </c>
      <c r="D73" s="518"/>
      <c r="E73" s="519"/>
      <c r="F73" s="519"/>
      <c r="G73" s="519"/>
      <c r="H73" s="519"/>
      <c r="I73" s="520"/>
    </row>
    <row r="74" spans="1:10" s="4434" customFormat="1" ht="26.25" thickBot="1">
      <c r="A74" s="539" t="s">
        <v>168</v>
      </c>
      <c r="B74" s="540" t="s">
        <v>585</v>
      </c>
      <c r="C74" s="536" t="s">
        <v>789</v>
      </c>
      <c r="D74" s="541"/>
      <c r="E74" s="542"/>
      <c r="F74" s="542"/>
      <c r="G74" s="542"/>
      <c r="H74" s="542"/>
      <c r="I74" s="543"/>
    </row>
    <row r="75" spans="1:10" s="4437" customFormat="1" ht="15.75">
      <c r="A75" s="5410" t="s">
        <v>102</v>
      </c>
      <c r="B75" s="5412" t="s">
        <v>695</v>
      </c>
      <c r="C75" s="512" t="s">
        <v>789</v>
      </c>
      <c r="D75" s="522">
        <f>D78+D82</f>
        <v>14514</v>
      </c>
      <c r="E75" s="523">
        <f t="shared" ref="E75:I75" si="26">E78+E82</f>
        <v>14000</v>
      </c>
      <c r="F75" s="523">
        <f t="shared" si="26"/>
        <v>14000</v>
      </c>
      <c r="G75" s="523">
        <f t="shared" si="26"/>
        <v>14000</v>
      </c>
      <c r="H75" s="523">
        <f t="shared" si="26"/>
        <v>14000</v>
      </c>
      <c r="I75" s="524">
        <f t="shared" si="26"/>
        <v>14000</v>
      </c>
    </row>
    <row r="76" spans="1:10" s="4437" customFormat="1">
      <c r="A76" s="5422"/>
      <c r="B76" s="5423"/>
      <c r="C76" s="525" t="s">
        <v>174</v>
      </c>
      <c r="D76" s="526">
        <f t="shared" ref="D76:I76" si="27">IFERROR(D75/D62,0)</f>
        <v>0.11038101756787588</v>
      </c>
      <c r="E76" s="527">
        <f t="shared" si="27"/>
        <v>0.1076923076923077</v>
      </c>
      <c r="F76" s="527">
        <f t="shared" si="27"/>
        <v>0.1076923076923077</v>
      </c>
      <c r="G76" s="527">
        <f t="shared" si="27"/>
        <v>0.1076923076923077</v>
      </c>
      <c r="H76" s="527">
        <f t="shared" si="27"/>
        <v>0.1076923076923077</v>
      </c>
      <c r="I76" s="528">
        <f t="shared" si="27"/>
        <v>0.1076923076923077</v>
      </c>
      <c r="J76" s="4675"/>
    </row>
    <row r="77" spans="1:10" s="4437" customFormat="1" ht="28.5">
      <c r="A77" s="5411"/>
      <c r="B77" s="5413"/>
      <c r="C77" s="525" t="s">
        <v>1125</v>
      </c>
      <c r="D77" s="567">
        <f>IFERROR(D75/'2. Променливи'!E123/365,0)</f>
        <v>2.3390813859790489</v>
      </c>
      <c r="E77" s="568">
        <f>IFERROR(E75/'2. Променливи'!F123/365,0)</f>
        <v>2.2562449637389204</v>
      </c>
      <c r="F77" s="568">
        <f>IFERROR(F75/'2. Променливи'!G123/365,0)</f>
        <v>2.2562449637389204</v>
      </c>
      <c r="G77" s="545">
        <f>IFERROR(G75/'2. Променливи'!H123/365,0)</f>
        <v>2.2562449637389204</v>
      </c>
      <c r="H77" s="545">
        <f>IFERROR(H75/'2. Променливи'!I123/365,0)</f>
        <v>2.2562449637389204</v>
      </c>
      <c r="I77" s="4438">
        <f>IFERROR(I75/'2. Променливи'!J123/365,0)</f>
        <v>2.2562449637389204</v>
      </c>
    </row>
    <row r="78" spans="1:10" s="4437" customFormat="1" ht="15.75">
      <c r="A78" s="5426" t="s">
        <v>175</v>
      </c>
      <c r="B78" s="5427" t="s">
        <v>586</v>
      </c>
      <c r="C78" s="529" t="s">
        <v>789</v>
      </c>
      <c r="D78" s="546">
        <f>D80+D81</f>
        <v>2000</v>
      </c>
      <c r="E78" s="547">
        <f t="shared" ref="E78:I78" si="28">E80+E81</f>
        <v>2000</v>
      </c>
      <c r="F78" s="547">
        <f t="shared" si="28"/>
        <v>2000</v>
      </c>
      <c r="G78" s="547">
        <f t="shared" si="28"/>
        <v>2000</v>
      </c>
      <c r="H78" s="547">
        <f t="shared" si="28"/>
        <v>2000</v>
      </c>
      <c r="I78" s="548">
        <f t="shared" si="28"/>
        <v>2000</v>
      </c>
    </row>
    <row r="79" spans="1:10" s="4437" customFormat="1">
      <c r="A79" s="5414"/>
      <c r="B79" s="5428"/>
      <c r="C79" s="517" t="s">
        <v>174</v>
      </c>
      <c r="D79" s="549">
        <f t="shared" ref="D79:I79" si="29">IFERROR(D78/D62,0)</f>
        <v>1.5210282150733896E-2</v>
      </c>
      <c r="E79" s="550">
        <f t="shared" si="29"/>
        <v>1.5384615384615385E-2</v>
      </c>
      <c r="F79" s="550">
        <f t="shared" si="29"/>
        <v>1.5384615384615385E-2</v>
      </c>
      <c r="G79" s="550">
        <f>IFERROR(G78/G62,0)</f>
        <v>1.5384615384615385E-2</v>
      </c>
      <c r="H79" s="550">
        <f t="shared" si="29"/>
        <v>1.5384615384615385E-2</v>
      </c>
      <c r="I79" s="551">
        <f t="shared" si="29"/>
        <v>1.5384615384615385E-2</v>
      </c>
    </row>
    <row r="80" spans="1:10" s="4437" customFormat="1" ht="15.75">
      <c r="A80" s="552" t="s">
        <v>587</v>
      </c>
      <c r="B80" s="553" t="s">
        <v>588</v>
      </c>
      <c r="C80" s="517" t="s">
        <v>789</v>
      </c>
      <c r="D80" s="518">
        <v>2000</v>
      </c>
      <c r="E80" s="519">
        <v>2000</v>
      </c>
      <c r="F80" s="519">
        <v>2000</v>
      </c>
      <c r="G80" s="519">
        <v>2000</v>
      </c>
      <c r="H80" s="519">
        <v>2000</v>
      </c>
      <c r="I80" s="520">
        <v>2000</v>
      </c>
    </row>
    <row r="81" spans="1:10" s="4437" customFormat="1" ht="16.5" thickBot="1">
      <c r="A81" s="554" t="s">
        <v>589</v>
      </c>
      <c r="B81" s="555" t="s">
        <v>590</v>
      </c>
      <c r="C81" s="536" t="s">
        <v>789</v>
      </c>
      <c r="D81" s="541"/>
      <c r="E81" s="542"/>
      <c r="F81" s="542"/>
      <c r="G81" s="542"/>
      <c r="H81" s="542"/>
      <c r="I81" s="543"/>
    </row>
    <row r="82" spans="1:10" s="4437" customFormat="1" ht="15.75">
      <c r="A82" s="5426" t="s">
        <v>176</v>
      </c>
      <c r="B82" s="5429" t="s">
        <v>591</v>
      </c>
      <c r="C82" s="556" t="s">
        <v>789</v>
      </c>
      <c r="D82" s="546">
        <f>SUM(D84:D87)</f>
        <v>12514</v>
      </c>
      <c r="E82" s="547">
        <f t="shared" ref="E82:I82" si="30">SUM(E84:E87)</f>
        <v>12000</v>
      </c>
      <c r="F82" s="547">
        <f t="shared" si="30"/>
        <v>12000</v>
      </c>
      <c r="G82" s="547">
        <f t="shared" si="30"/>
        <v>12000</v>
      </c>
      <c r="H82" s="547">
        <f t="shared" si="30"/>
        <v>12000</v>
      </c>
      <c r="I82" s="548">
        <f t="shared" si="30"/>
        <v>12000</v>
      </c>
    </row>
    <row r="83" spans="1:10" s="4437" customFormat="1" ht="36.75" customHeight="1">
      <c r="A83" s="5414"/>
      <c r="B83" s="5430"/>
      <c r="C83" s="517" t="s">
        <v>174</v>
      </c>
      <c r="D83" s="549">
        <f t="shared" ref="D83:I83" si="31">IFERROR(D82/D62,0)</f>
        <v>9.5170735417141994E-2</v>
      </c>
      <c r="E83" s="550">
        <f t="shared" si="31"/>
        <v>9.2307692307692313E-2</v>
      </c>
      <c r="F83" s="550">
        <f t="shared" si="31"/>
        <v>9.2307692307692313E-2</v>
      </c>
      <c r="G83" s="550">
        <f t="shared" si="31"/>
        <v>9.2307692307692313E-2</v>
      </c>
      <c r="H83" s="550">
        <f t="shared" si="31"/>
        <v>9.2307692307692313E-2</v>
      </c>
      <c r="I83" s="551">
        <f t="shared" si="31"/>
        <v>9.2307692307692313E-2</v>
      </c>
    </row>
    <row r="84" spans="1:10" s="4434" customFormat="1" ht="31.5" customHeight="1">
      <c r="A84" s="552" t="s">
        <v>592</v>
      </c>
      <c r="B84" s="557" t="s">
        <v>593</v>
      </c>
      <c r="C84" s="517" t="s">
        <v>789</v>
      </c>
      <c r="D84" s="518"/>
      <c r="E84" s="519"/>
      <c r="F84" s="519"/>
      <c r="G84" s="519"/>
      <c r="H84" s="519"/>
      <c r="I84" s="520"/>
    </row>
    <row r="85" spans="1:10" s="4434" customFormat="1" ht="36" customHeight="1">
      <c r="A85" s="552" t="s">
        <v>594</v>
      </c>
      <c r="B85" s="557" t="s">
        <v>595</v>
      </c>
      <c r="C85" s="517" t="s">
        <v>789</v>
      </c>
      <c r="D85" s="518">
        <v>12514</v>
      </c>
      <c r="E85" s="519">
        <v>12000</v>
      </c>
      <c r="F85" s="519">
        <v>12000</v>
      </c>
      <c r="G85" s="519">
        <v>12000</v>
      </c>
      <c r="H85" s="519">
        <v>12000</v>
      </c>
      <c r="I85" s="520">
        <v>12000</v>
      </c>
    </row>
    <row r="86" spans="1:10" s="4434" customFormat="1" ht="25.5">
      <c r="A86" s="552" t="s">
        <v>596</v>
      </c>
      <c r="B86" s="557" t="s">
        <v>597</v>
      </c>
      <c r="C86" s="517" t="s">
        <v>789</v>
      </c>
      <c r="D86" s="518"/>
      <c r="E86" s="519"/>
      <c r="F86" s="519"/>
      <c r="G86" s="519"/>
      <c r="H86" s="519"/>
      <c r="I86" s="520"/>
    </row>
    <row r="87" spans="1:10" s="4434" customFormat="1" ht="18.75" customHeight="1" thickBot="1">
      <c r="A87" s="554" t="s">
        <v>598</v>
      </c>
      <c r="B87" s="558" t="s">
        <v>599</v>
      </c>
      <c r="C87" s="536" t="s">
        <v>789</v>
      </c>
      <c r="D87" s="541"/>
      <c r="E87" s="542"/>
      <c r="F87" s="542"/>
      <c r="G87" s="542"/>
      <c r="H87" s="542"/>
      <c r="I87" s="543"/>
    </row>
    <row r="88" spans="1:10" s="4434" customFormat="1" ht="18.75" customHeight="1">
      <c r="A88" s="5410" t="s">
        <v>103</v>
      </c>
      <c r="B88" s="5433" t="s">
        <v>600</v>
      </c>
      <c r="C88" s="559" t="s">
        <v>789</v>
      </c>
      <c r="D88" s="522">
        <f>D75+D71</f>
        <v>14514</v>
      </c>
      <c r="E88" s="523">
        <f t="shared" ref="E88:I88" si="32">E75+E71</f>
        <v>14000</v>
      </c>
      <c r="F88" s="523">
        <f t="shared" si="32"/>
        <v>14000</v>
      </c>
      <c r="G88" s="523">
        <f t="shared" si="32"/>
        <v>14000</v>
      </c>
      <c r="H88" s="523">
        <f t="shared" si="32"/>
        <v>14000</v>
      </c>
      <c r="I88" s="524">
        <f t="shared" si="32"/>
        <v>14000</v>
      </c>
    </row>
    <row r="89" spans="1:10" s="4434" customFormat="1">
      <c r="A89" s="5422"/>
      <c r="B89" s="5434"/>
      <c r="C89" s="525" t="s">
        <v>174</v>
      </c>
      <c r="D89" s="976">
        <f t="shared" ref="D89:I89" si="33">IFERROR(D88/D62,0)</f>
        <v>0.11038101756787588</v>
      </c>
      <c r="E89" s="977">
        <f t="shared" si="33"/>
        <v>0.1076923076923077</v>
      </c>
      <c r="F89" s="977">
        <f t="shared" si="33"/>
        <v>0.1076923076923077</v>
      </c>
      <c r="G89" s="977">
        <f t="shared" si="33"/>
        <v>0.1076923076923077</v>
      </c>
      <c r="H89" s="977">
        <f t="shared" si="33"/>
        <v>0.1076923076923077</v>
      </c>
      <c r="I89" s="978">
        <f t="shared" si="33"/>
        <v>0.1076923076923077</v>
      </c>
    </row>
    <row r="90" spans="1:10" s="4434" customFormat="1" ht="21" customHeight="1">
      <c r="A90" s="5422"/>
      <c r="B90" s="5434"/>
      <c r="C90" s="525" t="s">
        <v>1125</v>
      </c>
      <c r="D90" s="544">
        <f>IFERROR(D88/'2. Променливи'!E123/365,0)</f>
        <v>2.3390813859790489</v>
      </c>
      <c r="E90" s="545">
        <f>IFERROR(E88/'2. Променливи'!F123/365,0)</f>
        <v>2.2562449637389204</v>
      </c>
      <c r="F90" s="569">
        <f>IFERROR(F88/'2. Променливи'!G123/365,0)</f>
        <v>2.2562449637389204</v>
      </c>
      <c r="G90" s="568">
        <f>IFERROR(G88/'2. Променливи'!H123/365,0)</f>
        <v>2.2562449637389204</v>
      </c>
      <c r="H90" s="568">
        <f>IFERROR(H88/'2. Променливи'!I123/365,0)</f>
        <v>2.2562449637389204</v>
      </c>
      <c r="I90" s="570">
        <f>IFERROR(I88/'2. Променливи'!J123/365,0)</f>
        <v>2.2562449637389204</v>
      </c>
    </row>
    <row r="91" spans="1:10" s="4434" customFormat="1" ht="27" customHeight="1" thickBot="1">
      <c r="A91" s="5432"/>
      <c r="B91" s="5435"/>
      <c r="C91" s="560" t="s">
        <v>733</v>
      </c>
      <c r="D91" s="4994">
        <f t="shared" ref="D91:I91" si="34">D62-D69-D88</f>
        <v>0</v>
      </c>
      <c r="E91" s="4992">
        <f t="shared" si="34"/>
        <v>0</v>
      </c>
      <c r="F91" s="4992">
        <f t="shared" si="34"/>
        <v>0</v>
      </c>
      <c r="G91" s="4992">
        <f t="shared" si="34"/>
        <v>0</v>
      </c>
      <c r="H91" s="4992">
        <f t="shared" si="34"/>
        <v>0</v>
      </c>
      <c r="I91" s="4990">
        <f t="shared" si="34"/>
        <v>0</v>
      </c>
    </row>
    <row r="92" spans="1:10" s="4434" customFormat="1" ht="24.75" customHeight="1" thickBot="1">
      <c r="A92" s="506" t="s">
        <v>1127</v>
      </c>
      <c r="B92" s="4439" t="s">
        <v>1319</v>
      </c>
      <c r="C92" s="966"/>
      <c r="D92" s="507"/>
      <c r="E92" s="508"/>
      <c r="F92" s="508"/>
      <c r="G92" s="508"/>
      <c r="H92" s="508"/>
      <c r="I92" s="509"/>
    </row>
    <row r="93" spans="1:10" s="4440" customFormat="1" ht="33" customHeight="1">
      <c r="A93" s="510" t="s">
        <v>210</v>
      </c>
      <c r="B93" s="511" t="s">
        <v>576</v>
      </c>
      <c r="C93" s="512" t="s">
        <v>789</v>
      </c>
      <c r="D93" s="513">
        <f>D94+D95+D96+D97</f>
        <v>0</v>
      </c>
      <c r="E93" s="514">
        <f t="shared" ref="E93:I93" si="35">E94+E95+E96+E97</f>
        <v>0</v>
      </c>
      <c r="F93" s="514">
        <f t="shared" si="35"/>
        <v>0</v>
      </c>
      <c r="G93" s="514">
        <f t="shared" si="35"/>
        <v>0</v>
      </c>
      <c r="H93" s="514">
        <f t="shared" si="35"/>
        <v>0</v>
      </c>
      <c r="I93" s="515">
        <f t="shared" si="35"/>
        <v>0</v>
      </c>
    </row>
    <row r="94" spans="1:10" s="4440" customFormat="1" ht="22.5" customHeight="1">
      <c r="A94" s="516" t="s">
        <v>93</v>
      </c>
      <c r="B94" s="557" t="s">
        <v>914</v>
      </c>
      <c r="C94" s="517" t="s">
        <v>789</v>
      </c>
      <c r="D94" s="967">
        <f>'4.2. Продад. и закупени кол-ва'!D11+'4.2. Продад. и закупени кол-ва'!D30+'4.2. Продад. и закупени кол-ва'!D49</f>
        <v>0</v>
      </c>
      <c r="E94" s="967">
        <f>'4.2. Продад. и закупени кол-ва'!E11+'4.2. Продад. и закупени кол-ва'!E30+'4.2. Продад. и закупени кол-ва'!E49</f>
        <v>0</v>
      </c>
      <c r="F94" s="967">
        <f>'4.2. Продад. и закупени кол-ва'!F11+'4.2. Продад. и закупени кол-ва'!F30+'4.2. Продад. и закупени кол-ва'!F49</f>
        <v>0</v>
      </c>
      <c r="G94" s="967">
        <f>'4.2. Продад. и закупени кол-ва'!G11+'4.2. Продад. и закупени кол-ва'!G30+'4.2. Продад. и закупени кол-ва'!G49</f>
        <v>0</v>
      </c>
      <c r="H94" s="967">
        <f>'4.2. Продад. и закупени кол-ва'!H11+'4.2. Продад. и закупени кол-ва'!H30+'4.2. Продад. и закупени кол-ва'!H49</f>
        <v>0</v>
      </c>
      <c r="I94" s="968">
        <f>'4.2. Продад. и закупени кол-ва'!I11+'4.2. Продад. и закупени кол-ва'!I30+'4.2. Продад. и закупени кол-ва'!I49</f>
        <v>0</v>
      </c>
      <c r="J94" s="4676"/>
    </row>
    <row r="95" spans="1:10" s="4440" customFormat="1" ht="36" customHeight="1">
      <c r="A95" s="516" t="s">
        <v>94</v>
      </c>
      <c r="B95" s="557" t="s">
        <v>915</v>
      </c>
      <c r="C95" s="517" t="s">
        <v>789</v>
      </c>
      <c r="D95" s="967">
        <f>'4.2. Продад. и закупени кол-ва'!D12+'4.2. Продад. и закупени кол-ва'!D31+'4.2. Продад. и закупени кол-ва'!D50</f>
        <v>0</v>
      </c>
      <c r="E95" s="967">
        <f>'4.2. Продад. и закупени кол-ва'!E12+'4.2. Продад. и закупени кол-ва'!E31+'4.2. Продад. и закупени кол-ва'!E50</f>
        <v>0</v>
      </c>
      <c r="F95" s="967">
        <f>'4.2. Продад. и закупени кол-ва'!F12+'4.2. Продад. и закупени кол-ва'!F31+'4.2. Продад. и закупени кол-ва'!F50</f>
        <v>0</v>
      </c>
      <c r="G95" s="967">
        <f>'4.2. Продад. и закупени кол-ва'!G12+'4.2. Продад. и закупени кол-ва'!G31+'4.2. Продад. и закупени кол-ва'!G50</f>
        <v>0</v>
      </c>
      <c r="H95" s="967">
        <f>'4.2. Продад. и закупени кол-ва'!H12+'4.2. Продад. и закупени кол-ва'!H31+'4.2. Продад. и закупени кол-ва'!H50</f>
        <v>0</v>
      </c>
      <c r="I95" s="4428">
        <f>'4.2. Продад. и закупени кол-ва'!I12+'4.2. Продад. и закупени кол-ва'!I31+'4.2. Продад. и закупени кол-ва'!I50</f>
        <v>0</v>
      </c>
    </row>
    <row r="96" spans="1:10" s="4440" customFormat="1" ht="34.5" customHeight="1">
      <c r="A96" s="516" t="s">
        <v>96</v>
      </c>
      <c r="B96" s="557" t="s">
        <v>916</v>
      </c>
      <c r="C96" s="517" t="s">
        <v>789</v>
      </c>
      <c r="D96" s="967">
        <f>'4.2. Продад. и закупени кол-ва'!D13+'4.2. Продад. и закупени кол-ва'!D32+'4.2. Продад. и закупени кол-ва'!D51</f>
        <v>0</v>
      </c>
      <c r="E96" s="967">
        <f>'4.2. Продад. и закупени кол-ва'!E13+'4.2. Продад. и закупени кол-ва'!E32+'4.2. Продад. и закупени кол-ва'!E51</f>
        <v>0</v>
      </c>
      <c r="F96" s="967">
        <f>'4.2. Продад. и закупени кол-ва'!F13+'4.2. Продад. и закупени кол-ва'!F32+'4.2. Продад. и закупени кол-ва'!F51</f>
        <v>0</v>
      </c>
      <c r="G96" s="967">
        <f>'4.2. Продад. и закупени кол-ва'!G13+'4.2. Продад. и закупени кол-ва'!G32+'4.2. Продад. и закупени кол-ва'!G51</f>
        <v>0</v>
      </c>
      <c r="H96" s="967">
        <f>'4.2. Продад. и закупени кол-ва'!H13+'4.2. Продад. и закупени кол-ва'!H32+'4.2. Продад. и закупени кол-ва'!H51</f>
        <v>0</v>
      </c>
      <c r="I96" s="968">
        <f>'4.2. Продад. и закупени кол-ва'!I13+'4.2. Продад. и закупени кол-ва'!I32+'4.2. Продад. и закупени кол-ва'!I51</f>
        <v>0</v>
      </c>
      <c r="J96" s="4676"/>
    </row>
    <row r="97" spans="1:10" s="4440" customFormat="1" ht="26.25" thickBot="1">
      <c r="A97" s="521" t="s">
        <v>149</v>
      </c>
      <c r="B97" s="557" t="s">
        <v>917</v>
      </c>
      <c r="C97" s="517" t="s">
        <v>789</v>
      </c>
      <c r="D97" s="967">
        <f>'4.2. Продад. и закупени кол-ва'!D14+'4.2. Продад. и закупени кол-ва'!D33+'4.2. Продад. и закупени кол-ва'!D52</f>
        <v>0</v>
      </c>
      <c r="E97" s="967">
        <f>'4.2. Продад. и закупени кол-ва'!E14+'4.2. Продад. и закупени кол-ва'!E33+'4.2. Продад. и закупени кол-ва'!E52</f>
        <v>0</v>
      </c>
      <c r="F97" s="967">
        <f>'4.2. Продад. и закупени кол-ва'!F14+'4.2. Продад. и закупени кол-ва'!F33+'4.2. Продад. и закупени кол-ва'!F52</f>
        <v>0</v>
      </c>
      <c r="G97" s="967">
        <f>'4.2. Продад. и закупени кол-ва'!G14+'4.2. Продад. и закупени кол-ва'!G33+'4.2. Продад. и закупени кол-ва'!G52</f>
        <v>0</v>
      </c>
      <c r="H97" s="967">
        <f>'4.2. Продад. и закупени кол-ва'!H14+'4.2. Продад. и закупени кол-ва'!H33+'4.2. Продад. и закупени кол-ва'!H52</f>
        <v>0</v>
      </c>
      <c r="I97" s="969">
        <f>'4.2. Продад. и закупени кол-ва'!I14+'4.2. Продад. и закупени кол-ва'!I33+'4.2. Продад. и закупени кол-ва'!I52</f>
        <v>0</v>
      </c>
    </row>
    <row r="98" spans="1:10" s="4440" customFormat="1" ht="15.75">
      <c r="A98" s="5410" t="s">
        <v>98</v>
      </c>
      <c r="B98" s="5412" t="s">
        <v>577</v>
      </c>
      <c r="C98" s="512" t="s">
        <v>789</v>
      </c>
      <c r="D98" s="522">
        <f t="shared" ref="D98:I98" si="36">D100+D102</f>
        <v>0</v>
      </c>
      <c r="E98" s="523">
        <f t="shared" si="36"/>
        <v>0</v>
      </c>
      <c r="F98" s="523">
        <f t="shared" si="36"/>
        <v>0</v>
      </c>
      <c r="G98" s="523">
        <f t="shared" si="36"/>
        <v>0</v>
      </c>
      <c r="H98" s="523">
        <f t="shared" si="36"/>
        <v>0</v>
      </c>
      <c r="I98" s="524">
        <f t="shared" si="36"/>
        <v>0</v>
      </c>
    </row>
    <row r="99" spans="1:10" s="4440" customFormat="1" ht="13.5" thickBot="1">
      <c r="A99" s="5422"/>
      <c r="B99" s="5423"/>
      <c r="C99" s="777" t="s">
        <v>174</v>
      </c>
      <c r="D99" s="778">
        <f t="shared" ref="D99:I99" si="37">IFERROR(D98/D93,0)</f>
        <v>0</v>
      </c>
      <c r="E99" s="780">
        <f t="shared" si="37"/>
        <v>0</v>
      </c>
      <c r="F99" s="780">
        <f t="shared" si="37"/>
        <v>0</v>
      </c>
      <c r="G99" s="780">
        <f t="shared" si="37"/>
        <v>0</v>
      </c>
      <c r="H99" s="780">
        <f t="shared" si="37"/>
        <v>0</v>
      </c>
      <c r="I99" s="783">
        <f t="shared" si="37"/>
        <v>0</v>
      </c>
    </row>
    <row r="100" spans="1:10" s="4440" customFormat="1" ht="15.75">
      <c r="A100" s="5424" t="s">
        <v>99</v>
      </c>
      <c r="B100" s="5425" t="s">
        <v>578</v>
      </c>
      <c r="C100" s="556" t="s">
        <v>789</v>
      </c>
      <c r="D100" s="1489">
        <f>'4.2. Продад. и закупени кол-ва'!D15+'4.2. Продад. и закупени кол-ва'!D34+'4.2. Продад. и закупени кол-ва'!D53</f>
        <v>0</v>
      </c>
      <c r="E100" s="829">
        <f>'4.2. Продад. и закупени кол-ва'!E15+'4.2. Продад. и закупени кол-ва'!E34+'4.2. Продад. и закупени кол-ва'!E53</f>
        <v>0</v>
      </c>
      <c r="F100" s="829">
        <f>'4.2. Продад. и закупени кол-ва'!F15+'4.2. Продад. и закупени кол-ва'!F34+'4.2. Продад. и закупени кол-ва'!F53</f>
        <v>0</v>
      </c>
      <c r="G100" s="829">
        <f>'4.2. Продад. и закупени кол-ва'!G15+'4.2. Продад. и закупени кол-ва'!G34+'4.2. Продад. и закупени кол-ва'!G53</f>
        <v>0</v>
      </c>
      <c r="H100" s="829">
        <f>'4.2. Продад. и закупени кол-ва'!H15+'4.2. Продад. и закупени кол-ва'!H34+'4.2. Продад. и закупени кол-ва'!H53</f>
        <v>0</v>
      </c>
      <c r="I100" s="830">
        <f>'4.2. Продад. и закупени кол-ва'!I15+'4.2. Продад. и закупени кол-ва'!I34+'4.2. Продад. и закупени кол-ва'!I53</f>
        <v>0</v>
      </c>
    </row>
    <row r="101" spans="1:10" s="4440" customFormat="1">
      <c r="A101" s="5415"/>
      <c r="B101" s="5417"/>
      <c r="C101" s="517" t="s">
        <v>174</v>
      </c>
      <c r="D101" s="533">
        <f t="shared" ref="D101:I101" si="38">IFERROR(D100/D93,0)</f>
        <v>0</v>
      </c>
      <c r="E101" s="534">
        <f t="shared" si="38"/>
        <v>0</v>
      </c>
      <c r="F101" s="534">
        <f t="shared" si="38"/>
        <v>0</v>
      </c>
      <c r="G101" s="534">
        <f t="shared" si="38"/>
        <v>0</v>
      </c>
      <c r="H101" s="534">
        <f t="shared" si="38"/>
        <v>0</v>
      </c>
      <c r="I101" s="535">
        <f t="shared" si="38"/>
        <v>0</v>
      </c>
    </row>
    <row r="102" spans="1:10" s="4440" customFormat="1" ht="15.75">
      <c r="A102" s="5436" t="s">
        <v>100</v>
      </c>
      <c r="B102" s="5421" t="s">
        <v>694</v>
      </c>
      <c r="C102" s="517" t="s">
        <v>789</v>
      </c>
      <c r="D102" s="4441">
        <f>'4.2. Продад. и закупени кол-ва'!D17+'4.2. Продад. и закупени кол-ва'!D36+'4.2. Продад. и закупени кол-ва'!D55</f>
        <v>0</v>
      </c>
      <c r="E102" s="4442">
        <f>'4.2. Продад. и закупени кол-ва'!E17+'4.2. Продад. и закупени кол-ва'!E36+'4.2. Продад. и закупени кол-ва'!E55</f>
        <v>0</v>
      </c>
      <c r="F102" s="4442">
        <f>'4.2. Продад. и закупени кол-ва'!F17+'4.2. Продад. и закупени кол-ва'!F36+'4.2. Продад. и закупени кол-ва'!F55</f>
        <v>0</v>
      </c>
      <c r="G102" s="4442">
        <f>'4.2. Продад. и закупени кол-ва'!G17+'4.2. Продад. и закупени кол-ва'!G36+'4.2. Продад. и закупени кол-ва'!G55</f>
        <v>0</v>
      </c>
      <c r="H102" s="4442">
        <f>'4.2. Продад. и закупени кол-ва'!H17+'4.2. Продад. и закупени кол-ва'!H36+'4.2. Продад. и закупени кол-ва'!H55</f>
        <v>0</v>
      </c>
      <c r="I102" s="4443">
        <f>'4.2. Продад. и закупени кол-ва'!I17+'4.2. Продад. и закупени кол-ва'!I36+'4.2. Продад. и закупени кол-ва'!I55</f>
        <v>0</v>
      </c>
    </row>
    <row r="103" spans="1:10" s="4440" customFormat="1" ht="13.5" thickBot="1">
      <c r="A103" s="5437"/>
      <c r="B103" s="5438"/>
      <c r="C103" s="536" t="s">
        <v>174</v>
      </c>
      <c r="D103" s="960">
        <f t="shared" ref="D103:I103" si="39">IFERROR(D102/D93,0)</f>
        <v>0</v>
      </c>
      <c r="E103" s="961">
        <f t="shared" si="39"/>
        <v>0</v>
      </c>
      <c r="F103" s="961">
        <f t="shared" si="39"/>
        <v>0</v>
      </c>
      <c r="G103" s="961">
        <f t="shared" si="39"/>
        <v>0</v>
      </c>
      <c r="H103" s="961">
        <f t="shared" si="39"/>
        <v>0</v>
      </c>
      <c r="I103" s="962">
        <f t="shared" si="39"/>
        <v>0</v>
      </c>
    </row>
    <row r="104" spans="1:10" s="4440" customFormat="1" ht="15.75">
      <c r="A104" s="5410" t="s">
        <v>102</v>
      </c>
      <c r="B104" s="5439" t="s">
        <v>695</v>
      </c>
      <c r="C104" s="512" t="s">
        <v>789</v>
      </c>
      <c r="D104" s="522">
        <f t="shared" ref="D104:I104" si="40">D106+D108</f>
        <v>0</v>
      </c>
      <c r="E104" s="523">
        <f t="shared" si="40"/>
        <v>0</v>
      </c>
      <c r="F104" s="523">
        <f t="shared" si="40"/>
        <v>0</v>
      </c>
      <c r="G104" s="523">
        <f t="shared" si="40"/>
        <v>0</v>
      </c>
      <c r="H104" s="523">
        <f t="shared" si="40"/>
        <v>0</v>
      </c>
      <c r="I104" s="524">
        <f t="shared" si="40"/>
        <v>0</v>
      </c>
    </row>
    <row r="105" spans="1:10" s="4440" customFormat="1" ht="13.5" thickBot="1">
      <c r="A105" s="5432"/>
      <c r="B105" s="5440"/>
      <c r="C105" s="560" t="s">
        <v>174</v>
      </c>
      <c r="D105" s="957">
        <f t="shared" ref="D105:I105" si="41">IFERROR(D104/D93,0)</f>
        <v>0</v>
      </c>
      <c r="E105" s="782">
        <f t="shared" si="41"/>
        <v>0</v>
      </c>
      <c r="F105" s="782">
        <f t="shared" si="41"/>
        <v>0</v>
      </c>
      <c r="G105" s="782">
        <f t="shared" si="41"/>
        <v>0</v>
      </c>
      <c r="H105" s="782">
        <f t="shared" si="41"/>
        <v>0</v>
      </c>
      <c r="I105" s="958">
        <f t="shared" si="41"/>
        <v>0</v>
      </c>
    </row>
    <row r="106" spans="1:10" s="4440" customFormat="1" ht="15.75">
      <c r="A106" s="5441" t="s">
        <v>175</v>
      </c>
      <c r="B106" s="5427" t="s">
        <v>586</v>
      </c>
      <c r="C106" s="556" t="s">
        <v>789</v>
      </c>
      <c r="D106" s="779">
        <f>'4.2. Продад. и закупени кол-ва'!D21+'4.2. Продад. и закупени кол-ва'!D40+'4.2. Продад. и закупени кол-ва'!D59</f>
        <v>0</v>
      </c>
      <c r="E106" s="781">
        <f>'4.2. Продад. и закупени кол-ва'!E21+'4.2. Продад. и закупени кол-ва'!E40+'4.2. Продад. и закупени кол-ва'!E59</f>
        <v>0</v>
      </c>
      <c r="F106" s="547">
        <f>'4.2. Продад. и закупени кол-ва'!F21+'4.2. Продад. и закупени кол-ва'!F40+'4.2. Продад. и закупени кол-ва'!F59</f>
        <v>0</v>
      </c>
      <c r="G106" s="781">
        <f>'4.2. Продад. и закупени кол-ва'!G21+'4.2. Продад. и закупени кол-ва'!G40+'4.2. Продад. и закупени кол-ва'!G59</f>
        <v>0</v>
      </c>
      <c r="H106" s="547">
        <f>'4.2. Продад. и закупени кол-ва'!H21+'4.2. Продад. и закупени кол-ва'!H40+'4.2. Продад. и закупени кол-ва'!H59</f>
        <v>0</v>
      </c>
      <c r="I106" s="784">
        <f>'4.2. Продад. и закупени кол-ва'!I21+'4.2. Продад. и закупени кол-ва'!I40+'4.2. Продад. и закупени кол-ва'!I59</f>
        <v>0</v>
      </c>
    </row>
    <row r="107" spans="1:10" s="4440" customFormat="1">
      <c r="A107" s="5414"/>
      <c r="B107" s="5428"/>
      <c r="C107" s="959" t="s">
        <v>174</v>
      </c>
      <c r="D107" s="549">
        <f t="shared" ref="D107:I107" si="42">IFERROR(D106/D93,0)</f>
        <v>0</v>
      </c>
      <c r="E107" s="550">
        <f t="shared" si="42"/>
        <v>0</v>
      </c>
      <c r="F107" s="550">
        <f t="shared" si="42"/>
        <v>0</v>
      </c>
      <c r="G107" s="550">
        <f t="shared" si="42"/>
        <v>0</v>
      </c>
      <c r="H107" s="550">
        <f t="shared" si="42"/>
        <v>0</v>
      </c>
      <c r="I107" s="551">
        <f t="shared" si="42"/>
        <v>0</v>
      </c>
    </row>
    <row r="108" spans="1:10" s="4440" customFormat="1" ht="15.75">
      <c r="A108" s="5426" t="s">
        <v>176</v>
      </c>
      <c r="B108" s="5429" t="s">
        <v>591</v>
      </c>
      <c r="C108" s="517" t="s">
        <v>789</v>
      </c>
      <c r="D108" s="546">
        <f>'4.2. Продад. и закупени кол-ва'!D23+'4.2. Продад. и закупени кол-ва'!D42+'4.2. Продад. и закупени кол-ва'!D61</f>
        <v>0</v>
      </c>
      <c r="E108" s="547">
        <f>'4.2. Продад. и закупени кол-ва'!E23+'4.2. Продад. и закупени кол-ва'!E42+'4.2. Продад. и закупени кол-ва'!E61</f>
        <v>0</v>
      </c>
      <c r="F108" s="547">
        <f>'4.2. Продад. и закупени кол-ва'!F23+'4.2. Продад. и закупени кол-ва'!F42+'4.2. Продад. и закупени кол-ва'!F61</f>
        <v>0</v>
      </c>
      <c r="G108" s="547">
        <f>'4.2. Продад. и закупени кол-ва'!G23+'4.2. Продад. и закупени кол-ва'!G42+'4.2. Продад. и закупени кол-ва'!G61</f>
        <v>0</v>
      </c>
      <c r="H108" s="547">
        <f>'4.2. Продад. и закупени кол-ва'!H23+'4.2. Продад. и закупени кол-ва'!H42+'4.2. Продад. и закупени кол-ва'!H61</f>
        <v>0</v>
      </c>
      <c r="I108" s="548">
        <f>'4.2. Продад. и закупени кол-ва'!I23+'4.2. Продад. и закупени кол-ва'!I42+'4.2. Продад. и закупени кол-ва'!I61</f>
        <v>0</v>
      </c>
    </row>
    <row r="109" spans="1:10" s="4440" customFormat="1" ht="13.5" thickBot="1">
      <c r="A109" s="5414"/>
      <c r="B109" s="5430"/>
      <c r="C109" s="517" t="s">
        <v>174</v>
      </c>
      <c r="D109" s="549">
        <f t="shared" ref="D109:I109" si="43">IFERROR(D108/D93,0)</f>
        <v>0</v>
      </c>
      <c r="E109" s="550">
        <f t="shared" si="43"/>
        <v>0</v>
      </c>
      <c r="F109" s="550">
        <f t="shared" si="43"/>
        <v>0</v>
      </c>
      <c r="G109" s="550">
        <f t="shared" si="43"/>
        <v>0</v>
      </c>
      <c r="H109" s="550">
        <f t="shared" si="43"/>
        <v>0</v>
      </c>
      <c r="I109" s="551">
        <f t="shared" si="43"/>
        <v>0</v>
      </c>
      <c r="J109" s="4676"/>
    </row>
    <row r="110" spans="1:10" s="4440" customFormat="1" ht="15.75">
      <c r="A110" s="5410" t="s">
        <v>103</v>
      </c>
      <c r="B110" s="5433" t="s">
        <v>600</v>
      </c>
      <c r="C110" s="559" t="s">
        <v>789</v>
      </c>
      <c r="D110" s="818">
        <f t="shared" ref="D110:I110" si="44">D104+D102</f>
        <v>0</v>
      </c>
      <c r="E110" s="523">
        <f t="shared" si="44"/>
        <v>0</v>
      </c>
      <c r="F110" s="944">
        <f t="shared" si="44"/>
        <v>0</v>
      </c>
      <c r="G110" s="945">
        <f t="shared" si="44"/>
        <v>0</v>
      </c>
      <c r="H110" s="945">
        <f t="shared" si="44"/>
        <v>0</v>
      </c>
      <c r="I110" s="524">
        <f t="shared" si="44"/>
        <v>0</v>
      </c>
    </row>
    <row r="111" spans="1:10" s="4440" customFormat="1">
      <c r="A111" s="5422"/>
      <c r="B111" s="5434"/>
      <c r="C111" s="525" t="s">
        <v>174</v>
      </c>
      <c r="D111" s="976">
        <f t="shared" ref="D111:I111" si="45">IFERROR(D110/D93,0)</f>
        <v>0</v>
      </c>
      <c r="E111" s="977">
        <f t="shared" si="45"/>
        <v>0</v>
      </c>
      <c r="F111" s="977">
        <f t="shared" si="45"/>
        <v>0</v>
      </c>
      <c r="G111" s="977">
        <f t="shared" si="45"/>
        <v>0</v>
      </c>
      <c r="H111" s="977">
        <f t="shared" si="45"/>
        <v>0</v>
      </c>
      <c r="I111" s="978">
        <f t="shared" si="45"/>
        <v>0</v>
      </c>
    </row>
    <row r="112" spans="1:10" s="4440" customFormat="1" ht="13.5" thickBot="1">
      <c r="A112" s="5432"/>
      <c r="B112" s="5435"/>
      <c r="C112" s="560" t="s">
        <v>733</v>
      </c>
      <c r="D112" s="561">
        <f t="shared" ref="D112:I112" si="46">D93-D100-D110</f>
        <v>0</v>
      </c>
      <c r="E112" s="562">
        <f t="shared" si="46"/>
        <v>0</v>
      </c>
      <c r="F112" s="562">
        <f t="shared" si="46"/>
        <v>0</v>
      </c>
      <c r="G112" s="562">
        <f t="shared" si="46"/>
        <v>0</v>
      </c>
      <c r="H112" s="562">
        <f t="shared" si="46"/>
        <v>0</v>
      </c>
      <c r="I112" s="563">
        <f t="shared" si="46"/>
        <v>0</v>
      </c>
    </row>
    <row r="113" spans="1:12" s="4440" customFormat="1" ht="25.5">
      <c r="A113" s="941"/>
      <c r="B113" s="970" t="s">
        <v>1362</v>
      </c>
      <c r="C113" s="971"/>
      <c r="D113" s="971">
        <f t="shared" ref="D113:I113" si="47">D100-(D14+D16)</f>
        <v>0</v>
      </c>
      <c r="E113" s="972">
        <f t="shared" si="47"/>
        <v>0</v>
      </c>
      <c r="F113" s="972">
        <f t="shared" si="47"/>
        <v>0</v>
      </c>
      <c r="G113" s="972">
        <f t="shared" si="47"/>
        <v>0</v>
      </c>
      <c r="H113" s="971">
        <f t="shared" si="47"/>
        <v>0</v>
      </c>
      <c r="I113" s="971">
        <f t="shared" si="47"/>
        <v>0</v>
      </c>
    </row>
    <row r="114" spans="1:12" ht="25.5">
      <c r="A114" s="942"/>
      <c r="B114" s="970" t="s">
        <v>1363</v>
      </c>
      <c r="C114" s="973"/>
      <c r="D114" s="974">
        <f t="shared" ref="D114:I114" si="48">D110-(D15+D17)</f>
        <v>0</v>
      </c>
      <c r="E114" s="975">
        <f t="shared" si="48"/>
        <v>0</v>
      </c>
      <c r="F114" s="975">
        <f t="shared" si="48"/>
        <v>0</v>
      </c>
      <c r="G114" s="975">
        <f t="shared" si="48"/>
        <v>0</v>
      </c>
      <c r="H114" s="974">
        <f t="shared" si="48"/>
        <v>0</v>
      </c>
      <c r="I114" s="974">
        <f t="shared" si="48"/>
        <v>0</v>
      </c>
      <c r="J114" s="51"/>
      <c r="K114" s="51"/>
    </row>
    <row r="115" spans="1:12">
      <c r="J115" s="53"/>
      <c r="K115" s="53"/>
    </row>
    <row r="116" spans="1:12">
      <c r="B116" s="1903" t="str">
        <f>'Приложение '!B81</f>
        <v>Дата: 30.06.2021г.</v>
      </c>
      <c r="F116" s="1904" t="str">
        <f>'Приложение '!C81</f>
        <v xml:space="preserve">Гл. счетоводител/Фин.директор: </v>
      </c>
      <c r="G116" s="1895" t="str">
        <f>'Приложение '!D81</f>
        <v>..............................................</v>
      </c>
      <c r="J116" s="53"/>
      <c r="K116" s="53"/>
      <c r="L116" s="52"/>
    </row>
    <row r="117" spans="1:12">
      <c r="B117" s="1905"/>
      <c r="C117" s="5380"/>
      <c r="D117" s="5380"/>
      <c r="E117" s="1905"/>
      <c r="F117" s="1904"/>
      <c r="G117" s="1906" t="str">
        <f>'Приложение '!D82</f>
        <v>(подпис)</v>
      </c>
      <c r="I117" s="1907"/>
      <c r="J117" s="53"/>
      <c r="K117" s="53"/>
      <c r="L117" s="52"/>
    </row>
    <row r="118" spans="1:12">
      <c r="E118" s="1905"/>
      <c r="F118" s="1904"/>
      <c r="I118" s="1907"/>
      <c r="J118" s="53"/>
      <c r="K118" s="53"/>
      <c r="L118" s="52"/>
    </row>
    <row r="119" spans="1:12">
      <c r="E119" s="1905"/>
      <c r="F119" s="1904"/>
      <c r="I119" s="1907"/>
      <c r="J119" s="53"/>
      <c r="K119" s="53"/>
      <c r="L119" s="52"/>
    </row>
    <row r="120" spans="1:12">
      <c r="E120" s="1905"/>
      <c r="F120" s="1904" t="str">
        <f>'Приложение '!C85</f>
        <v xml:space="preserve">Управител/Изп.директор: </v>
      </c>
      <c r="G120" s="1895" t="str">
        <f>'Приложение '!D85</f>
        <v>.............................................</v>
      </c>
      <c r="I120" s="1907"/>
      <c r="J120" s="53"/>
      <c r="K120" s="53"/>
      <c r="L120" s="1907"/>
    </row>
    <row r="121" spans="1:12">
      <c r="A121" s="1908" t="s">
        <v>191</v>
      </c>
      <c r="E121" s="1905"/>
      <c r="G121" s="1909" t="str">
        <f>'Приложение '!D86</f>
        <v>(подпис и печат)</v>
      </c>
      <c r="I121" s="1907"/>
    </row>
    <row r="122" spans="1:12" s="1908" customFormat="1" ht="30.75" customHeight="1">
      <c r="A122" s="1910" t="s">
        <v>192</v>
      </c>
      <c r="E122" s="1911"/>
      <c r="F122" s="1911"/>
      <c r="G122" s="1895"/>
      <c r="H122" s="1895"/>
      <c r="I122" s="1895"/>
    </row>
    <row r="123" spans="1:12" s="1908" customFormat="1" ht="63" customHeight="1">
      <c r="A123" s="5382" t="s">
        <v>734</v>
      </c>
      <c r="B123" s="5382"/>
      <c r="C123" s="5382"/>
      <c r="D123" s="5382"/>
      <c r="E123" s="5382"/>
      <c r="F123" s="5382"/>
      <c r="G123" s="5382"/>
      <c r="H123" s="5382"/>
      <c r="I123" s="5382"/>
    </row>
    <row r="124" spans="1:12" ht="79.5" customHeight="1">
      <c r="A124" s="5382" t="s">
        <v>1543</v>
      </c>
      <c r="B124" s="5382"/>
      <c r="C124" s="5382"/>
      <c r="D124" s="5382"/>
      <c r="E124" s="5382"/>
      <c r="F124" s="5382"/>
      <c r="G124" s="5382"/>
      <c r="H124" s="5382"/>
      <c r="I124" s="5382"/>
    </row>
    <row r="125" spans="1:12">
      <c r="A125" s="5381" t="s">
        <v>1534</v>
      </c>
      <c r="B125" s="5381"/>
      <c r="C125" s="5381"/>
      <c r="D125" s="5381"/>
      <c r="E125" s="5381"/>
      <c r="F125" s="5381"/>
      <c r="G125" s="5381"/>
      <c r="H125" s="5381"/>
      <c r="I125" s="5381"/>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0"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C1" zoomScale="70" zoomScaleNormal="70" zoomScaleSheetLayoutView="70" workbookViewId="0">
      <selection activeCell="D23" sqref="D23"/>
    </sheetView>
  </sheetViews>
  <sheetFormatPr defaultColWidth="9.28515625" defaultRowHeight="12.75"/>
  <cols>
    <col min="1" max="1" width="46.7109375" style="1914" customWidth="1"/>
    <col min="2" max="2" width="62.7109375" style="1914" customWidth="1"/>
    <col min="3" max="3" width="6.5703125" style="1914" customWidth="1"/>
    <col min="4" max="6" width="10.7109375" style="1914" customWidth="1"/>
    <col min="7" max="11" width="11" style="1914" customWidth="1"/>
    <col min="12" max="12" width="11.42578125" style="1914" customWidth="1"/>
    <col min="13" max="13" width="15.5703125" style="1914" customWidth="1"/>
    <col min="14" max="14" width="11.5703125" style="1914" customWidth="1"/>
    <col min="15" max="16384" width="9.28515625" style="1914"/>
  </cols>
  <sheetData>
    <row r="1" spans="1:14" ht="13.5">
      <c r="M1" s="1915" t="s">
        <v>0</v>
      </c>
    </row>
    <row r="2" spans="1:14" ht="15.75">
      <c r="A2" s="5471" t="s">
        <v>1182</v>
      </c>
      <c r="B2" s="5471"/>
      <c r="C2" s="5471"/>
      <c r="D2" s="5471"/>
      <c r="E2" s="5471"/>
      <c r="F2" s="5471"/>
      <c r="G2" s="5471"/>
      <c r="H2" s="5471"/>
      <c r="I2" s="5471"/>
      <c r="J2" s="5471"/>
      <c r="K2" s="5471"/>
      <c r="L2" s="5471"/>
      <c r="M2" s="5471"/>
    </row>
    <row r="3" spans="1:14" ht="15.75">
      <c r="A3" s="5472" t="s">
        <v>1835</v>
      </c>
      <c r="B3" s="5472"/>
      <c r="C3" s="5472"/>
      <c r="D3" s="5472"/>
      <c r="E3" s="5472"/>
      <c r="F3" s="5472"/>
      <c r="G3" s="5472"/>
      <c r="H3" s="5472"/>
      <c r="I3" s="5472"/>
      <c r="J3" s="5472"/>
      <c r="K3" s="5472"/>
      <c r="L3" s="5472"/>
      <c r="M3" s="5472"/>
    </row>
    <row r="4" spans="1:14" ht="15.75">
      <c r="A4" s="5472" t="str">
        <f>'1. Обща информация'!A4</f>
        <v>на "Водоснабдяване и канализация" ЕООД, гр. София (област)</v>
      </c>
      <c r="B4" s="5472"/>
      <c r="C4" s="5472"/>
      <c r="D4" s="5472"/>
      <c r="E4" s="5472"/>
      <c r="F4" s="5472"/>
      <c r="G4" s="5472"/>
      <c r="H4" s="5472"/>
      <c r="I4" s="5472"/>
      <c r="J4" s="5472"/>
      <c r="K4" s="5472"/>
      <c r="L4" s="5472"/>
      <c r="M4" s="5472"/>
    </row>
    <row r="5" spans="1:14" ht="15.75">
      <c r="A5" s="5473" t="str">
        <f>'1. Обща информация'!A5</f>
        <v>ЕИК по БУЛСТАТ: 832046330</v>
      </c>
      <c r="B5" s="5473"/>
      <c r="C5" s="5473"/>
      <c r="D5" s="5473"/>
      <c r="E5" s="5473"/>
      <c r="F5" s="5473"/>
      <c r="G5" s="5473"/>
      <c r="H5" s="5473"/>
      <c r="I5" s="5473"/>
      <c r="J5" s="5473"/>
      <c r="K5" s="5473"/>
      <c r="L5" s="5473"/>
      <c r="M5" s="5473"/>
      <c r="N5" s="1944"/>
    </row>
    <row r="6" spans="1:14" ht="18" customHeight="1" thickBot="1">
      <c r="A6" s="5474" t="s">
        <v>1451</v>
      </c>
      <c r="B6" s="5474"/>
      <c r="C6" s="1916"/>
      <c r="G6" s="1917"/>
      <c r="H6" s="1917"/>
      <c r="I6" s="1917"/>
      <c r="J6" s="1917"/>
      <c r="K6" s="1917"/>
      <c r="N6" s="1944"/>
    </row>
    <row r="7" spans="1:14">
      <c r="A7" s="5461" t="s">
        <v>85</v>
      </c>
      <c r="B7" s="5463" t="s">
        <v>1143</v>
      </c>
      <c r="C7" s="5453" t="s">
        <v>170</v>
      </c>
      <c r="D7" s="1918" t="s">
        <v>1180</v>
      </c>
      <c r="E7" s="1919" t="s">
        <v>1181</v>
      </c>
      <c r="F7" s="4357" t="str">
        <f>'Приложение '!$C12</f>
        <v>2020 г.</v>
      </c>
      <c r="G7" s="1920" t="str">
        <f>'Приложение '!$C14</f>
        <v>2022 г.</v>
      </c>
      <c r="H7" s="1920" t="str">
        <f>'Приложение '!$C15</f>
        <v>2023 г.</v>
      </c>
      <c r="I7" s="1920" t="str">
        <f>'Приложение '!$C16</f>
        <v>2024 г.</v>
      </c>
      <c r="J7" s="1920" t="str">
        <f>'Приложение '!$C17</f>
        <v>2025 г.</v>
      </c>
      <c r="K7" s="1921" t="str">
        <f>'Приложение '!$C18</f>
        <v>2026 г.</v>
      </c>
      <c r="L7" s="5475" t="s">
        <v>1483</v>
      </c>
      <c r="M7" s="5453" t="s">
        <v>1144</v>
      </c>
    </row>
    <row r="8" spans="1:14" ht="34.5" customHeight="1" thickBot="1">
      <c r="A8" s="5462"/>
      <c r="B8" s="5464"/>
      <c r="C8" s="5454"/>
      <c r="D8" s="5465" t="s">
        <v>1358</v>
      </c>
      <c r="E8" s="5466"/>
      <c r="F8" s="5467"/>
      <c r="G8" s="5466" t="s">
        <v>1359</v>
      </c>
      <c r="H8" s="5466"/>
      <c r="I8" s="5466"/>
      <c r="J8" s="5466"/>
      <c r="K8" s="5467"/>
      <c r="L8" s="5476"/>
      <c r="M8" s="5454"/>
    </row>
    <row r="9" spans="1:14">
      <c r="A9" s="5482" t="s">
        <v>1472</v>
      </c>
      <c r="B9" s="1922" t="s">
        <v>1145</v>
      </c>
      <c r="C9" s="1923" t="s">
        <v>682</v>
      </c>
      <c r="D9" s="1031"/>
      <c r="E9" s="1032"/>
      <c r="F9" s="1033"/>
      <c r="G9" s="952">
        <v>219630</v>
      </c>
      <c r="H9" s="752">
        <v>217554</v>
      </c>
      <c r="I9" s="752">
        <v>216029</v>
      </c>
      <c r="J9" s="752">
        <v>214498</v>
      </c>
      <c r="K9" s="751">
        <v>212971</v>
      </c>
      <c r="L9" s="5477">
        <f>IFERROR(AVERAGE(D13:F13),0)</f>
        <v>225875.28330240143</v>
      </c>
      <c r="M9" s="747"/>
    </row>
    <row r="10" spans="1:14">
      <c r="A10" s="5483"/>
      <c r="B10" s="1924" t="s">
        <v>1484</v>
      </c>
      <c r="C10" s="1925" t="s">
        <v>174</v>
      </c>
      <c r="D10" s="1036"/>
      <c r="E10" s="1037"/>
      <c r="F10" s="4358"/>
      <c r="G10" s="1926"/>
      <c r="H10" s="1039">
        <f>IFERROR((H9-G9)/G9,0)</f>
        <v>-9.4522606201338615E-3</v>
      </c>
      <c r="I10" s="1039">
        <f>IFERROR((I9-H9)/H9,0)</f>
        <v>-7.0097539001811046E-3</v>
      </c>
      <c r="J10" s="1039">
        <f>IFERROR((J9-I9)/I9,0)</f>
        <v>-7.087011466053169E-3</v>
      </c>
      <c r="K10" s="1040">
        <f>IFERROR((K9-J9)/J9,0)</f>
        <v>-7.1189474960139491E-3</v>
      </c>
      <c r="L10" s="5478"/>
      <c r="M10" s="4732"/>
    </row>
    <row r="11" spans="1:14" ht="25.5">
      <c r="A11" s="5484"/>
      <c r="B11" s="1927" t="s">
        <v>1948</v>
      </c>
      <c r="C11" s="1928" t="s">
        <v>682</v>
      </c>
      <c r="D11" s="1048"/>
      <c r="E11" s="1049"/>
      <c r="F11" s="1050"/>
      <c r="G11" s="953">
        <v>400</v>
      </c>
      <c r="H11" s="763">
        <v>400</v>
      </c>
      <c r="I11" s="763">
        <v>400</v>
      </c>
      <c r="J11" s="763">
        <v>400</v>
      </c>
      <c r="K11" s="763">
        <v>400</v>
      </c>
      <c r="L11" s="5478"/>
      <c r="M11" s="750"/>
    </row>
    <row r="12" spans="1:14" ht="25.5">
      <c r="A12" s="5485"/>
      <c r="B12" s="4729" t="s">
        <v>1947</v>
      </c>
      <c r="C12" s="1928" t="s">
        <v>682</v>
      </c>
      <c r="D12" s="1048"/>
      <c r="E12" s="1049"/>
      <c r="F12" s="1050"/>
      <c r="G12" s="4730">
        <f>G11</f>
        <v>400</v>
      </c>
      <c r="H12" s="4731">
        <f>SUM(G11:H11)</f>
        <v>800</v>
      </c>
      <c r="I12" s="4731">
        <f>SUM(G11:I11)</f>
        <v>1200</v>
      </c>
      <c r="J12" s="4731">
        <f>SUM(G11:J11)</f>
        <v>1600</v>
      </c>
      <c r="K12" s="4731">
        <f>SUM(G11:K11)</f>
        <v>2000</v>
      </c>
      <c r="L12" s="5478"/>
      <c r="M12" s="4732"/>
    </row>
    <row r="13" spans="1:14" ht="51.75" thickBot="1">
      <c r="A13" s="5486"/>
      <c r="B13" s="1929" t="s">
        <v>1036</v>
      </c>
      <c r="C13" s="1930" t="s">
        <v>682</v>
      </c>
      <c r="D13" s="2048">
        <v>228494</v>
      </c>
      <c r="E13" s="2049">
        <v>225744.38795343344</v>
      </c>
      <c r="F13" s="2050">
        <v>223387.46195377089</v>
      </c>
      <c r="G13" s="1041">
        <f>G9+G12</f>
        <v>220030</v>
      </c>
      <c r="H13" s="1041">
        <f t="shared" ref="H13:K13" si="0">H9+H12</f>
        <v>218354</v>
      </c>
      <c r="I13" s="1041">
        <f t="shared" si="0"/>
        <v>217229</v>
      </c>
      <c r="J13" s="1041">
        <f t="shared" si="0"/>
        <v>216098</v>
      </c>
      <c r="K13" s="1041">
        <f t="shared" si="0"/>
        <v>214971</v>
      </c>
      <c r="L13" s="5479"/>
      <c r="M13" s="750" t="s">
        <v>1983</v>
      </c>
    </row>
    <row r="14" spans="1:14" ht="12.75" customHeight="1">
      <c r="A14" s="5489" t="s">
        <v>1146</v>
      </c>
      <c r="B14" s="1922" t="s">
        <v>1145</v>
      </c>
      <c r="C14" s="1923" t="s">
        <v>682</v>
      </c>
      <c r="D14" s="1031"/>
      <c r="E14" s="1032"/>
      <c r="F14" s="1033"/>
      <c r="G14" s="954">
        <v>150433</v>
      </c>
      <c r="H14" s="763">
        <v>149011</v>
      </c>
      <c r="I14" s="763">
        <v>147966</v>
      </c>
      <c r="J14" s="763">
        <v>146917</v>
      </c>
      <c r="K14" s="762">
        <v>145872</v>
      </c>
      <c r="L14" s="5477">
        <f>IFERROR(AVERAGE(D17:F17),0)</f>
        <v>146819.66666666666</v>
      </c>
      <c r="M14" s="747"/>
    </row>
    <row r="15" spans="1:14" ht="25.5">
      <c r="A15" s="5490"/>
      <c r="B15" s="1927" t="s">
        <v>1948</v>
      </c>
      <c r="C15" s="1928" t="s">
        <v>682</v>
      </c>
      <c r="D15" s="1048"/>
      <c r="E15" s="1049"/>
      <c r="F15" s="1050"/>
      <c r="G15" s="955">
        <v>210</v>
      </c>
      <c r="H15" s="755">
        <v>210</v>
      </c>
      <c r="I15" s="755">
        <v>210</v>
      </c>
      <c r="J15" s="755">
        <v>210</v>
      </c>
      <c r="K15" s="757">
        <v>210</v>
      </c>
      <c r="L15" s="5478"/>
      <c r="M15" s="746"/>
    </row>
    <row r="16" spans="1:14" ht="25.5">
      <c r="A16" s="5490"/>
      <c r="B16" s="4729" t="s">
        <v>1947</v>
      </c>
      <c r="C16" s="1928" t="s">
        <v>682</v>
      </c>
      <c r="D16" s="1048"/>
      <c r="E16" s="1049"/>
      <c r="F16" s="1050"/>
      <c r="G16" s="4730">
        <f>G15</f>
        <v>210</v>
      </c>
      <c r="H16" s="4731">
        <f>SUM(G15:H15)</f>
        <v>420</v>
      </c>
      <c r="I16" s="4731">
        <f>SUM(G15:I15)</f>
        <v>630</v>
      </c>
      <c r="J16" s="4731">
        <f>SUM(G15:J15)</f>
        <v>840</v>
      </c>
      <c r="K16" s="4731">
        <f>SUM(G15:K15)</f>
        <v>1050</v>
      </c>
      <c r="L16" s="5478"/>
      <c r="M16" s="4732"/>
    </row>
    <row r="17" spans="1:13">
      <c r="A17" s="5490"/>
      <c r="B17" s="1931" t="s">
        <v>1036</v>
      </c>
      <c r="C17" s="1932" t="s">
        <v>682</v>
      </c>
      <c r="D17" s="1933">
        <f>D18+D19+D20</f>
        <v>140841</v>
      </c>
      <c r="E17" s="1934">
        <f>E18+E19+E20</f>
        <v>147244</v>
      </c>
      <c r="F17" s="1053">
        <f>F18+F19+F20</f>
        <v>152374</v>
      </c>
      <c r="G17" s="1935">
        <f>G14+G16</f>
        <v>150643</v>
      </c>
      <c r="H17" s="1935">
        <f t="shared" ref="H17:K17" si="1">H14+H16</f>
        <v>149431</v>
      </c>
      <c r="I17" s="1935">
        <f t="shared" si="1"/>
        <v>148596</v>
      </c>
      <c r="J17" s="1935">
        <f t="shared" si="1"/>
        <v>147757</v>
      </c>
      <c r="K17" s="1935">
        <f t="shared" si="1"/>
        <v>146922</v>
      </c>
      <c r="L17" s="5480"/>
      <c r="M17" s="1936"/>
    </row>
    <row r="18" spans="1:13">
      <c r="A18" s="5490"/>
      <c r="B18" s="1937" t="s">
        <v>1147</v>
      </c>
      <c r="C18" s="1928" t="s">
        <v>682</v>
      </c>
      <c r="D18" s="754">
        <v>131537</v>
      </c>
      <c r="E18" s="753">
        <v>137561</v>
      </c>
      <c r="F18" s="759">
        <v>142425</v>
      </c>
      <c r="G18" s="956">
        <v>140683</v>
      </c>
      <c r="H18" s="756">
        <v>139461</v>
      </c>
      <c r="I18" s="756">
        <v>138616</v>
      </c>
      <c r="J18" s="756">
        <v>137767</v>
      </c>
      <c r="K18" s="756">
        <v>136922</v>
      </c>
      <c r="L18" s="1464">
        <f>IFERROR(AVERAGE(D18:F18),0)</f>
        <v>137174.33333333334</v>
      </c>
      <c r="M18" s="750"/>
    </row>
    <row r="19" spans="1:13">
      <c r="A19" s="5490"/>
      <c r="B19" s="1937" t="s">
        <v>1148</v>
      </c>
      <c r="C19" s="1928" t="s">
        <v>682</v>
      </c>
      <c r="D19" s="754">
        <v>8367</v>
      </c>
      <c r="E19" s="753">
        <v>8555</v>
      </c>
      <c r="F19" s="759">
        <v>8858</v>
      </c>
      <c r="G19" s="753">
        <v>8865</v>
      </c>
      <c r="H19" s="749">
        <v>8872</v>
      </c>
      <c r="I19" s="749">
        <v>8879</v>
      </c>
      <c r="J19" s="749">
        <v>8886</v>
      </c>
      <c r="K19" s="748">
        <v>8893</v>
      </c>
      <c r="L19" s="1464">
        <f>IFERROR(AVERAGE(D19:F19),0)</f>
        <v>8593.3333333333339</v>
      </c>
      <c r="M19" s="750"/>
    </row>
    <row r="20" spans="1:13">
      <c r="A20" s="5490"/>
      <c r="B20" s="1937" t="s">
        <v>1149</v>
      </c>
      <c r="C20" s="4741" t="s">
        <v>682</v>
      </c>
      <c r="D20" s="4742">
        <v>937</v>
      </c>
      <c r="E20" s="4744">
        <v>1128</v>
      </c>
      <c r="F20" s="4745">
        <v>1091</v>
      </c>
      <c r="G20" s="4746">
        <f>1094+1</f>
        <v>1095</v>
      </c>
      <c r="H20" s="4744">
        <f>1097+1</f>
        <v>1098</v>
      </c>
      <c r="I20" s="4744">
        <f>1100+1</f>
        <v>1101</v>
      </c>
      <c r="J20" s="4744">
        <f>1103+1</f>
        <v>1104</v>
      </c>
      <c r="K20" s="748">
        <f>1106+1</f>
        <v>1107</v>
      </c>
      <c r="L20" s="4753">
        <f>IFERROR(AVERAGE(D20:F20),0)</f>
        <v>1052</v>
      </c>
      <c r="M20" s="750"/>
    </row>
    <row r="21" spans="1:13" ht="13.5" thickBot="1">
      <c r="A21" s="5490"/>
      <c r="B21" s="4736" t="s">
        <v>1949</v>
      </c>
      <c r="C21" s="4740" t="s">
        <v>682</v>
      </c>
      <c r="D21" s="4737"/>
      <c r="E21" s="4743"/>
      <c r="F21" s="4738"/>
      <c r="G21" s="4747">
        <f>G17-G18-G19-G20</f>
        <v>0</v>
      </c>
      <c r="H21" s="4749">
        <f>H17-H18-H19-H20</f>
        <v>0</v>
      </c>
      <c r="I21" s="4748">
        <f>I17-I18-I19-I20</f>
        <v>0</v>
      </c>
      <c r="J21" s="4750">
        <f>J17-J18-J19-J20</f>
        <v>0</v>
      </c>
      <c r="K21" s="4751">
        <f>K17-K18-K19-K20</f>
        <v>0</v>
      </c>
      <c r="L21" s="4752"/>
      <c r="M21" s="4739"/>
    </row>
    <row r="22" spans="1:13" ht="15.75">
      <c r="A22" s="5442" t="s">
        <v>1150</v>
      </c>
      <c r="B22" s="1938" t="s">
        <v>1335</v>
      </c>
      <c r="C22" s="1939" t="s">
        <v>1485</v>
      </c>
      <c r="D22" s="1940"/>
      <c r="E22" s="1941"/>
      <c r="F22" s="1942"/>
      <c r="G22" s="1037">
        <f>L22</f>
        <v>7836662.2839359017</v>
      </c>
      <c r="H22" s="1054">
        <f>(G22+(H10)*G22)</f>
        <v>7762588.1096361661</v>
      </c>
      <c r="I22" s="1054">
        <f>(H22+(I10)*H22)</f>
        <v>7708174.2773591448</v>
      </c>
      <c r="J22" s="1054">
        <f>(I22+(J10)*I22)</f>
        <v>7653546.3578731641</v>
      </c>
      <c r="K22" s="1054">
        <f>(J22+(K10)*J22)</f>
        <v>7599061.163193156</v>
      </c>
      <c r="L22" s="5450">
        <f>IFERROR(AVERAGE(D26:F26),0)</f>
        <v>7836662.2839359017</v>
      </c>
      <c r="M22" s="4732"/>
    </row>
    <row r="23" spans="1:13">
      <c r="A23" s="5481"/>
      <c r="B23" s="1924" t="s">
        <v>1484</v>
      </c>
      <c r="C23" s="1925" t="s">
        <v>174</v>
      </c>
      <c r="D23" s="1036"/>
      <c r="E23" s="1037"/>
      <c r="F23" s="4358"/>
      <c r="G23" s="1038"/>
      <c r="H23" s="1039">
        <f>IFERROR((H22-G22)/G22,0)</f>
        <v>-9.452260620133858E-3</v>
      </c>
      <c r="I23" s="1039">
        <f t="shared" ref="I23:K23" si="2">IFERROR((I22-H22)/H22,0)</f>
        <v>-7.0097539001810769E-3</v>
      </c>
      <c r="J23" s="1039">
        <f t="shared" si="2"/>
        <v>-7.0870114660532063E-3</v>
      </c>
      <c r="K23" s="1055">
        <f t="shared" si="2"/>
        <v>-7.1189474960139838E-3</v>
      </c>
      <c r="L23" s="5451"/>
      <c r="M23" s="1936"/>
    </row>
    <row r="24" spans="1:13" ht="25.5">
      <c r="A24" s="5443"/>
      <c r="B24" s="1927" t="s">
        <v>1336</v>
      </c>
      <c r="C24" s="1939" t="s">
        <v>1485</v>
      </c>
      <c r="D24" s="1048"/>
      <c r="E24" s="1049"/>
      <c r="F24" s="1050"/>
      <c r="G24" s="955">
        <v>12000</v>
      </c>
      <c r="H24" s="755">
        <v>12000</v>
      </c>
      <c r="I24" s="755">
        <v>12000</v>
      </c>
      <c r="J24" s="755">
        <v>12000</v>
      </c>
      <c r="K24" s="755">
        <v>12000</v>
      </c>
      <c r="L24" s="5451"/>
      <c r="M24" s="750"/>
    </row>
    <row r="25" spans="1:13" ht="25.5">
      <c r="A25" s="5444"/>
      <c r="B25" s="4729" t="s">
        <v>1947</v>
      </c>
      <c r="C25" s="1939" t="s">
        <v>1485</v>
      </c>
      <c r="D25" s="1048"/>
      <c r="E25" s="1049"/>
      <c r="F25" s="1050"/>
      <c r="G25" s="4730">
        <f>G24</f>
        <v>12000</v>
      </c>
      <c r="H25" s="4731">
        <f>SUM(G24:H24)</f>
        <v>24000</v>
      </c>
      <c r="I25" s="4731">
        <f>SUM(G24:I24)</f>
        <v>36000</v>
      </c>
      <c r="J25" s="4731">
        <f>SUM(G24:J24)</f>
        <v>48000</v>
      </c>
      <c r="K25" s="4731">
        <f>SUM(G24:K24)</f>
        <v>60000</v>
      </c>
      <c r="L25" s="5451"/>
      <c r="M25" s="4732"/>
    </row>
    <row r="26" spans="1:13" ht="16.5" thickBot="1">
      <c r="A26" s="5445"/>
      <c r="B26" s="1943" t="s">
        <v>1036</v>
      </c>
      <c r="C26" s="1944" t="s">
        <v>1485</v>
      </c>
      <c r="D26" s="2051">
        <v>7577973.7166086743</v>
      </c>
      <c r="E26" s="2052">
        <v>7789977.1351990318</v>
      </c>
      <c r="F26" s="2053">
        <v>8142036</v>
      </c>
      <c r="G26" s="1056">
        <f>G22+G25</f>
        <v>7848662.2839359017</v>
      </c>
      <c r="H26" s="1056">
        <f t="shared" ref="H26:K26" si="3">H22+H25</f>
        <v>7786588.1096361661</v>
      </c>
      <c r="I26" s="1056">
        <f t="shared" si="3"/>
        <v>7744174.2773591448</v>
      </c>
      <c r="J26" s="1056">
        <f t="shared" si="3"/>
        <v>7701546.3578731641</v>
      </c>
      <c r="K26" s="1056">
        <f t="shared" si="3"/>
        <v>7659061.163193156</v>
      </c>
      <c r="L26" s="5452"/>
      <c r="M26" s="750"/>
    </row>
    <row r="27" spans="1:13" ht="15.75">
      <c r="A27" s="5442" t="s">
        <v>1152</v>
      </c>
      <c r="B27" s="1922" t="s">
        <v>1337</v>
      </c>
      <c r="C27" s="1923" t="s">
        <v>1485</v>
      </c>
      <c r="D27" s="1031"/>
      <c r="E27" s="1032"/>
      <c r="F27" s="1033"/>
      <c r="G27" s="1034">
        <f>L27</f>
        <v>1451869.8545978528</v>
      </c>
      <c r="H27" s="752">
        <v>1501869.8545978528</v>
      </c>
      <c r="I27" s="752">
        <v>1521869.8545978528</v>
      </c>
      <c r="J27" s="752">
        <v>1541869.8545978528</v>
      </c>
      <c r="K27" s="752">
        <v>1561869.8545978528</v>
      </c>
      <c r="L27" s="5450">
        <f>IFERROR(AVERAGE(D30:F30),0)</f>
        <v>1451869.8545978528</v>
      </c>
      <c r="M27" s="747"/>
    </row>
    <row r="28" spans="1:13" ht="25.5">
      <c r="A28" s="5443"/>
      <c r="B28" s="1927" t="s">
        <v>1336</v>
      </c>
      <c r="C28" s="1939" t="s">
        <v>1485</v>
      </c>
      <c r="D28" s="1048"/>
      <c r="E28" s="1049"/>
      <c r="F28" s="1050"/>
      <c r="G28" s="955">
        <v>1260</v>
      </c>
      <c r="H28" s="955">
        <v>1260</v>
      </c>
      <c r="I28" s="955">
        <v>1260</v>
      </c>
      <c r="J28" s="955">
        <v>1260</v>
      </c>
      <c r="K28" s="955">
        <v>1260</v>
      </c>
      <c r="L28" s="5451"/>
      <c r="M28" s="750"/>
    </row>
    <row r="29" spans="1:13" ht="25.5">
      <c r="A29" s="5444"/>
      <c r="B29" s="4729" t="s">
        <v>1947</v>
      </c>
      <c r="C29" s="1939" t="s">
        <v>1485</v>
      </c>
      <c r="D29" s="1048"/>
      <c r="E29" s="1049"/>
      <c r="F29" s="1050"/>
      <c r="G29" s="4730">
        <f>G28</f>
        <v>1260</v>
      </c>
      <c r="H29" s="4731">
        <f>SUM(G28:H28)</f>
        <v>2520</v>
      </c>
      <c r="I29" s="4731">
        <f>SUM(G28:I28)</f>
        <v>3780</v>
      </c>
      <c r="J29" s="4731">
        <f>SUM(G28:J28)</f>
        <v>5040</v>
      </c>
      <c r="K29" s="4731">
        <f>SUM(G28:K28)</f>
        <v>6300</v>
      </c>
      <c r="L29" s="5451"/>
      <c r="M29" s="4732"/>
    </row>
    <row r="30" spans="1:13" ht="16.5" thickBot="1">
      <c r="A30" s="5445"/>
      <c r="B30" s="1929" t="s">
        <v>1036</v>
      </c>
      <c r="C30" s="1946" t="s">
        <v>1485</v>
      </c>
      <c r="D30" s="2048">
        <v>1552167.5001703221</v>
      </c>
      <c r="E30" s="2049">
        <v>1521628.0636232367</v>
      </c>
      <c r="F30" s="2050">
        <v>1281814</v>
      </c>
      <c r="G30" s="1041">
        <f>G27+G29</f>
        <v>1453129.8545978528</v>
      </c>
      <c r="H30" s="1041">
        <f t="shared" ref="H30:K30" si="4">H27+H29</f>
        <v>1504389.8545978528</v>
      </c>
      <c r="I30" s="1041">
        <f t="shared" si="4"/>
        <v>1525649.8545978528</v>
      </c>
      <c r="J30" s="1041">
        <f t="shared" si="4"/>
        <v>1546909.8545978528</v>
      </c>
      <c r="K30" s="1041">
        <f t="shared" si="4"/>
        <v>1568169.8545978528</v>
      </c>
      <c r="L30" s="5452"/>
      <c r="M30" s="750"/>
    </row>
    <row r="31" spans="1:13" ht="15.75">
      <c r="A31" s="5481" t="s">
        <v>1153</v>
      </c>
      <c r="B31" s="1938" t="s">
        <v>1337</v>
      </c>
      <c r="C31" s="1939" t="s">
        <v>1485</v>
      </c>
      <c r="D31" s="1940"/>
      <c r="E31" s="1941"/>
      <c r="F31" s="1942"/>
      <c r="G31" s="1034">
        <f>L31</f>
        <v>1056678.083688467</v>
      </c>
      <c r="H31" s="752">
        <f>G31+50000</f>
        <v>1106678.083688467</v>
      </c>
      <c r="I31" s="752">
        <f>H31+15000</f>
        <v>1121678.083688467</v>
      </c>
      <c r="J31" s="752">
        <f>I31+18000</f>
        <v>1139678.083688467</v>
      </c>
      <c r="K31" s="752">
        <f>J31+22000</f>
        <v>1161678.083688467</v>
      </c>
      <c r="L31" s="5450">
        <f>IFERROR(AVERAGE(D34:F34),0)</f>
        <v>1056678.083688467</v>
      </c>
      <c r="M31" s="747"/>
    </row>
    <row r="32" spans="1:13" ht="25.5">
      <c r="A32" s="5443"/>
      <c r="B32" s="1927" t="s">
        <v>1336</v>
      </c>
      <c r="C32" s="1939" t="s">
        <v>1485</v>
      </c>
      <c r="D32" s="1048"/>
      <c r="E32" s="1049"/>
      <c r="F32" s="1050"/>
      <c r="G32" s="955">
        <v>303352</v>
      </c>
      <c r="H32" s="955">
        <v>37992</v>
      </c>
      <c r="I32" s="955">
        <v>2952</v>
      </c>
      <c r="J32" s="955">
        <v>2952</v>
      </c>
      <c r="K32" s="955">
        <v>2952</v>
      </c>
      <c r="L32" s="5451"/>
      <c r="M32" s="750"/>
    </row>
    <row r="33" spans="1:13" ht="25.5">
      <c r="A33" s="5444"/>
      <c r="B33" s="4729" t="s">
        <v>1947</v>
      </c>
      <c r="C33" s="1939" t="s">
        <v>1485</v>
      </c>
      <c r="D33" s="1048"/>
      <c r="E33" s="1049"/>
      <c r="F33" s="1050"/>
      <c r="G33" s="4730">
        <f>G32</f>
        <v>303352</v>
      </c>
      <c r="H33" s="4731">
        <f>SUM(G32:H32)</f>
        <v>341344</v>
      </c>
      <c r="I33" s="4731">
        <f>SUM(G32:I32)</f>
        <v>344296</v>
      </c>
      <c r="J33" s="4731">
        <f>SUM(G32:J32)</f>
        <v>347248</v>
      </c>
      <c r="K33" s="4731">
        <f>SUM(G32:K32)</f>
        <v>350200</v>
      </c>
      <c r="L33" s="5451"/>
      <c r="M33" s="4732"/>
    </row>
    <row r="34" spans="1:13" ht="16.5" thickBot="1">
      <c r="A34" s="5444"/>
      <c r="B34" s="1943" t="s">
        <v>1036</v>
      </c>
      <c r="C34" s="1944" t="s">
        <v>1485</v>
      </c>
      <c r="D34" s="2051">
        <v>1027236.7832210036</v>
      </c>
      <c r="E34" s="2052">
        <v>1185478.4678443978</v>
      </c>
      <c r="F34" s="2053">
        <v>957319</v>
      </c>
      <c r="G34" s="1041">
        <f>G31+G33</f>
        <v>1360030.083688467</v>
      </c>
      <c r="H34" s="1041">
        <f t="shared" ref="H34:K34" si="5">H31+H33</f>
        <v>1448022.083688467</v>
      </c>
      <c r="I34" s="1041">
        <f t="shared" si="5"/>
        <v>1465974.083688467</v>
      </c>
      <c r="J34" s="1041">
        <f t="shared" si="5"/>
        <v>1486926.083688467</v>
      </c>
      <c r="K34" s="1041">
        <f t="shared" si="5"/>
        <v>1511878.083688467</v>
      </c>
      <c r="L34" s="5452"/>
      <c r="M34" s="750"/>
    </row>
    <row r="35" spans="1:13" ht="15.75">
      <c r="A35" s="5446" t="s">
        <v>1154</v>
      </c>
      <c r="B35" s="1922" t="s">
        <v>1338</v>
      </c>
      <c r="C35" s="1923" t="s">
        <v>1485</v>
      </c>
      <c r="D35" s="1031"/>
      <c r="E35" s="1032"/>
      <c r="F35" s="1033"/>
      <c r="G35" s="1042">
        <f>G22+G27+G31</f>
        <v>10345210.222222222</v>
      </c>
      <c r="H35" s="1043">
        <f>H22+H27+H31</f>
        <v>10371136.047922486</v>
      </c>
      <c r="I35" s="1043">
        <f>I22+I27+I31</f>
        <v>10351722.215645466</v>
      </c>
      <c r="J35" s="1043">
        <f>J22+J27+J31</f>
        <v>10335094.296159485</v>
      </c>
      <c r="K35" s="1947">
        <f>K22+K27+K31</f>
        <v>10322609.101479476</v>
      </c>
      <c r="L35" s="5450">
        <f>IFERROR(AVERAGE(D39:F39),0)</f>
        <v>10345210.222222222</v>
      </c>
      <c r="M35" s="1948"/>
    </row>
    <row r="36" spans="1:13" ht="25.5">
      <c r="A36" s="5447"/>
      <c r="B36" s="1927" t="s">
        <v>1336</v>
      </c>
      <c r="C36" s="1939" t="s">
        <v>1485</v>
      </c>
      <c r="D36" s="1048"/>
      <c r="E36" s="1049"/>
      <c r="F36" s="1050"/>
      <c r="G36" s="1045">
        <f>G24+G28+G32</f>
        <v>316612</v>
      </c>
      <c r="H36" s="1046">
        <f>H24+H28+H32</f>
        <v>51252</v>
      </c>
      <c r="I36" s="1046">
        <f>I24+I28+I32</f>
        <v>16212</v>
      </c>
      <c r="J36" s="1046">
        <f>J24+J28+J32</f>
        <v>16212</v>
      </c>
      <c r="K36" s="1949">
        <f>K24+K28+K32</f>
        <v>16212</v>
      </c>
      <c r="L36" s="5451"/>
      <c r="M36" s="1936"/>
    </row>
    <row r="37" spans="1:13" ht="25.5">
      <c r="A37" s="5447"/>
      <c r="B37" s="4729" t="s">
        <v>1947</v>
      </c>
      <c r="C37" s="1939" t="s">
        <v>1485</v>
      </c>
      <c r="D37" s="1048"/>
      <c r="E37" s="1049"/>
      <c r="F37" s="1050"/>
      <c r="G37" s="4733">
        <f t="shared" ref="G37:K37" si="6">G25+G29+G33</f>
        <v>316612</v>
      </c>
      <c r="H37" s="4734">
        <f t="shared" si="6"/>
        <v>367864</v>
      </c>
      <c r="I37" s="4734">
        <f t="shared" si="6"/>
        <v>384076</v>
      </c>
      <c r="J37" s="4734">
        <f t="shared" si="6"/>
        <v>400288</v>
      </c>
      <c r="K37" s="4735">
        <f t="shared" si="6"/>
        <v>416500</v>
      </c>
      <c r="L37" s="5451"/>
      <c r="M37" s="4732"/>
    </row>
    <row r="38" spans="1:13" ht="15.75">
      <c r="A38" s="5447"/>
      <c r="B38" s="1927" t="s">
        <v>1151</v>
      </c>
      <c r="C38" s="1939" t="s">
        <v>1485</v>
      </c>
      <c r="D38" s="1048"/>
      <c r="E38" s="1049"/>
      <c r="F38" s="1050"/>
      <c r="G38" s="2054">
        <v>65000</v>
      </c>
      <c r="H38" s="5005">
        <v>50000</v>
      </c>
      <c r="I38" s="5005">
        <v>30000</v>
      </c>
      <c r="J38" s="5005">
        <v>30000</v>
      </c>
      <c r="K38" s="5005">
        <v>10000</v>
      </c>
      <c r="L38" s="5451"/>
      <c r="M38" s="750"/>
    </row>
    <row r="39" spans="1:13" ht="16.5" thickBot="1">
      <c r="A39" s="5449"/>
      <c r="B39" s="1929" t="s">
        <v>1036</v>
      </c>
      <c r="C39" s="1946" t="s">
        <v>1485</v>
      </c>
      <c r="D39" s="1476">
        <f>D26+D30+D34</f>
        <v>10157378</v>
      </c>
      <c r="E39" s="1056">
        <f>E26+E30+E34</f>
        <v>10497083.666666668</v>
      </c>
      <c r="F39" s="1477">
        <f>F26+F30+F34</f>
        <v>10381169</v>
      </c>
      <c r="G39" s="1041">
        <f>G35+G37+G38</f>
        <v>10726822.222222222</v>
      </c>
      <c r="H39" s="1041">
        <f t="shared" ref="H39:K39" si="7">H35+H37+H38</f>
        <v>10789000.047922486</v>
      </c>
      <c r="I39" s="1041">
        <f t="shared" si="7"/>
        <v>10765798.215645466</v>
      </c>
      <c r="J39" s="1041">
        <f t="shared" si="7"/>
        <v>10765382.296159485</v>
      </c>
      <c r="K39" s="1041">
        <f t="shared" si="7"/>
        <v>10749109.101479476</v>
      </c>
      <c r="L39" s="5452"/>
      <c r="M39" s="1945"/>
    </row>
    <row r="40" spans="1:13" s="1956" customFormat="1" ht="15.75">
      <c r="A40" s="5494" t="s">
        <v>1183</v>
      </c>
      <c r="B40" s="5495"/>
      <c r="C40" s="1950" t="s">
        <v>1486</v>
      </c>
      <c r="D40" s="1951"/>
      <c r="E40" s="1952"/>
      <c r="F40" s="1952"/>
      <c r="G40" s="1953"/>
      <c r="H40" s="4950">
        <f>-H38-('4. Отчет и прогн. потребление'!F33-'4. Отчет и прогн. потребление'!E33)</f>
        <v>0</v>
      </c>
      <c r="I40" s="4950">
        <f>-I38-('4. Отчет и прогн. потребление'!G33-'4. Отчет и прогн. потребление'!F33)</f>
        <v>0</v>
      </c>
      <c r="J40" s="4950">
        <f>-J38-('4. Отчет и прогн. потребление'!H33-'4. Отчет и прогн. потребление'!G33)</f>
        <v>0</v>
      </c>
      <c r="K40" s="4950">
        <f>-K38-('4. Отчет и прогн. потребление'!I33-'4. Отчет и прогн. потребление'!H33)</f>
        <v>0</v>
      </c>
      <c r="L40" s="1955"/>
    </row>
    <row r="41" spans="1:13" hidden="1">
      <c r="D41" s="1957"/>
      <c r="E41" s="1957"/>
      <c r="F41" s="1957"/>
      <c r="G41" s="1957"/>
      <c r="H41" s="1957"/>
      <c r="I41" s="1957"/>
      <c r="J41" s="1957"/>
      <c r="K41" s="1957"/>
      <c r="L41" s="1957"/>
    </row>
    <row r="42" spans="1:13" ht="13.5" thickBot="1">
      <c r="A42" s="4444" t="s">
        <v>1155</v>
      </c>
      <c r="B42" s="1958"/>
      <c r="C42" s="1959"/>
      <c r="D42" s="1957"/>
      <c r="E42" s="1957"/>
      <c r="F42" s="1957"/>
      <c r="G42" s="1957"/>
      <c r="H42" s="1957"/>
      <c r="I42" s="1957"/>
      <c r="J42" s="1957"/>
      <c r="K42" s="1957"/>
      <c r="L42" s="1957"/>
    </row>
    <row r="43" spans="1:13" ht="13.5" hidden="1" thickBot="1">
      <c r="A43" s="5461" t="s">
        <v>85</v>
      </c>
      <c r="B43" s="5463" t="s">
        <v>1143</v>
      </c>
      <c r="C43" s="5453" t="s">
        <v>170</v>
      </c>
      <c r="D43" s="1960" t="str">
        <f t="shared" ref="D43:K43" si="8">D7</f>
        <v>2018 г.</v>
      </c>
      <c r="E43" s="1961" t="str">
        <f t="shared" si="8"/>
        <v>2019 г.</v>
      </c>
      <c r="F43" s="1962" t="str">
        <f t="shared" si="8"/>
        <v>2020 г.</v>
      </c>
      <c r="G43" s="1961" t="str">
        <f t="shared" si="8"/>
        <v>2022 г.</v>
      </c>
      <c r="H43" s="1961" t="str">
        <f t="shared" si="8"/>
        <v>2023 г.</v>
      </c>
      <c r="I43" s="1961" t="str">
        <f t="shared" si="8"/>
        <v>2024 г.</v>
      </c>
      <c r="J43" s="1961" t="str">
        <f t="shared" si="8"/>
        <v>2025 г.</v>
      </c>
      <c r="K43" s="1961" t="str">
        <f t="shared" si="8"/>
        <v>2026 г.</v>
      </c>
      <c r="L43" s="5475" t="s">
        <v>1483</v>
      </c>
      <c r="M43" s="5453" t="s">
        <v>1144</v>
      </c>
    </row>
    <row r="44" spans="1:13" ht="13.5" hidden="1" thickBot="1">
      <c r="A44" s="5462"/>
      <c r="B44" s="5464"/>
      <c r="C44" s="5454"/>
      <c r="D44" s="5465" t="s">
        <v>1358</v>
      </c>
      <c r="E44" s="5466"/>
      <c r="F44" s="5467"/>
      <c r="G44" s="5466" t="s">
        <v>1359</v>
      </c>
      <c r="H44" s="5466"/>
      <c r="I44" s="5466"/>
      <c r="J44" s="5466"/>
      <c r="K44" s="5467"/>
      <c r="L44" s="5476"/>
      <c r="M44" s="5454"/>
    </row>
    <row r="45" spans="1:13" ht="18" customHeight="1">
      <c r="A45" s="5455" t="s">
        <v>1473</v>
      </c>
      <c r="B45" s="1922" t="s">
        <v>1145</v>
      </c>
      <c r="C45" s="1923" t="s">
        <v>682</v>
      </c>
      <c r="D45" s="1031"/>
      <c r="E45" s="1032"/>
      <c r="F45" s="1033"/>
      <c r="G45" s="952">
        <v>174416</v>
      </c>
      <c r="H45" s="752">
        <v>172822</v>
      </c>
      <c r="I45" s="752">
        <v>171371</v>
      </c>
      <c r="J45" s="752">
        <v>169874</v>
      </c>
      <c r="K45" s="751">
        <v>168161</v>
      </c>
      <c r="L45" s="5450">
        <f>IFERROR(AVERAGE(D49:F49),0)</f>
        <v>178134.66666666666</v>
      </c>
      <c r="M45" s="747"/>
    </row>
    <row r="46" spans="1:13" ht="18" customHeight="1">
      <c r="A46" s="5456"/>
      <c r="B46" s="1924" t="s">
        <v>1179</v>
      </c>
      <c r="C46" s="1925" t="s">
        <v>174</v>
      </c>
      <c r="D46" s="1036"/>
      <c r="E46" s="1037"/>
      <c r="F46" s="4358"/>
      <c r="G46" s="1038"/>
      <c r="H46" s="1039">
        <f>IFERROR((H45-G45)/G45,0)</f>
        <v>-9.1390698101091634E-3</v>
      </c>
      <c r="I46" s="1039">
        <f>IFERROR((I45-H45)/H45,0)</f>
        <v>-8.3959218155095997E-3</v>
      </c>
      <c r="J46" s="1039">
        <f>IFERROR((J45-I45)/I45,0)</f>
        <v>-8.7354336498007244E-3</v>
      </c>
      <c r="K46" s="1040">
        <f>IFERROR((K45-J45)/J45,0)</f>
        <v>-1.00839445706818E-2</v>
      </c>
      <c r="L46" s="5451"/>
      <c r="M46" s="4732"/>
    </row>
    <row r="47" spans="1:13" ht="25.5">
      <c r="A47" s="5457"/>
      <c r="B47" s="1927" t="s">
        <v>1948</v>
      </c>
      <c r="C47" s="1928" t="s">
        <v>682</v>
      </c>
      <c r="D47" s="1048"/>
      <c r="E47" s="1049"/>
      <c r="F47" s="1050"/>
      <c r="G47" s="753">
        <v>264</v>
      </c>
      <c r="H47" s="749">
        <v>264</v>
      </c>
      <c r="I47" s="749">
        <v>120</v>
      </c>
      <c r="J47" s="749">
        <v>168</v>
      </c>
      <c r="K47" s="748">
        <v>394</v>
      </c>
      <c r="L47" s="5451"/>
      <c r="M47" s="750"/>
    </row>
    <row r="48" spans="1:13" ht="25.5">
      <c r="A48" s="5458"/>
      <c r="B48" s="4729" t="s">
        <v>1947</v>
      </c>
      <c r="C48" s="1928" t="s">
        <v>682</v>
      </c>
      <c r="D48" s="1048"/>
      <c r="E48" s="1049"/>
      <c r="F48" s="1050"/>
      <c r="G48" s="4730">
        <f>G47</f>
        <v>264</v>
      </c>
      <c r="H48" s="4731">
        <f>SUM(G47:H47)</f>
        <v>528</v>
      </c>
      <c r="I48" s="4731">
        <f>SUM(G47:I47)</f>
        <v>648</v>
      </c>
      <c r="J48" s="4731">
        <f>SUM(G47:J47)</f>
        <v>816</v>
      </c>
      <c r="K48" s="4731">
        <f>SUM(G47:K47)</f>
        <v>1210</v>
      </c>
      <c r="L48" s="5451"/>
      <c r="M48" s="4732"/>
    </row>
    <row r="49" spans="1:13" ht="51.75" thickBot="1">
      <c r="A49" s="5459"/>
      <c r="B49" s="1929" t="s">
        <v>1036</v>
      </c>
      <c r="C49" s="1930" t="s">
        <v>682</v>
      </c>
      <c r="D49" s="2051">
        <v>181088</v>
      </c>
      <c r="E49" s="2052">
        <v>176737</v>
      </c>
      <c r="F49" s="2053">
        <v>176579</v>
      </c>
      <c r="G49" s="1963">
        <f>G45+G48</f>
        <v>174680</v>
      </c>
      <c r="H49" s="1963">
        <f t="shared" ref="H49:K49" si="9">H45+H48</f>
        <v>173350</v>
      </c>
      <c r="I49" s="1963">
        <f t="shared" si="9"/>
        <v>172019</v>
      </c>
      <c r="J49" s="1963">
        <f t="shared" si="9"/>
        <v>170690</v>
      </c>
      <c r="K49" s="1963">
        <f t="shared" si="9"/>
        <v>169371</v>
      </c>
      <c r="L49" s="5452"/>
      <c r="M49" s="750" t="s">
        <v>1983</v>
      </c>
    </row>
    <row r="50" spans="1:13" ht="12.75" customHeight="1">
      <c r="A50" s="5468" t="s">
        <v>858</v>
      </c>
      <c r="B50" s="1922" t="s">
        <v>1145</v>
      </c>
      <c r="C50" s="1923" t="s">
        <v>682</v>
      </c>
      <c r="D50" s="1031"/>
      <c r="E50" s="1032"/>
      <c r="F50" s="1033"/>
      <c r="G50" s="952">
        <v>72673</v>
      </c>
      <c r="H50" s="761">
        <v>72009</v>
      </c>
      <c r="I50" s="760">
        <v>71405</v>
      </c>
      <c r="J50" s="760">
        <v>70781</v>
      </c>
      <c r="K50" s="4755">
        <v>70067</v>
      </c>
      <c r="L50" s="5450">
        <f>IFERROR(AVERAGE(D53:F53),0)</f>
        <v>70793.333333333328</v>
      </c>
      <c r="M50" s="747"/>
    </row>
    <row r="51" spans="1:13" ht="25.5">
      <c r="A51" s="5469"/>
      <c r="B51" s="1927" t="s">
        <v>1948</v>
      </c>
      <c r="C51" s="1928" t="s">
        <v>682</v>
      </c>
      <c r="D51" s="1048"/>
      <c r="E51" s="1049"/>
      <c r="F51" s="1050"/>
      <c r="G51" s="753">
        <v>142</v>
      </c>
      <c r="H51" s="807">
        <v>142</v>
      </c>
      <c r="I51" s="807">
        <v>70</v>
      </c>
      <c r="J51" s="807">
        <v>94</v>
      </c>
      <c r="K51" s="807">
        <v>207</v>
      </c>
      <c r="L51" s="5451"/>
      <c r="M51" s="746"/>
    </row>
    <row r="52" spans="1:13" ht="25.5">
      <c r="A52" s="5469"/>
      <c r="B52" s="4729" t="s">
        <v>1947</v>
      </c>
      <c r="C52" s="1928" t="s">
        <v>682</v>
      </c>
      <c r="D52" s="1048"/>
      <c r="E52" s="1049"/>
      <c r="F52" s="1050"/>
      <c r="G52" s="4730">
        <f>G51</f>
        <v>142</v>
      </c>
      <c r="H52" s="4731">
        <f>SUM(G51:H51)</f>
        <v>284</v>
      </c>
      <c r="I52" s="4731">
        <f>SUM(G51:I51)</f>
        <v>354</v>
      </c>
      <c r="J52" s="4731">
        <f>SUM(G51:J51)</f>
        <v>448</v>
      </c>
      <c r="K52" s="4756">
        <f>SUM(G51:K51)</f>
        <v>655</v>
      </c>
      <c r="L52" s="5451"/>
      <c r="M52" s="4732"/>
    </row>
    <row r="53" spans="1:13">
      <c r="A53" s="5469"/>
      <c r="B53" s="1931" t="s">
        <v>1036</v>
      </c>
      <c r="C53" s="1932" t="s">
        <v>682</v>
      </c>
      <c r="D53" s="1051">
        <f>D54+D55+D56</f>
        <v>69175</v>
      </c>
      <c r="E53" s="1052">
        <f>E54+E55+E56</f>
        <v>69897</v>
      </c>
      <c r="F53" s="1053">
        <f>F54+F55+F56</f>
        <v>73308</v>
      </c>
      <c r="G53" s="1935">
        <f>G50+G52</f>
        <v>72815</v>
      </c>
      <c r="H53" s="1935">
        <f t="shared" ref="H53:K53" si="10">H50+H52</f>
        <v>72293</v>
      </c>
      <c r="I53" s="1935">
        <f t="shared" si="10"/>
        <v>71759</v>
      </c>
      <c r="J53" s="1935">
        <f t="shared" si="10"/>
        <v>71229</v>
      </c>
      <c r="K53" s="4757">
        <f t="shared" si="10"/>
        <v>70722</v>
      </c>
      <c r="L53" s="5460"/>
      <c r="M53" s="1936"/>
    </row>
    <row r="54" spans="1:13">
      <c r="A54" s="5469"/>
      <c r="B54" s="1937" t="s">
        <v>1156</v>
      </c>
      <c r="C54" s="1928" t="s">
        <v>682</v>
      </c>
      <c r="D54" s="754">
        <v>63796</v>
      </c>
      <c r="E54" s="753">
        <v>64487</v>
      </c>
      <c r="F54" s="759">
        <v>67634</v>
      </c>
      <c r="G54" s="753">
        <v>67131</v>
      </c>
      <c r="H54" s="756">
        <v>66599</v>
      </c>
      <c r="I54" s="756">
        <v>66055</v>
      </c>
      <c r="J54" s="756">
        <v>65515</v>
      </c>
      <c r="K54" s="758">
        <v>64998</v>
      </c>
      <c r="L54" s="1465">
        <f>IFERROR(AVERAGE(D54:F54),0)</f>
        <v>65305.666666666664</v>
      </c>
      <c r="M54" s="746"/>
    </row>
    <row r="55" spans="1:13">
      <c r="A55" s="5469"/>
      <c r="B55" s="1937" t="s">
        <v>1157</v>
      </c>
      <c r="C55" s="1928" t="s">
        <v>682</v>
      </c>
      <c r="D55" s="754">
        <v>4977</v>
      </c>
      <c r="E55" s="753">
        <v>5005</v>
      </c>
      <c r="F55" s="759">
        <v>5249</v>
      </c>
      <c r="G55" s="753">
        <v>5256</v>
      </c>
      <c r="H55" s="749">
        <v>5263</v>
      </c>
      <c r="I55" s="749">
        <v>5270</v>
      </c>
      <c r="J55" s="749">
        <v>5277</v>
      </c>
      <c r="K55" s="748">
        <v>5284</v>
      </c>
      <c r="L55" s="1465">
        <f>IFERROR(AVERAGE(D55:F55),0)</f>
        <v>5077</v>
      </c>
      <c r="M55" s="746"/>
    </row>
    <row r="56" spans="1:13">
      <c r="A56" s="5469"/>
      <c r="B56" s="1937" t="s">
        <v>1158</v>
      </c>
      <c r="C56" s="1928" t="s">
        <v>682</v>
      </c>
      <c r="D56" s="754">
        <v>402</v>
      </c>
      <c r="E56" s="753">
        <v>405</v>
      </c>
      <c r="F56" s="759">
        <v>425</v>
      </c>
      <c r="G56" s="753">
        <v>428</v>
      </c>
      <c r="H56" s="749">
        <v>431</v>
      </c>
      <c r="I56" s="749">
        <v>434</v>
      </c>
      <c r="J56" s="749">
        <v>437</v>
      </c>
      <c r="K56" s="748">
        <v>440</v>
      </c>
      <c r="L56" s="1465">
        <f>IFERROR(AVERAGE(D56:F56),0)</f>
        <v>410.66666666666669</v>
      </c>
      <c r="M56" s="746"/>
    </row>
    <row r="57" spans="1:13" ht="13.5" thickBot="1">
      <c r="A57" s="5470"/>
      <c r="B57" s="4736" t="s">
        <v>1949</v>
      </c>
      <c r="C57" s="4740" t="s">
        <v>682</v>
      </c>
      <c r="D57" s="4737"/>
      <c r="E57" s="4743"/>
      <c r="F57" s="4738"/>
      <c r="G57" s="4951">
        <f>G53-G54-G55-G56</f>
        <v>0</v>
      </c>
      <c r="H57" s="4952">
        <f>H53-H54-H55-H56</f>
        <v>0</v>
      </c>
      <c r="I57" s="4953">
        <f>I53-I54-I55-I56</f>
        <v>0</v>
      </c>
      <c r="J57" s="4954">
        <f>J53-J54-J55-J56</f>
        <v>0</v>
      </c>
      <c r="K57" s="4955">
        <f>K53-K54-K55-K56</f>
        <v>0</v>
      </c>
      <c r="L57" s="4752"/>
      <c r="M57" s="4739"/>
    </row>
    <row r="58" spans="1:13" ht="15.75">
      <c r="A58" s="5481" t="s">
        <v>1150</v>
      </c>
      <c r="B58" s="1938" t="s">
        <v>1335</v>
      </c>
      <c r="C58" s="1939" t="s">
        <v>1485</v>
      </c>
      <c r="D58" s="1940"/>
      <c r="E58" s="1941"/>
      <c r="F58" s="1942"/>
      <c r="G58" s="1037">
        <f>L58</f>
        <v>4482357.6105444888</v>
      </c>
      <c r="H58" s="1037">
        <f>(G58+(H46)*G58)</f>
        <v>4441393.0314278482</v>
      </c>
      <c r="I58" s="1037">
        <f>(H58+(I46)*H58)</f>
        <v>4404103.4427840309</v>
      </c>
      <c r="J58" s="1037">
        <f>(I58+(J46)*I58)</f>
        <v>4365631.6893727323</v>
      </c>
      <c r="K58" s="1037">
        <f>(J58+(K46)*J58)</f>
        <v>4321608.9014010858</v>
      </c>
      <c r="L58" s="5451">
        <f>IFERROR(AVERAGE(D62:F62),0)</f>
        <v>4482357.6105444888</v>
      </c>
      <c r="M58" s="4732"/>
    </row>
    <row r="59" spans="1:13">
      <c r="A59" s="5481"/>
      <c r="B59" s="1924" t="s">
        <v>1179</v>
      </c>
      <c r="C59" s="1925" t="s">
        <v>174</v>
      </c>
      <c r="D59" s="1036"/>
      <c r="E59" s="1037"/>
      <c r="F59" s="4358"/>
      <c r="G59" s="1038"/>
      <c r="H59" s="1039">
        <f>IFERROR((H58-G58)/G58,0)</f>
        <v>-9.1390698101092589E-3</v>
      </c>
      <c r="I59" s="1039">
        <f>IFERROR((I58-H58)/H58,0)</f>
        <v>-8.395921815509565E-3</v>
      </c>
      <c r="J59" s="1039">
        <f>IFERROR((J58-I58)/I58,0)</f>
        <v>-8.7354336498006724E-3</v>
      </c>
      <c r="K59" s="1040">
        <f>IFERROR((K58-J58)/J58,0)</f>
        <v>-1.0083944570681787E-2</v>
      </c>
      <c r="L59" s="5451"/>
      <c r="M59" s="1936"/>
    </row>
    <row r="60" spans="1:13" ht="25.5">
      <c r="A60" s="5443"/>
      <c r="B60" s="1927" t="s">
        <v>1336</v>
      </c>
      <c r="C60" s="1939" t="s">
        <v>1485</v>
      </c>
      <c r="D60" s="1048"/>
      <c r="E60" s="1049"/>
      <c r="F60" s="1050"/>
      <c r="G60" s="753">
        <v>10164</v>
      </c>
      <c r="H60" s="749">
        <v>10164</v>
      </c>
      <c r="I60" s="749">
        <v>4620</v>
      </c>
      <c r="J60" s="749">
        <v>6468</v>
      </c>
      <c r="K60" s="748">
        <v>15169</v>
      </c>
      <c r="L60" s="5451"/>
      <c r="M60" s="750"/>
    </row>
    <row r="61" spans="1:13" ht="25.5">
      <c r="A61" s="5444"/>
      <c r="B61" s="4729" t="s">
        <v>1947</v>
      </c>
      <c r="C61" s="1939" t="s">
        <v>1485</v>
      </c>
      <c r="D61" s="1048"/>
      <c r="E61" s="1049"/>
      <c r="F61" s="1050"/>
      <c r="G61" s="4730">
        <f>G60</f>
        <v>10164</v>
      </c>
      <c r="H61" s="4731">
        <f>SUM(G60:H60)</f>
        <v>20328</v>
      </c>
      <c r="I61" s="4731">
        <f>SUM(G60:I60)</f>
        <v>24948</v>
      </c>
      <c r="J61" s="4731">
        <f>SUM(G60:J60)</f>
        <v>31416</v>
      </c>
      <c r="K61" s="4731">
        <f>SUM(G60:K60)</f>
        <v>46585</v>
      </c>
      <c r="L61" s="5451"/>
      <c r="M61" s="4732"/>
    </row>
    <row r="62" spans="1:13" ht="16.5" thickBot="1">
      <c r="A62" s="5445"/>
      <c r="B62" s="1929" t="s">
        <v>1036</v>
      </c>
      <c r="C62" s="1946" t="s">
        <v>1485</v>
      </c>
      <c r="D62" s="2048">
        <v>4453325</v>
      </c>
      <c r="E62" s="2049">
        <v>4581632.6647938713</v>
      </c>
      <c r="F62" s="2050">
        <v>4412115.1668395959</v>
      </c>
      <c r="G62" s="1041">
        <f>G58+G61</f>
        <v>4492521.6105444888</v>
      </c>
      <c r="H62" s="1041">
        <f t="shared" ref="H62:K62" si="11">H58+H61</f>
        <v>4461721.0314278482</v>
      </c>
      <c r="I62" s="1041">
        <f t="shared" si="11"/>
        <v>4429051.4427840309</v>
      </c>
      <c r="J62" s="1041">
        <f t="shared" si="11"/>
        <v>4397047.6893727323</v>
      </c>
      <c r="K62" s="1041">
        <f t="shared" si="11"/>
        <v>4368193.9014010858</v>
      </c>
      <c r="L62" s="5452"/>
      <c r="M62" s="745"/>
    </row>
    <row r="63" spans="1:13" ht="15.75">
      <c r="A63" s="5481" t="s">
        <v>1152</v>
      </c>
      <c r="B63" s="1938" t="s">
        <v>1337</v>
      </c>
      <c r="C63" s="1939" t="s">
        <v>1485</v>
      </c>
      <c r="D63" s="1940"/>
      <c r="E63" s="1941"/>
      <c r="F63" s="1942"/>
      <c r="G63" s="1034">
        <f>L63</f>
        <v>1027896.7227888443</v>
      </c>
      <c r="H63" s="752">
        <v>954391</v>
      </c>
      <c r="I63" s="752">
        <v>975878</v>
      </c>
      <c r="J63" s="752">
        <v>999675</v>
      </c>
      <c r="K63" s="751">
        <v>1028415</v>
      </c>
      <c r="L63" s="5450">
        <f>IFERROR(AVERAGE(D66:F66),0)</f>
        <v>1027896.7227888443</v>
      </c>
      <c r="M63" s="750"/>
    </row>
    <row r="64" spans="1:13" ht="25.5">
      <c r="A64" s="5443"/>
      <c r="B64" s="1927" t="s">
        <v>1336</v>
      </c>
      <c r="C64" s="1939" t="s">
        <v>1485</v>
      </c>
      <c r="D64" s="1048"/>
      <c r="E64" s="1049"/>
      <c r="F64" s="1050"/>
      <c r="G64" s="753">
        <v>1413</v>
      </c>
      <c r="H64" s="749">
        <v>1413</v>
      </c>
      <c r="I64" s="749">
        <v>1413</v>
      </c>
      <c r="J64" s="749">
        <v>1413</v>
      </c>
      <c r="K64" s="748">
        <v>1413</v>
      </c>
      <c r="L64" s="5451"/>
      <c r="M64" s="746"/>
    </row>
    <row r="65" spans="1:13" ht="25.5">
      <c r="A65" s="5444"/>
      <c r="B65" s="4729" t="s">
        <v>1947</v>
      </c>
      <c r="C65" s="1939" t="s">
        <v>1485</v>
      </c>
      <c r="D65" s="1048"/>
      <c r="E65" s="1049"/>
      <c r="F65" s="1050"/>
      <c r="G65" s="4730">
        <f>G64</f>
        <v>1413</v>
      </c>
      <c r="H65" s="4731">
        <f>SUM(G64:H64)</f>
        <v>2826</v>
      </c>
      <c r="I65" s="4731">
        <f>SUM(G64:I64)</f>
        <v>4239</v>
      </c>
      <c r="J65" s="4731">
        <f>SUM(G64:J64)</f>
        <v>5652</v>
      </c>
      <c r="K65" s="4731">
        <f>SUM(G64:K64)</f>
        <v>7065</v>
      </c>
      <c r="L65" s="5451"/>
      <c r="M65" s="4732"/>
    </row>
    <row r="66" spans="1:13" ht="16.5" thickBot="1">
      <c r="A66" s="5444"/>
      <c r="B66" s="1943" t="s">
        <v>1036</v>
      </c>
      <c r="C66" s="1944" t="s">
        <v>1485</v>
      </c>
      <c r="D66" s="2051">
        <v>1147117</v>
      </c>
      <c r="E66" s="2052">
        <v>1112181.3352061291</v>
      </c>
      <c r="F66" s="2053">
        <v>824391.83316040365</v>
      </c>
      <c r="G66" s="1963">
        <f>G63+G65</f>
        <v>1029309.7227888443</v>
      </c>
      <c r="H66" s="1963">
        <f t="shared" ref="H66:K66" si="12">H63+H65</f>
        <v>957217</v>
      </c>
      <c r="I66" s="1963">
        <f t="shared" si="12"/>
        <v>980117</v>
      </c>
      <c r="J66" s="1963">
        <f t="shared" si="12"/>
        <v>1005327</v>
      </c>
      <c r="K66" s="1963">
        <f t="shared" si="12"/>
        <v>1035480</v>
      </c>
      <c r="L66" s="5452"/>
      <c r="M66" s="750"/>
    </row>
    <row r="67" spans="1:13" ht="15.75">
      <c r="A67" s="5442" t="s">
        <v>1153</v>
      </c>
      <c r="B67" s="1922" t="s">
        <v>1337</v>
      </c>
      <c r="C67" s="1923" t="s">
        <v>1485</v>
      </c>
      <c r="D67" s="1031"/>
      <c r="E67" s="1032"/>
      <c r="F67" s="1033"/>
      <c r="G67" s="1034">
        <f>L67</f>
        <v>680869.66666666663</v>
      </c>
      <c r="H67" s="752">
        <v>920000</v>
      </c>
      <c r="I67" s="752">
        <v>920000</v>
      </c>
      <c r="J67" s="752">
        <v>920000</v>
      </c>
      <c r="K67" s="751">
        <v>920000</v>
      </c>
      <c r="L67" s="5450">
        <f>IFERROR(AVERAGE(D70:F70),0)</f>
        <v>680869.66666666663</v>
      </c>
      <c r="M67" s="747"/>
    </row>
    <row r="68" spans="1:13" ht="25.5">
      <c r="A68" s="5443"/>
      <c r="B68" s="1927" t="s">
        <v>1336</v>
      </c>
      <c r="C68" s="1939" t="s">
        <v>1485</v>
      </c>
      <c r="D68" s="1048"/>
      <c r="E68" s="1049"/>
      <c r="F68" s="1050"/>
      <c r="G68" s="753">
        <v>5352</v>
      </c>
      <c r="H68" s="749">
        <v>5352</v>
      </c>
      <c r="I68" s="749">
        <v>5352</v>
      </c>
      <c r="J68" s="749">
        <v>5352</v>
      </c>
      <c r="K68" s="748">
        <v>5352</v>
      </c>
      <c r="L68" s="5451"/>
      <c r="M68" s="750"/>
    </row>
    <row r="69" spans="1:13" ht="25.5">
      <c r="A69" s="5444"/>
      <c r="B69" s="4729" t="s">
        <v>1947</v>
      </c>
      <c r="C69" s="1939" t="s">
        <v>1485</v>
      </c>
      <c r="D69" s="1048"/>
      <c r="E69" s="1049"/>
      <c r="F69" s="1050"/>
      <c r="G69" s="4730">
        <f>G68</f>
        <v>5352</v>
      </c>
      <c r="H69" s="4731">
        <f>SUM(G68:H68)</f>
        <v>10704</v>
      </c>
      <c r="I69" s="4731">
        <f>SUM(G68:I68)</f>
        <v>16056</v>
      </c>
      <c r="J69" s="4731">
        <f>SUM(G68:J68)</f>
        <v>21408</v>
      </c>
      <c r="K69" s="4731">
        <f>SUM(G68:K68)</f>
        <v>26760</v>
      </c>
      <c r="L69" s="5451"/>
      <c r="M69" s="4732"/>
    </row>
    <row r="70" spans="1:13" ht="16.5" thickBot="1">
      <c r="A70" s="5445"/>
      <c r="B70" s="1929" t="s">
        <v>1036</v>
      </c>
      <c r="C70" s="1946" t="s">
        <v>1485</v>
      </c>
      <c r="D70" s="2048">
        <v>546850</v>
      </c>
      <c r="E70" s="2049">
        <v>416929</v>
      </c>
      <c r="F70" s="2050">
        <v>1078830</v>
      </c>
      <c r="G70" s="1041">
        <f>G67+G69</f>
        <v>686221.66666666663</v>
      </c>
      <c r="H70" s="1041">
        <f t="shared" ref="H70:K70" si="13">H67+H69</f>
        <v>930704</v>
      </c>
      <c r="I70" s="1041">
        <f t="shared" si="13"/>
        <v>936056</v>
      </c>
      <c r="J70" s="1041">
        <f t="shared" si="13"/>
        <v>941408</v>
      </c>
      <c r="K70" s="1041">
        <f t="shared" si="13"/>
        <v>946760</v>
      </c>
      <c r="L70" s="5452"/>
      <c r="M70" s="4728"/>
    </row>
    <row r="71" spans="1:13" ht="15.75">
      <c r="A71" s="5446" t="s">
        <v>1159</v>
      </c>
      <c r="B71" s="1922" t="s">
        <v>1337</v>
      </c>
      <c r="C71" s="1964" t="s">
        <v>1485</v>
      </c>
      <c r="D71" s="1940"/>
      <c r="E71" s="1941"/>
      <c r="F71" s="1942"/>
      <c r="G71" s="1965">
        <f>G58+G63+G67</f>
        <v>6191124</v>
      </c>
      <c r="H71" s="1966">
        <f>H58+H63+H67</f>
        <v>6315784.0314278482</v>
      </c>
      <c r="I71" s="1966">
        <f>I58+I63+I67</f>
        <v>6299981.4427840309</v>
      </c>
      <c r="J71" s="1966">
        <f>J58+J63+J67</f>
        <v>6285306.6893727323</v>
      </c>
      <c r="K71" s="1967">
        <f>K58+K63+K67</f>
        <v>6270023.9014010858</v>
      </c>
      <c r="L71" s="5450">
        <f>IFERROR(AVERAGE(D74:F74),0)</f>
        <v>6191124</v>
      </c>
      <c r="M71" s="1948"/>
    </row>
    <row r="72" spans="1:13" ht="25.5">
      <c r="A72" s="5447"/>
      <c r="B72" s="1927" t="s">
        <v>1336</v>
      </c>
      <c r="C72" s="1968" t="s">
        <v>1485</v>
      </c>
      <c r="D72" s="1048"/>
      <c r="E72" s="1049"/>
      <c r="F72" s="1050"/>
      <c r="G72" s="1045">
        <f t="shared" ref="G72:K73" si="14">G60+G64+G68</f>
        <v>16929</v>
      </c>
      <c r="H72" s="1046">
        <f t="shared" si="14"/>
        <v>16929</v>
      </c>
      <c r="I72" s="1046">
        <f t="shared" si="14"/>
        <v>11385</v>
      </c>
      <c r="J72" s="1046">
        <f t="shared" si="14"/>
        <v>13233</v>
      </c>
      <c r="K72" s="1047">
        <f t="shared" si="14"/>
        <v>21934</v>
      </c>
      <c r="L72" s="5451"/>
      <c r="M72" s="1936"/>
    </row>
    <row r="73" spans="1:13" ht="25.5">
      <c r="A73" s="5448"/>
      <c r="B73" s="4729" t="s">
        <v>1947</v>
      </c>
      <c r="C73" s="1968" t="s">
        <v>1485</v>
      </c>
      <c r="D73" s="1048"/>
      <c r="E73" s="1049"/>
      <c r="F73" s="1050"/>
      <c r="G73" s="1045">
        <f t="shared" si="14"/>
        <v>16929</v>
      </c>
      <c r="H73" s="1046">
        <f t="shared" si="14"/>
        <v>33858</v>
      </c>
      <c r="I73" s="1046">
        <f t="shared" si="14"/>
        <v>45243</v>
      </c>
      <c r="J73" s="1046">
        <f t="shared" si="14"/>
        <v>58476</v>
      </c>
      <c r="K73" s="1047">
        <f t="shared" si="14"/>
        <v>80410</v>
      </c>
      <c r="L73" s="5451"/>
      <c r="M73" s="4732"/>
    </row>
    <row r="74" spans="1:13" ht="16.5" thickBot="1">
      <c r="A74" s="5449"/>
      <c r="B74" s="1929" t="s">
        <v>1036</v>
      </c>
      <c r="C74" s="1969" t="s">
        <v>1485</v>
      </c>
      <c r="D74" s="1476">
        <f>D62+D66+D70</f>
        <v>6147292</v>
      </c>
      <c r="E74" s="1056">
        <f>E62+E66+E70</f>
        <v>6110743</v>
      </c>
      <c r="F74" s="1477">
        <f>F62+F66+F70</f>
        <v>6315337</v>
      </c>
      <c r="G74" s="1041">
        <f>G71+G73</f>
        <v>6208053</v>
      </c>
      <c r="H74" s="1041">
        <f t="shared" ref="H74:J74" si="15">H71+H73</f>
        <v>6349642.0314278482</v>
      </c>
      <c r="I74" s="1041">
        <f t="shared" si="15"/>
        <v>6345224.4427840309</v>
      </c>
      <c r="J74" s="1041">
        <f t="shared" si="15"/>
        <v>6343782.6893727323</v>
      </c>
      <c r="K74" s="1041">
        <f>K71+K73</f>
        <v>6350433.9014010858</v>
      </c>
      <c r="L74" s="5452"/>
      <c r="M74" s="1945"/>
    </row>
    <row r="75" spans="1:13" ht="13.5" thickBot="1">
      <c r="A75" s="4445" t="s">
        <v>1160</v>
      </c>
      <c r="D75" s="1957"/>
      <c r="E75" s="1957"/>
      <c r="F75" s="1957"/>
      <c r="G75" s="1957"/>
      <c r="H75" s="1957"/>
      <c r="I75" s="1957"/>
      <c r="J75" s="1957"/>
      <c r="K75" s="1957"/>
      <c r="L75" s="1957"/>
    </row>
    <row r="76" spans="1:13" ht="13.5" hidden="1" thickBot="1">
      <c r="A76" s="5461" t="s">
        <v>85</v>
      </c>
      <c r="B76" s="5463" t="s">
        <v>1143</v>
      </c>
      <c r="C76" s="5453" t="s">
        <v>170</v>
      </c>
      <c r="D76" s="1960" t="str">
        <f t="shared" ref="D76:K76" si="16">D7</f>
        <v>2018 г.</v>
      </c>
      <c r="E76" s="1961" t="str">
        <f t="shared" si="16"/>
        <v>2019 г.</v>
      </c>
      <c r="F76" s="1962" t="str">
        <f t="shared" si="16"/>
        <v>2020 г.</v>
      </c>
      <c r="G76" s="1961" t="str">
        <f t="shared" si="16"/>
        <v>2022 г.</v>
      </c>
      <c r="H76" s="1961" t="str">
        <f t="shared" si="16"/>
        <v>2023 г.</v>
      </c>
      <c r="I76" s="1961" t="str">
        <f t="shared" si="16"/>
        <v>2024 г.</v>
      </c>
      <c r="J76" s="1961" t="str">
        <f t="shared" si="16"/>
        <v>2025 г.</v>
      </c>
      <c r="K76" s="1961" t="str">
        <f t="shared" si="16"/>
        <v>2026 г.</v>
      </c>
      <c r="L76" s="5475" t="s">
        <v>1483</v>
      </c>
      <c r="M76" s="5453" t="s">
        <v>1144</v>
      </c>
    </row>
    <row r="77" spans="1:13" ht="13.5" hidden="1" thickBot="1">
      <c r="A77" s="5462"/>
      <c r="B77" s="5464"/>
      <c r="C77" s="5454"/>
      <c r="D77" s="5465" t="s">
        <v>1358</v>
      </c>
      <c r="E77" s="5466"/>
      <c r="F77" s="5467"/>
      <c r="G77" s="5466" t="s">
        <v>1359</v>
      </c>
      <c r="H77" s="5466"/>
      <c r="I77" s="5466"/>
      <c r="J77" s="5466"/>
      <c r="K77" s="5467"/>
      <c r="L77" s="5476"/>
      <c r="M77" s="5454"/>
    </row>
    <row r="78" spans="1:13" ht="17.25" customHeight="1">
      <c r="A78" s="5455" t="s">
        <v>1474</v>
      </c>
      <c r="B78" s="1922" t="s">
        <v>1145</v>
      </c>
      <c r="C78" s="1923" t="s">
        <v>682</v>
      </c>
      <c r="D78" s="1031"/>
      <c r="E78" s="1032"/>
      <c r="F78" s="1033"/>
      <c r="G78" s="952">
        <v>77262</v>
      </c>
      <c r="H78" s="752">
        <v>76674</v>
      </c>
      <c r="I78" s="752">
        <v>76085</v>
      </c>
      <c r="J78" s="752">
        <v>75497</v>
      </c>
      <c r="K78" s="751">
        <v>74914</v>
      </c>
      <c r="L78" s="5450">
        <f>IFERROR(AVERAGE(D82:F82),0)</f>
        <v>77914.666666666672</v>
      </c>
      <c r="M78" s="747"/>
    </row>
    <row r="79" spans="1:13" ht="17.25" customHeight="1">
      <c r="A79" s="5456"/>
      <c r="B79" s="1924" t="s">
        <v>1179</v>
      </c>
      <c r="C79" s="1925" t="s">
        <v>174</v>
      </c>
      <c r="D79" s="1036"/>
      <c r="E79" s="1037"/>
      <c r="F79" s="4358"/>
      <c r="G79" s="1038"/>
      <c r="H79" s="1039">
        <f>IFERROR((H78-G78)/G78,0)</f>
        <v>-7.6104682767725402E-3</v>
      </c>
      <c r="I79" s="1039">
        <f>IFERROR((I78-H78)/H78,0)</f>
        <v>-7.6818739077131751E-3</v>
      </c>
      <c r="J79" s="1039">
        <f>IFERROR((J78-I78)/I78,0)</f>
        <v>-7.7281987251100739E-3</v>
      </c>
      <c r="K79" s="1040">
        <f>IFERROR((K78-J78)/J78,0)</f>
        <v>-7.7221611454759793E-3</v>
      </c>
      <c r="L79" s="5451"/>
      <c r="M79" s="4732"/>
    </row>
    <row r="80" spans="1:13" ht="25.5">
      <c r="A80" s="5457"/>
      <c r="B80" s="1927" t="s">
        <v>1948</v>
      </c>
      <c r="C80" s="1928" t="s">
        <v>682</v>
      </c>
      <c r="D80" s="1048"/>
      <c r="E80" s="1049"/>
      <c r="F80" s="1050"/>
      <c r="G80" s="753">
        <v>7338</v>
      </c>
      <c r="H80" s="756">
        <v>3464</v>
      </c>
      <c r="I80" s="756">
        <v>2466</v>
      </c>
      <c r="J80" s="756">
        <v>40</v>
      </c>
      <c r="K80" s="756">
        <v>6242</v>
      </c>
      <c r="L80" s="5451"/>
      <c r="M80" s="750"/>
    </row>
    <row r="81" spans="1:13" ht="25.5">
      <c r="A81" s="5458"/>
      <c r="B81" s="4729" t="s">
        <v>1947</v>
      </c>
      <c r="C81" s="1928" t="s">
        <v>682</v>
      </c>
      <c r="D81" s="1048"/>
      <c r="E81" s="1049"/>
      <c r="F81" s="1050"/>
      <c r="G81" s="4730">
        <f>G80</f>
        <v>7338</v>
      </c>
      <c r="H81" s="4731">
        <f>SUM(G80:H80)</f>
        <v>10802</v>
      </c>
      <c r="I81" s="4731">
        <f>SUM(G80:I80)</f>
        <v>13268</v>
      </c>
      <c r="J81" s="4731">
        <f>SUM(G80:J80)</f>
        <v>13308</v>
      </c>
      <c r="K81" s="4731">
        <f>SUM(G80:K80)</f>
        <v>19550</v>
      </c>
      <c r="L81" s="5451"/>
      <c r="M81" s="4732"/>
    </row>
    <row r="82" spans="1:13" ht="57.75" customHeight="1" thickBot="1">
      <c r="A82" s="5458"/>
      <c r="B82" s="1943" t="s">
        <v>1036</v>
      </c>
      <c r="C82" s="1930" t="s">
        <v>682</v>
      </c>
      <c r="D82" s="2048">
        <v>76186</v>
      </c>
      <c r="E82" s="2049">
        <v>79168</v>
      </c>
      <c r="F82" s="2050">
        <v>78390</v>
      </c>
      <c r="G82" s="1041">
        <f>G78+G81</f>
        <v>84600</v>
      </c>
      <c r="H82" s="1041">
        <f t="shared" ref="H82:K82" si="17">H78+H81</f>
        <v>87476</v>
      </c>
      <c r="I82" s="1041">
        <f t="shared" si="17"/>
        <v>89353</v>
      </c>
      <c r="J82" s="1041">
        <f t="shared" si="17"/>
        <v>88805</v>
      </c>
      <c r="K82" s="1041">
        <f t="shared" si="17"/>
        <v>94464</v>
      </c>
      <c r="L82" s="5452"/>
      <c r="M82" s="750" t="s">
        <v>1983</v>
      </c>
    </row>
    <row r="83" spans="1:13" ht="12.75" customHeight="1">
      <c r="A83" s="5468" t="s">
        <v>859</v>
      </c>
      <c r="B83" s="1922" t="s">
        <v>1145</v>
      </c>
      <c r="C83" s="1923" t="s">
        <v>682</v>
      </c>
      <c r="D83" s="1031"/>
      <c r="E83" s="1032"/>
      <c r="F83" s="1033"/>
      <c r="G83" s="952">
        <v>33592</v>
      </c>
      <c r="H83" s="760">
        <v>33337</v>
      </c>
      <c r="I83" s="760">
        <v>33080</v>
      </c>
      <c r="J83" s="760">
        <v>32825</v>
      </c>
      <c r="K83" s="761">
        <v>32571</v>
      </c>
      <c r="L83" s="5450">
        <f>IFERROR(AVERAGE(D86:F86),0)</f>
        <v>34355</v>
      </c>
      <c r="M83" s="747"/>
    </row>
    <row r="84" spans="1:13" ht="25.5">
      <c r="A84" s="5469"/>
      <c r="B84" s="1927" t="s">
        <v>1948</v>
      </c>
      <c r="C84" s="1928" t="s">
        <v>682</v>
      </c>
      <c r="D84" s="1048"/>
      <c r="E84" s="1049"/>
      <c r="F84" s="1050"/>
      <c r="G84" s="753">
        <v>3672</v>
      </c>
      <c r="H84" s="749">
        <v>1735</v>
      </c>
      <c r="I84" s="749">
        <v>1236</v>
      </c>
      <c r="J84" s="749">
        <v>23</v>
      </c>
      <c r="K84" s="4763">
        <v>3124</v>
      </c>
      <c r="L84" s="5451"/>
      <c r="M84" s="746"/>
    </row>
    <row r="85" spans="1:13" ht="25.5">
      <c r="A85" s="5469"/>
      <c r="B85" s="4729" t="s">
        <v>1947</v>
      </c>
      <c r="C85" s="1928" t="s">
        <v>682</v>
      </c>
      <c r="D85" s="1048"/>
      <c r="E85" s="1049"/>
      <c r="F85" s="1050"/>
      <c r="G85" s="4730">
        <f>G84</f>
        <v>3672</v>
      </c>
      <c r="H85" s="4731">
        <f>SUM(G84:H84)</f>
        <v>5407</v>
      </c>
      <c r="I85" s="4731">
        <f>SUM(G84:I84)</f>
        <v>6643</v>
      </c>
      <c r="J85" s="4731">
        <f>SUM(G84:J84)</f>
        <v>6666</v>
      </c>
      <c r="K85" s="4764">
        <f>SUM(G84:K84)</f>
        <v>9790</v>
      </c>
      <c r="L85" s="5451"/>
      <c r="M85" s="4732"/>
    </row>
    <row r="86" spans="1:13">
      <c r="A86" s="5469"/>
      <c r="B86" s="1931" t="s">
        <v>1036</v>
      </c>
      <c r="C86" s="1932" t="s">
        <v>682</v>
      </c>
      <c r="D86" s="1051">
        <f>D87+D88+D89</f>
        <v>34766</v>
      </c>
      <c r="E86" s="1052">
        <f>E87+E88+E89</f>
        <v>33707</v>
      </c>
      <c r="F86" s="1053">
        <f>F87+F88+F89</f>
        <v>34592</v>
      </c>
      <c r="G86" s="1935">
        <f>G83+G85</f>
        <v>37264</v>
      </c>
      <c r="H86" s="1935">
        <f t="shared" ref="H86:K86" si="18">H83+H85</f>
        <v>38744</v>
      </c>
      <c r="I86" s="1935">
        <f t="shared" si="18"/>
        <v>39723</v>
      </c>
      <c r="J86" s="1935">
        <f t="shared" si="18"/>
        <v>39491</v>
      </c>
      <c r="K86" s="4757">
        <f t="shared" si="18"/>
        <v>42361</v>
      </c>
      <c r="L86" s="5460"/>
      <c r="M86" s="1936"/>
    </row>
    <row r="87" spans="1:13">
      <c r="A87" s="5469"/>
      <c r="B87" s="1937" t="s">
        <v>1161</v>
      </c>
      <c r="C87" s="1928" t="s">
        <v>682</v>
      </c>
      <c r="D87" s="754">
        <v>32092</v>
      </c>
      <c r="E87" s="753">
        <v>31093</v>
      </c>
      <c r="F87" s="759">
        <v>31909</v>
      </c>
      <c r="G87" s="753">
        <v>34308</v>
      </c>
      <c r="H87" s="756">
        <v>35658</v>
      </c>
      <c r="I87" s="756">
        <v>36537</v>
      </c>
      <c r="J87" s="756">
        <v>36302</v>
      </c>
      <c r="K87" s="758">
        <v>38939</v>
      </c>
      <c r="L87" s="1465">
        <f>IFERROR(AVERAGE(D87:F87),0)</f>
        <v>31698</v>
      </c>
      <c r="M87" s="750"/>
    </row>
    <row r="88" spans="1:13">
      <c r="A88" s="5469"/>
      <c r="B88" s="1937" t="s">
        <v>1162</v>
      </c>
      <c r="C88" s="1928" t="s">
        <v>682</v>
      </c>
      <c r="D88" s="754">
        <v>2529</v>
      </c>
      <c r="E88" s="753">
        <v>2470</v>
      </c>
      <c r="F88" s="759">
        <v>2535</v>
      </c>
      <c r="G88" s="753">
        <v>2792</v>
      </c>
      <c r="H88" s="749">
        <v>2914</v>
      </c>
      <c r="I88" s="749">
        <v>3001</v>
      </c>
      <c r="J88" s="749">
        <v>3003</v>
      </c>
      <c r="K88" s="748">
        <v>3222</v>
      </c>
      <c r="L88" s="1465">
        <f>IFERROR(AVERAGE(D88:F88),0)</f>
        <v>2511.3333333333335</v>
      </c>
      <c r="M88" s="746"/>
    </row>
    <row r="89" spans="1:13">
      <c r="A89" s="5469"/>
      <c r="B89" s="1970" t="s">
        <v>1163</v>
      </c>
      <c r="C89" s="1984" t="s">
        <v>682</v>
      </c>
      <c r="D89" s="754">
        <v>145</v>
      </c>
      <c r="E89" s="4744">
        <v>144</v>
      </c>
      <c r="F89" s="748">
        <v>148</v>
      </c>
      <c r="G89" s="4746">
        <v>164</v>
      </c>
      <c r="H89" s="4754">
        <v>172</v>
      </c>
      <c r="I89" s="4754">
        <v>185</v>
      </c>
      <c r="J89" s="4754">
        <v>186</v>
      </c>
      <c r="K89" s="748">
        <v>200</v>
      </c>
      <c r="L89" s="1465">
        <f>IFERROR(AVERAGE(D89:F89),0)</f>
        <v>145.66666666666666</v>
      </c>
      <c r="M89" s="746"/>
    </row>
    <row r="90" spans="1:13" ht="13.5" thickBot="1">
      <c r="A90" s="5470"/>
      <c r="B90" s="4758" t="s">
        <v>1949</v>
      </c>
      <c r="C90" s="4761" t="s">
        <v>682</v>
      </c>
      <c r="D90" s="4759"/>
      <c r="E90" s="4743"/>
      <c r="F90" s="4760"/>
      <c r="G90" s="4951">
        <f>G86-G87-G88-G89</f>
        <v>0</v>
      </c>
      <c r="H90" s="4975">
        <f>H86-H87-H88-H89</f>
        <v>0</v>
      </c>
      <c r="I90" s="4975">
        <f>I86-I87-I88-I89</f>
        <v>0</v>
      </c>
      <c r="J90" s="4975">
        <f>J86-J87-J88-J89</f>
        <v>0</v>
      </c>
      <c r="K90" s="4955">
        <f>K86-K87-K88-K89</f>
        <v>0</v>
      </c>
      <c r="L90" s="4752"/>
      <c r="M90" s="4762"/>
    </row>
    <row r="91" spans="1:13" ht="15.75">
      <c r="A91" s="5442" t="s">
        <v>1150</v>
      </c>
      <c r="B91" s="1922" t="s">
        <v>1335</v>
      </c>
      <c r="C91" s="1923" t="s">
        <v>1485</v>
      </c>
      <c r="D91" s="1031"/>
      <c r="E91" s="1032"/>
      <c r="F91" s="1033"/>
      <c r="G91" s="1034">
        <f>L91</f>
        <v>2096152.3333333333</v>
      </c>
      <c r="H91" s="1035">
        <f>(G91+(H79)*G91)</f>
        <v>2080199.6324972173</v>
      </c>
      <c r="I91" s="1035">
        <f>(H91+(I79)*H91)</f>
        <v>2064219.8012175024</v>
      </c>
      <c r="J91" s="1035">
        <f>(I91+(J79)*I91)</f>
        <v>2048267.1003813865</v>
      </c>
      <c r="K91" s="1035">
        <f>(J91+(K79)*J91)</f>
        <v>2032450.0517632645</v>
      </c>
      <c r="L91" s="5450">
        <f>IFERROR(AVERAGE(D95:F95),0)</f>
        <v>2096152.3333333333</v>
      </c>
      <c r="M91" s="4732"/>
    </row>
    <row r="92" spans="1:13">
      <c r="A92" s="5481"/>
      <c r="B92" s="1924" t="s">
        <v>1179</v>
      </c>
      <c r="C92" s="1925" t="s">
        <v>174</v>
      </c>
      <c r="D92" s="1036"/>
      <c r="E92" s="1037"/>
      <c r="F92" s="4358"/>
      <c r="G92" s="1038"/>
      <c r="H92" s="1039">
        <f>IFERROR((H91-G91)/G91,0)</f>
        <v>-7.6104682767724977E-3</v>
      </c>
      <c r="I92" s="1039">
        <f>IFERROR((I91-H91)/H91,0)</f>
        <v>-7.6818739077131343E-3</v>
      </c>
      <c r="J92" s="1039">
        <f>IFERROR((J91-I91)/I91,0)</f>
        <v>-7.7281987251100305E-3</v>
      </c>
      <c r="K92" s="1040">
        <f>IFERROR((K91-J91)/J91,0)</f>
        <v>-7.7221611454760348E-3</v>
      </c>
      <c r="L92" s="5451"/>
      <c r="M92" s="1936"/>
    </row>
    <row r="93" spans="1:13" ht="25.5">
      <c r="A93" s="5443"/>
      <c r="B93" s="1927" t="s">
        <v>1336</v>
      </c>
      <c r="C93" s="1939" t="s">
        <v>1485</v>
      </c>
      <c r="D93" s="1048"/>
      <c r="E93" s="1049"/>
      <c r="F93" s="1050"/>
      <c r="G93" s="753">
        <v>220935</v>
      </c>
      <c r="H93" s="749">
        <v>104325</v>
      </c>
      <c r="I93" s="749">
        <v>73840</v>
      </c>
      <c r="J93" s="749">
        <v>1300</v>
      </c>
      <c r="K93" s="748">
        <v>187915</v>
      </c>
      <c r="L93" s="5451"/>
      <c r="M93" s="750"/>
    </row>
    <row r="94" spans="1:13" ht="25.5">
      <c r="A94" s="5444"/>
      <c r="B94" s="4729" t="s">
        <v>1947</v>
      </c>
      <c r="C94" s="1939" t="s">
        <v>1485</v>
      </c>
      <c r="D94" s="1048"/>
      <c r="E94" s="1049"/>
      <c r="F94" s="1050"/>
      <c r="G94" s="4730">
        <f>G93</f>
        <v>220935</v>
      </c>
      <c r="H94" s="4731">
        <f>SUM(G93:H93)</f>
        <v>325260</v>
      </c>
      <c r="I94" s="4731">
        <f>SUM(G93:I93)</f>
        <v>399100</v>
      </c>
      <c r="J94" s="4731">
        <f>SUM(G93:J93)</f>
        <v>400400</v>
      </c>
      <c r="K94" s="4731">
        <f>SUM(G93:K93)</f>
        <v>588315</v>
      </c>
      <c r="L94" s="5451"/>
      <c r="M94" s="4732"/>
    </row>
    <row r="95" spans="1:13" ht="16.5" thickBot="1">
      <c r="A95" s="5445"/>
      <c r="B95" s="1943" t="s">
        <v>1036</v>
      </c>
      <c r="C95" s="1946" t="s">
        <v>1485</v>
      </c>
      <c r="D95" s="2048">
        <v>1978151</v>
      </c>
      <c r="E95" s="2049">
        <v>2076380</v>
      </c>
      <c r="F95" s="2050">
        <v>2233926</v>
      </c>
      <c r="G95" s="1041">
        <f>G91+G94</f>
        <v>2317087.333333333</v>
      </c>
      <c r="H95" s="1041">
        <f t="shared" ref="H95:K95" si="19">H91+H94</f>
        <v>2405459.6324972175</v>
      </c>
      <c r="I95" s="1041">
        <f t="shared" si="19"/>
        <v>2463319.8012175024</v>
      </c>
      <c r="J95" s="1041">
        <f t="shared" si="19"/>
        <v>2448667.1003813865</v>
      </c>
      <c r="K95" s="1041">
        <f t="shared" si="19"/>
        <v>2620765.0517632645</v>
      </c>
      <c r="L95" s="5452"/>
      <c r="M95" s="750"/>
    </row>
    <row r="96" spans="1:13" ht="15.75">
      <c r="A96" s="5442" t="s">
        <v>1152</v>
      </c>
      <c r="B96" s="1922" t="s">
        <v>1337</v>
      </c>
      <c r="C96" s="1939" t="s">
        <v>1485</v>
      </c>
      <c r="D96" s="1031"/>
      <c r="E96" s="1032"/>
      <c r="F96" s="1033"/>
      <c r="G96" s="1034">
        <f>L96</f>
        <v>476995.33333333331</v>
      </c>
      <c r="H96" s="752">
        <v>450000</v>
      </c>
      <c r="I96" s="752">
        <v>450000</v>
      </c>
      <c r="J96" s="752">
        <v>455000</v>
      </c>
      <c r="K96" s="752">
        <v>455000</v>
      </c>
      <c r="L96" s="5450">
        <f>IFERROR(AVERAGE(D99:F99),0)</f>
        <v>476995.33333333331</v>
      </c>
      <c r="M96" s="747"/>
    </row>
    <row r="97" spans="1:13" ht="25.5">
      <c r="A97" s="5443"/>
      <c r="B97" s="1927" t="s">
        <v>1336</v>
      </c>
      <c r="C97" s="1939" t="s">
        <v>1485</v>
      </c>
      <c r="D97" s="1048"/>
      <c r="E97" s="1049"/>
      <c r="F97" s="1050"/>
      <c r="G97" s="753">
        <f>ROUND((G88-F88)*184,0)</f>
        <v>47288</v>
      </c>
      <c r="H97" s="753">
        <f t="shared" ref="H97:K97" si="20">ROUND((H88-G88)*184,0)</f>
        <v>22448</v>
      </c>
      <c r="I97" s="753">
        <f t="shared" si="20"/>
        <v>16008</v>
      </c>
      <c r="J97" s="753">
        <f t="shared" si="20"/>
        <v>368</v>
      </c>
      <c r="K97" s="753">
        <f t="shared" si="20"/>
        <v>40296</v>
      </c>
      <c r="L97" s="5451"/>
      <c r="M97" s="746"/>
    </row>
    <row r="98" spans="1:13" ht="25.5">
      <c r="A98" s="5444"/>
      <c r="B98" s="4729" t="s">
        <v>1947</v>
      </c>
      <c r="C98" s="1939" t="s">
        <v>1485</v>
      </c>
      <c r="D98" s="1048"/>
      <c r="E98" s="1049"/>
      <c r="F98" s="1050"/>
      <c r="G98" s="4730">
        <f>G97</f>
        <v>47288</v>
      </c>
      <c r="H98" s="4731">
        <f>SUM(G97:H97)</f>
        <v>69736</v>
      </c>
      <c r="I98" s="4731">
        <f>SUM(G97:I97)</f>
        <v>85744</v>
      </c>
      <c r="J98" s="4731">
        <f>SUM(G97:J97)</f>
        <v>86112</v>
      </c>
      <c r="K98" s="4731">
        <f>SUM(G97:K97)</f>
        <v>126408</v>
      </c>
      <c r="L98" s="5451"/>
      <c r="M98" s="4732"/>
    </row>
    <row r="99" spans="1:13" ht="16.5" thickBot="1">
      <c r="A99" s="5445"/>
      <c r="B99" s="1929" t="s">
        <v>1036</v>
      </c>
      <c r="C99" s="1944" t="s">
        <v>1485</v>
      </c>
      <c r="D99" s="2048">
        <v>509546</v>
      </c>
      <c r="E99" s="2055">
        <v>504037</v>
      </c>
      <c r="F99" s="2050">
        <v>417403</v>
      </c>
      <c r="G99" s="1041">
        <f>G96+G98</f>
        <v>524283.33333333331</v>
      </c>
      <c r="H99" s="1041">
        <f t="shared" ref="H99:J99" si="21">H96+H98</f>
        <v>519736</v>
      </c>
      <c r="I99" s="1041">
        <f t="shared" si="21"/>
        <v>535744</v>
      </c>
      <c r="J99" s="1041">
        <f t="shared" si="21"/>
        <v>541112</v>
      </c>
      <c r="K99" s="1041">
        <f>K96+K98</f>
        <v>581408</v>
      </c>
      <c r="L99" s="5452"/>
      <c r="M99" s="4728"/>
    </row>
    <row r="100" spans="1:13" ht="15.75">
      <c r="A100" s="5481" t="s">
        <v>1153</v>
      </c>
      <c r="B100" s="1938" t="s">
        <v>1337</v>
      </c>
      <c r="C100" s="1923" t="s">
        <v>1485</v>
      </c>
      <c r="D100" s="1031"/>
      <c r="E100" s="1032"/>
      <c r="F100" s="1033"/>
      <c r="G100" s="1034">
        <f>L100</f>
        <v>270331</v>
      </c>
      <c r="H100" s="752">
        <v>300000</v>
      </c>
      <c r="I100" s="752">
        <v>300000</v>
      </c>
      <c r="J100" s="752">
        <v>315000</v>
      </c>
      <c r="K100" s="752">
        <v>315000</v>
      </c>
      <c r="L100" s="5450">
        <f>IFERROR(AVERAGE(D103:F103),0)</f>
        <v>270331</v>
      </c>
      <c r="M100" s="747"/>
    </row>
    <row r="101" spans="1:13" ht="25.5">
      <c r="A101" s="5443"/>
      <c r="B101" s="1927" t="s">
        <v>1336</v>
      </c>
      <c r="C101" s="1939" t="s">
        <v>1485</v>
      </c>
      <c r="D101" s="1048"/>
      <c r="E101" s="1049"/>
      <c r="F101" s="1050"/>
      <c r="G101" s="753">
        <f>ROUND((G89-F89)*1760,0)</f>
        <v>28160</v>
      </c>
      <c r="H101" s="753">
        <f t="shared" ref="H101:K101" si="22">ROUND((H89-G89)*1760,0)</f>
        <v>14080</v>
      </c>
      <c r="I101" s="753">
        <f t="shared" si="22"/>
        <v>22880</v>
      </c>
      <c r="J101" s="753">
        <f t="shared" si="22"/>
        <v>1760</v>
      </c>
      <c r="K101" s="753">
        <f t="shared" si="22"/>
        <v>24640</v>
      </c>
      <c r="L101" s="5451"/>
      <c r="M101" s="750"/>
    </row>
    <row r="102" spans="1:13" ht="25.5">
      <c r="A102" s="5444"/>
      <c r="B102" s="4729" t="s">
        <v>1947</v>
      </c>
      <c r="C102" s="1939" t="s">
        <v>1485</v>
      </c>
      <c r="D102" s="1048"/>
      <c r="E102" s="1049"/>
      <c r="F102" s="1050"/>
      <c r="G102" s="4730">
        <f>G101</f>
        <v>28160</v>
      </c>
      <c r="H102" s="4731">
        <f>SUM(G101:H101)</f>
        <v>42240</v>
      </c>
      <c r="I102" s="4731">
        <f>SUM(G101:I101)</f>
        <v>65120</v>
      </c>
      <c r="J102" s="4731">
        <f>SUM(G101:J101)</f>
        <v>66880</v>
      </c>
      <c r="K102" s="4731">
        <f>SUM(G101:K101)</f>
        <v>91520</v>
      </c>
      <c r="L102" s="5451"/>
      <c r="M102" s="4732"/>
    </row>
    <row r="103" spans="1:13" ht="16.5" thickBot="1">
      <c r="A103" s="5444"/>
      <c r="B103" s="1943" t="s">
        <v>1036</v>
      </c>
      <c r="C103" s="1946" t="s">
        <v>1485</v>
      </c>
      <c r="D103" s="2048">
        <f>204514+90601</f>
        <v>295115</v>
      </c>
      <c r="E103" s="2049">
        <v>182236</v>
      </c>
      <c r="F103" s="2050">
        <v>333642</v>
      </c>
      <c r="G103" s="1041">
        <f>G100+G102</f>
        <v>298491</v>
      </c>
      <c r="H103" s="1041">
        <f t="shared" ref="H103:K103" si="23">H100+H102</f>
        <v>342240</v>
      </c>
      <c r="I103" s="1041">
        <f t="shared" si="23"/>
        <v>365120</v>
      </c>
      <c r="J103" s="1041">
        <f t="shared" si="23"/>
        <v>381880</v>
      </c>
      <c r="K103" s="1041">
        <f t="shared" si="23"/>
        <v>406520</v>
      </c>
      <c r="L103" s="5452"/>
      <c r="M103" s="750"/>
    </row>
    <row r="104" spans="1:13" ht="15.75">
      <c r="A104" s="5446" t="s">
        <v>1164</v>
      </c>
      <c r="B104" s="1922" t="s">
        <v>1337</v>
      </c>
      <c r="C104" s="1964" t="s">
        <v>1485</v>
      </c>
      <c r="D104" s="1031"/>
      <c r="E104" s="1032"/>
      <c r="F104" s="1033"/>
      <c r="G104" s="1042">
        <f>G91+G96+G100</f>
        <v>2843478.6666666665</v>
      </c>
      <c r="H104" s="1043">
        <f>H91+H96+H100</f>
        <v>2830199.6324972175</v>
      </c>
      <c r="I104" s="1043">
        <f>I91+I96+I100</f>
        <v>2814219.8012175024</v>
      </c>
      <c r="J104" s="1043">
        <f>J91+J96+J100</f>
        <v>2818267.1003813865</v>
      </c>
      <c r="K104" s="1044">
        <f>K91+K96+K100</f>
        <v>2802450.0517632645</v>
      </c>
      <c r="L104" s="5450">
        <f>IFERROR(AVERAGE(D107:F107),0)</f>
        <v>2843478.6666666665</v>
      </c>
      <c r="M104" s="1948"/>
    </row>
    <row r="105" spans="1:13" ht="25.5">
      <c r="A105" s="5447"/>
      <c r="B105" s="1927" t="s">
        <v>1336</v>
      </c>
      <c r="C105" s="1968" t="s">
        <v>1485</v>
      </c>
      <c r="D105" s="1048"/>
      <c r="E105" s="1049"/>
      <c r="F105" s="1050"/>
      <c r="G105" s="1045">
        <f t="shared" ref="G105:K106" si="24">G93+G97+G101</f>
        <v>296383</v>
      </c>
      <c r="H105" s="1046">
        <f t="shared" si="24"/>
        <v>140853</v>
      </c>
      <c r="I105" s="1046">
        <f t="shared" si="24"/>
        <v>112728</v>
      </c>
      <c r="J105" s="1046">
        <f t="shared" si="24"/>
        <v>3428</v>
      </c>
      <c r="K105" s="1047">
        <f t="shared" si="24"/>
        <v>252851</v>
      </c>
      <c r="L105" s="5451"/>
      <c r="M105" s="1936"/>
    </row>
    <row r="106" spans="1:13" ht="25.5">
      <c r="A106" s="5447"/>
      <c r="B106" s="4729" t="s">
        <v>1947</v>
      </c>
      <c r="C106" s="1968" t="s">
        <v>1485</v>
      </c>
      <c r="D106" s="1048"/>
      <c r="E106" s="1049"/>
      <c r="F106" s="1050"/>
      <c r="G106" s="1045">
        <f t="shared" si="24"/>
        <v>296383</v>
      </c>
      <c r="H106" s="1046">
        <f t="shared" si="24"/>
        <v>437236</v>
      </c>
      <c r="I106" s="1046">
        <f t="shared" si="24"/>
        <v>549964</v>
      </c>
      <c r="J106" s="1046">
        <f t="shared" si="24"/>
        <v>553392</v>
      </c>
      <c r="K106" s="1047">
        <f t="shared" si="24"/>
        <v>806243</v>
      </c>
      <c r="L106" s="5451"/>
      <c r="M106" s="4732"/>
    </row>
    <row r="107" spans="1:13" ht="15.75">
      <c r="A107" s="5447"/>
      <c r="B107" s="1931" t="s">
        <v>1036</v>
      </c>
      <c r="C107" s="1968" t="s">
        <v>1485</v>
      </c>
      <c r="D107" s="1933">
        <f>D95+D99+D103</f>
        <v>2782812</v>
      </c>
      <c r="E107" s="1934">
        <f>E95+E99+E103</f>
        <v>2762653</v>
      </c>
      <c r="F107" s="1053">
        <f>F95+F99+F103</f>
        <v>2984971</v>
      </c>
      <c r="G107" s="1935">
        <f>G104+G106</f>
        <v>3139861.6666666665</v>
      </c>
      <c r="H107" s="1935">
        <f t="shared" ref="H107:K107" si="25">H104+H106</f>
        <v>3267435.6324972175</v>
      </c>
      <c r="I107" s="1935">
        <f t="shared" si="25"/>
        <v>3364183.8012175024</v>
      </c>
      <c r="J107" s="1935">
        <f t="shared" si="25"/>
        <v>3371659.1003813865</v>
      </c>
      <c r="K107" s="1935">
        <f t="shared" si="25"/>
        <v>3608693.0517632645</v>
      </c>
      <c r="L107" s="5460"/>
      <c r="M107" s="1936"/>
    </row>
    <row r="108" spans="1:13" ht="13.5" thickBot="1">
      <c r="A108" s="1971" t="s">
        <v>1165</v>
      </c>
      <c r="E108" s="1957"/>
      <c r="F108" s="1957"/>
      <c r="G108" s="1957"/>
      <c r="H108" s="1957"/>
      <c r="I108" s="1957"/>
      <c r="J108" s="1957"/>
      <c r="K108" s="1957"/>
      <c r="L108" s="1957"/>
      <c r="M108" s="1957"/>
    </row>
    <row r="109" spans="1:13" ht="26.25" hidden="1" thickBot="1">
      <c r="A109" s="1972" t="s">
        <v>85</v>
      </c>
      <c r="B109" s="1973" t="s">
        <v>1143</v>
      </c>
      <c r="C109" s="1921" t="s">
        <v>170</v>
      </c>
      <c r="D109" s="1960" t="str">
        <f t="shared" ref="D109:K109" si="26">D7</f>
        <v>2018 г.</v>
      </c>
      <c r="E109" s="1961" t="str">
        <f t="shared" si="26"/>
        <v>2019 г.</v>
      </c>
      <c r="F109" s="1962" t="str">
        <f t="shared" si="26"/>
        <v>2020 г.</v>
      </c>
      <c r="G109" s="1961" t="str">
        <f t="shared" si="26"/>
        <v>2022 г.</v>
      </c>
      <c r="H109" s="1961" t="str">
        <f t="shared" si="26"/>
        <v>2023 г.</v>
      </c>
      <c r="I109" s="1961" t="str">
        <f t="shared" si="26"/>
        <v>2024 г.</v>
      </c>
      <c r="J109" s="1961" t="str">
        <f t="shared" si="26"/>
        <v>2025 г.</v>
      </c>
      <c r="K109" s="1961" t="str">
        <f t="shared" si="26"/>
        <v>2026 г.</v>
      </c>
      <c r="L109" s="1974"/>
      <c r="M109" s="4355" t="s">
        <v>1144</v>
      </c>
    </row>
    <row r="110" spans="1:13">
      <c r="A110" s="5442" t="s">
        <v>1496</v>
      </c>
      <c r="B110" s="1975" t="s">
        <v>215</v>
      </c>
      <c r="C110" s="1923" t="s">
        <v>1489</v>
      </c>
      <c r="D110" s="1976">
        <f t="shared" ref="D110:K110" si="27">IFERROR((D26/D13/365)*1000,0)</f>
        <v>90.862656465049994</v>
      </c>
      <c r="E110" s="1042">
        <f t="shared" si="27"/>
        <v>94.542341909898752</v>
      </c>
      <c r="F110" s="1977">
        <f t="shared" si="27"/>
        <v>99.857654275251178</v>
      </c>
      <c r="G110" s="1042">
        <f t="shared" si="27"/>
        <v>97.728420395175277</v>
      </c>
      <c r="H110" s="1043">
        <f t="shared" si="27"/>
        <v>97.69968999236211</v>
      </c>
      <c r="I110" s="1043">
        <f t="shared" si="27"/>
        <v>97.670733780394045</v>
      </c>
      <c r="J110" s="1043">
        <f t="shared" si="27"/>
        <v>97.641472886707334</v>
      </c>
      <c r="K110" s="1043">
        <f t="shared" si="27"/>
        <v>97.611906788486934</v>
      </c>
      <c r="L110" s="1978"/>
      <c r="M110" s="747"/>
    </row>
    <row r="111" spans="1:13">
      <c r="A111" s="5443"/>
      <c r="B111" s="1979" t="s">
        <v>178</v>
      </c>
      <c r="C111" s="1928" t="s">
        <v>1489</v>
      </c>
      <c r="D111" s="1980">
        <f t="shared" ref="D111:K111" si="28">IFERROR((D62/D49/365)*1000,0)</f>
        <v>67.375477176615249</v>
      </c>
      <c r="E111" s="1045">
        <f t="shared" si="28"/>
        <v>71.023148857959782</v>
      </c>
      <c r="F111" s="1981">
        <f t="shared" si="28"/>
        <v>68.45653649904375</v>
      </c>
      <c r="G111" s="1045">
        <f t="shared" si="28"/>
        <v>70.461863894283226</v>
      </c>
      <c r="H111" s="1046">
        <f t="shared" si="28"/>
        <v>70.51568062756634</v>
      </c>
      <c r="I111" s="1046">
        <f t="shared" si="28"/>
        <v>70.54097230234332</v>
      </c>
      <c r="J111" s="1046">
        <f t="shared" si="28"/>
        <v>70.576518825247277</v>
      </c>
      <c r="K111" s="1046">
        <f t="shared" si="28"/>
        <v>70.659407598623943</v>
      </c>
      <c r="L111" s="1982"/>
      <c r="M111" s="746"/>
    </row>
    <row r="112" spans="1:13" ht="13.5" thickBot="1">
      <c r="A112" s="5444"/>
      <c r="B112" s="1983" t="s">
        <v>188</v>
      </c>
      <c r="C112" s="1984" t="s">
        <v>1489</v>
      </c>
      <c r="D112" s="1985">
        <f t="shared" ref="D112:K112" si="29">IFERROR((D95/D82/365)*1000,0)</f>
        <v>71.136321382168873</v>
      </c>
      <c r="E112" s="1986">
        <f t="shared" si="29"/>
        <v>71.856208679859577</v>
      </c>
      <c r="F112" s="1987">
        <f t="shared" si="29"/>
        <v>78.075586241605464</v>
      </c>
      <c r="G112" s="1986">
        <f t="shared" si="29"/>
        <v>75.037641547113992</v>
      </c>
      <c r="H112" s="1988">
        <f t="shared" si="29"/>
        <v>75.338382676460682</v>
      </c>
      <c r="I112" s="1988">
        <f t="shared" si="29"/>
        <v>75.529880062209855</v>
      </c>
      <c r="J112" s="1988">
        <f t="shared" si="29"/>
        <v>75.543910673343447</v>
      </c>
      <c r="K112" s="1988">
        <f t="shared" si="29"/>
        <v>76.009678014999821</v>
      </c>
      <c r="L112" s="1989"/>
      <c r="M112" s="745"/>
    </row>
    <row r="113" spans="1:13" ht="28.5">
      <c r="A113" s="5442" t="s">
        <v>1497</v>
      </c>
      <c r="B113" s="1975" t="s">
        <v>215</v>
      </c>
      <c r="C113" s="1990" t="s">
        <v>1488</v>
      </c>
      <c r="D113" s="1991">
        <f t="shared" ref="D113:K113" si="30">IFERROR((D26/D18/12),0)</f>
        <v>4.8009138851987618</v>
      </c>
      <c r="E113" s="1992">
        <f t="shared" si="30"/>
        <v>4.7191046973094553</v>
      </c>
      <c r="F113" s="1993">
        <f t="shared" si="30"/>
        <v>4.7639318939792874</v>
      </c>
      <c r="G113" s="1992">
        <f t="shared" si="30"/>
        <v>4.649141618589252</v>
      </c>
      <c r="H113" s="1994">
        <f t="shared" si="30"/>
        <v>4.6527871051382146</v>
      </c>
      <c r="I113" s="1994">
        <f t="shared" si="30"/>
        <v>4.655651991448285</v>
      </c>
      <c r="J113" s="1994">
        <f t="shared" si="30"/>
        <v>4.6585577810561576</v>
      </c>
      <c r="K113" s="1994">
        <f t="shared" si="30"/>
        <v>4.6614502923764114</v>
      </c>
      <c r="L113" s="1978"/>
      <c r="M113" s="747"/>
    </row>
    <row r="114" spans="1:13" ht="28.5">
      <c r="A114" s="5443"/>
      <c r="B114" s="1979" t="s">
        <v>178</v>
      </c>
      <c r="C114" s="1995" t="s">
        <v>1488</v>
      </c>
      <c r="D114" s="1996">
        <f t="shared" ref="D114:K114" si="31">IFERROR((D62/D54/12),0)</f>
        <v>5.8171424018224762</v>
      </c>
      <c r="E114" s="1997">
        <f t="shared" si="31"/>
        <v>5.9206153498558765</v>
      </c>
      <c r="F114" s="1998">
        <f t="shared" si="31"/>
        <v>5.4362637712289628</v>
      </c>
      <c r="G114" s="1997">
        <f t="shared" si="31"/>
        <v>5.5768095347709314</v>
      </c>
      <c r="H114" s="1999">
        <f t="shared" si="31"/>
        <v>5.5828178494019527</v>
      </c>
      <c r="I114" s="1999">
        <f t="shared" si="31"/>
        <v>5.5875803532208401</v>
      </c>
      <c r="J114" s="1999">
        <f t="shared" si="31"/>
        <v>5.5929274331231165</v>
      </c>
      <c r="K114" s="1999">
        <f t="shared" si="31"/>
        <v>5.6004209121833055</v>
      </c>
      <c r="L114" s="1982"/>
      <c r="M114" s="746"/>
    </row>
    <row r="115" spans="1:13" ht="29.25" thickBot="1">
      <c r="A115" s="5445"/>
      <c r="B115" s="2000" t="s">
        <v>188</v>
      </c>
      <c r="C115" s="1939" t="s">
        <v>1488</v>
      </c>
      <c r="D115" s="2001">
        <f t="shared" ref="D115:K115" si="32">IFERROR((D95/D87/12),0)</f>
        <v>5.1366669782708048</v>
      </c>
      <c r="E115" s="2002">
        <f t="shared" si="32"/>
        <v>5.5649717514124291</v>
      </c>
      <c r="F115" s="2003">
        <f t="shared" si="32"/>
        <v>5.8341063649753986</v>
      </c>
      <c r="G115" s="2002">
        <f t="shared" si="32"/>
        <v>5.6281511924656371</v>
      </c>
      <c r="H115" s="2004">
        <f t="shared" si="32"/>
        <v>5.6215987821742139</v>
      </c>
      <c r="I115" s="2004">
        <f t="shared" si="32"/>
        <v>5.6183225251514495</v>
      </c>
      <c r="J115" s="2004">
        <f t="shared" si="32"/>
        <v>5.6210564624111301</v>
      </c>
      <c r="K115" s="2004">
        <f t="shared" si="32"/>
        <v>5.6086979030519197</v>
      </c>
      <c r="L115" s="1989"/>
      <c r="M115" s="745"/>
    </row>
    <row r="116" spans="1:13" ht="28.5">
      <c r="A116" s="5481" t="s">
        <v>1498</v>
      </c>
      <c r="B116" s="2005" t="s">
        <v>215</v>
      </c>
      <c r="C116" s="1990" t="s">
        <v>1488</v>
      </c>
      <c r="D116" s="1976">
        <f t="shared" ref="D116:K116" si="33">IFERROR((D30/D19/12),0)</f>
        <v>15.459219753897477</v>
      </c>
      <c r="E116" s="1042">
        <f t="shared" si="33"/>
        <v>14.822015036267649</v>
      </c>
      <c r="F116" s="1977">
        <f t="shared" si="33"/>
        <v>12.058910965605479</v>
      </c>
      <c r="G116" s="1042">
        <f t="shared" si="33"/>
        <v>13.659803107706834</v>
      </c>
      <c r="H116" s="1043">
        <f t="shared" si="33"/>
        <v>14.130502842255154</v>
      </c>
      <c r="I116" s="1043">
        <f t="shared" si="33"/>
        <v>14.318897159945308</v>
      </c>
      <c r="J116" s="1043">
        <f t="shared" si="33"/>
        <v>14.506994660119409</v>
      </c>
      <c r="K116" s="1043">
        <f t="shared" si="33"/>
        <v>14.694796043684667</v>
      </c>
      <c r="L116" s="1978"/>
      <c r="M116" s="747"/>
    </row>
    <row r="117" spans="1:13" ht="28.5">
      <c r="A117" s="5443"/>
      <c r="B117" s="1979" t="s">
        <v>178</v>
      </c>
      <c r="C117" s="1995" t="s">
        <v>1488</v>
      </c>
      <c r="D117" s="1980">
        <f t="shared" ref="D117:K117" si="34">IFERROR((D66/D55/12),0)</f>
        <v>19.206968722791508</v>
      </c>
      <c r="E117" s="1045">
        <f t="shared" si="34"/>
        <v>18.517837749019801</v>
      </c>
      <c r="F117" s="1981">
        <f t="shared" si="34"/>
        <v>13.088077620505551</v>
      </c>
      <c r="G117" s="1045">
        <f t="shared" si="34"/>
        <v>16.31959859825032</v>
      </c>
      <c r="H117" s="1046">
        <f t="shared" si="34"/>
        <v>15.156390525049085</v>
      </c>
      <c r="I117" s="1046">
        <f t="shared" si="34"/>
        <v>15.49837128399747</v>
      </c>
      <c r="J117" s="1046">
        <f t="shared" si="34"/>
        <v>15.875923820352474</v>
      </c>
      <c r="K117" s="1046">
        <f t="shared" si="34"/>
        <v>16.330431491294473</v>
      </c>
      <c r="L117" s="1982"/>
      <c r="M117" s="746"/>
    </row>
    <row r="118" spans="1:13" ht="29.25" thickBot="1">
      <c r="A118" s="5445"/>
      <c r="B118" s="2000" t="s">
        <v>188</v>
      </c>
      <c r="C118" s="1939" t="s">
        <v>1488</v>
      </c>
      <c r="D118" s="1985">
        <f>IFERROR((D99/D88/12),0)</f>
        <v>16.790101489389745</v>
      </c>
      <c r="E118" s="1986">
        <f t="shared" ref="E118:K118" si="35">IFERROR((E99/E88/12),0)</f>
        <v>17.005296896086371</v>
      </c>
      <c r="F118" s="1987">
        <f t="shared" si="35"/>
        <v>13.721334648257725</v>
      </c>
      <c r="G118" s="1986">
        <f t="shared" si="35"/>
        <v>15.648380292900349</v>
      </c>
      <c r="H118" s="1988">
        <f t="shared" si="35"/>
        <v>14.863189201555707</v>
      </c>
      <c r="I118" s="1988">
        <f t="shared" si="35"/>
        <v>14.876818838165056</v>
      </c>
      <c r="J118" s="1988">
        <f t="shared" si="35"/>
        <v>15.015873015873018</v>
      </c>
      <c r="K118" s="1988">
        <f t="shared" si="35"/>
        <v>15.037450858679909</v>
      </c>
      <c r="L118" s="1989"/>
      <c r="M118" s="745"/>
    </row>
    <row r="119" spans="1:13" ht="28.5">
      <c r="A119" s="5442" t="s">
        <v>1499</v>
      </c>
      <c r="B119" s="1975" t="s">
        <v>215</v>
      </c>
      <c r="C119" s="1990" t="s">
        <v>1488</v>
      </c>
      <c r="D119" s="1976">
        <f t="shared" ref="D119:K119" si="36">IFERROR((D34/D20/12),0)</f>
        <v>91.358660905461008</v>
      </c>
      <c r="E119" s="1042">
        <f t="shared" si="36"/>
        <v>87.579674042878082</v>
      </c>
      <c r="F119" s="1977">
        <f t="shared" si="36"/>
        <v>73.122441185456765</v>
      </c>
      <c r="G119" s="1042">
        <f t="shared" si="36"/>
        <v>103.50305050901575</v>
      </c>
      <c r="H119" s="1043">
        <f t="shared" si="36"/>
        <v>109.89845808200266</v>
      </c>
      <c r="I119" s="1043">
        <f t="shared" si="36"/>
        <v>110.95777200185188</v>
      </c>
      <c r="J119" s="1043">
        <f t="shared" si="36"/>
        <v>112.23777805619467</v>
      </c>
      <c r="K119" s="1043">
        <f t="shared" si="36"/>
        <v>113.81196053059824</v>
      </c>
      <c r="L119" s="1978"/>
      <c r="M119" s="747"/>
    </row>
    <row r="120" spans="1:13" ht="28.5">
      <c r="A120" s="5443"/>
      <c r="B120" s="1979" t="s">
        <v>178</v>
      </c>
      <c r="C120" s="1995" t="s">
        <v>1488</v>
      </c>
      <c r="D120" s="1980">
        <f t="shared" ref="D120:K120" si="37">IFERROR((D70/D56/12),0)</f>
        <v>113.36028192371475</v>
      </c>
      <c r="E120" s="1045">
        <f t="shared" si="37"/>
        <v>85.787860082304519</v>
      </c>
      <c r="F120" s="1981">
        <f t="shared" si="37"/>
        <v>211.53529411764706</v>
      </c>
      <c r="G120" s="1045">
        <f t="shared" si="37"/>
        <v>133.61013759086188</v>
      </c>
      <c r="H120" s="1046">
        <f t="shared" si="37"/>
        <v>179.95050270688321</v>
      </c>
      <c r="I120" s="1046">
        <f t="shared" si="37"/>
        <v>179.73425499231951</v>
      </c>
      <c r="J120" s="1046">
        <f t="shared" si="37"/>
        <v>179.52097635392829</v>
      </c>
      <c r="K120" s="1046">
        <f t="shared" si="37"/>
        <v>179.31060606060603</v>
      </c>
      <c r="L120" s="1982"/>
      <c r="M120" s="746"/>
    </row>
    <row r="121" spans="1:13" ht="29.25" thickBot="1">
      <c r="A121" s="5444"/>
      <c r="B121" s="1983" t="s">
        <v>188</v>
      </c>
      <c r="C121" s="1939" t="s">
        <v>1488</v>
      </c>
      <c r="D121" s="1985">
        <f>IFERROR((D103/D89/12),0)</f>
        <v>169.60632183908046</v>
      </c>
      <c r="E121" s="1986">
        <f t="shared" ref="E121:K121" si="38">IFERROR((E103/E89/12),0)</f>
        <v>105.46064814814815</v>
      </c>
      <c r="F121" s="1987">
        <f t="shared" si="38"/>
        <v>187.86148648648648</v>
      </c>
      <c r="G121" s="1986">
        <f t="shared" si="38"/>
        <v>151.67225609756096</v>
      </c>
      <c r="H121" s="1988">
        <f t="shared" si="38"/>
        <v>165.81395348837211</v>
      </c>
      <c r="I121" s="1988">
        <f t="shared" si="38"/>
        <v>164.46846846846847</v>
      </c>
      <c r="J121" s="1988">
        <f t="shared" si="38"/>
        <v>171.09318996415769</v>
      </c>
      <c r="K121" s="1988">
        <f t="shared" si="38"/>
        <v>169.38333333333333</v>
      </c>
      <c r="L121" s="1989"/>
      <c r="M121" s="745"/>
    </row>
    <row r="122" spans="1:13" ht="29.25" thickBot="1">
      <c r="A122" s="2006" t="s">
        <v>1500</v>
      </c>
      <c r="B122" s="2007" t="s">
        <v>215</v>
      </c>
      <c r="C122" s="2008" t="s">
        <v>1488</v>
      </c>
      <c r="D122" s="2009"/>
      <c r="E122" s="2010"/>
      <c r="F122" s="2010"/>
      <c r="G122" s="2011">
        <f>IFERROR(G38/12,0)</f>
        <v>5416.666666666667</v>
      </c>
      <c r="H122" s="2012">
        <f>IFERROR(H38/12,0)</f>
        <v>4166.666666666667</v>
      </c>
      <c r="I122" s="2012">
        <f>IFERROR(I38/12,0)</f>
        <v>2500</v>
      </c>
      <c r="J122" s="2012">
        <f>IFERROR(J38/12,0)</f>
        <v>2500</v>
      </c>
      <c r="K122" s="2012">
        <f>IFERROR(K38/12,0)</f>
        <v>833.33333333333337</v>
      </c>
      <c r="L122" s="2013"/>
      <c r="M122" s="744"/>
    </row>
    <row r="123" spans="1:13" ht="13.5" thickBot="1"/>
    <row r="124" spans="1:13" s="1956" customFormat="1" ht="33" customHeight="1">
      <c r="A124" s="5491" t="s">
        <v>857</v>
      </c>
      <c r="B124" s="2014" t="s">
        <v>1184</v>
      </c>
      <c r="C124" s="2015" t="s">
        <v>174</v>
      </c>
      <c r="D124" s="2016">
        <f t="shared" ref="D124:K124" si="39">IFERROR(D49/D13,0)</f>
        <v>0.79252846901888019</v>
      </c>
      <c r="E124" s="2017">
        <f t="shared" si="39"/>
        <v>0.78290761335097869</v>
      </c>
      <c r="F124" s="2018">
        <f t="shared" si="39"/>
        <v>0.79046065726169668</v>
      </c>
      <c r="G124" s="2017">
        <f t="shared" si="39"/>
        <v>0.79389174203517698</v>
      </c>
      <c r="H124" s="2017">
        <f t="shared" si="39"/>
        <v>0.7938943184003957</v>
      </c>
      <c r="I124" s="2017">
        <f t="shared" si="39"/>
        <v>0.79187861657513503</v>
      </c>
      <c r="J124" s="2017">
        <f t="shared" si="39"/>
        <v>0.78987311312460085</v>
      </c>
      <c r="K124" s="2019">
        <f t="shared" si="39"/>
        <v>0.78787836498876596</v>
      </c>
      <c r="L124" s="2020"/>
    </row>
    <row r="125" spans="1:13" s="1956" customFormat="1" ht="39" thickBot="1">
      <c r="A125" s="5492"/>
      <c r="B125" s="2021" t="s">
        <v>1185</v>
      </c>
      <c r="C125" s="2022" t="s">
        <v>174</v>
      </c>
      <c r="D125" s="2023">
        <f t="shared" ref="D125:K125" si="40">IFERROR(D82/D13,0)</f>
        <v>0.33342669829404709</v>
      </c>
      <c r="E125" s="2024">
        <f t="shared" si="40"/>
        <v>0.35069753324867053</v>
      </c>
      <c r="F125" s="2025">
        <f t="shared" si="40"/>
        <v>0.35091494981138416</v>
      </c>
      <c r="G125" s="2024">
        <f t="shared" si="40"/>
        <v>0.38449302367858929</v>
      </c>
      <c r="H125" s="2024">
        <f t="shared" si="40"/>
        <v>0.40061551425666581</v>
      </c>
      <c r="I125" s="2024">
        <f t="shared" si="40"/>
        <v>0.41133089964967845</v>
      </c>
      <c r="J125" s="2024">
        <f t="shared" si="40"/>
        <v>0.41094781071550868</v>
      </c>
      <c r="K125" s="2026">
        <f t="shared" si="40"/>
        <v>0.43942671337064071</v>
      </c>
      <c r="L125" s="2027"/>
    </row>
    <row r="126" spans="1:13" s="1956" customFormat="1" ht="38.25">
      <c r="A126" s="5491" t="s">
        <v>860</v>
      </c>
      <c r="B126" s="2028" t="s">
        <v>1186</v>
      </c>
      <c r="C126" s="2029" t="s">
        <v>174</v>
      </c>
      <c r="D126" s="2016">
        <f t="shared" ref="D126:K126" si="41">IFERROR(D53/D17,0)</f>
        <v>0.49115669442846899</v>
      </c>
      <c r="E126" s="2017">
        <f t="shared" si="41"/>
        <v>0.47470185542365056</v>
      </c>
      <c r="F126" s="2018">
        <f t="shared" si="41"/>
        <v>0.48110570044758294</v>
      </c>
      <c r="G126" s="2017">
        <f t="shared" si="41"/>
        <v>0.48336132445583269</v>
      </c>
      <c r="H126" s="2017">
        <f t="shared" si="41"/>
        <v>0.48378850439333204</v>
      </c>
      <c r="I126" s="2017">
        <f t="shared" si="41"/>
        <v>0.48291340278338585</v>
      </c>
      <c r="J126" s="2017">
        <f t="shared" si="41"/>
        <v>0.48206853144013484</v>
      </c>
      <c r="K126" s="2019">
        <f t="shared" si="41"/>
        <v>0.48135745497610977</v>
      </c>
      <c r="L126" s="2020"/>
    </row>
    <row r="127" spans="1:13" s="1956" customFormat="1" ht="39" thickBot="1">
      <c r="A127" s="5492"/>
      <c r="B127" s="2030" t="s">
        <v>1187</v>
      </c>
      <c r="C127" s="2022" t="s">
        <v>174</v>
      </c>
      <c r="D127" s="2023">
        <f t="shared" ref="D127:K127" si="42">IFERROR(D86/D17,0)</f>
        <v>0.24684573384170802</v>
      </c>
      <c r="E127" s="2024">
        <f t="shared" si="42"/>
        <v>0.22891934476107687</v>
      </c>
      <c r="F127" s="2025">
        <f t="shared" si="42"/>
        <v>0.22702035780382479</v>
      </c>
      <c r="G127" s="2024">
        <f t="shared" si="42"/>
        <v>0.24736628983756298</v>
      </c>
      <c r="H127" s="2024">
        <f t="shared" si="42"/>
        <v>0.25927685687708707</v>
      </c>
      <c r="I127" s="2024">
        <f t="shared" si="42"/>
        <v>0.26732213518533471</v>
      </c>
      <c r="J127" s="2024">
        <f t="shared" si="42"/>
        <v>0.26726990937823591</v>
      </c>
      <c r="K127" s="2026">
        <f t="shared" si="42"/>
        <v>0.28832305577108941</v>
      </c>
      <c r="L127" s="2031"/>
    </row>
    <row r="128" spans="1:13" s="1956" customFormat="1" ht="25.5">
      <c r="A128" s="5491" t="s">
        <v>1188</v>
      </c>
      <c r="B128" s="2028" t="s">
        <v>1189</v>
      </c>
      <c r="C128" s="2029" t="s">
        <v>174</v>
      </c>
      <c r="D128" s="2016">
        <f t="shared" ref="D128:K128" si="43">IFERROR(D74/D39,0)</f>
        <v>0.6052046108749719</v>
      </c>
      <c r="E128" s="2017">
        <f t="shared" si="43"/>
        <v>0.58213721010956343</v>
      </c>
      <c r="F128" s="2018">
        <f t="shared" si="43"/>
        <v>0.60834545704823806</v>
      </c>
      <c r="G128" s="2017">
        <f t="shared" si="43"/>
        <v>0.57874111003155126</v>
      </c>
      <c r="H128" s="2017">
        <f t="shared" si="43"/>
        <v>0.58852924304607135</v>
      </c>
      <c r="I128" s="2017">
        <f t="shared" si="43"/>
        <v>0.58938727214511533</v>
      </c>
      <c r="J128" s="2017">
        <f t="shared" si="43"/>
        <v>0.58927611810273151</v>
      </c>
      <c r="K128" s="2019">
        <f t="shared" si="43"/>
        <v>0.59078699838733895</v>
      </c>
      <c r="L128" s="2020"/>
    </row>
    <row r="129" spans="1:12" s="1956" customFormat="1" ht="26.25" thickBot="1">
      <c r="A129" s="5493"/>
      <c r="B129" s="2021" t="s">
        <v>1190</v>
      </c>
      <c r="C129" s="2032" t="s">
        <v>174</v>
      </c>
      <c r="D129" s="2033">
        <f t="shared" ref="D129:K129" si="44">IFERROR(D107/D39,0)</f>
        <v>0.27396952244959277</v>
      </c>
      <c r="E129" s="2034">
        <f t="shared" si="44"/>
        <v>0.26318290753199991</v>
      </c>
      <c r="F129" s="2035">
        <f t="shared" si="44"/>
        <v>0.28753707795335959</v>
      </c>
      <c r="G129" s="2034">
        <f t="shared" si="44"/>
        <v>0.2927112616970543</v>
      </c>
      <c r="H129" s="2034">
        <f t="shared" si="44"/>
        <v>0.30284879210158033</v>
      </c>
      <c r="I129" s="2034">
        <f t="shared" si="44"/>
        <v>0.31248809738310723</v>
      </c>
      <c r="J129" s="2034">
        <f t="shared" si="44"/>
        <v>0.31319455339586172</v>
      </c>
      <c r="K129" s="2036">
        <f t="shared" si="44"/>
        <v>0.33572019947835252</v>
      </c>
      <c r="L129" s="2037"/>
    </row>
    <row r="130" spans="1:12" s="1956" customFormat="1">
      <c r="A130" s="2038"/>
      <c r="B130" s="2038"/>
      <c r="C130" s="2038"/>
      <c r="D130" s="2039"/>
      <c r="E130" s="2039"/>
      <c r="F130" s="2039"/>
      <c r="G130" s="2039"/>
      <c r="H130" s="2039"/>
      <c r="I130" s="2039"/>
      <c r="J130" s="2039"/>
      <c r="K130" s="2039"/>
      <c r="L130" s="2040"/>
    </row>
    <row r="132" spans="1:12">
      <c r="A132" s="2041" t="str">
        <f>'Приложение '!B81</f>
        <v>Дата: 30.06.2021г.</v>
      </c>
      <c r="B132" s="1944"/>
      <c r="C132" s="1944"/>
      <c r="D132" s="1944"/>
      <c r="E132" s="1944"/>
      <c r="F132" s="2042"/>
      <c r="G132" s="2043" t="str">
        <f>'Приложение '!C81</f>
        <v xml:space="preserve">Гл. счетоводител/Фин.директор: </v>
      </c>
      <c r="H132" s="2044" t="str">
        <f>'Приложение '!D81</f>
        <v>..............................................</v>
      </c>
      <c r="I132" s="2042"/>
      <c r="J132" s="2042"/>
    </row>
    <row r="133" spans="1:12">
      <c r="B133" s="1944"/>
      <c r="C133" s="1944"/>
      <c r="D133" s="1944"/>
      <c r="E133" s="1944"/>
      <c r="F133" s="2042"/>
      <c r="G133" s="2043"/>
      <c r="H133" s="2045" t="str">
        <f>'Приложение '!D82</f>
        <v>(подпис)</v>
      </c>
      <c r="I133" s="2042"/>
      <c r="J133" s="2042"/>
    </row>
    <row r="134" spans="1:12">
      <c r="B134" s="1944"/>
      <c r="C134" s="1944"/>
      <c r="D134" s="1944"/>
      <c r="E134" s="1944"/>
      <c r="F134" s="2042"/>
      <c r="G134" s="2043"/>
      <c r="H134" s="2044"/>
      <c r="I134" s="2042"/>
      <c r="J134" s="2042"/>
    </row>
    <row r="135" spans="1:12">
      <c r="B135" s="1944"/>
      <c r="C135" s="1944"/>
      <c r="D135" s="1944"/>
      <c r="E135" s="1944"/>
      <c r="F135" s="2046"/>
      <c r="G135" s="2047"/>
      <c r="H135" s="2044"/>
      <c r="I135" s="2042"/>
      <c r="J135" s="2042"/>
    </row>
    <row r="136" spans="1:12">
      <c r="B136" s="1944"/>
      <c r="C136" s="1944"/>
      <c r="D136" s="1944"/>
      <c r="E136" s="1944"/>
      <c r="F136" s="2046"/>
      <c r="G136" s="2043" t="str">
        <f>'Приложение '!C85</f>
        <v xml:space="preserve">Управител/Изп.директор: </v>
      </c>
      <c r="H136" s="2044" t="str">
        <f>'Приложение '!D85</f>
        <v>.............................................</v>
      </c>
      <c r="I136" s="2042"/>
      <c r="J136" s="2042"/>
    </row>
    <row r="137" spans="1:12">
      <c r="B137" s="1944"/>
      <c r="C137" s="1944"/>
      <c r="D137" s="1944"/>
      <c r="E137" s="1944"/>
      <c r="F137" s="2042"/>
      <c r="G137" s="2043"/>
      <c r="H137" s="2045" t="str">
        <f>'Приложение '!D86</f>
        <v>(подпис и печат)</v>
      </c>
      <c r="I137" s="2042"/>
      <c r="J137" s="2042"/>
    </row>
    <row r="138" spans="1:12" hidden="1">
      <c r="B138" s="1944"/>
      <c r="C138" s="1944"/>
      <c r="D138" s="1944"/>
      <c r="E138" s="1944"/>
      <c r="F138" s="1944"/>
      <c r="G138" s="1944"/>
      <c r="H138" s="1944"/>
      <c r="I138" s="1944"/>
      <c r="J138" s="1944"/>
    </row>
    <row r="139" spans="1:12">
      <c r="A139" s="5487" t="s">
        <v>191</v>
      </c>
      <c r="B139" s="5487"/>
      <c r="C139" s="5487"/>
      <c r="D139" s="5487"/>
      <c r="E139" s="5487"/>
    </row>
    <row r="140" spans="1:12">
      <c r="A140" s="5488" t="s">
        <v>192</v>
      </c>
      <c r="B140" s="5488"/>
      <c r="C140" s="5488"/>
      <c r="D140" s="5488"/>
      <c r="E140" s="5488"/>
    </row>
    <row r="141" spans="1:12">
      <c r="A141" s="4356" t="s">
        <v>1501</v>
      </c>
      <c r="B141" s="4356"/>
      <c r="C141" s="4356"/>
      <c r="D141" s="4356"/>
      <c r="E141" s="4356"/>
    </row>
    <row r="142" spans="1:12">
      <c r="A142" s="5488" t="s">
        <v>1491</v>
      </c>
      <c r="B142" s="5488"/>
      <c r="C142" s="5488"/>
      <c r="D142" s="5488"/>
      <c r="E142" s="5488"/>
    </row>
  </sheetData>
  <sheetProtection password="EB75" sheet="1" objects="1" scenarios="1" formatCells="0" formatColumns="0" formatRows="0"/>
  <mergeCells count="73">
    <mergeCell ref="A140:E140"/>
    <mergeCell ref="A14:A21"/>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A139:E139"/>
    <mergeCell ref="M76:M77"/>
    <mergeCell ref="L76:L77"/>
    <mergeCell ref="B76:B77"/>
    <mergeCell ref="A76:A77"/>
    <mergeCell ref="D77:F77"/>
    <mergeCell ref="G77:K77"/>
    <mergeCell ref="L100:L103"/>
    <mergeCell ref="L104:L107"/>
    <mergeCell ref="L83:L86"/>
    <mergeCell ref="L91:L95"/>
    <mergeCell ref="L96:L99"/>
    <mergeCell ref="A91:A95"/>
    <mergeCell ref="A100:A103"/>
    <mergeCell ref="A104:A107"/>
    <mergeCell ref="A83:A90"/>
    <mergeCell ref="M43:M44"/>
    <mergeCell ref="L43:L44"/>
    <mergeCell ref="A7:A8"/>
    <mergeCell ref="B7:B8"/>
    <mergeCell ref="L7:L8"/>
    <mergeCell ref="M7:M8"/>
    <mergeCell ref="D8:F8"/>
    <mergeCell ref="G8:K8"/>
    <mergeCell ref="L9:L13"/>
    <mergeCell ref="L14:L17"/>
    <mergeCell ref="L22:L26"/>
    <mergeCell ref="A27:A30"/>
    <mergeCell ref="A31:A34"/>
    <mergeCell ref="A22:A26"/>
    <mergeCell ref="A9:A13"/>
    <mergeCell ref="C7:C8"/>
    <mergeCell ref="A2:M2"/>
    <mergeCell ref="A3:M3"/>
    <mergeCell ref="A4:M4"/>
    <mergeCell ref="A5:M5"/>
    <mergeCell ref="A6:B6"/>
    <mergeCell ref="L63:L66"/>
    <mergeCell ref="A45:A49"/>
    <mergeCell ref="L27:L30"/>
    <mergeCell ref="L31:L34"/>
    <mergeCell ref="L35:L39"/>
    <mergeCell ref="L45:L49"/>
    <mergeCell ref="L50:L53"/>
    <mergeCell ref="A35:A39"/>
    <mergeCell ref="L58:L62"/>
    <mergeCell ref="A43:A44"/>
    <mergeCell ref="B43:B44"/>
    <mergeCell ref="D44:F44"/>
    <mergeCell ref="G44:K44"/>
    <mergeCell ref="A50:A57"/>
    <mergeCell ref="A67:A70"/>
    <mergeCell ref="A71:A74"/>
    <mergeCell ref="L71:L74"/>
    <mergeCell ref="L67:L70"/>
    <mergeCell ref="L78:L82"/>
    <mergeCell ref="C76:C77"/>
  </mergeCells>
  <pageMargins left="0.11811023622047245" right="0.11811023622047245" top="0.74803149606299213" bottom="0.15748031496062992" header="0.31496062992125984" footer="0.19685039370078741"/>
  <pageSetup paperSize="9" scale="63"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110" zoomScaleNormal="100" zoomScaleSheetLayoutView="110" workbookViewId="0">
      <pane xSplit="2" ySplit="8" topLeftCell="C90" activePane="bottomRight" state="frozen"/>
      <selection pane="topRight" activeCell="C1" sqref="C1"/>
      <selection pane="bottomLeft" activeCell="A9" sqref="A9"/>
      <selection pane="bottomRight" activeCell="D103" sqref="D103:I106"/>
    </sheetView>
  </sheetViews>
  <sheetFormatPr defaultRowHeight="15"/>
  <cols>
    <col min="1" max="1" width="5.42578125" style="2067" customWidth="1"/>
    <col min="2" max="2" width="30.5703125" style="2079" customWidth="1"/>
    <col min="3" max="3" width="10.42578125" style="2079" customWidth="1"/>
    <col min="4" max="9" width="9.5703125" style="2079" customWidth="1"/>
    <col min="10" max="238" width="9.28515625" style="2079"/>
    <col min="239" max="239" width="5.42578125" style="2079" customWidth="1"/>
    <col min="240" max="240" width="56.42578125" style="2079" customWidth="1"/>
    <col min="241" max="241" width="10.42578125" style="2079" customWidth="1"/>
    <col min="242" max="248" width="10.5703125" style="2079" customWidth="1"/>
    <col min="249" max="249" width="9.28515625" style="2079"/>
    <col min="250" max="250" width="11.42578125" style="2079" bestFit="1" customWidth="1"/>
    <col min="251" max="251" width="9.5703125" style="2079" bestFit="1" customWidth="1"/>
    <col min="252" max="494" width="9.28515625" style="2079"/>
    <col min="495" max="495" width="5.42578125" style="2079" customWidth="1"/>
    <col min="496" max="496" width="56.42578125" style="2079" customWidth="1"/>
    <col min="497" max="497" width="10.42578125" style="2079" customWidth="1"/>
    <col min="498" max="504" width="10.5703125" style="2079" customWidth="1"/>
    <col min="505" max="505" width="9.28515625" style="2079"/>
    <col min="506" max="506" width="11.42578125" style="2079" bestFit="1" customWidth="1"/>
    <col min="507" max="507" width="9.5703125" style="2079" bestFit="1" customWidth="1"/>
    <col min="508" max="750" width="9.28515625" style="2079"/>
    <col min="751" max="751" width="5.42578125" style="2079" customWidth="1"/>
    <col min="752" max="752" width="56.42578125" style="2079" customWidth="1"/>
    <col min="753" max="753" width="10.42578125" style="2079" customWidth="1"/>
    <col min="754" max="760" width="10.5703125" style="2079" customWidth="1"/>
    <col min="761" max="761" width="9.28515625" style="2079"/>
    <col min="762" max="762" width="11.42578125" style="2079" bestFit="1" customWidth="1"/>
    <col min="763" max="763" width="9.5703125" style="2079" bestFit="1" customWidth="1"/>
    <col min="764" max="1006" width="9.28515625" style="2079"/>
    <col min="1007" max="1007" width="5.42578125" style="2079" customWidth="1"/>
    <col min="1008" max="1008" width="56.42578125" style="2079" customWidth="1"/>
    <col min="1009" max="1009" width="10.42578125" style="2079" customWidth="1"/>
    <col min="1010" max="1016" width="10.5703125" style="2079" customWidth="1"/>
    <col min="1017" max="1017" width="9.28515625" style="2079"/>
    <col min="1018" max="1018" width="11.42578125" style="2079" bestFit="1" customWidth="1"/>
    <col min="1019" max="1019" width="9.5703125" style="2079" bestFit="1" customWidth="1"/>
    <col min="1020" max="1262" width="9.28515625" style="2079"/>
    <col min="1263" max="1263" width="5.42578125" style="2079" customWidth="1"/>
    <col min="1264" max="1264" width="56.42578125" style="2079" customWidth="1"/>
    <col min="1265" max="1265" width="10.42578125" style="2079" customWidth="1"/>
    <col min="1266" max="1272" width="10.5703125" style="2079" customWidth="1"/>
    <col min="1273" max="1273" width="9.28515625" style="2079"/>
    <col min="1274" max="1274" width="11.42578125" style="2079" bestFit="1" customWidth="1"/>
    <col min="1275" max="1275" width="9.5703125" style="2079" bestFit="1" customWidth="1"/>
    <col min="1276" max="1518" width="9.28515625" style="2079"/>
    <col min="1519" max="1519" width="5.42578125" style="2079" customWidth="1"/>
    <col min="1520" max="1520" width="56.42578125" style="2079" customWidth="1"/>
    <col min="1521" max="1521" width="10.42578125" style="2079" customWidth="1"/>
    <col min="1522" max="1528" width="10.5703125" style="2079" customWidth="1"/>
    <col min="1529" max="1529" width="9.28515625" style="2079"/>
    <col min="1530" max="1530" width="11.42578125" style="2079" bestFit="1" customWidth="1"/>
    <col min="1531" max="1531" width="9.5703125" style="2079" bestFit="1" customWidth="1"/>
    <col min="1532" max="1774" width="9.28515625" style="2079"/>
    <col min="1775" max="1775" width="5.42578125" style="2079" customWidth="1"/>
    <col min="1776" max="1776" width="56.42578125" style="2079" customWidth="1"/>
    <col min="1777" max="1777" width="10.42578125" style="2079" customWidth="1"/>
    <col min="1778" max="1784" width="10.5703125" style="2079" customWidth="1"/>
    <col min="1785" max="1785" width="9.28515625" style="2079"/>
    <col min="1786" max="1786" width="11.42578125" style="2079" bestFit="1" customWidth="1"/>
    <col min="1787" max="1787" width="9.5703125" style="2079" bestFit="1" customWidth="1"/>
    <col min="1788" max="2030" width="9.28515625" style="2079"/>
    <col min="2031" max="2031" width="5.42578125" style="2079" customWidth="1"/>
    <col min="2032" max="2032" width="56.42578125" style="2079" customWidth="1"/>
    <col min="2033" max="2033" width="10.42578125" style="2079" customWidth="1"/>
    <col min="2034" max="2040" width="10.5703125" style="2079" customWidth="1"/>
    <col min="2041" max="2041" width="9.28515625" style="2079"/>
    <col min="2042" max="2042" width="11.42578125" style="2079" bestFit="1" customWidth="1"/>
    <col min="2043" max="2043" width="9.5703125" style="2079" bestFit="1" customWidth="1"/>
    <col min="2044" max="2286" width="9.28515625" style="2079"/>
    <col min="2287" max="2287" width="5.42578125" style="2079" customWidth="1"/>
    <col min="2288" max="2288" width="56.42578125" style="2079" customWidth="1"/>
    <col min="2289" max="2289" width="10.42578125" style="2079" customWidth="1"/>
    <col min="2290" max="2296" width="10.5703125" style="2079" customWidth="1"/>
    <col min="2297" max="2297" width="9.28515625" style="2079"/>
    <col min="2298" max="2298" width="11.42578125" style="2079" bestFit="1" customWidth="1"/>
    <col min="2299" max="2299" width="9.5703125" style="2079" bestFit="1" customWidth="1"/>
    <col min="2300" max="2542" width="9.28515625" style="2079"/>
    <col min="2543" max="2543" width="5.42578125" style="2079" customWidth="1"/>
    <col min="2544" max="2544" width="56.42578125" style="2079" customWidth="1"/>
    <col min="2545" max="2545" width="10.42578125" style="2079" customWidth="1"/>
    <col min="2546" max="2552" width="10.5703125" style="2079" customWidth="1"/>
    <col min="2553" max="2553" width="9.28515625" style="2079"/>
    <col min="2554" max="2554" width="11.42578125" style="2079" bestFit="1" customWidth="1"/>
    <col min="2555" max="2555" width="9.5703125" style="2079" bestFit="1" customWidth="1"/>
    <col min="2556" max="2798" width="9.28515625" style="2079"/>
    <col min="2799" max="2799" width="5.42578125" style="2079" customWidth="1"/>
    <col min="2800" max="2800" width="56.42578125" style="2079" customWidth="1"/>
    <col min="2801" max="2801" width="10.42578125" style="2079" customWidth="1"/>
    <col min="2802" max="2808" width="10.5703125" style="2079" customWidth="1"/>
    <col min="2809" max="2809" width="9.28515625" style="2079"/>
    <col min="2810" max="2810" width="11.42578125" style="2079" bestFit="1" customWidth="1"/>
    <col min="2811" max="2811" width="9.5703125" style="2079" bestFit="1" customWidth="1"/>
    <col min="2812" max="3054" width="9.28515625" style="2079"/>
    <col min="3055" max="3055" width="5.42578125" style="2079" customWidth="1"/>
    <col min="3056" max="3056" width="56.42578125" style="2079" customWidth="1"/>
    <col min="3057" max="3057" width="10.42578125" style="2079" customWidth="1"/>
    <col min="3058" max="3064" width="10.5703125" style="2079" customWidth="1"/>
    <col min="3065" max="3065" width="9.28515625" style="2079"/>
    <col min="3066" max="3066" width="11.42578125" style="2079" bestFit="1" customWidth="1"/>
    <col min="3067" max="3067" width="9.5703125" style="2079" bestFit="1" customWidth="1"/>
    <col min="3068" max="3310" width="9.28515625" style="2079"/>
    <col min="3311" max="3311" width="5.42578125" style="2079" customWidth="1"/>
    <col min="3312" max="3312" width="56.42578125" style="2079" customWidth="1"/>
    <col min="3313" max="3313" width="10.42578125" style="2079" customWidth="1"/>
    <col min="3314" max="3320" width="10.5703125" style="2079" customWidth="1"/>
    <col min="3321" max="3321" width="9.28515625" style="2079"/>
    <col min="3322" max="3322" width="11.42578125" style="2079" bestFit="1" customWidth="1"/>
    <col min="3323" max="3323" width="9.5703125" style="2079" bestFit="1" customWidth="1"/>
    <col min="3324" max="3566" width="9.28515625" style="2079"/>
    <col min="3567" max="3567" width="5.42578125" style="2079" customWidth="1"/>
    <col min="3568" max="3568" width="56.42578125" style="2079" customWidth="1"/>
    <col min="3569" max="3569" width="10.42578125" style="2079" customWidth="1"/>
    <col min="3570" max="3576" width="10.5703125" style="2079" customWidth="1"/>
    <col min="3577" max="3577" width="9.28515625" style="2079"/>
    <col min="3578" max="3578" width="11.42578125" style="2079" bestFit="1" customWidth="1"/>
    <col min="3579" max="3579" width="9.5703125" style="2079" bestFit="1" customWidth="1"/>
    <col min="3580" max="3822" width="9.28515625" style="2079"/>
    <col min="3823" max="3823" width="5.42578125" style="2079" customWidth="1"/>
    <col min="3824" max="3824" width="56.42578125" style="2079" customWidth="1"/>
    <col min="3825" max="3825" width="10.42578125" style="2079" customWidth="1"/>
    <col min="3826" max="3832" width="10.5703125" style="2079" customWidth="1"/>
    <col min="3833" max="3833" width="9.28515625" style="2079"/>
    <col min="3834" max="3834" width="11.42578125" style="2079" bestFit="1" customWidth="1"/>
    <col min="3835" max="3835" width="9.5703125" style="2079" bestFit="1" customWidth="1"/>
    <col min="3836" max="4078" width="9.28515625" style="2079"/>
    <col min="4079" max="4079" width="5.42578125" style="2079" customWidth="1"/>
    <col min="4080" max="4080" width="56.42578125" style="2079" customWidth="1"/>
    <col min="4081" max="4081" width="10.42578125" style="2079" customWidth="1"/>
    <col min="4082" max="4088" width="10.5703125" style="2079" customWidth="1"/>
    <col min="4089" max="4089" width="9.28515625" style="2079"/>
    <col min="4090" max="4090" width="11.42578125" style="2079" bestFit="1" customWidth="1"/>
    <col min="4091" max="4091" width="9.5703125" style="2079" bestFit="1" customWidth="1"/>
    <col min="4092" max="4334" width="9.28515625" style="2079"/>
    <col min="4335" max="4335" width="5.42578125" style="2079" customWidth="1"/>
    <col min="4336" max="4336" width="56.42578125" style="2079" customWidth="1"/>
    <col min="4337" max="4337" width="10.42578125" style="2079" customWidth="1"/>
    <col min="4338" max="4344" width="10.5703125" style="2079" customWidth="1"/>
    <col min="4345" max="4345" width="9.28515625" style="2079"/>
    <col min="4346" max="4346" width="11.42578125" style="2079" bestFit="1" customWidth="1"/>
    <col min="4347" max="4347" width="9.5703125" style="2079" bestFit="1" customWidth="1"/>
    <col min="4348" max="4590" width="9.28515625" style="2079"/>
    <col min="4591" max="4591" width="5.42578125" style="2079" customWidth="1"/>
    <col min="4592" max="4592" width="56.42578125" style="2079" customWidth="1"/>
    <col min="4593" max="4593" width="10.42578125" style="2079" customWidth="1"/>
    <col min="4594" max="4600" width="10.5703125" style="2079" customWidth="1"/>
    <col min="4601" max="4601" width="9.28515625" style="2079"/>
    <col min="4602" max="4602" width="11.42578125" style="2079" bestFit="1" customWidth="1"/>
    <col min="4603" max="4603" width="9.5703125" style="2079" bestFit="1" customWidth="1"/>
    <col min="4604" max="4846" width="9.28515625" style="2079"/>
    <col min="4847" max="4847" width="5.42578125" style="2079" customWidth="1"/>
    <col min="4848" max="4848" width="56.42578125" style="2079" customWidth="1"/>
    <col min="4849" max="4849" width="10.42578125" style="2079" customWidth="1"/>
    <col min="4850" max="4856" width="10.5703125" style="2079" customWidth="1"/>
    <col min="4857" max="4857" width="9.28515625" style="2079"/>
    <col min="4858" max="4858" width="11.42578125" style="2079" bestFit="1" customWidth="1"/>
    <col min="4859" max="4859" width="9.5703125" style="2079" bestFit="1" customWidth="1"/>
    <col min="4860" max="5102" width="9.28515625" style="2079"/>
    <col min="5103" max="5103" width="5.42578125" style="2079" customWidth="1"/>
    <col min="5104" max="5104" width="56.42578125" style="2079" customWidth="1"/>
    <col min="5105" max="5105" width="10.42578125" style="2079" customWidth="1"/>
    <col min="5106" max="5112" width="10.5703125" style="2079" customWidth="1"/>
    <col min="5113" max="5113" width="9.28515625" style="2079"/>
    <col min="5114" max="5114" width="11.42578125" style="2079" bestFit="1" customWidth="1"/>
    <col min="5115" max="5115" width="9.5703125" style="2079" bestFit="1" customWidth="1"/>
    <col min="5116" max="5358" width="9.28515625" style="2079"/>
    <col min="5359" max="5359" width="5.42578125" style="2079" customWidth="1"/>
    <col min="5360" max="5360" width="56.42578125" style="2079" customWidth="1"/>
    <col min="5361" max="5361" width="10.42578125" style="2079" customWidth="1"/>
    <col min="5362" max="5368" width="10.5703125" style="2079" customWidth="1"/>
    <col min="5369" max="5369" width="9.28515625" style="2079"/>
    <col min="5370" max="5370" width="11.42578125" style="2079" bestFit="1" customWidth="1"/>
    <col min="5371" max="5371" width="9.5703125" style="2079" bestFit="1" customWidth="1"/>
    <col min="5372" max="5614" width="9.28515625" style="2079"/>
    <col min="5615" max="5615" width="5.42578125" style="2079" customWidth="1"/>
    <col min="5616" max="5616" width="56.42578125" style="2079" customWidth="1"/>
    <col min="5617" max="5617" width="10.42578125" style="2079" customWidth="1"/>
    <col min="5618" max="5624" width="10.5703125" style="2079" customWidth="1"/>
    <col min="5625" max="5625" width="9.28515625" style="2079"/>
    <col min="5626" max="5626" width="11.42578125" style="2079" bestFit="1" customWidth="1"/>
    <col min="5627" max="5627" width="9.5703125" style="2079" bestFit="1" customWidth="1"/>
    <col min="5628" max="5870" width="9.28515625" style="2079"/>
    <col min="5871" max="5871" width="5.42578125" style="2079" customWidth="1"/>
    <col min="5872" max="5872" width="56.42578125" style="2079" customWidth="1"/>
    <col min="5873" max="5873" width="10.42578125" style="2079" customWidth="1"/>
    <col min="5874" max="5880" width="10.5703125" style="2079" customWidth="1"/>
    <col min="5881" max="5881" width="9.28515625" style="2079"/>
    <col min="5882" max="5882" width="11.42578125" style="2079" bestFit="1" customWidth="1"/>
    <col min="5883" max="5883" width="9.5703125" style="2079" bestFit="1" customWidth="1"/>
    <col min="5884" max="6126" width="9.28515625" style="2079"/>
    <col min="6127" max="6127" width="5.42578125" style="2079" customWidth="1"/>
    <col min="6128" max="6128" width="56.42578125" style="2079" customWidth="1"/>
    <col min="6129" max="6129" width="10.42578125" style="2079" customWidth="1"/>
    <col min="6130" max="6136" width="10.5703125" style="2079" customWidth="1"/>
    <col min="6137" max="6137" width="9.28515625" style="2079"/>
    <col min="6138" max="6138" width="11.42578125" style="2079" bestFit="1" customWidth="1"/>
    <col min="6139" max="6139" width="9.5703125" style="2079" bestFit="1" customWidth="1"/>
    <col min="6140" max="6382" width="9.28515625" style="2079"/>
    <col min="6383" max="6383" width="5.42578125" style="2079" customWidth="1"/>
    <col min="6384" max="6384" width="56.42578125" style="2079" customWidth="1"/>
    <col min="6385" max="6385" width="10.42578125" style="2079" customWidth="1"/>
    <col min="6386" max="6392" width="10.5703125" style="2079" customWidth="1"/>
    <col min="6393" max="6393" width="9.28515625" style="2079"/>
    <col min="6394" max="6394" width="11.42578125" style="2079" bestFit="1" customWidth="1"/>
    <col min="6395" max="6395" width="9.5703125" style="2079" bestFit="1" customWidth="1"/>
    <col min="6396" max="6638" width="9.28515625" style="2079"/>
    <col min="6639" max="6639" width="5.42578125" style="2079" customWidth="1"/>
    <col min="6640" max="6640" width="56.42578125" style="2079" customWidth="1"/>
    <col min="6641" max="6641" width="10.42578125" style="2079" customWidth="1"/>
    <col min="6642" max="6648" width="10.5703125" style="2079" customWidth="1"/>
    <col min="6649" max="6649" width="9.28515625" style="2079"/>
    <col min="6650" max="6650" width="11.42578125" style="2079" bestFit="1" customWidth="1"/>
    <col min="6651" max="6651" width="9.5703125" style="2079" bestFit="1" customWidth="1"/>
    <col min="6652" max="6894" width="9.28515625" style="2079"/>
    <col min="6895" max="6895" width="5.42578125" style="2079" customWidth="1"/>
    <col min="6896" max="6896" width="56.42578125" style="2079" customWidth="1"/>
    <col min="6897" max="6897" width="10.42578125" style="2079" customWidth="1"/>
    <col min="6898" max="6904" width="10.5703125" style="2079" customWidth="1"/>
    <col min="6905" max="6905" width="9.28515625" style="2079"/>
    <col min="6906" max="6906" width="11.42578125" style="2079" bestFit="1" customWidth="1"/>
    <col min="6907" max="6907" width="9.5703125" style="2079" bestFit="1" customWidth="1"/>
    <col min="6908" max="7150" width="9.28515625" style="2079"/>
    <col min="7151" max="7151" width="5.42578125" style="2079" customWidth="1"/>
    <col min="7152" max="7152" width="56.42578125" style="2079" customWidth="1"/>
    <col min="7153" max="7153" width="10.42578125" style="2079" customWidth="1"/>
    <col min="7154" max="7160" width="10.5703125" style="2079" customWidth="1"/>
    <col min="7161" max="7161" width="9.28515625" style="2079"/>
    <col min="7162" max="7162" width="11.42578125" style="2079" bestFit="1" customWidth="1"/>
    <col min="7163" max="7163" width="9.5703125" style="2079" bestFit="1" customWidth="1"/>
    <col min="7164" max="7406" width="9.28515625" style="2079"/>
    <col min="7407" max="7407" width="5.42578125" style="2079" customWidth="1"/>
    <col min="7408" max="7408" width="56.42578125" style="2079" customWidth="1"/>
    <col min="7409" max="7409" width="10.42578125" style="2079" customWidth="1"/>
    <col min="7410" max="7416" width="10.5703125" style="2079" customWidth="1"/>
    <col min="7417" max="7417" width="9.28515625" style="2079"/>
    <col min="7418" max="7418" width="11.42578125" style="2079" bestFit="1" customWidth="1"/>
    <col min="7419" max="7419" width="9.5703125" style="2079" bestFit="1" customWidth="1"/>
    <col min="7420" max="7662" width="9.28515625" style="2079"/>
    <col min="7663" max="7663" width="5.42578125" style="2079" customWidth="1"/>
    <col min="7664" max="7664" width="56.42578125" style="2079" customWidth="1"/>
    <col min="7665" max="7665" width="10.42578125" style="2079" customWidth="1"/>
    <col min="7666" max="7672" width="10.5703125" style="2079" customWidth="1"/>
    <col min="7673" max="7673" width="9.28515625" style="2079"/>
    <col min="7674" max="7674" width="11.42578125" style="2079" bestFit="1" customWidth="1"/>
    <col min="7675" max="7675" width="9.5703125" style="2079" bestFit="1" customWidth="1"/>
    <col min="7676" max="7918" width="9.28515625" style="2079"/>
    <col min="7919" max="7919" width="5.42578125" style="2079" customWidth="1"/>
    <col min="7920" max="7920" width="56.42578125" style="2079" customWidth="1"/>
    <col min="7921" max="7921" width="10.42578125" style="2079" customWidth="1"/>
    <col min="7922" max="7928" width="10.5703125" style="2079" customWidth="1"/>
    <col min="7929" max="7929" width="9.28515625" style="2079"/>
    <col min="7930" max="7930" width="11.42578125" style="2079" bestFit="1" customWidth="1"/>
    <col min="7931" max="7931" width="9.5703125" style="2079" bestFit="1" customWidth="1"/>
    <col min="7932" max="8174" width="9.28515625" style="2079"/>
    <col min="8175" max="8175" width="5.42578125" style="2079" customWidth="1"/>
    <col min="8176" max="8176" width="56.42578125" style="2079" customWidth="1"/>
    <col min="8177" max="8177" width="10.42578125" style="2079" customWidth="1"/>
    <col min="8178" max="8184" width="10.5703125" style="2079" customWidth="1"/>
    <col min="8185" max="8185" width="9.28515625" style="2079"/>
    <col min="8186" max="8186" width="11.42578125" style="2079" bestFit="1" customWidth="1"/>
    <col min="8187" max="8187" width="9.5703125" style="2079" bestFit="1" customWidth="1"/>
    <col min="8188" max="8430" width="9.28515625" style="2079"/>
    <col min="8431" max="8431" width="5.42578125" style="2079" customWidth="1"/>
    <col min="8432" max="8432" width="56.42578125" style="2079" customWidth="1"/>
    <col min="8433" max="8433" width="10.42578125" style="2079" customWidth="1"/>
    <col min="8434" max="8440" width="10.5703125" style="2079" customWidth="1"/>
    <col min="8441" max="8441" width="9.28515625" style="2079"/>
    <col min="8442" max="8442" width="11.42578125" style="2079" bestFit="1" customWidth="1"/>
    <col min="8443" max="8443" width="9.5703125" style="2079" bestFit="1" customWidth="1"/>
    <col min="8444" max="8686" width="9.28515625" style="2079"/>
    <col min="8687" max="8687" width="5.42578125" style="2079" customWidth="1"/>
    <col min="8688" max="8688" width="56.42578125" style="2079" customWidth="1"/>
    <col min="8689" max="8689" width="10.42578125" style="2079" customWidth="1"/>
    <col min="8690" max="8696" width="10.5703125" style="2079" customWidth="1"/>
    <col min="8697" max="8697" width="9.28515625" style="2079"/>
    <col min="8698" max="8698" width="11.42578125" style="2079" bestFit="1" customWidth="1"/>
    <col min="8699" max="8699" width="9.5703125" style="2079" bestFit="1" customWidth="1"/>
    <col min="8700" max="8942" width="9.28515625" style="2079"/>
    <col min="8943" max="8943" width="5.42578125" style="2079" customWidth="1"/>
    <col min="8944" max="8944" width="56.42578125" style="2079" customWidth="1"/>
    <col min="8945" max="8945" width="10.42578125" style="2079" customWidth="1"/>
    <col min="8946" max="8952" width="10.5703125" style="2079" customWidth="1"/>
    <col min="8953" max="8953" width="9.28515625" style="2079"/>
    <col min="8954" max="8954" width="11.42578125" style="2079" bestFit="1" customWidth="1"/>
    <col min="8955" max="8955" width="9.5703125" style="2079" bestFit="1" customWidth="1"/>
    <col min="8956" max="9198" width="9.28515625" style="2079"/>
    <col min="9199" max="9199" width="5.42578125" style="2079" customWidth="1"/>
    <col min="9200" max="9200" width="56.42578125" style="2079" customWidth="1"/>
    <col min="9201" max="9201" width="10.42578125" style="2079" customWidth="1"/>
    <col min="9202" max="9208" width="10.5703125" style="2079" customWidth="1"/>
    <col min="9209" max="9209" width="9.28515625" style="2079"/>
    <col min="9210" max="9210" width="11.42578125" style="2079" bestFit="1" customWidth="1"/>
    <col min="9211" max="9211" width="9.5703125" style="2079" bestFit="1" customWidth="1"/>
    <col min="9212" max="9454" width="9.28515625" style="2079"/>
    <col min="9455" max="9455" width="5.42578125" style="2079" customWidth="1"/>
    <col min="9456" max="9456" width="56.42578125" style="2079" customWidth="1"/>
    <col min="9457" max="9457" width="10.42578125" style="2079" customWidth="1"/>
    <col min="9458" max="9464" width="10.5703125" style="2079" customWidth="1"/>
    <col min="9465" max="9465" width="9.28515625" style="2079"/>
    <col min="9466" max="9466" width="11.42578125" style="2079" bestFit="1" customWidth="1"/>
    <col min="9467" max="9467" width="9.5703125" style="2079" bestFit="1" customWidth="1"/>
    <col min="9468" max="9710" width="9.28515625" style="2079"/>
    <col min="9711" max="9711" width="5.42578125" style="2079" customWidth="1"/>
    <col min="9712" max="9712" width="56.42578125" style="2079" customWidth="1"/>
    <col min="9713" max="9713" width="10.42578125" style="2079" customWidth="1"/>
    <col min="9714" max="9720" width="10.5703125" style="2079" customWidth="1"/>
    <col min="9721" max="9721" width="9.28515625" style="2079"/>
    <col min="9722" max="9722" width="11.42578125" style="2079" bestFit="1" customWidth="1"/>
    <col min="9723" max="9723" width="9.5703125" style="2079" bestFit="1" customWidth="1"/>
    <col min="9724" max="9966" width="9.28515625" style="2079"/>
    <col min="9967" max="9967" width="5.42578125" style="2079" customWidth="1"/>
    <col min="9968" max="9968" width="56.42578125" style="2079" customWidth="1"/>
    <col min="9969" max="9969" width="10.42578125" style="2079" customWidth="1"/>
    <col min="9970" max="9976" width="10.5703125" style="2079" customWidth="1"/>
    <col min="9977" max="9977" width="9.28515625" style="2079"/>
    <col min="9978" max="9978" width="11.42578125" style="2079" bestFit="1" customWidth="1"/>
    <col min="9979" max="9979" width="9.5703125" style="2079" bestFit="1" customWidth="1"/>
    <col min="9980" max="10222" width="9.28515625" style="2079"/>
    <col min="10223" max="10223" width="5.42578125" style="2079" customWidth="1"/>
    <col min="10224" max="10224" width="56.42578125" style="2079" customWidth="1"/>
    <col min="10225" max="10225" width="10.42578125" style="2079" customWidth="1"/>
    <col min="10226" max="10232" width="10.5703125" style="2079" customWidth="1"/>
    <col min="10233" max="10233" width="9.28515625" style="2079"/>
    <col min="10234" max="10234" width="11.42578125" style="2079" bestFit="1" customWidth="1"/>
    <col min="10235" max="10235" width="9.5703125" style="2079" bestFit="1" customWidth="1"/>
    <col min="10236" max="10478" width="9.28515625" style="2079"/>
    <col min="10479" max="10479" width="5.42578125" style="2079" customWidth="1"/>
    <col min="10480" max="10480" width="56.42578125" style="2079" customWidth="1"/>
    <col min="10481" max="10481" width="10.42578125" style="2079" customWidth="1"/>
    <col min="10482" max="10488" width="10.5703125" style="2079" customWidth="1"/>
    <col min="10489" max="10489" width="9.28515625" style="2079"/>
    <col min="10490" max="10490" width="11.42578125" style="2079" bestFit="1" customWidth="1"/>
    <col min="10491" max="10491" width="9.5703125" style="2079" bestFit="1" customWidth="1"/>
    <col min="10492" max="10734" width="9.28515625" style="2079"/>
    <col min="10735" max="10735" width="5.42578125" style="2079" customWidth="1"/>
    <col min="10736" max="10736" width="56.42578125" style="2079" customWidth="1"/>
    <col min="10737" max="10737" width="10.42578125" style="2079" customWidth="1"/>
    <col min="10738" max="10744" width="10.5703125" style="2079" customWidth="1"/>
    <col min="10745" max="10745" width="9.28515625" style="2079"/>
    <col min="10746" max="10746" width="11.42578125" style="2079" bestFit="1" customWidth="1"/>
    <col min="10747" max="10747" width="9.5703125" style="2079" bestFit="1" customWidth="1"/>
    <col min="10748" max="10990" width="9.28515625" style="2079"/>
    <col min="10991" max="10991" width="5.42578125" style="2079" customWidth="1"/>
    <col min="10992" max="10992" width="56.42578125" style="2079" customWidth="1"/>
    <col min="10993" max="10993" width="10.42578125" style="2079" customWidth="1"/>
    <col min="10994" max="11000" width="10.5703125" style="2079" customWidth="1"/>
    <col min="11001" max="11001" width="9.28515625" style="2079"/>
    <col min="11002" max="11002" width="11.42578125" style="2079" bestFit="1" customWidth="1"/>
    <col min="11003" max="11003" width="9.5703125" style="2079" bestFit="1" customWidth="1"/>
    <col min="11004" max="11246" width="9.28515625" style="2079"/>
    <col min="11247" max="11247" width="5.42578125" style="2079" customWidth="1"/>
    <col min="11248" max="11248" width="56.42578125" style="2079" customWidth="1"/>
    <col min="11249" max="11249" width="10.42578125" style="2079" customWidth="1"/>
    <col min="11250" max="11256" width="10.5703125" style="2079" customWidth="1"/>
    <col min="11257" max="11257" width="9.28515625" style="2079"/>
    <col min="11258" max="11258" width="11.42578125" style="2079" bestFit="1" customWidth="1"/>
    <col min="11259" max="11259" width="9.5703125" style="2079" bestFit="1" customWidth="1"/>
    <col min="11260" max="11502" width="9.28515625" style="2079"/>
    <col min="11503" max="11503" width="5.42578125" style="2079" customWidth="1"/>
    <col min="11504" max="11504" width="56.42578125" style="2079" customWidth="1"/>
    <col min="11505" max="11505" width="10.42578125" style="2079" customWidth="1"/>
    <col min="11506" max="11512" width="10.5703125" style="2079" customWidth="1"/>
    <col min="11513" max="11513" width="9.28515625" style="2079"/>
    <col min="11514" max="11514" width="11.42578125" style="2079" bestFit="1" customWidth="1"/>
    <col min="11515" max="11515" width="9.5703125" style="2079" bestFit="1" customWidth="1"/>
    <col min="11516" max="11758" width="9.28515625" style="2079"/>
    <col min="11759" max="11759" width="5.42578125" style="2079" customWidth="1"/>
    <col min="11760" max="11760" width="56.42578125" style="2079" customWidth="1"/>
    <col min="11761" max="11761" width="10.42578125" style="2079" customWidth="1"/>
    <col min="11762" max="11768" width="10.5703125" style="2079" customWidth="1"/>
    <col min="11769" max="11769" width="9.28515625" style="2079"/>
    <col min="11770" max="11770" width="11.42578125" style="2079" bestFit="1" customWidth="1"/>
    <col min="11771" max="11771" width="9.5703125" style="2079" bestFit="1" customWidth="1"/>
    <col min="11772" max="12014" width="9.28515625" style="2079"/>
    <col min="12015" max="12015" width="5.42578125" style="2079" customWidth="1"/>
    <col min="12016" max="12016" width="56.42578125" style="2079" customWidth="1"/>
    <col min="12017" max="12017" width="10.42578125" style="2079" customWidth="1"/>
    <col min="12018" max="12024" width="10.5703125" style="2079" customWidth="1"/>
    <col min="12025" max="12025" width="9.28515625" style="2079"/>
    <col min="12026" max="12026" width="11.42578125" style="2079" bestFit="1" customWidth="1"/>
    <col min="12027" max="12027" width="9.5703125" style="2079" bestFit="1" customWidth="1"/>
    <col min="12028" max="12270" width="9.28515625" style="2079"/>
    <col min="12271" max="12271" width="5.42578125" style="2079" customWidth="1"/>
    <col min="12272" max="12272" width="56.42578125" style="2079" customWidth="1"/>
    <col min="12273" max="12273" width="10.42578125" style="2079" customWidth="1"/>
    <col min="12274" max="12280" width="10.5703125" style="2079" customWidth="1"/>
    <col min="12281" max="12281" width="9.28515625" style="2079"/>
    <col min="12282" max="12282" width="11.42578125" style="2079" bestFit="1" customWidth="1"/>
    <col min="12283" max="12283" width="9.5703125" style="2079" bestFit="1" customWidth="1"/>
    <col min="12284" max="12526" width="9.28515625" style="2079"/>
    <col min="12527" max="12527" width="5.42578125" style="2079" customWidth="1"/>
    <col min="12528" max="12528" width="56.42578125" style="2079" customWidth="1"/>
    <col min="12529" max="12529" width="10.42578125" style="2079" customWidth="1"/>
    <col min="12530" max="12536" width="10.5703125" style="2079" customWidth="1"/>
    <col min="12537" max="12537" width="9.28515625" style="2079"/>
    <col min="12538" max="12538" width="11.42578125" style="2079" bestFit="1" customWidth="1"/>
    <col min="12539" max="12539" width="9.5703125" style="2079" bestFit="1" customWidth="1"/>
    <col min="12540" max="12782" width="9.28515625" style="2079"/>
    <col min="12783" max="12783" width="5.42578125" style="2079" customWidth="1"/>
    <col min="12784" max="12784" width="56.42578125" style="2079" customWidth="1"/>
    <col min="12785" max="12785" width="10.42578125" style="2079" customWidth="1"/>
    <col min="12786" max="12792" width="10.5703125" style="2079" customWidth="1"/>
    <col min="12793" max="12793" width="9.28515625" style="2079"/>
    <col min="12794" max="12794" width="11.42578125" style="2079" bestFit="1" customWidth="1"/>
    <col min="12795" max="12795" width="9.5703125" style="2079" bestFit="1" customWidth="1"/>
    <col min="12796" max="13038" width="9.28515625" style="2079"/>
    <col min="13039" max="13039" width="5.42578125" style="2079" customWidth="1"/>
    <col min="13040" max="13040" width="56.42578125" style="2079" customWidth="1"/>
    <col min="13041" max="13041" width="10.42578125" style="2079" customWidth="1"/>
    <col min="13042" max="13048" width="10.5703125" style="2079" customWidth="1"/>
    <col min="13049" max="13049" width="9.28515625" style="2079"/>
    <col min="13050" max="13050" width="11.42578125" style="2079" bestFit="1" customWidth="1"/>
    <col min="13051" max="13051" width="9.5703125" style="2079" bestFit="1" customWidth="1"/>
    <col min="13052" max="13294" width="9.28515625" style="2079"/>
    <col min="13295" max="13295" width="5.42578125" style="2079" customWidth="1"/>
    <col min="13296" max="13296" width="56.42578125" style="2079" customWidth="1"/>
    <col min="13297" max="13297" width="10.42578125" style="2079" customWidth="1"/>
    <col min="13298" max="13304" width="10.5703125" style="2079" customWidth="1"/>
    <col min="13305" max="13305" width="9.28515625" style="2079"/>
    <col min="13306" max="13306" width="11.42578125" style="2079" bestFit="1" customWidth="1"/>
    <col min="13307" max="13307" width="9.5703125" style="2079" bestFit="1" customWidth="1"/>
    <col min="13308" max="13550" width="9.28515625" style="2079"/>
    <col min="13551" max="13551" width="5.42578125" style="2079" customWidth="1"/>
    <col min="13552" max="13552" width="56.42578125" style="2079" customWidth="1"/>
    <col min="13553" max="13553" width="10.42578125" style="2079" customWidth="1"/>
    <col min="13554" max="13560" width="10.5703125" style="2079" customWidth="1"/>
    <col min="13561" max="13561" width="9.28515625" style="2079"/>
    <col min="13562" max="13562" width="11.42578125" style="2079" bestFit="1" customWidth="1"/>
    <col min="13563" max="13563" width="9.5703125" style="2079" bestFit="1" customWidth="1"/>
    <col min="13564" max="13806" width="9.28515625" style="2079"/>
    <col min="13807" max="13807" width="5.42578125" style="2079" customWidth="1"/>
    <col min="13808" max="13808" width="56.42578125" style="2079" customWidth="1"/>
    <col min="13809" max="13809" width="10.42578125" style="2079" customWidth="1"/>
    <col min="13810" max="13816" width="10.5703125" style="2079" customWidth="1"/>
    <col min="13817" max="13817" width="9.28515625" style="2079"/>
    <col min="13818" max="13818" width="11.42578125" style="2079" bestFit="1" customWidth="1"/>
    <col min="13819" max="13819" width="9.5703125" style="2079" bestFit="1" customWidth="1"/>
    <col min="13820" max="14062" width="9.28515625" style="2079"/>
    <col min="14063" max="14063" width="5.42578125" style="2079" customWidth="1"/>
    <col min="14064" max="14064" width="56.42578125" style="2079" customWidth="1"/>
    <col min="14065" max="14065" width="10.42578125" style="2079" customWidth="1"/>
    <col min="14066" max="14072" width="10.5703125" style="2079" customWidth="1"/>
    <col min="14073" max="14073" width="9.28515625" style="2079"/>
    <col min="14074" max="14074" width="11.42578125" style="2079" bestFit="1" customWidth="1"/>
    <col min="14075" max="14075" width="9.5703125" style="2079" bestFit="1" customWidth="1"/>
    <col min="14076" max="14318" width="9.28515625" style="2079"/>
    <col min="14319" max="14319" width="5.42578125" style="2079" customWidth="1"/>
    <col min="14320" max="14320" width="56.42578125" style="2079" customWidth="1"/>
    <col min="14321" max="14321" width="10.42578125" style="2079" customWidth="1"/>
    <col min="14322" max="14328" width="10.5703125" style="2079" customWidth="1"/>
    <col min="14329" max="14329" width="9.28515625" style="2079"/>
    <col min="14330" max="14330" width="11.42578125" style="2079" bestFit="1" customWidth="1"/>
    <col min="14331" max="14331" width="9.5703125" style="2079" bestFit="1" customWidth="1"/>
    <col min="14332" max="14574" width="9.28515625" style="2079"/>
    <col min="14575" max="14575" width="5.42578125" style="2079" customWidth="1"/>
    <col min="14576" max="14576" width="56.42578125" style="2079" customWidth="1"/>
    <col min="14577" max="14577" width="10.42578125" style="2079" customWidth="1"/>
    <col min="14578" max="14584" width="10.5703125" style="2079" customWidth="1"/>
    <col min="14585" max="14585" width="9.28515625" style="2079"/>
    <col min="14586" max="14586" width="11.42578125" style="2079" bestFit="1" customWidth="1"/>
    <col min="14587" max="14587" width="9.5703125" style="2079" bestFit="1" customWidth="1"/>
    <col min="14588" max="14830" width="9.28515625" style="2079"/>
    <col min="14831" max="14831" width="5.42578125" style="2079" customWidth="1"/>
    <col min="14832" max="14832" width="56.42578125" style="2079" customWidth="1"/>
    <col min="14833" max="14833" width="10.42578125" style="2079" customWidth="1"/>
    <col min="14834" max="14840" width="10.5703125" style="2079" customWidth="1"/>
    <col min="14841" max="14841" width="9.28515625" style="2079"/>
    <col min="14842" max="14842" width="11.42578125" style="2079" bestFit="1" customWidth="1"/>
    <col min="14843" max="14843" width="9.5703125" style="2079" bestFit="1" customWidth="1"/>
    <col min="14844" max="15086" width="9.28515625" style="2079"/>
    <col min="15087" max="15087" width="5.42578125" style="2079" customWidth="1"/>
    <col min="15088" max="15088" width="56.42578125" style="2079" customWidth="1"/>
    <col min="15089" max="15089" width="10.42578125" style="2079" customWidth="1"/>
    <col min="15090" max="15096" width="10.5703125" style="2079" customWidth="1"/>
    <col min="15097" max="15097" width="9.28515625" style="2079"/>
    <col min="15098" max="15098" width="11.42578125" style="2079" bestFit="1" customWidth="1"/>
    <col min="15099" max="15099" width="9.5703125" style="2079" bestFit="1" customWidth="1"/>
    <col min="15100" max="15342" width="9.28515625" style="2079"/>
    <col min="15343" max="15343" width="5.42578125" style="2079" customWidth="1"/>
    <col min="15344" max="15344" width="56.42578125" style="2079" customWidth="1"/>
    <col min="15345" max="15345" width="10.42578125" style="2079" customWidth="1"/>
    <col min="15346" max="15352" width="10.5703125" style="2079" customWidth="1"/>
    <col min="15353" max="15353" width="9.28515625" style="2079"/>
    <col min="15354" max="15354" width="11.42578125" style="2079" bestFit="1" customWidth="1"/>
    <col min="15355" max="15355" width="9.5703125" style="2079" bestFit="1" customWidth="1"/>
    <col min="15356" max="15598" width="9.28515625" style="2079"/>
    <col min="15599" max="15599" width="5.42578125" style="2079" customWidth="1"/>
    <col min="15600" max="15600" width="56.42578125" style="2079" customWidth="1"/>
    <col min="15601" max="15601" width="10.42578125" style="2079" customWidth="1"/>
    <col min="15602" max="15608" width="10.5703125" style="2079" customWidth="1"/>
    <col min="15609" max="15609" width="9.28515625" style="2079"/>
    <col min="15610" max="15610" width="11.42578125" style="2079" bestFit="1" customWidth="1"/>
    <col min="15611" max="15611" width="9.5703125" style="2079" bestFit="1" customWidth="1"/>
    <col min="15612" max="15854" width="9.28515625" style="2079"/>
    <col min="15855" max="15855" width="5.42578125" style="2079" customWidth="1"/>
    <col min="15856" max="15856" width="56.42578125" style="2079" customWidth="1"/>
    <col min="15857" max="15857" width="10.42578125" style="2079" customWidth="1"/>
    <col min="15858" max="15864" width="10.5703125" style="2079" customWidth="1"/>
    <col min="15865" max="15865" width="9.28515625" style="2079"/>
    <col min="15866" max="15866" width="11.42578125" style="2079" bestFit="1" customWidth="1"/>
    <col min="15867" max="15867" width="9.5703125" style="2079" bestFit="1" customWidth="1"/>
    <col min="15868" max="16110" width="9.28515625" style="2079"/>
    <col min="16111" max="16111" width="5.42578125" style="2079" customWidth="1"/>
    <col min="16112" max="16112" width="56.42578125" style="2079" customWidth="1"/>
    <col min="16113" max="16113" width="10.42578125" style="2079" customWidth="1"/>
    <col min="16114" max="16120" width="10.5703125" style="2079" customWidth="1"/>
    <col min="16121" max="16121" width="9.28515625" style="2079"/>
    <col min="16122" max="16122" width="11.42578125" style="2079" bestFit="1" customWidth="1"/>
    <col min="16123" max="16123" width="9.5703125" style="2079" bestFit="1" customWidth="1"/>
    <col min="16124" max="16384" width="9.28515625" style="2079"/>
  </cols>
  <sheetData>
    <row r="1" spans="1:25" ht="13.5">
      <c r="A1" s="5514" t="s">
        <v>0</v>
      </c>
      <c r="B1" s="5514"/>
      <c r="C1" s="5514"/>
      <c r="D1" s="5514"/>
      <c r="E1" s="5514"/>
      <c r="F1" s="5514"/>
      <c r="G1" s="5514"/>
      <c r="H1" s="5514"/>
      <c r="I1" s="5514"/>
    </row>
    <row r="2" spans="1:25" s="4446" customFormat="1" ht="18.75">
      <c r="A2" s="5515" t="s">
        <v>1415</v>
      </c>
      <c r="B2" s="5515"/>
      <c r="C2" s="5515"/>
      <c r="D2" s="5515"/>
      <c r="E2" s="5515"/>
      <c r="F2" s="5515"/>
      <c r="G2" s="5515"/>
      <c r="H2" s="5515"/>
      <c r="I2" s="5515"/>
    </row>
    <row r="3" spans="1:25" s="4447" customFormat="1" ht="15.75">
      <c r="A3" s="5516" t="s">
        <v>1312</v>
      </c>
      <c r="B3" s="5516"/>
      <c r="C3" s="5516"/>
      <c r="D3" s="5516"/>
      <c r="E3" s="5516"/>
      <c r="F3" s="5516"/>
      <c r="G3" s="5516"/>
      <c r="H3" s="5516"/>
      <c r="I3" s="5516"/>
    </row>
    <row r="4" spans="1:25" s="4447" customFormat="1" ht="15.75">
      <c r="A4" s="5517" t="str">
        <f>'1. Обща информация'!A4</f>
        <v>на "Водоснабдяване и канализация" ЕООД, гр. София (област)</v>
      </c>
      <c r="B4" s="5517"/>
      <c r="C4" s="5517"/>
      <c r="D4" s="5517"/>
      <c r="E4" s="5517"/>
      <c r="F4" s="5517"/>
      <c r="G4" s="5517"/>
      <c r="H4" s="5517"/>
      <c r="I4" s="5517"/>
      <c r="J4" s="195"/>
      <c r="K4" s="195"/>
      <c r="L4" s="195"/>
      <c r="M4" s="195"/>
      <c r="N4" s="195"/>
      <c r="O4" s="195"/>
      <c r="P4" s="195"/>
      <c r="Q4" s="195"/>
      <c r="R4" s="195"/>
      <c r="S4" s="195"/>
      <c r="T4" s="195"/>
      <c r="U4" s="195"/>
      <c r="V4" s="195"/>
      <c r="W4" s="195"/>
      <c r="X4" s="195"/>
      <c r="Y4" s="195"/>
    </row>
    <row r="5" spans="1:25" s="4447" customFormat="1" ht="15.75">
      <c r="A5" s="5518" t="str">
        <f>'1. Обща информация'!A5</f>
        <v>ЕИК по БУЛСТАТ: 832046330</v>
      </c>
      <c r="B5" s="5518"/>
      <c r="C5" s="5518"/>
      <c r="D5" s="5518"/>
      <c r="E5" s="5518"/>
      <c r="F5" s="5518"/>
      <c r="G5" s="5518"/>
      <c r="H5" s="5518"/>
      <c r="I5" s="5518"/>
      <c r="J5" s="195"/>
      <c r="K5" s="195"/>
      <c r="L5" s="195"/>
      <c r="M5" s="195"/>
      <c r="N5" s="195"/>
      <c r="O5" s="195"/>
      <c r="P5" s="195"/>
      <c r="Q5" s="195"/>
      <c r="R5" s="195"/>
      <c r="S5" s="195"/>
      <c r="T5" s="195"/>
      <c r="U5" s="195"/>
      <c r="V5" s="195"/>
      <c r="W5" s="195"/>
      <c r="X5" s="195"/>
      <c r="Y5" s="195"/>
    </row>
    <row r="6" spans="1:25" s="4447" customFormat="1" ht="16.5" thickBot="1">
      <c r="A6" s="4359"/>
      <c r="B6" s="4359"/>
      <c r="C6" s="4359"/>
      <c r="D6" s="774"/>
      <c r="E6" s="4359"/>
      <c r="F6" s="4359"/>
      <c r="G6" s="4359"/>
      <c r="H6" s="4359"/>
      <c r="I6" s="774"/>
      <c r="J6" s="195"/>
      <c r="K6" s="195"/>
      <c r="L6" s="195"/>
      <c r="M6" s="195"/>
      <c r="N6" s="195"/>
      <c r="O6" s="195"/>
      <c r="P6" s="195"/>
      <c r="Q6" s="195"/>
      <c r="R6" s="195"/>
      <c r="S6" s="195"/>
      <c r="T6" s="195"/>
      <c r="U6" s="195"/>
      <c r="V6" s="195"/>
      <c r="W6" s="195"/>
      <c r="X6" s="195"/>
      <c r="Y6" s="195"/>
    </row>
    <row r="7" spans="1:25" s="4448" customFormat="1" ht="19.5" thickBot="1">
      <c r="A7" s="773" t="s">
        <v>1</v>
      </c>
      <c r="B7" s="2056" t="s">
        <v>90</v>
      </c>
      <c r="C7" s="2056" t="s">
        <v>170</v>
      </c>
      <c r="D7" s="186" t="str">
        <f>'Приложение '!$C12</f>
        <v>2020 г.</v>
      </c>
      <c r="E7" s="186" t="str">
        <f>'Приложение '!$C14</f>
        <v>2022 г.</v>
      </c>
      <c r="F7" s="186" t="str">
        <f>'Приложение '!$C15</f>
        <v>2023 г.</v>
      </c>
      <c r="G7" s="186" t="str">
        <f>'Приложение '!$C16</f>
        <v>2024 г.</v>
      </c>
      <c r="H7" s="186" t="str">
        <f>'Приложение '!$C17</f>
        <v>2025 г.</v>
      </c>
      <c r="I7" s="187" t="str">
        <f>'Приложение '!$C18</f>
        <v>2026 г.</v>
      </c>
    </row>
    <row r="8" spans="1:25" s="4450" customFormat="1" ht="13.5" thickBot="1">
      <c r="A8" s="185" t="s">
        <v>171</v>
      </c>
      <c r="B8" s="5496" t="s">
        <v>1166</v>
      </c>
      <c r="C8" s="5497"/>
      <c r="D8" s="5497"/>
      <c r="E8" s="5497"/>
      <c r="F8" s="5497"/>
      <c r="G8" s="5497"/>
      <c r="H8" s="5497"/>
      <c r="I8" s="5498"/>
      <c r="J8" s="4449"/>
    </row>
    <row r="9" spans="1:25" s="2068" customFormat="1" ht="26.25" thickBot="1">
      <c r="A9" s="2057" t="s">
        <v>210</v>
      </c>
      <c r="B9" s="2058" t="str">
        <f>"Доставяне на вода на друг ВиК оператор - "&amp;'1. Обща информация'!B33</f>
        <v xml:space="preserve">Доставяне на вода на друг ВиК оператор - </v>
      </c>
      <c r="C9" s="2057"/>
      <c r="D9" s="2059"/>
      <c r="E9" s="2060"/>
      <c r="F9" s="2060"/>
      <c r="G9" s="2060"/>
      <c r="H9" s="2060"/>
      <c r="I9" s="2061"/>
    </row>
    <row r="10" spans="1:25" s="2068" customFormat="1" ht="25.5">
      <c r="A10" s="4674" t="s">
        <v>469</v>
      </c>
      <c r="B10" s="767" t="s">
        <v>576</v>
      </c>
      <c r="C10" s="377" t="s">
        <v>789</v>
      </c>
      <c r="D10" s="819">
        <f>D11+D12+D13+D14</f>
        <v>0</v>
      </c>
      <c r="E10" s="223">
        <f>E11+E12+E13+E14</f>
        <v>0</v>
      </c>
      <c r="F10" s="223">
        <f>F11+F12+F13+F14</f>
        <v>0</v>
      </c>
      <c r="G10" s="223">
        <f t="shared" ref="G10:I10" si="0">G11+G12+G13+G14</f>
        <v>0</v>
      </c>
      <c r="H10" s="223">
        <f t="shared" si="0"/>
        <v>0</v>
      </c>
      <c r="I10" s="224">
        <f t="shared" si="0"/>
        <v>0</v>
      </c>
    </row>
    <row r="11" spans="1:25" s="1895" customFormat="1" ht="15.75">
      <c r="A11" s="87" t="s">
        <v>469</v>
      </c>
      <c r="B11" s="2062" t="s">
        <v>914</v>
      </c>
      <c r="C11" s="379" t="s">
        <v>789</v>
      </c>
      <c r="D11" s="820"/>
      <c r="E11" s="218"/>
      <c r="F11" s="218"/>
      <c r="G11" s="218"/>
      <c r="H11" s="218"/>
      <c r="I11" s="219"/>
    </row>
    <row r="12" spans="1:25" s="1895" customFormat="1" ht="15.75">
      <c r="A12" s="87" t="s">
        <v>471</v>
      </c>
      <c r="B12" s="768" t="s">
        <v>915</v>
      </c>
      <c r="C12" s="379" t="s">
        <v>789</v>
      </c>
      <c r="D12" s="820"/>
      <c r="E12" s="218"/>
      <c r="F12" s="218"/>
      <c r="G12" s="218"/>
      <c r="H12" s="218"/>
      <c r="I12" s="219"/>
    </row>
    <row r="13" spans="1:25" s="1895" customFormat="1" ht="15.75">
      <c r="A13" s="87" t="s">
        <v>472</v>
      </c>
      <c r="B13" s="768" t="s">
        <v>916</v>
      </c>
      <c r="C13" s="379" t="s">
        <v>789</v>
      </c>
      <c r="D13" s="820"/>
      <c r="E13" s="218"/>
      <c r="F13" s="218"/>
      <c r="G13" s="218"/>
      <c r="H13" s="218"/>
      <c r="I13" s="219"/>
    </row>
    <row r="14" spans="1:25" s="1895" customFormat="1" ht="26.25" thickBot="1">
      <c r="A14" s="769" t="s">
        <v>474</v>
      </c>
      <c r="B14" s="4451" t="s">
        <v>917</v>
      </c>
      <c r="C14" s="770" t="s">
        <v>789</v>
      </c>
      <c r="D14" s="821"/>
      <c r="E14" s="822"/>
      <c r="F14" s="822"/>
      <c r="G14" s="822"/>
      <c r="H14" s="822"/>
      <c r="I14" s="823"/>
    </row>
    <row r="15" spans="1:25" s="2068" customFormat="1" ht="15.75">
      <c r="A15" s="5388" t="s">
        <v>483</v>
      </c>
      <c r="B15" s="5390" t="s">
        <v>578</v>
      </c>
      <c r="C15" s="382" t="s">
        <v>789</v>
      </c>
      <c r="D15" s="2085"/>
      <c r="E15" s="2086"/>
      <c r="F15" s="2086"/>
      <c r="G15" s="2086"/>
      <c r="H15" s="2086"/>
      <c r="I15" s="2087"/>
    </row>
    <row r="16" spans="1:25" s="2068" customFormat="1" ht="13.5" thickBot="1">
      <c r="A16" s="5389"/>
      <c r="B16" s="5391"/>
      <c r="C16" s="379" t="s">
        <v>174</v>
      </c>
      <c r="D16" s="824">
        <f>IFERROR(D15/D10,0)</f>
        <v>0</v>
      </c>
      <c r="E16" s="238">
        <f t="shared" ref="E16:I16" si="1">IFERROR(E15/E10,0)</f>
        <v>0</v>
      </c>
      <c r="F16" s="238">
        <f t="shared" si="1"/>
        <v>0</v>
      </c>
      <c r="G16" s="238">
        <f t="shared" si="1"/>
        <v>0</v>
      </c>
      <c r="H16" s="238">
        <f t="shared" si="1"/>
        <v>0</v>
      </c>
      <c r="I16" s="239">
        <f t="shared" si="1"/>
        <v>0</v>
      </c>
    </row>
    <row r="17" spans="1:9" s="2068" customFormat="1" ht="15.75">
      <c r="A17" s="5519" t="s">
        <v>485</v>
      </c>
      <c r="B17" s="5520" t="s">
        <v>694</v>
      </c>
      <c r="C17" s="556" t="s">
        <v>789</v>
      </c>
      <c r="D17" s="2088"/>
      <c r="E17" s="2089"/>
      <c r="F17" s="2089"/>
      <c r="G17" s="2089"/>
      <c r="H17" s="2089"/>
      <c r="I17" s="2090"/>
    </row>
    <row r="18" spans="1:9" s="2068" customFormat="1" ht="13.5" thickBot="1">
      <c r="A18" s="5437"/>
      <c r="B18" s="5438"/>
      <c r="C18" s="536" t="s">
        <v>174</v>
      </c>
      <c r="D18" s="960">
        <f t="shared" ref="D18:I18" si="2">IFERROR(D17/D10,0)</f>
        <v>0</v>
      </c>
      <c r="E18" s="961">
        <f t="shared" si="2"/>
        <v>0</v>
      </c>
      <c r="F18" s="961">
        <f t="shared" si="2"/>
        <v>0</v>
      </c>
      <c r="G18" s="961">
        <f t="shared" si="2"/>
        <v>0</v>
      </c>
      <c r="H18" s="961">
        <f t="shared" si="2"/>
        <v>0</v>
      </c>
      <c r="I18" s="962">
        <f t="shared" si="2"/>
        <v>0</v>
      </c>
    </row>
    <row r="19" spans="1:9" s="2068" customFormat="1" ht="15.75">
      <c r="A19" s="5410" t="s">
        <v>224</v>
      </c>
      <c r="B19" s="5439" t="s">
        <v>695</v>
      </c>
      <c r="C19" s="512" t="s">
        <v>789</v>
      </c>
      <c r="D19" s="522">
        <f>D21+D23</f>
        <v>0</v>
      </c>
      <c r="E19" s="523">
        <f t="shared" ref="E19:I19" si="3">E21+E23</f>
        <v>0</v>
      </c>
      <c r="F19" s="523">
        <f t="shared" si="3"/>
        <v>0</v>
      </c>
      <c r="G19" s="523">
        <f t="shared" si="3"/>
        <v>0</v>
      </c>
      <c r="H19" s="523">
        <f t="shared" si="3"/>
        <v>0</v>
      </c>
      <c r="I19" s="524">
        <f t="shared" si="3"/>
        <v>0</v>
      </c>
    </row>
    <row r="20" spans="1:9" s="2068" customFormat="1" ht="13.5" thickBot="1">
      <c r="A20" s="5432"/>
      <c r="B20" s="5440"/>
      <c r="C20" s="560" t="s">
        <v>174</v>
      </c>
      <c r="D20" s="957">
        <f t="shared" ref="D20:I20" si="4">IFERROR(D19/D10,0)</f>
        <v>0</v>
      </c>
      <c r="E20" s="782">
        <f t="shared" si="4"/>
        <v>0</v>
      </c>
      <c r="F20" s="782">
        <f t="shared" si="4"/>
        <v>0</v>
      </c>
      <c r="G20" s="782">
        <f t="shared" si="4"/>
        <v>0</v>
      </c>
      <c r="H20" s="782">
        <f t="shared" si="4"/>
        <v>0</v>
      </c>
      <c r="I20" s="958">
        <f t="shared" si="4"/>
        <v>0</v>
      </c>
    </row>
    <row r="21" spans="1:9" s="2068" customFormat="1" ht="15.75">
      <c r="A21" s="5441" t="s">
        <v>175</v>
      </c>
      <c r="B21" s="5521" t="s">
        <v>586</v>
      </c>
      <c r="C21" s="556" t="s">
        <v>789</v>
      </c>
      <c r="D21" s="2088"/>
      <c r="E21" s="2089"/>
      <c r="F21" s="2089"/>
      <c r="G21" s="2089"/>
      <c r="H21" s="2089"/>
      <c r="I21" s="2090"/>
    </row>
    <row r="22" spans="1:9" s="2068" customFormat="1" ht="12.75">
      <c r="A22" s="5414"/>
      <c r="B22" s="5428"/>
      <c r="C22" s="959" t="s">
        <v>174</v>
      </c>
      <c r="D22" s="549">
        <f t="shared" ref="D22:I22" si="5">IFERROR(D21/D10,0)</f>
        <v>0</v>
      </c>
      <c r="E22" s="550">
        <f t="shared" si="5"/>
        <v>0</v>
      </c>
      <c r="F22" s="550">
        <f t="shared" si="5"/>
        <v>0</v>
      </c>
      <c r="G22" s="550">
        <f t="shared" si="5"/>
        <v>0</v>
      </c>
      <c r="H22" s="550">
        <f t="shared" si="5"/>
        <v>0</v>
      </c>
      <c r="I22" s="551">
        <f t="shared" si="5"/>
        <v>0</v>
      </c>
    </row>
    <row r="23" spans="1:9" s="2068" customFormat="1" ht="15.75">
      <c r="A23" s="5426" t="s">
        <v>176</v>
      </c>
      <c r="B23" s="5429" t="s">
        <v>591</v>
      </c>
      <c r="C23" s="517" t="s">
        <v>789</v>
      </c>
      <c r="D23" s="2091"/>
      <c r="E23" s="2092"/>
      <c r="F23" s="2092"/>
      <c r="G23" s="2092"/>
      <c r="H23" s="2092"/>
      <c r="I23" s="2093"/>
    </row>
    <row r="24" spans="1:9" s="2068" customFormat="1" ht="13.5" thickBot="1">
      <c r="A24" s="5522"/>
      <c r="B24" s="5523"/>
      <c r="C24" s="536" t="s">
        <v>174</v>
      </c>
      <c r="D24" s="963">
        <f t="shared" ref="D24:I24" si="6">IFERROR(D23/D10,0)</f>
        <v>0</v>
      </c>
      <c r="E24" s="964">
        <f t="shared" si="6"/>
        <v>0</v>
      </c>
      <c r="F24" s="964">
        <f t="shared" si="6"/>
        <v>0</v>
      </c>
      <c r="G24" s="964">
        <f t="shared" si="6"/>
        <v>0</v>
      </c>
      <c r="H24" s="964">
        <f t="shared" si="6"/>
        <v>0</v>
      </c>
      <c r="I24" s="965">
        <f t="shared" si="6"/>
        <v>0</v>
      </c>
    </row>
    <row r="25" spans="1:9" s="2068" customFormat="1" ht="15.75">
      <c r="A25" s="5504" t="s">
        <v>226</v>
      </c>
      <c r="B25" s="5507" t="s">
        <v>600</v>
      </c>
      <c r="C25" s="377" t="s">
        <v>789</v>
      </c>
      <c r="D25" s="825">
        <f>D19+D17</f>
        <v>0</v>
      </c>
      <c r="E25" s="241">
        <f t="shared" ref="E25:I25" si="7">E19+E17</f>
        <v>0</v>
      </c>
      <c r="F25" s="241">
        <f t="shared" si="7"/>
        <v>0</v>
      </c>
      <c r="G25" s="241">
        <f t="shared" si="7"/>
        <v>0</v>
      </c>
      <c r="H25" s="241">
        <f t="shared" si="7"/>
        <v>0</v>
      </c>
      <c r="I25" s="242">
        <f t="shared" si="7"/>
        <v>0</v>
      </c>
    </row>
    <row r="26" spans="1:9" s="2068" customFormat="1" ht="12.75">
      <c r="A26" s="5505"/>
      <c r="B26" s="5508"/>
      <c r="C26" s="384" t="s">
        <v>174</v>
      </c>
      <c r="D26" s="4452">
        <f t="shared" ref="D26:I26" si="8">IFERROR(D25/D10,0)</f>
        <v>0</v>
      </c>
      <c r="E26" s="4453">
        <f t="shared" si="8"/>
        <v>0</v>
      </c>
      <c r="F26" s="4453">
        <f t="shared" si="8"/>
        <v>0</v>
      </c>
      <c r="G26" s="4453">
        <f t="shared" si="8"/>
        <v>0</v>
      </c>
      <c r="H26" s="4453">
        <f t="shared" si="8"/>
        <v>0</v>
      </c>
      <c r="I26" s="4454">
        <f t="shared" si="8"/>
        <v>0</v>
      </c>
    </row>
    <row r="27" spans="1:9" s="2068" customFormat="1" ht="13.5" thickBot="1">
      <c r="A27" s="5506"/>
      <c r="B27" s="5509"/>
      <c r="C27" s="385" t="s">
        <v>733</v>
      </c>
      <c r="D27" s="826">
        <f t="shared" ref="D27:I27" si="9">D10-D15-D25</f>
        <v>0</v>
      </c>
      <c r="E27" s="827">
        <f t="shared" si="9"/>
        <v>0</v>
      </c>
      <c r="F27" s="827">
        <f t="shared" si="9"/>
        <v>0</v>
      </c>
      <c r="G27" s="827">
        <f t="shared" si="9"/>
        <v>0</v>
      </c>
      <c r="H27" s="827">
        <f t="shared" si="9"/>
        <v>0</v>
      </c>
      <c r="I27" s="828">
        <f t="shared" si="9"/>
        <v>0</v>
      </c>
    </row>
    <row r="28" spans="1:9" s="2068" customFormat="1" ht="26.25" thickBot="1">
      <c r="A28" s="2057" t="s">
        <v>1167</v>
      </c>
      <c r="B28" s="2058" t="str">
        <f>"Доставяне на вода на друг ВиК оператор - "&amp;'1. Обща информация'!B34</f>
        <v xml:space="preserve">Доставяне на вода на друг ВиК оператор - </v>
      </c>
      <c r="C28" s="2057"/>
      <c r="D28" s="2063"/>
      <c r="E28" s="2064"/>
      <c r="F28" s="2064"/>
      <c r="G28" s="2064"/>
      <c r="H28" s="2064"/>
      <c r="I28" s="2065"/>
    </row>
    <row r="29" spans="1:9" s="2068" customFormat="1" ht="25.5">
      <c r="A29" s="4674" t="s">
        <v>210</v>
      </c>
      <c r="B29" s="767" t="s">
        <v>576</v>
      </c>
      <c r="C29" s="377" t="s">
        <v>789</v>
      </c>
      <c r="D29" s="819">
        <f>D30+D31+D32+D33</f>
        <v>0</v>
      </c>
      <c r="E29" s="223">
        <f>E30+E31+E32+E33</f>
        <v>0</v>
      </c>
      <c r="F29" s="223">
        <f>F30+F31+F32+F33</f>
        <v>0</v>
      </c>
      <c r="G29" s="223">
        <f t="shared" ref="G29:I29" si="10">G30+G31+G32+G33</f>
        <v>0</v>
      </c>
      <c r="H29" s="223">
        <f t="shared" si="10"/>
        <v>0</v>
      </c>
      <c r="I29" s="224">
        <f t="shared" si="10"/>
        <v>0</v>
      </c>
    </row>
    <row r="30" spans="1:9" s="1895" customFormat="1" ht="15.75">
      <c r="A30" s="87" t="s">
        <v>469</v>
      </c>
      <c r="B30" s="2062" t="s">
        <v>914</v>
      </c>
      <c r="C30" s="379" t="s">
        <v>789</v>
      </c>
      <c r="D30" s="820"/>
      <c r="E30" s="218"/>
      <c r="F30" s="218"/>
      <c r="G30" s="218"/>
      <c r="H30" s="218"/>
      <c r="I30" s="219"/>
    </row>
    <row r="31" spans="1:9" s="1895" customFormat="1" ht="15.75">
      <c r="A31" s="87" t="s">
        <v>471</v>
      </c>
      <c r="B31" s="768" t="s">
        <v>915</v>
      </c>
      <c r="C31" s="379" t="s">
        <v>789</v>
      </c>
      <c r="D31" s="820"/>
      <c r="E31" s="218"/>
      <c r="F31" s="218"/>
      <c r="G31" s="218"/>
      <c r="H31" s="218"/>
      <c r="I31" s="219"/>
    </row>
    <row r="32" spans="1:9" s="1895" customFormat="1" ht="15.75">
      <c r="A32" s="87" t="s">
        <v>472</v>
      </c>
      <c r="B32" s="768" t="s">
        <v>916</v>
      </c>
      <c r="C32" s="379" t="s">
        <v>789</v>
      </c>
      <c r="D32" s="820"/>
      <c r="E32" s="218"/>
      <c r="F32" s="218"/>
      <c r="G32" s="218"/>
      <c r="H32" s="218"/>
      <c r="I32" s="219"/>
    </row>
    <row r="33" spans="1:9" s="1895" customFormat="1" ht="26.25" thickBot="1">
      <c r="A33" s="769" t="s">
        <v>474</v>
      </c>
      <c r="B33" s="4451" t="s">
        <v>917</v>
      </c>
      <c r="C33" s="770" t="s">
        <v>789</v>
      </c>
      <c r="D33" s="821"/>
      <c r="E33" s="822"/>
      <c r="F33" s="822"/>
      <c r="G33" s="822"/>
      <c r="H33" s="822"/>
      <c r="I33" s="823"/>
    </row>
    <row r="34" spans="1:9" s="2068" customFormat="1" ht="15.75">
      <c r="A34" s="5388" t="s">
        <v>483</v>
      </c>
      <c r="B34" s="5390" t="s">
        <v>578</v>
      </c>
      <c r="C34" s="382" t="s">
        <v>789</v>
      </c>
      <c r="D34" s="2085"/>
      <c r="E34" s="2086"/>
      <c r="F34" s="2086"/>
      <c r="G34" s="2086"/>
      <c r="H34" s="2086"/>
      <c r="I34" s="2087"/>
    </row>
    <row r="35" spans="1:9" s="2068" customFormat="1" ht="13.5" thickBot="1">
      <c r="A35" s="5389"/>
      <c r="B35" s="5391"/>
      <c r="C35" s="379" t="s">
        <v>174</v>
      </c>
      <c r="D35" s="824">
        <f>IFERROR(D34/D29,0)</f>
        <v>0</v>
      </c>
      <c r="E35" s="238">
        <f t="shared" ref="E35:I35" si="11">IFERROR(E34/E29,0)</f>
        <v>0</v>
      </c>
      <c r="F35" s="238">
        <f t="shared" si="11"/>
        <v>0</v>
      </c>
      <c r="G35" s="238">
        <f t="shared" si="11"/>
        <v>0</v>
      </c>
      <c r="H35" s="238">
        <f t="shared" si="11"/>
        <v>0</v>
      </c>
      <c r="I35" s="239">
        <f t="shared" si="11"/>
        <v>0</v>
      </c>
    </row>
    <row r="36" spans="1:9" s="2068" customFormat="1" ht="15.75">
      <c r="A36" s="5519" t="s">
        <v>485</v>
      </c>
      <c r="B36" s="5520" t="s">
        <v>694</v>
      </c>
      <c r="C36" s="556" t="s">
        <v>789</v>
      </c>
      <c r="D36" s="2088"/>
      <c r="E36" s="2089"/>
      <c r="F36" s="2089"/>
      <c r="G36" s="2089"/>
      <c r="H36" s="2089"/>
      <c r="I36" s="2090"/>
    </row>
    <row r="37" spans="1:9" s="2068" customFormat="1" ht="13.5" thickBot="1">
      <c r="A37" s="5437"/>
      <c r="B37" s="5438"/>
      <c r="C37" s="536" t="s">
        <v>174</v>
      </c>
      <c r="D37" s="960">
        <f t="shared" ref="D37:I37" si="12">IFERROR(D36/D29,0)</f>
        <v>0</v>
      </c>
      <c r="E37" s="961">
        <f t="shared" si="12"/>
        <v>0</v>
      </c>
      <c r="F37" s="961">
        <f t="shared" si="12"/>
        <v>0</v>
      </c>
      <c r="G37" s="961">
        <f t="shared" si="12"/>
        <v>0</v>
      </c>
      <c r="H37" s="961">
        <f t="shared" si="12"/>
        <v>0</v>
      </c>
      <c r="I37" s="962">
        <f t="shared" si="12"/>
        <v>0</v>
      </c>
    </row>
    <row r="38" spans="1:9" s="2068" customFormat="1" ht="15.75">
      <c r="A38" s="5410" t="s">
        <v>224</v>
      </c>
      <c r="B38" s="5439" t="s">
        <v>695</v>
      </c>
      <c r="C38" s="512" t="s">
        <v>789</v>
      </c>
      <c r="D38" s="522">
        <f>D40+D42</f>
        <v>0</v>
      </c>
      <c r="E38" s="523">
        <f t="shared" ref="E38:I38" si="13">E40+E42</f>
        <v>0</v>
      </c>
      <c r="F38" s="523">
        <f t="shared" si="13"/>
        <v>0</v>
      </c>
      <c r="G38" s="523">
        <f t="shared" si="13"/>
        <v>0</v>
      </c>
      <c r="H38" s="523">
        <f t="shared" si="13"/>
        <v>0</v>
      </c>
      <c r="I38" s="524">
        <f t="shared" si="13"/>
        <v>0</v>
      </c>
    </row>
    <row r="39" spans="1:9" s="2068" customFormat="1" ht="13.5" thickBot="1">
      <c r="A39" s="5432"/>
      <c r="B39" s="5440"/>
      <c r="C39" s="560" t="s">
        <v>174</v>
      </c>
      <c r="D39" s="957">
        <f t="shared" ref="D39:I39" si="14">IFERROR(D38/D29,0)</f>
        <v>0</v>
      </c>
      <c r="E39" s="782">
        <f t="shared" si="14"/>
        <v>0</v>
      </c>
      <c r="F39" s="782">
        <f t="shared" si="14"/>
        <v>0</v>
      </c>
      <c r="G39" s="782">
        <f t="shared" si="14"/>
        <v>0</v>
      </c>
      <c r="H39" s="782">
        <f t="shared" si="14"/>
        <v>0</v>
      </c>
      <c r="I39" s="958">
        <f t="shared" si="14"/>
        <v>0</v>
      </c>
    </row>
    <row r="40" spans="1:9" s="2068" customFormat="1" ht="15.75">
      <c r="A40" s="5441" t="s">
        <v>268</v>
      </c>
      <c r="B40" s="5521" t="s">
        <v>586</v>
      </c>
      <c r="C40" s="556" t="s">
        <v>789</v>
      </c>
      <c r="D40" s="2088"/>
      <c r="E40" s="2089"/>
      <c r="F40" s="2089"/>
      <c r="G40" s="2089"/>
      <c r="H40" s="2089"/>
      <c r="I40" s="2090"/>
    </row>
    <row r="41" spans="1:9" s="2068" customFormat="1" ht="12.75">
      <c r="A41" s="5414"/>
      <c r="B41" s="5428"/>
      <c r="C41" s="959" t="s">
        <v>174</v>
      </c>
      <c r="D41" s="549">
        <f t="shared" ref="D41:I41" si="15">IFERROR(D40/D29,0)</f>
        <v>0</v>
      </c>
      <c r="E41" s="550">
        <f t="shared" si="15"/>
        <v>0</v>
      </c>
      <c r="F41" s="550">
        <f t="shared" si="15"/>
        <v>0</v>
      </c>
      <c r="G41" s="550">
        <f t="shared" si="15"/>
        <v>0</v>
      </c>
      <c r="H41" s="550">
        <f t="shared" si="15"/>
        <v>0</v>
      </c>
      <c r="I41" s="551">
        <f t="shared" si="15"/>
        <v>0</v>
      </c>
    </row>
    <row r="42" spans="1:9" s="2068" customFormat="1" ht="15.75">
      <c r="A42" s="5426" t="s">
        <v>269</v>
      </c>
      <c r="B42" s="5429" t="s">
        <v>591</v>
      </c>
      <c r="C42" s="517" t="s">
        <v>789</v>
      </c>
      <c r="D42" s="2091"/>
      <c r="E42" s="2092"/>
      <c r="F42" s="2092"/>
      <c r="G42" s="2092"/>
      <c r="H42" s="2092"/>
      <c r="I42" s="2093"/>
    </row>
    <row r="43" spans="1:9" s="2068" customFormat="1" ht="13.5" thickBot="1">
      <c r="A43" s="5522"/>
      <c r="B43" s="5523"/>
      <c r="C43" s="536" t="s">
        <v>174</v>
      </c>
      <c r="D43" s="963">
        <f t="shared" ref="D43:I43" si="16">IFERROR(D42/D29,0)</f>
        <v>0</v>
      </c>
      <c r="E43" s="964">
        <f t="shared" si="16"/>
        <v>0</v>
      </c>
      <c r="F43" s="964">
        <f t="shared" si="16"/>
        <v>0</v>
      </c>
      <c r="G43" s="964">
        <f t="shared" si="16"/>
        <v>0</v>
      </c>
      <c r="H43" s="964">
        <f t="shared" si="16"/>
        <v>0</v>
      </c>
      <c r="I43" s="965">
        <f t="shared" si="16"/>
        <v>0</v>
      </c>
    </row>
    <row r="44" spans="1:9" s="2068" customFormat="1" ht="15.75">
      <c r="A44" s="5504" t="s">
        <v>226</v>
      </c>
      <c r="B44" s="5507" t="s">
        <v>600</v>
      </c>
      <c r="C44" s="377" t="s">
        <v>789</v>
      </c>
      <c r="D44" s="825">
        <f>D38+D36</f>
        <v>0</v>
      </c>
      <c r="E44" s="241">
        <f t="shared" ref="E44:I44" si="17">E38+E36</f>
        <v>0</v>
      </c>
      <c r="F44" s="241">
        <f t="shared" si="17"/>
        <v>0</v>
      </c>
      <c r="G44" s="241">
        <f t="shared" si="17"/>
        <v>0</v>
      </c>
      <c r="H44" s="241">
        <f t="shared" si="17"/>
        <v>0</v>
      </c>
      <c r="I44" s="242">
        <f t="shared" si="17"/>
        <v>0</v>
      </c>
    </row>
    <row r="45" spans="1:9" s="2068" customFormat="1" ht="12.75">
      <c r="A45" s="5505"/>
      <c r="B45" s="5508"/>
      <c r="C45" s="384" t="s">
        <v>174</v>
      </c>
      <c r="D45" s="4452">
        <f t="shared" ref="D45:I45" si="18">IFERROR(D44/D29,0)</f>
        <v>0</v>
      </c>
      <c r="E45" s="4453">
        <f t="shared" si="18"/>
        <v>0</v>
      </c>
      <c r="F45" s="4453">
        <f t="shared" si="18"/>
        <v>0</v>
      </c>
      <c r="G45" s="4453">
        <f t="shared" si="18"/>
        <v>0</v>
      </c>
      <c r="H45" s="4453">
        <f t="shared" si="18"/>
        <v>0</v>
      </c>
      <c r="I45" s="4454">
        <f t="shared" si="18"/>
        <v>0</v>
      </c>
    </row>
    <row r="46" spans="1:9" s="2068" customFormat="1" ht="13.5" thickBot="1">
      <c r="A46" s="5506"/>
      <c r="B46" s="5509"/>
      <c r="C46" s="385" t="s">
        <v>733</v>
      </c>
      <c r="D46" s="826">
        <f t="shared" ref="D46:I46" si="19">D29-D34-D44</f>
        <v>0</v>
      </c>
      <c r="E46" s="827">
        <f t="shared" si="19"/>
        <v>0</v>
      </c>
      <c r="F46" s="827">
        <f t="shared" si="19"/>
        <v>0</v>
      </c>
      <c r="G46" s="827">
        <f t="shared" si="19"/>
        <v>0</v>
      </c>
      <c r="H46" s="827">
        <f t="shared" si="19"/>
        <v>0</v>
      </c>
      <c r="I46" s="828">
        <f t="shared" si="19"/>
        <v>0</v>
      </c>
    </row>
    <row r="47" spans="1:9" s="2068" customFormat="1" ht="26.25" thickBot="1">
      <c r="A47" s="2057" t="s">
        <v>1311</v>
      </c>
      <c r="B47" s="2058" t="str">
        <f>"Доставяне на вода на друг ВиК оператор - "&amp;'1. Обща информация'!B35</f>
        <v xml:space="preserve">Доставяне на вода на друг ВиК оператор - </v>
      </c>
      <c r="C47" s="2057"/>
      <c r="D47" s="2063"/>
      <c r="E47" s="2064"/>
      <c r="F47" s="2064"/>
      <c r="G47" s="2064"/>
      <c r="H47" s="2064"/>
      <c r="I47" s="2065"/>
    </row>
    <row r="48" spans="1:9" s="2068" customFormat="1" ht="25.5">
      <c r="A48" s="4674" t="s">
        <v>210</v>
      </c>
      <c r="B48" s="767" t="s">
        <v>576</v>
      </c>
      <c r="C48" s="377" t="s">
        <v>789</v>
      </c>
      <c r="D48" s="819">
        <f>D49+D50+D51+D52</f>
        <v>0</v>
      </c>
      <c r="E48" s="223">
        <f>E49+E50+E51+E52</f>
        <v>0</v>
      </c>
      <c r="F48" s="223">
        <f>F49+F50+F51+F52</f>
        <v>0</v>
      </c>
      <c r="G48" s="223">
        <f t="shared" ref="G48:I48" si="20">G49+G50+G51+G52</f>
        <v>0</v>
      </c>
      <c r="H48" s="223">
        <f t="shared" si="20"/>
        <v>0</v>
      </c>
      <c r="I48" s="224">
        <f t="shared" si="20"/>
        <v>0</v>
      </c>
    </row>
    <row r="49" spans="1:9" s="1895" customFormat="1" ht="15.75">
      <c r="A49" s="87" t="s">
        <v>469</v>
      </c>
      <c r="B49" s="2062" t="s">
        <v>914</v>
      </c>
      <c r="C49" s="379" t="s">
        <v>789</v>
      </c>
      <c r="D49" s="820"/>
      <c r="E49" s="218"/>
      <c r="F49" s="218"/>
      <c r="G49" s="218"/>
      <c r="H49" s="218"/>
      <c r="I49" s="219"/>
    </row>
    <row r="50" spans="1:9" s="1895" customFormat="1" ht="15.75">
      <c r="A50" s="87" t="s">
        <v>471</v>
      </c>
      <c r="B50" s="768" t="s">
        <v>915</v>
      </c>
      <c r="C50" s="379" t="s">
        <v>789</v>
      </c>
      <c r="D50" s="820"/>
      <c r="E50" s="218"/>
      <c r="F50" s="218"/>
      <c r="G50" s="218"/>
      <c r="H50" s="218"/>
      <c r="I50" s="219"/>
    </row>
    <row r="51" spans="1:9" s="1895" customFormat="1" ht="15.75">
      <c r="A51" s="87" t="s">
        <v>472</v>
      </c>
      <c r="B51" s="768" t="s">
        <v>916</v>
      </c>
      <c r="C51" s="379" t="s">
        <v>789</v>
      </c>
      <c r="D51" s="820"/>
      <c r="E51" s="218"/>
      <c r="F51" s="218"/>
      <c r="G51" s="218"/>
      <c r="H51" s="218"/>
      <c r="I51" s="219"/>
    </row>
    <row r="52" spans="1:9" s="1895" customFormat="1" ht="26.25" thickBot="1">
      <c r="A52" s="769" t="s">
        <v>474</v>
      </c>
      <c r="B52" s="4451" t="s">
        <v>917</v>
      </c>
      <c r="C52" s="770" t="s">
        <v>789</v>
      </c>
      <c r="D52" s="821"/>
      <c r="E52" s="218"/>
      <c r="F52" s="218"/>
      <c r="G52" s="218"/>
      <c r="H52" s="218"/>
      <c r="I52" s="219"/>
    </row>
    <row r="53" spans="1:9" s="2068" customFormat="1" ht="15.75">
      <c r="A53" s="5388" t="s">
        <v>211</v>
      </c>
      <c r="B53" s="5390" t="s">
        <v>578</v>
      </c>
      <c r="C53" s="382" t="s">
        <v>789</v>
      </c>
      <c r="D53" s="2085"/>
      <c r="E53" s="2086"/>
      <c r="F53" s="2086"/>
      <c r="G53" s="2086"/>
      <c r="H53" s="2086"/>
      <c r="I53" s="2087"/>
    </row>
    <row r="54" spans="1:9" s="2068" customFormat="1" ht="13.5" thickBot="1">
      <c r="A54" s="5389"/>
      <c r="B54" s="5391"/>
      <c r="C54" s="379" t="s">
        <v>174</v>
      </c>
      <c r="D54" s="824">
        <f>IFERROR(D53/D48,0)</f>
        <v>0</v>
      </c>
      <c r="E54" s="238">
        <f t="shared" ref="E54:I54" si="21">IFERROR(E53/E48,0)</f>
        <v>0</v>
      </c>
      <c r="F54" s="238">
        <f t="shared" si="21"/>
        <v>0</v>
      </c>
      <c r="G54" s="238">
        <f t="shared" si="21"/>
        <v>0</v>
      </c>
      <c r="H54" s="238">
        <f t="shared" si="21"/>
        <v>0</v>
      </c>
      <c r="I54" s="239">
        <f t="shared" si="21"/>
        <v>0</v>
      </c>
    </row>
    <row r="55" spans="1:9" s="2068" customFormat="1" ht="15.75">
      <c r="A55" s="5519" t="s">
        <v>100</v>
      </c>
      <c r="B55" s="5520" t="s">
        <v>694</v>
      </c>
      <c r="C55" s="556" t="s">
        <v>789</v>
      </c>
      <c r="D55" s="2088"/>
      <c r="E55" s="2089"/>
      <c r="F55" s="2089"/>
      <c r="G55" s="2089"/>
      <c r="H55" s="2089"/>
      <c r="I55" s="2090"/>
    </row>
    <row r="56" spans="1:9" s="2068" customFormat="1" ht="13.5" thickBot="1">
      <c r="A56" s="5437"/>
      <c r="B56" s="5438"/>
      <c r="C56" s="536" t="s">
        <v>174</v>
      </c>
      <c r="D56" s="960">
        <f t="shared" ref="D56:I56" si="22">IFERROR(D55/D48,0)</f>
        <v>0</v>
      </c>
      <c r="E56" s="961">
        <f t="shared" si="22"/>
        <v>0</v>
      </c>
      <c r="F56" s="961">
        <f t="shared" si="22"/>
        <v>0</v>
      </c>
      <c r="G56" s="961">
        <f t="shared" si="22"/>
        <v>0</v>
      </c>
      <c r="H56" s="961">
        <f t="shared" si="22"/>
        <v>0</v>
      </c>
      <c r="I56" s="962">
        <f t="shared" si="22"/>
        <v>0</v>
      </c>
    </row>
    <row r="57" spans="1:9" s="2068" customFormat="1" ht="15.75">
      <c r="A57" s="5410" t="s">
        <v>224</v>
      </c>
      <c r="B57" s="5439" t="s">
        <v>695</v>
      </c>
      <c r="C57" s="512" t="s">
        <v>789</v>
      </c>
      <c r="D57" s="522">
        <f>D59+D61</f>
        <v>0</v>
      </c>
      <c r="E57" s="523">
        <f t="shared" ref="E57:I57" si="23">E59+E61</f>
        <v>0</v>
      </c>
      <c r="F57" s="523">
        <f t="shared" si="23"/>
        <v>0</v>
      </c>
      <c r="G57" s="523">
        <f t="shared" si="23"/>
        <v>0</v>
      </c>
      <c r="H57" s="523">
        <f t="shared" si="23"/>
        <v>0</v>
      </c>
      <c r="I57" s="524">
        <f t="shared" si="23"/>
        <v>0</v>
      </c>
    </row>
    <row r="58" spans="1:9" s="2068" customFormat="1" ht="13.5" thickBot="1">
      <c r="A58" s="5432"/>
      <c r="B58" s="5440"/>
      <c r="C58" s="560" t="s">
        <v>174</v>
      </c>
      <c r="D58" s="957">
        <f t="shared" ref="D58:I58" si="24">IFERROR(D57/D48,0)</f>
        <v>0</v>
      </c>
      <c r="E58" s="782">
        <f t="shared" si="24"/>
        <v>0</v>
      </c>
      <c r="F58" s="782">
        <f t="shared" si="24"/>
        <v>0</v>
      </c>
      <c r="G58" s="782">
        <f t="shared" si="24"/>
        <v>0</v>
      </c>
      <c r="H58" s="782">
        <f t="shared" si="24"/>
        <v>0</v>
      </c>
      <c r="I58" s="958">
        <f t="shared" si="24"/>
        <v>0</v>
      </c>
    </row>
    <row r="59" spans="1:9" s="2068" customFormat="1" ht="15.75">
      <c r="A59" s="5441" t="s">
        <v>268</v>
      </c>
      <c r="B59" s="5521" t="s">
        <v>586</v>
      </c>
      <c r="C59" s="556" t="s">
        <v>789</v>
      </c>
      <c r="D59" s="2088"/>
      <c r="E59" s="2089"/>
      <c r="F59" s="2089"/>
      <c r="G59" s="2089"/>
      <c r="H59" s="2089"/>
      <c r="I59" s="2090"/>
    </row>
    <row r="60" spans="1:9" s="2068" customFormat="1" ht="12.75">
      <c r="A60" s="5414"/>
      <c r="B60" s="5428"/>
      <c r="C60" s="959" t="s">
        <v>174</v>
      </c>
      <c r="D60" s="549">
        <f t="shared" ref="D60:I60" si="25">IFERROR(D59/D48,0)</f>
        <v>0</v>
      </c>
      <c r="E60" s="550">
        <f t="shared" si="25"/>
        <v>0</v>
      </c>
      <c r="F60" s="550">
        <f t="shared" si="25"/>
        <v>0</v>
      </c>
      <c r="G60" s="550">
        <f t="shared" si="25"/>
        <v>0</v>
      </c>
      <c r="H60" s="550">
        <f t="shared" si="25"/>
        <v>0</v>
      </c>
      <c r="I60" s="551">
        <f t="shared" si="25"/>
        <v>0</v>
      </c>
    </row>
    <row r="61" spans="1:9" s="2068" customFormat="1" ht="15.75">
      <c r="A61" s="5426" t="s">
        <v>269</v>
      </c>
      <c r="B61" s="5429" t="s">
        <v>591</v>
      </c>
      <c r="C61" s="517" t="s">
        <v>789</v>
      </c>
      <c r="D61" s="2091"/>
      <c r="E61" s="2092"/>
      <c r="F61" s="2092"/>
      <c r="G61" s="2092"/>
      <c r="H61" s="2092"/>
      <c r="I61" s="2093"/>
    </row>
    <row r="62" spans="1:9" s="2068" customFormat="1" ht="13.5" thickBot="1">
      <c r="A62" s="5522"/>
      <c r="B62" s="5523"/>
      <c r="C62" s="536" t="s">
        <v>174</v>
      </c>
      <c r="D62" s="963">
        <f t="shared" ref="D62:I62" si="26">IFERROR(D61/D48,0)</f>
        <v>0</v>
      </c>
      <c r="E62" s="964">
        <f t="shared" si="26"/>
        <v>0</v>
      </c>
      <c r="F62" s="964">
        <f t="shared" si="26"/>
        <v>0</v>
      </c>
      <c r="G62" s="964">
        <f t="shared" si="26"/>
        <v>0</v>
      </c>
      <c r="H62" s="964">
        <f t="shared" si="26"/>
        <v>0</v>
      </c>
      <c r="I62" s="965">
        <f t="shared" si="26"/>
        <v>0</v>
      </c>
    </row>
    <row r="63" spans="1:9" s="2068" customFormat="1" ht="15.75">
      <c r="A63" s="5504" t="s">
        <v>226</v>
      </c>
      <c r="B63" s="5507" t="s">
        <v>600</v>
      </c>
      <c r="C63" s="377" t="s">
        <v>789</v>
      </c>
      <c r="D63" s="825">
        <f>D57+D55</f>
        <v>0</v>
      </c>
      <c r="E63" s="241">
        <f t="shared" ref="E63:I63" si="27">E57+E55</f>
        <v>0</v>
      </c>
      <c r="F63" s="241">
        <f t="shared" si="27"/>
        <v>0</v>
      </c>
      <c r="G63" s="241">
        <f t="shared" si="27"/>
        <v>0</v>
      </c>
      <c r="H63" s="241">
        <f t="shared" si="27"/>
        <v>0</v>
      </c>
      <c r="I63" s="242">
        <f t="shared" si="27"/>
        <v>0</v>
      </c>
    </row>
    <row r="64" spans="1:9" s="2068" customFormat="1" ht="12.75">
      <c r="A64" s="5505"/>
      <c r="B64" s="5508"/>
      <c r="C64" s="384" t="s">
        <v>174</v>
      </c>
      <c r="D64" s="4452">
        <f t="shared" ref="D64:I64" si="28">IFERROR(D63/D48,0)</f>
        <v>0</v>
      </c>
      <c r="E64" s="4453">
        <f t="shared" si="28"/>
        <v>0</v>
      </c>
      <c r="F64" s="4453">
        <f t="shared" si="28"/>
        <v>0</v>
      </c>
      <c r="G64" s="4453">
        <f t="shared" si="28"/>
        <v>0</v>
      </c>
      <c r="H64" s="4453">
        <f t="shared" si="28"/>
        <v>0</v>
      </c>
      <c r="I64" s="4454">
        <f t="shared" si="28"/>
        <v>0</v>
      </c>
    </row>
    <row r="65" spans="1:10" s="2068" customFormat="1" ht="13.5" thickBot="1">
      <c r="A65" s="5506"/>
      <c r="B65" s="5509"/>
      <c r="C65" s="385" t="s">
        <v>733</v>
      </c>
      <c r="D65" s="826">
        <f t="shared" ref="D65:I65" si="29">D48-D53-D63</f>
        <v>0</v>
      </c>
      <c r="E65" s="827">
        <f t="shared" si="29"/>
        <v>0</v>
      </c>
      <c r="F65" s="827">
        <f t="shared" si="29"/>
        <v>0</v>
      </c>
      <c r="G65" s="827">
        <f t="shared" si="29"/>
        <v>0</v>
      </c>
      <c r="H65" s="827">
        <f t="shared" si="29"/>
        <v>0</v>
      </c>
      <c r="I65" s="828">
        <f t="shared" si="29"/>
        <v>0</v>
      </c>
    </row>
    <row r="66" spans="1:10" s="4450" customFormat="1" ht="13.5" thickBot="1">
      <c r="A66" s="185" t="s">
        <v>1167</v>
      </c>
      <c r="B66" s="5496" t="s">
        <v>1168</v>
      </c>
      <c r="C66" s="5497"/>
      <c r="D66" s="5497"/>
      <c r="E66" s="5497"/>
      <c r="F66" s="5497"/>
      <c r="G66" s="5497"/>
      <c r="H66" s="5497"/>
      <c r="I66" s="5498"/>
      <c r="J66" s="4449"/>
    </row>
    <row r="67" spans="1:10" s="4450" customFormat="1" ht="13.5" thickBot="1">
      <c r="A67" s="2066" t="s">
        <v>210</v>
      </c>
      <c r="B67" s="5129" t="s">
        <v>1940</v>
      </c>
      <c r="C67" s="4455"/>
      <c r="D67" s="4455"/>
      <c r="E67" s="4455"/>
      <c r="F67" s="4455"/>
      <c r="G67" s="4455"/>
      <c r="H67" s="4455"/>
      <c r="I67" s="4456"/>
      <c r="J67" s="4449"/>
    </row>
    <row r="68" spans="1:10" s="4450" customFormat="1" ht="15.75">
      <c r="A68" s="5499" t="s">
        <v>469</v>
      </c>
      <c r="B68" s="5502" t="s">
        <v>1170</v>
      </c>
      <c r="C68" s="572" t="s">
        <v>789</v>
      </c>
      <c r="D68" s="573">
        <v>9392749</v>
      </c>
      <c r="E68" s="4959">
        <v>9390000</v>
      </c>
      <c r="F68" s="4959">
        <v>9390000</v>
      </c>
      <c r="G68" s="4959">
        <v>9390000</v>
      </c>
      <c r="H68" s="4959">
        <v>7042500</v>
      </c>
      <c r="I68" s="575">
        <v>0</v>
      </c>
      <c r="J68" s="1423"/>
    </row>
    <row r="69" spans="1:10" s="4450" customFormat="1" ht="15.75">
      <c r="A69" s="5500"/>
      <c r="B69" s="5503"/>
      <c r="C69" s="572" t="s">
        <v>1171</v>
      </c>
      <c r="D69" s="4960">
        <v>0.110280001200926</v>
      </c>
      <c r="E69" s="5125">
        <v>0.128</v>
      </c>
      <c r="F69" s="5125">
        <v>0.13200000000000001</v>
      </c>
      <c r="G69" s="5125">
        <v>0.13500000000000001</v>
      </c>
      <c r="H69" s="5125">
        <v>0.13700000000000001</v>
      </c>
      <c r="I69" s="5125">
        <v>0.14000000000000001</v>
      </c>
      <c r="J69" s="1423"/>
    </row>
    <row r="70" spans="1:10" s="4450" customFormat="1" ht="12.75">
      <c r="A70" s="5501"/>
      <c r="B70" s="576" t="s">
        <v>1172</v>
      </c>
      <c r="C70" s="572" t="s">
        <v>1173</v>
      </c>
      <c r="D70" s="1023">
        <f>D68*D69/1000</f>
        <v>1035.8323709999963</v>
      </c>
      <c r="E70" s="1023">
        <f t="shared" ref="E70:I70" si="30">E68*E69/1000</f>
        <v>1201.92</v>
      </c>
      <c r="F70" s="1023">
        <f t="shared" si="30"/>
        <v>1239.48</v>
      </c>
      <c r="G70" s="1023">
        <f t="shared" si="30"/>
        <v>1267.6500000000001</v>
      </c>
      <c r="H70" s="1023">
        <f t="shared" si="30"/>
        <v>964.8225000000001</v>
      </c>
      <c r="I70" s="1024">
        <f t="shared" si="30"/>
        <v>0</v>
      </c>
      <c r="J70" s="1423"/>
    </row>
    <row r="71" spans="1:10" s="4450" customFormat="1" ht="15.75">
      <c r="A71" s="5499" t="s">
        <v>471</v>
      </c>
      <c r="B71" s="5502" t="s">
        <v>1174</v>
      </c>
      <c r="C71" s="572" t="s">
        <v>1175</v>
      </c>
      <c r="D71" s="577">
        <v>503636</v>
      </c>
      <c r="E71" s="4959">
        <f>510000+350400</f>
        <v>860400</v>
      </c>
      <c r="F71" s="578">
        <f>385440+510000</f>
        <v>895440</v>
      </c>
      <c r="G71" s="578">
        <f t="shared" ref="G71:I71" si="31">385440+510000</f>
        <v>895440</v>
      </c>
      <c r="H71" s="578">
        <f t="shared" si="31"/>
        <v>895440</v>
      </c>
      <c r="I71" s="578">
        <f t="shared" si="31"/>
        <v>895440</v>
      </c>
      <c r="J71" s="1423"/>
    </row>
    <row r="72" spans="1:10" s="4450" customFormat="1" ht="15.75">
      <c r="A72" s="5500"/>
      <c r="B72" s="5503"/>
      <c r="C72" s="572" t="s">
        <v>1171</v>
      </c>
      <c r="D72" s="4961">
        <v>0.45702210723617898</v>
      </c>
      <c r="E72" s="5126">
        <f t="shared" ref="E72:I72" si="32">E69</f>
        <v>0.128</v>
      </c>
      <c r="F72" s="5128">
        <f t="shared" si="32"/>
        <v>0.13200000000000001</v>
      </c>
      <c r="G72" s="5128">
        <f t="shared" si="32"/>
        <v>0.13500000000000001</v>
      </c>
      <c r="H72" s="5128">
        <f t="shared" si="32"/>
        <v>0.13700000000000001</v>
      </c>
      <c r="I72" s="5128">
        <f t="shared" si="32"/>
        <v>0.14000000000000001</v>
      </c>
      <c r="J72" s="5127"/>
    </row>
    <row r="73" spans="1:10" s="4450" customFormat="1" ht="13.5" thickBot="1">
      <c r="A73" s="5510"/>
      <c r="B73" s="576" t="s">
        <v>1176</v>
      </c>
      <c r="C73" s="786" t="s">
        <v>1173</v>
      </c>
      <c r="D73" s="1025">
        <f>D71*D72/1000</f>
        <v>230.17278600000023</v>
      </c>
      <c r="E73" s="1026">
        <f t="shared" ref="E73:I73" si="33">E71*E72/1000</f>
        <v>110.13119999999999</v>
      </c>
      <c r="F73" s="1027">
        <f t="shared" si="33"/>
        <v>118.19808</v>
      </c>
      <c r="G73" s="1027">
        <f t="shared" si="33"/>
        <v>120.88440000000001</v>
      </c>
      <c r="H73" s="1027">
        <f t="shared" si="33"/>
        <v>122.67528000000001</v>
      </c>
      <c r="I73" s="1028">
        <f t="shared" si="33"/>
        <v>125.36160000000001</v>
      </c>
      <c r="J73" s="1423"/>
    </row>
    <row r="74" spans="1:10" s="4450" customFormat="1" ht="13.5" thickBot="1">
      <c r="A74" s="2066" t="s">
        <v>211</v>
      </c>
      <c r="B74" s="5129" t="s">
        <v>1941</v>
      </c>
      <c r="C74" s="4455"/>
      <c r="D74" s="4455"/>
      <c r="E74" s="4455"/>
      <c r="F74" s="4455"/>
      <c r="G74" s="4455"/>
      <c r="H74" s="4455"/>
      <c r="I74" s="4456"/>
      <c r="J74" s="4449"/>
    </row>
    <row r="75" spans="1:10" s="4450" customFormat="1" ht="15.75">
      <c r="A75" s="5499" t="s">
        <v>483</v>
      </c>
      <c r="B75" s="5502" t="s">
        <v>1170</v>
      </c>
      <c r="C75" s="572" t="s">
        <v>789</v>
      </c>
      <c r="D75" s="573"/>
      <c r="E75" s="574"/>
      <c r="F75" s="574"/>
      <c r="G75" s="574"/>
      <c r="H75" s="574"/>
      <c r="I75" s="575"/>
      <c r="J75" s="1423"/>
    </row>
    <row r="76" spans="1:10" s="4450" customFormat="1" ht="15.75">
      <c r="A76" s="5500"/>
      <c r="B76" s="5503"/>
      <c r="C76" s="572" t="s">
        <v>1171</v>
      </c>
      <c r="D76" s="573"/>
      <c r="E76" s="574"/>
      <c r="F76" s="574"/>
      <c r="G76" s="574"/>
      <c r="H76" s="574"/>
      <c r="I76" s="575"/>
      <c r="J76" s="1423"/>
    </row>
    <row r="77" spans="1:10" s="4450" customFormat="1" ht="12.75">
      <c r="A77" s="5501"/>
      <c r="B77" s="576" t="s">
        <v>1172</v>
      </c>
      <c r="C77" s="572" t="s">
        <v>1173</v>
      </c>
      <c r="D77" s="1023">
        <f>D75*D76/1000</f>
        <v>0</v>
      </c>
      <c r="E77" s="1023">
        <f t="shared" ref="E77:I77" si="34">E75*E76/1000</f>
        <v>0</v>
      </c>
      <c r="F77" s="1023">
        <f t="shared" si="34"/>
        <v>0</v>
      </c>
      <c r="G77" s="1023">
        <f t="shared" si="34"/>
        <v>0</v>
      </c>
      <c r="H77" s="1023">
        <f t="shared" si="34"/>
        <v>0</v>
      </c>
      <c r="I77" s="1024">
        <f t="shared" si="34"/>
        <v>0</v>
      </c>
      <c r="J77" s="1423"/>
    </row>
    <row r="78" spans="1:10" s="4450" customFormat="1" ht="15.75">
      <c r="A78" s="5499" t="s">
        <v>485</v>
      </c>
      <c r="B78" s="5502" t="s">
        <v>1174</v>
      </c>
      <c r="C78" s="572" t="s">
        <v>1175</v>
      </c>
      <c r="D78" s="577">
        <v>95776</v>
      </c>
      <c r="E78" s="4959">
        <v>90000</v>
      </c>
      <c r="F78" s="578">
        <v>90000</v>
      </c>
      <c r="G78" s="578">
        <v>90000</v>
      </c>
      <c r="H78" s="4959">
        <v>90000</v>
      </c>
      <c r="I78" s="579">
        <v>90000</v>
      </c>
      <c r="J78" s="1423"/>
    </row>
    <row r="79" spans="1:10" s="4450" customFormat="1" ht="15.75">
      <c r="A79" s="5500"/>
      <c r="B79" s="5503"/>
      <c r="C79" s="572" t="s">
        <v>1171</v>
      </c>
      <c r="D79" s="4961">
        <v>0.12666405988974275</v>
      </c>
      <c r="E79" s="5126">
        <v>0.123</v>
      </c>
      <c r="F79" s="5126">
        <v>0.123</v>
      </c>
      <c r="G79" s="5126">
        <v>0.123</v>
      </c>
      <c r="H79" s="5126">
        <v>0.123</v>
      </c>
      <c r="I79" s="5126">
        <v>0.123</v>
      </c>
      <c r="J79" s="1423"/>
    </row>
    <row r="80" spans="1:10" s="4450" customFormat="1" ht="13.5" thickBot="1">
      <c r="A80" s="5510"/>
      <c r="B80" s="576" t="s">
        <v>1176</v>
      </c>
      <c r="C80" s="787" t="s">
        <v>1173</v>
      </c>
      <c r="D80" s="1025">
        <f>D78*D79/1000</f>
        <v>12.131377000000002</v>
      </c>
      <c r="E80" s="1027">
        <f t="shared" ref="E80:I80" si="35">E78*E79/1000</f>
        <v>11.07</v>
      </c>
      <c r="F80" s="1027">
        <f t="shared" si="35"/>
        <v>11.07</v>
      </c>
      <c r="G80" s="1026">
        <f t="shared" si="35"/>
        <v>11.07</v>
      </c>
      <c r="H80" s="1027">
        <f t="shared" si="35"/>
        <v>11.07</v>
      </c>
      <c r="I80" s="1028">
        <f t="shared" si="35"/>
        <v>11.07</v>
      </c>
      <c r="J80" s="1423"/>
    </row>
    <row r="81" spans="1:10" s="4450" customFormat="1" ht="13.5" thickBot="1">
      <c r="A81" s="2066" t="s">
        <v>224</v>
      </c>
      <c r="B81" s="5129" t="s">
        <v>1942</v>
      </c>
      <c r="C81" s="4455"/>
      <c r="D81" s="4455"/>
      <c r="E81" s="4455"/>
      <c r="F81" s="4455"/>
      <c r="G81" s="4455"/>
      <c r="H81" s="4455"/>
      <c r="I81" s="4456"/>
      <c r="J81" s="4449"/>
    </row>
    <row r="82" spans="1:10" s="4450" customFormat="1" ht="15.75">
      <c r="A82" s="5499" t="s">
        <v>268</v>
      </c>
      <c r="B82" s="5502" t="s">
        <v>1170</v>
      </c>
      <c r="C82" s="572" t="s">
        <v>789</v>
      </c>
      <c r="D82" s="573">
        <v>963986</v>
      </c>
      <c r="E82" s="4959">
        <v>950000</v>
      </c>
      <c r="F82" s="4959">
        <v>950000</v>
      </c>
      <c r="G82" s="4959">
        <v>950000</v>
      </c>
      <c r="H82" s="4959">
        <v>950000</v>
      </c>
      <c r="I82" s="575">
        <v>950000</v>
      </c>
      <c r="J82" s="1423"/>
    </row>
    <row r="83" spans="1:10" s="4450" customFormat="1" ht="15.75">
      <c r="A83" s="5500"/>
      <c r="B83" s="5503"/>
      <c r="C83" s="572" t="s">
        <v>1171</v>
      </c>
      <c r="D83" s="5003">
        <v>1.7093639264470599E-2</v>
      </c>
      <c r="E83" s="5130">
        <v>1.7093639264470648E-2</v>
      </c>
      <c r="F83" s="5130">
        <v>1.7093639264470648E-2</v>
      </c>
      <c r="G83" s="5130">
        <v>1.7093639264470648E-2</v>
      </c>
      <c r="H83" s="5130">
        <v>1.7093639264470648E-2</v>
      </c>
      <c r="I83" s="5131">
        <v>1.7093639264470648E-2</v>
      </c>
      <c r="J83" s="1423"/>
    </row>
    <row r="84" spans="1:10" s="4450" customFormat="1" ht="12.75">
      <c r="A84" s="5501"/>
      <c r="B84" s="576" t="s">
        <v>1172</v>
      </c>
      <c r="C84" s="572" t="s">
        <v>1173</v>
      </c>
      <c r="D84" s="1023">
        <f>D82*D83/1000</f>
        <v>16.478028939999955</v>
      </c>
      <c r="E84" s="1023">
        <f t="shared" ref="E84:I84" si="36">E82*E83/1000</f>
        <v>16.238957301247115</v>
      </c>
      <c r="F84" s="1023">
        <f t="shared" si="36"/>
        <v>16.238957301247115</v>
      </c>
      <c r="G84" s="1023">
        <f t="shared" si="36"/>
        <v>16.238957301247115</v>
      </c>
      <c r="H84" s="1023">
        <f t="shared" si="36"/>
        <v>16.238957301247115</v>
      </c>
      <c r="I84" s="1024">
        <f t="shared" si="36"/>
        <v>16.238957301247115</v>
      </c>
      <c r="J84" s="1423"/>
    </row>
    <row r="85" spans="1:10" s="4450" customFormat="1" ht="15.75">
      <c r="A85" s="5499" t="s">
        <v>269</v>
      </c>
      <c r="B85" s="5502" t="s">
        <v>1174</v>
      </c>
      <c r="C85" s="572" t="s">
        <v>1175</v>
      </c>
      <c r="D85" s="577"/>
      <c r="E85" s="574"/>
      <c r="F85" s="578"/>
      <c r="G85" s="578"/>
      <c r="H85" s="574"/>
      <c r="I85" s="579"/>
      <c r="J85" s="1423"/>
    </row>
    <row r="86" spans="1:10" s="4450" customFormat="1" ht="15.75">
      <c r="A86" s="5500"/>
      <c r="B86" s="5503"/>
      <c r="C86" s="572" t="s">
        <v>1171</v>
      </c>
      <c r="D86" s="580"/>
      <c r="E86" s="574"/>
      <c r="F86" s="581"/>
      <c r="G86" s="574"/>
      <c r="H86" s="578"/>
      <c r="I86" s="582"/>
      <c r="J86" s="1423"/>
    </row>
    <row r="87" spans="1:10" s="4450" customFormat="1" ht="13.5" thickBot="1">
      <c r="A87" s="5510"/>
      <c r="B87" s="576" t="s">
        <v>1176</v>
      </c>
      <c r="C87" s="572" t="s">
        <v>1173</v>
      </c>
      <c r="D87" s="1025">
        <f>D85*D86/1000</f>
        <v>0</v>
      </c>
      <c r="E87" s="1029">
        <f t="shared" ref="E87:I87" si="37">E85*E86/1000</f>
        <v>0</v>
      </c>
      <c r="F87" s="1027">
        <f t="shared" si="37"/>
        <v>0</v>
      </c>
      <c r="G87" s="1026">
        <f t="shared" si="37"/>
        <v>0</v>
      </c>
      <c r="H87" s="1027">
        <f t="shared" si="37"/>
        <v>0</v>
      </c>
      <c r="I87" s="1028">
        <f t="shared" si="37"/>
        <v>0</v>
      </c>
      <c r="J87" s="1423"/>
    </row>
    <row r="88" spans="1:10" s="4450" customFormat="1" ht="12.75">
      <c r="A88" s="571" t="s">
        <v>226</v>
      </c>
      <c r="B88" s="5511" t="s">
        <v>1943</v>
      </c>
      <c r="C88" s="5512"/>
      <c r="D88" s="5512"/>
      <c r="E88" s="5512"/>
      <c r="F88" s="5512"/>
      <c r="G88" s="5512"/>
      <c r="H88" s="5512"/>
      <c r="I88" s="5513"/>
      <c r="J88" s="4449"/>
    </row>
    <row r="89" spans="1:10" s="4450" customFormat="1" ht="15.75">
      <c r="A89" s="5499" t="s">
        <v>572</v>
      </c>
      <c r="B89" s="5502" t="s">
        <v>1170</v>
      </c>
      <c r="C89" s="572" t="s">
        <v>789</v>
      </c>
      <c r="D89" s="4744">
        <v>2500008</v>
      </c>
      <c r="E89" s="4959">
        <v>2500000</v>
      </c>
      <c r="F89" s="4959">
        <v>2500000</v>
      </c>
      <c r="G89" s="4959">
        <v>2400000</v>
      </c>
      <c r="H89" s="4959">
        <v>2350000</v>
      </c>
      <c r="I89" s="575">
        <v>2300000</v>
      </c>
      <c r="J89" s="1423"/>
    </row>
    <row r="90" spans="1:10" s="4450" customFormat="1" ht="15.75">
      <c r="A90" s="5500"/>
      <c r="B90" s="5503"/>
      <c r="C90" s="572" t="s">
        <v>1171</v>
      </c>
      <c r="D90" s="4960">
        <v>7.2999999999999995E-2</v>
      </c>
      <c r="E90" s="5125">
        <v>6.7000000000000004E-2</v>
      </c>
      <c r="F90" s="5125">
        <v>6.7000000000000004E-2</v>
      </c>
      <c r="G90" s="5125">
        <v>6.7000000000000004E-2</v>
      </c>
      <c r="H90" s="5125">
        <v>6.7000000000000004E-2</v>
      </c>
      <c r="I90" s="5125">
        <v>6.7000000000000004E-2</v>
      </c>
      <c r="J90" s="1423"/>
    </row>
    <row r="91" spans="1:10" s="4450" customFormat="1" ht="12.75">
      <c r="A91" s="5501"/>
      <c r="B91" s="576" t="s">
        <v>1172</v>
      </c>
      <c r="C91" s="572" t="s">
        <v>1173</v>
      </c>
      <c r="D91" s="1023">
        <f>D89*D90/1000</f>
        <v>182.500584</v>
      </c>
      <c r="E91" s="1023">
        <f t="shared" ref="E91:I91" si="38">E89*E90/1000</f>
        <v>167.5</v>
      </c>
      <c r="F91" s="1023">
        <f t="shared" si="38"/>
        <v>167.5</v>
      </c>
      <c r="G91" s="1023">
        <f t="shared" si="38"/>
        <v>160.80000000000001</v>
      </c>
      <c r="H91" s="1023">
        <f t="shared" si="38"/>
        <v>157.44999999999999</v>
      </c>
      <c r="I91" s="1024">
        <f t="shared" si="38"/>
        <v>154.1</v>
      </c>
      <c r="J91" s="1423"/>
    </row>
    <row r="92" spans="1:10" s="4450" customFormat="1" ht="15.75">
      <c r="A92" s="5499" t="s">
        <v>573</v>
      </c>
      <c r="B92" s="5502" t="s">
        <v>1174</v>
      </c>
      <c r="C92" s="572" t="s">
        <v>1175</v>
      </c>
      <c r="D92" s="577"/>
      <c r="E92" s="574"/>
      <c r="F92" s="578"/>
      <c r="G92" s="578"/>
      <c r="H92" s="574"/>
      <c r="I92" s="579"/>
      <c r="J92" s="1423"/>
    </row>
    <row r="93" spans="1:10" s="4450" customFormat="1" ht="15.75">
      <c r="A93" s="5500"/>
      <c r="B93" s="5503"/>
      <c r="C93" s="572" t="s">
        <v>1171</v>
      </c>
      <c r="D93" s="580"/>
      <c r="E93" s="574"/>
      <c r="F93" s="581"/>
      <c r="G93" s="574"/>
      <c r="H93" s="578"/>
      <c r="I93" s="582"/>
      <c r="J93" s="1423"/>
    </row>
    <row r="94" spans="1:10" s="4450" customFormat="1" ht="13.5" thickBot="1">
      <c r="A94" s="5510"/>
      <c r="B94" s="576" t="s">
        <v>1176</v>
      </c>
      <c r="C94" s="572" t="s">
        <v>1173</v>
      </c>
      <c r="D94" s="1025">
        <f>D92*D93/1000</f>
        <v>0</v>
      </c>
      <c r="E94" s="1029">
        <f t="shared" ref="E94:I94" si="39">E92*E93/1000</f>
        <v>0</v>
      </c>
      <c r="F94" s="1027">
        <f t="shared" si="39"/>
        <v>0</v>
      </c>
      <c r="G94" s="1026">
        <f t="shared" si="39"/>
        <v>0</v>
      </c>
      <c r="H94" s="1027">
        <f t="shared" si="39"/>
        <v>0</v>
      </c>
      <c r="I94" s="1028">
        <f t="shared" si="39"/>
        <v>0</v>
      </c>
      <c r="J94" s="1423"/>
    </row>
    <row r="95" spans="1:10" s="4450" customFormat="1" ht="12.75">
      <c r="A95" s="571" t="s">
        <v>313</v>
      </c>
      <c r="B95" s="5511" t="s">
        <v>1169</v>
      </c>
      <c r="C95" s="5512"/>
      <c r="D95" s="5512"/>
      <c r="E95" s="5512"/>
      <c r="F95" s="5512"/>
      <c r="G95" s="5512"/>
      <c r="H95" s="5512"/>
      <c r="I95" s="5513"/>
      <c r="J95" s="4449"/>
    </row>
    <row r="96" spans="1:10" s="4450" customFormat="1" ht="15.75">
      <c r="A96" s="5499" t="s">
        <v>574</v>
      </c>
      <c r="B96" s="5502" t="s">
        <v>1170</v>
      </c>
      <c r="C96" s="572" t="s">
        <v>789</v>
      </c>
      <c r="D96" s="573"/>
      <c r="E96" s="574"/>
      <c r="F96" s="574"/>
      <c r="G96" s="574"/>
      <c r="H96" s="574"/>
      <c r="I96" s="575"/>
      <c r="J96" s="1423"/>
    </row>
    <row r="97" spans="1:10" s="4450" customFormat="1" ht="15.75">
      <c r="A97" s="5500"/>
      <c r="B97" s="5503"/>
      <c r="C97" s="572" t="s">
        <v>1171</v>
      </c>
      <c r="D97" s="573"/>
      <c r="E97" s="574"/>
      <c r="F97" s="574"/>
      <c r="G97" s="574"/>
      <c r="H97" s="574"/>
      <c r="I97" s="575"/>
      <c r="J97" s="1423"/>
    </row>
    <row r="98" spans="1:10" s="4450" customFormat="1" ht="12.75">
      <c r="A98" s="5501"/>
      <c r="B98" s="576" t="s">
        <v>1172</v>
      </c>
      <c r="C98" s="572" t="s">
        <v>1173</v>
      </c>
      <c r="D98" s="1023">
        <f>D96*D97/1000</f>
        <v>0</v>
      </c>
      <c r="E98" s="1023">
        <f t="shared" ref="E98:I98" si="40">E96*E97/1000</f>
        <v>0</v>
      </c>
      <c r="F98" s="1023">
        <f t="shared" si="40"/>
        <v>0</v>
      </c>
      <c r="G98" s="1023">
        <f t="shared" si="40"/>
        <v>0</v>
      </c>
      <c r="H98" s="1023">
        <f t="shared" si="40"/>
        <v>0</v>
      </c>
      <c r="I98" s="1030">
        <f t="shared" si="40"/>
        <v>0</v>
      </c>
      <c r="J98" s="1423"/>
    </row>
    <row r="99" spans="1:10" s="4450" customFormat="1" ht="15.75">
      <c r="A99" s="5499" t="s">
        <v>575</v>
      </c>
      <c r="B99" s="5502" t="s">
        <v>1174</v>
      </c>
      <c r="C99" s="572" t="s">
        <v>1175</v>
      </c>
      <c r="D99" s="577"/>
      <c r="E99" s="574"/>
      <c r="F99" s="578"/>
      <c r="G99" s="578"/>
      <c r="H99" s="574"/>
      <c r="I99" s="579"/>
      <c r="J99" s="1423"/>
    </row>
    <row r="100" spans="1:10" s="4450" customFormat="1" ht="15.75">
      <c r="A100" s="5500"/>
      <c r="B100" s="5503"/>
      <c r="C100" s="572" t="s">
        <v>1171</v>
      </c>
      <c r="D100" s="580"/>
      <c r="E100" s="574"/>
      <c r="F100" s="581"/>
      <c r="G100" s="574"/>
      <c r="H100" s="578"/>
      <c r="I100" s="582"/>
      <c r="J100" s="1423"/>
    </row>
    <row r="101" spans="1:10" s="4450" customFormat="1" ht="13.5" thickBot="1">
      <c r="A101" s="5510"/>
      <c r="B101" s="576" t="s">
        <v>1176</v>
      </c>
      <c r="C101" s="572" t="s">
        <v>1173</v>
      </c>
      <c r="D101" s="1025">
        <f>D99*D100/1000</f>
        <v>0</v>
      </c>
      <c r="E101" s="1029">
        <f t="shared" ref="E101:I101" si="41">E99*E100/1000</f>
        <v>0</v>
      </c>
      <c r="F101" s="1027">
        <f t="shared" si="41"/>
        <v>0</v>
      </c>
      <c r="G101" s="1026">
        <f t="shared" si="41"/>
        <v>0</v>
      </c>
      <c r="H101" s="1027">
        <f t="shared" si="41"/>
        <v>0</v>
      </c>
      <c r="I101" s="1028">
        <f t="shared" si="41"/>
        <v>0</v>
      </c>
      <c r="J101" s="1423"/>
    </row>
    <row r="102" spans="1:10" s="4450" customFormat="1" ht="12.75">
      <c r="A102" s="571" t="s">
        <v>316</v>
      </c>
      <c r="B102" s="5511" t="s">
        <v>1036</v>
      </c>
      <c r="C102" s="5512"/>
      <c r="D102" s="5512"/>
      <c r="E102" s="5512"/>
      <c r="F102" s="5512"/>
      <c r="G102" s="5512"/>
      <c r="H102" s="5512"/>
      <c r="I102" s="5513"/>
      <c r="J102" s="4449"/>
    </row>
    <row r="103" spans="1:10" s="4450" customFormat="1" ht="24">
      <c r="A103" s="5499" t="s">
        <v>964</v>
      </c>
      <c r="B103" s="583" t="s">
        <v>1177</v>
      </c>
      <c r="C103" s="572" t="s">
        <v>789</v>
      </c>
      <c r="D103" s="1016">
        <f>D68+D75+D82+D89+D96</f>
        <v>12856743</v>
      </c>
      <c r="E103" s="1016">
        <f t="shared" ref="E103:I103" si="42">E68+E75+E82+E89+E96</f>
        <v>12840000</v>
      </c>
      <c r="F103" s="1016">
        <f t="shared" si="42"/>
        <v>12840000</v>
      </c>
      <c r="G103" s="1016">
        <f t="shared" si="42"/>
        <v>12740000</v>
      </c>
      <c r="H103" s="1016">
        <f t="shared" si="42"/>
        <v>10342500</v>
      </c>
      <c r="I103" s="1017">
        <f t="shared" si="42"/>
        <v>3250000</v>
      </c>
      <c r="J103" s="1423"/>
    </row>
    <row r="104" spans="1:10" s="4450" customFormat="1" ht="12.75">
      <c r="A104" s="5501"/>
      <c r="B104" s="584" t="s">
        <v>1172</v>
      </c>
      <c r="C104" s="572" t="s">
        <v>1173</v>
      </c>
      <c r="D104" s="1016">
        <f>D70+D77+D84+D91+D98</f>
        <v>1234.8109839399963</v>
      </c>
      <c r="E104" s="1016">
        <f t="shared" ref="E104:I105" si="43">E70+E77+E84+E91+E98</f>
        <v>1385.6589573012473</v>
      </c>
      <c r="F104" s="1016">
        <f t="shared" si="43"/>
        <v>1423.2189573012472</v>
      </c>
      <c r="G104" s="1016">
        <f t="shared" si="43"/>
        <v>1444.6889573012472</v>
      </c>
      <c r="H104" s="1016">
        <f t="shared" si="43"/>
        <v>1138.5114573012472</v>
      </c>
      <c r="I104" s="1017">
        <f t="shared" si="43"/>
        <v>170.33895730124712</v>
      </c>
      <c r="J104" s="1423"/>
    </row>
    <row r="105" spans="1:10" s="4450" customFormat="1" ht="24">
      <c r="A105" s="5499" t="s">
        <v>965</v>
      </c>
      <c r="B105" s="583" t="s">
        <v>1178</v>
      </c>
      <c r="C105" s="572" t="s">
        <v>1175</v>
      </c>
      <c r="D105" s="1016">
        <f>D71+D78+D85+D92+D99</f>
        <v>599412</v>
      </c>
      <c r="E105" s="1016">
        <f t="shared" si="43"/>
        <v>950400</v>
      </c>
      <c r="F105" s="1016">
        <f t="shared" si="43"/>
        <v>985440</v>
      </c>
      <c r="G105" s="1016">
        <f t="shared" si="43"/>
        <v>985440</v>
      </c>
      <c r="H105" s="1016">
        <f t="shared" si="43"/>
        <v>985440</v>
      </c>
      <c r="I105" s="1017">
        <f t="shared" si="43"/>
        <v>985440</v>
      </c>
      <c r="J105" s="1423"/>
    </row>
    <row r="106" spans="1:10" s="4450" customFormat="1" ht="13.5" thickBot="1">
      <c r="A106" s="5510"/>
      <c r="B106" s="585" t="s">
        <v>1176</v>
      </c>
      <c r="C106" s="772" t="s">
        <v>1173</v>
      </c>
      <c r="D106" s="1018">
        <f>D73+D80+D87+D94+D101</f>
        <v>242.30416300000024</v>
      </c>
      <c r="E106" s="1019">
        <f t="shared" ref="E106:I106" si="44">E73+E80+E87+E94+E101</f>
        <v>121.2012</v>
      </c>
      <c r="F106" s="1019">
        <f t="shared" si="44"/>
        <v>129.26808</v>
      </c>
      <c r="G106" s="1020">
        <f t="shared" si="44"/>
        <v>131.95440000000002</v>
      </c>
      <c r="H106" s="1021">
        <f t="shared" si="44"/>
        <v>133.74528000000001</v>
      </c>
      <c r="I106" s="1022">
        <f t="shared" si="44"/>
        <v>136.4316</v>
      </c>
      <c r="J106" s="1423"/>
    </row>
    <row r="107" spans="1:10" s="2068" customFormat="1">
      <c r="A107" s="771"/>
      <c r="B107" s="5494" t="s">
        <v>1528</v>
      </c>
      <c r="C107" s="5495"/>
      <c r="D107" s="1950">
        <f>(D104+D106)-('12. Разходи'!C31+'12. Разходи'!AA31+'12. Разходи'!AI31)</f>
        <v>7.6939996461078408E-5</v>
      </c>
      <c r="E107" s="1950">
        <f>(E104+E106)-('12. Разходи'!D31+'12. Разходи'!AB31+'12. Разходи'!AJ31)</f>
        <v>0</v>
      </c>
      <c r="F107" s="1950">
        <f>(F104+F106)-('12. Разходи'!E31+'12. Разходи'!AC31+'12. Разходи'!AK31)</f>
        <v>0</v>
      </c>
      <c r="G107" s="1950">
        <f>(G104+G106)-('12. Разходи'!F31+'12. Разходи'!AD31+'12. Разходи'!AL31)</f>
        <v>0</v>
      </c>
      <c r="H107" s="1950">
        <f>(H104+H106)-('12. Разходи'!G31+'12. Разходи'!AE31+'12. Разходи'!AM31)</f>
        <v>0</v>
      </c>
      <c r="I107" s="1954">
        <f>(I104+I106)-('12. Разходи'!H31+'12. Разходи'!AF31+'12. Разходи'!AN31)</f>
        <v>0</v>
      </c>
    </row>
    <row r="108" spans="1:10" s="2068" customFormat="1" ht="34.5" customHeight="1">
      <c r="A108" s="2067"/>
    </row>
    <row r="109" spans="1:10" s="2068" customFormat="1" ht="14.25">
      <c r="A109" s="2069" t="str">
        <f>'Приложение '!B81</f>
        <v>Дата: 30.06.2021г.</v>
      </c>
      <c r="B109" s="2070"/>
      <c r="C109" s="2071"/>
      <c r="D109" s="2072"/>
      <c r="F109" s="2073" t="str">
        <f>'Приложение '!C81</f>
        <v xml:space="preserve">Гл. счетоводител/Фин.директор: </v>
      </c>
      <c r="G109" s="2068" t="str">
        <f>'Приложение '!D81</f>
        <v>..............................................</v>
      </c>
    </row>
    <row r="110" spans="1:10" s="2068" customFormat="1">
      <c r="A110" s="2067"/>
      <c r="B110" s="2074"/>
      <c r="C110" s="2075"/>
      <c r="D110" s="2076"/>
      <c r="F110" s="2073"/>
      <c r="G110" s="2077" t="str">
        <f>'Приложение '!D82</f>
        <v>(подпис)</v>
      </c>
    </row>
    <row r="111" spans="1:10" s="2068" customFormat="1">
      <c r="A111" s="2067"/>
      <c r="F111" s="2073"/>
    </row>
    <row r="112" spans="1:10">
      <c r="B112" s="2068"/>
      <c r="C112" s="2071"/>
      <c r="D112" s="2078"/>
      <c r="F112" s="1904"/>
      <c r="H112" s="2068"/>
    </row>
    <row r="113" spans="1:9">
      <c r="B113" s="2068"/>
      <c r="C113" s="2075"/>
      <c r="D113" s="2076"/>
      <c r="F113" s="1904" t="str">
        <f>'Приложение '!C85</f>
        <v xml:space="preserve">Управител/Изп.директор: </v>
      </c>
      <c r="G113" s="2079" t="str">
        <f>'Приложение '!D85</f>
        <v>.............................................</v>
      </c>
    </row>
    <row r="114" spans="1:9">
      <c r="B114" s="2068"/>
      <c r="C114" s="2068"/>
      <c r="D114" s="2068"/>
      <c r="G114" s="1909" t="str">
        <f>'Приложение '!D82</f>
        <v>(подпис)</v>
      </c>
    </row>
    <row r="115" spans="1:9" ht="12.75">
      <c r="A115" s="5526" t="s">
        <v>191</v>
      </c>
      <c r="B115" s="5526"/>
      <c r="C115" s="5526"/>
      <c r="D115" s="5526"/>
      <c r="E115" s="1911"/>
      <c r="F115" s="1911"/>
      <c r="G115" s="2080"/>
      <c r="H115" s="2080"/>
      <c r="I115" s="2080"/>
    </row>
    <row r="116" spans="1:9" ht="12.75">
      <c r="A116" s="5527" t="s">
        <v>192</v>
      </c>
      <c r="B116" s="5527"/>
      <c r="C116" s="5527"/>
      <c r="D116" s="5527"/>
      <c r="E116" s="1911"/>
      <c r="F116" s="1911"/>
      <c r="G116" s="2081"/>
      <c r="H116" s="2081"/>
      <c r="I116" s="2082"/>
    </row>
    <row r="117" spans="1:9" ht="30" customHeight="1">
      <c r="A117" s="5524" t="s">
        <v>734</v>
      </c>
      <c r="B117" s="5524"/>
      <c r="C117" s="5524"/>
      <c r="D117" s="5524"/>
      <c r="E117" s="5524"/>
      <c r="F117" s="5524"/>
      <c r="G117" s="5524"/>
      <c r="H117" s="5524"/>
      <c r="I117" s="2083"/>
    </row>
    <row r="118" spans="1:9" ht="31.5" customHeight="1">
      <c r="A118" s="5525" t="s">
        <v>1502</v>
      </c>
      <c r="B118" s="5525"/>
      <c r="C118" s="5525"/>
      <c r="D118" s="5525"/>
      <c r="E118" s="5525"/>
      <c r="F118" s="5525"/>
      <c r="G118" s="5525"/>
      <c r="H118" s="5525"/>
      <c r="I118" s="2084"/>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3"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Normal="100" zoomScaleSheetLayoutView="100" workbookViewId="0">
      <pane xSplit="2" ySplit="9" topLeftCell="AB55" activePane="bottomRight" state="frozen"/>
      <selection pane="topRight" activeCell="C1" sqref="C1"/>
      <selection pane="bottomLeft" activeCell="A10" sqref="A10"/>
      <selection pane="bottomRight" activeCell="AG65" sqref="AG65:AL68"/>
    </sheetView>
  </sheetViews>
  <sheetFormatPr defaultColWidth="9.28515625" defaultRowHeight="12.75"/>
  <cols>
    <col min="1" max="1" width="6.5703125" style="154" customWidth="1"/>
    <col min="2" max="2" width="33.42578125" style="153" customWidth="1"/>
    <col min="3" max="8" width="7.5703125" style="154" customWidth="1"/>
    <col min="9" max="44" width="7.5703125" style="153" customWidth="1"/>
    <col min="45" max="45" width="7.5703125" style="793" customWidth="1"/>
    <col min="46" max="46" width="10.42578125" style="793" customWidth="1"/>
    <col min="47" max="47" width="12.42578125" style="177" customWidth="1"/>
    <col min="48" max="51" width="5" style="177" customWidth="1"/>
    <col min="52" max="16384" width="9.28515625" style="153"/>
  </cols>
  <sheetData>
    <row r="1" spans="1:119" ht="15">
      <c r="A1" s="2094"/>
      <c r="B1" s="2094"/>
      <c r="C1" s="2094"/>
      <c r="D1" s="2094"/>
      <c r="E1" s="2094"/>
      <c r="F1" s="2094"/>
      <c r="G1" s="2094"/>
      <c r="H1" s="2094"/>
      <c r="I1" s="2094"/>
      <c r="J1" s="2094"/>
      <c r="K1" s="2094"/>
      <c r="L1" s="2094"/>
      <c r="M1" s="2094"/>
      <c r="N1" s="2094"/>
      <c r="O1" s="2094"/>
      <c r="P1" s="2094"/>
      <c r="Q1" s="2094"/>
      <c r="R1" s="2094"/>
      <c r="S1" s="2094"/>
      <c r="T1" s="2094"/>
      <c r="U1" s="2095"/>
      <c r="V1" s="2095"/>
      <c r="W1" s="2095"/>
      <c r="X1" s="2095"/>
      <c r="Y1" s="2095"/>
      <c r="Z1" s="2096" t="s">
        <v>0</v>
      </c>
      <c r="AA1" s="2095"/>
      <c r="AB1" s="2095"/>
      <c r="AC1" s="2095"/>
      <c r="AD1" s="2095"/>
      <c r="AE1" s="2095"/>
      <c r="AF1" s="2097"/>
      <c r="AG1" s="2095"/>
      <c r="AH1" s="2095"/>
      <c r="AI1" s="2095"/>
      <c r="AJ1" s="2095"/>
      <c r="AK1" s="2095"/>
      <c r="AL1" s="2095"/>
      <c r="AM1" s="2094"/>
      <c r="AN1" s="2094"/>
      <c r="AO1" s="2094"/>
      <c r="AP1" s="2094"/>
      <c r="AQ1" s="2097"/>
      <c r="AR1" s="2094"/>
      <c r="AS1" s="2098"/>
      <c r="AT1" s="2098"/>
      <c r="AU1" s="2099"/>
      <c r="AV1" s="160"/>
      <c r="AW1" s="160"/>
      <c r="AX1" s="160"/>
      <c r="AY1" s="64"/>
      <c r="AZ1" s="159"/>
      <c r="BA1" s="159"/>
      <c r="BB1" s="159"/>
      <c r="BC1" s="159"/>
    </row>
    <row r="2" spans="1:119" ht="18.75">
      <c r="A2" s="5431" t="s">
        <v>557</v>
      </c>
      <c r="B2" s="5431"/>
      <c r="C2" s="5431"/>
      <c r="D2" s="5431"/>
      <c r="E2" s="5431"/>
      <c r="F2" s="5431"/>
      <c r="G2" s="5431"/>
      <c r="H2" s="5431"/>
      <c r="I2" s="5431"/>
      <c r="J2" s="5431"/>
      <c r="K2" s="5431"/>
      <c r="L2" s="5431"/>
      <c r="M2" s="5431"/>
      <c r="N2" s="5431"/>
      <c r="O2" s="5431"/>
      <c r="P2" s="5431"/>
      <c r="Q2" s="5431"/>
      <c r="R2" s="5431"/>
      <c r="S2" s="5431"/>
      <c r="T2" s="5431"/>
      <c r="U2" s="5431"/>
      <c r="V2" s="5431"/>
      <c r="W2" s="5431"/>
      <c r="X2" s="5431"/>
      <c r="Y2" s="5431"/>
      <c r="Z2" s="5431"/>
      <c r="AA2" s="194"/>
      <c r="AB2" s="194"/>
      <c r="AC2" s="194"/>
      <c r="AD2" s="194"/>
      <c r="AE2" s="194"/>
      <c r="AF2" s="194"/>
      <c r="AG2" s="194"/>
      <c r="AH2" s="194"/>
      <c r="AI2" s="194"/>
      <c r="AJ2" s="194"/>
      <c r="AK2" s="194"/>
      <c r="AL2" s="194"/>
      <c r="AM2" s="4365"/>
      <c r="AN2" s="4365"/>
      <c r="AO2" s="4365"/>
      <c r="AP2" s="4365"/>
      <c r="AQ2" s="4365"/>
      <c r="AR2" s="4365"/>
      <c r="AS2" s="790"/>
      <c r="AT2" s="790"/>
      <c r="AU2" s="194"/>
      <c r="AV2" s="194"/>
      <c r="AW2" s="194"/>
      <c r="AX2" s="194"/>
      <c r="AY2" s="194"/>
      <c r="AZ2" s="159"/>
      <c r="BA2" s="159"/>
      <c r="BB2" s="159"/>
      <c r="BC2" s="159"/>
    </row>
    <row r="3" spans="1:119" ht="18.75">
      <c r="A3" s="5431" t="s">
        <v>885</v>
      </c>
      <c r="B3" s="5431"/>
      <c r="C3" s="5431"/>
      <c r="D3" s="5431"/>
      <c r="E3" s="5431"/>
      <c r="F3" s="5431"/>
      <c r="G3" s="5431"/>
      <c r="H3" s="5431"/>
      <c r="I3" s="5431"/>
      <c r="J3" s="5431"/>
      <c r="K3" s="5431"/>
      <c r="L3" s="5431"/>
      <c r="M3" s="5431"/>
      <c r="N3" s="5431"/>
      <c r="O3" s="5431"/>
      <c r="P3" s="5431"/>
      <c r="Q3" s="5431"/>
      <c r="R3" s="5431"/>
      <c r="S3" s="5431"/>
      <c r="T3" s="5431"/>
      <c r="U3" s="5431"/>
      <c r="V3" s="5431"/>
      <c r="W3" s="5431"/>
      <c r="X3" s="5431"/>
      <c r="Y3" s="5431"/>
      <c r="Z3" s="5431"/>
      <c r="AA3" s="194"/>
      <c r="AB3" s="194"/>
      <c r="AC3" s="194"/>
      <c r="AD3" s="194"/>
      <c r="AE3" s="194"/>
      <c r="AF3" s="194"/>
      <c r="AG3" s="194"/>
      <c r="AH3" s="194"/>
      <c r="AI3" s="194"/>
      <c r="AJ3" s="194"/>
      <c r="AK3" s="194"/>
      <c r="AL3" s="194"/>
      <c r="AM3" s="4365"/>
      <c r="AN3" s="4365"/>
      <c r="AO3" s="4365"/>
      <c r="AP3" s="4365"/>
      <c r="AQ3" s="4365"/>
      <c r="AR3" s="4365"/>
      <c r="AS3" s="790"/>
      <c r="AT3" s="790"/>
      <c r="AU3" s="194"/>
      <c r="AV3" s="194"/>
      <c r="AW3" s="194"/>
      <c r="AX3" s="194"/>
      <c r="AY3" s="194"/>
      <c r="AZ3" s="161"/>
      <c r="BA3" s="161"/>
      <c r="BB3" s="161"/>
      <c r="BC3" s="161"/>
    </row>
    <row r="4" spans="1:119" ht="15.75">
      <c r="A4" s="5517" t="str">
        <f>'1. Обща информация'!A4</f>
        <v>на "Водоснабдяване и канализация" ЕООД, гр. София (област)</v>
      </c>
      <c r="B4" s="5517"/>
      <c r="C4" s="5517"/>
      <c r="D4" s="5517"/>
      <c r="E4" s="5517"/>
      <c r="F4" s="5517"/>
      <c r="G4" s="5517"/>
      <c r="H4" s="5517"/>
      <c r="I4" s="5517"/>
      <c r="J4" s="5517"/>
      <c r="K4" s="5517"/>
      <c r="L4" s="5517"/>
      <c r="M4" s="5517"/>
      <c r="N4" s="5517"/>
      <c r="O4" s="5517"/>
      <c r="P4" s="5517"/>
      <c r="Q4" s="5517"/>
      <c r="R4" s="5517"/>
      <c r="S4" s="5517"/>
      <c r="T4" s="5517"/>
      <c r="U4" s="5517"/>
      <c r="V4" s="5517"/>
      <c r="W4" s="5517"/>
      <c r="X4" s="5517"/>
      <c r="Y4" s="5517"/>
      <c r="Z4" s="5517"/>
      <c r="AA4" s="195"/>
      <c r="AB4" s="195"/>
      <c r="AC4" s="195"/>
      <c r="AD4" s="195"/>
      <c r="AE4" s="195"/>
      <c r="AF4" s="195"/>
      <c r="AG4" s="195"/>
      <c r="AH4" s="195"/>
      <c r="AI4" s="195"/>
      <c r="AJ4" s="195"/>
      <c r="AK4" s="195"/>
      <c r="AL4" s="195"/>
      <c r="AM4" s="4366"/>
      <c r="AN4" s="4366"/>
      <c r="AO4" s="4366"/>
      <c r="AP4" s="4366"/>
      <c r="AQ4" s="4366"/>
      <c r="AR4" s="4366"/>
      <c r="AS4" s="791"/>
      <c r="AT4" s="791"/>
      <c r="AU4" s="195"/>
      <c r="AV4" s="195"/>
      <c r="AW4" s="195"/>
      <c r="AX4" s="195"/>
      <c r="AY4" s="195"/>
      <c r="AZ4" s="159"/>
      <c r="BA4" s="159"/>
      <c r="BB4" s="159"/>
      <c r="BC4" s="159"/>
    </row>
    <row r="5" spans="1:119" ht="15.75">
      <c r="A5" s="5517" t="str">
        <f>'1. Обща информация'!A5</f>
        <v>ЕИК по БУЛСТАТ: 832046330</v>
      </c>
      <c r="B5" s="5517"/>
      <c r="C5" s="5517"/>
      <c r="D5" s="5517"/>
      <c r="E5" s="5517"/>
      <c r="F5" s="5517"/>
      <c r="G5" s="5517"/>
      <c r="H5" s="5517"/>
      <c r="I5" s="5517"/>
      <c r="J5" s="5517"/>
      <c r="K5" s="5517"/>
      <c r="L5" s="5517"/>
      <c r="M5" s="5517"/>
      <c r="N5" s="5517"/>
      <c r="O5" s="5517"/>
      <c r="P5" s="5517"/>
      <c r="Q5" s="5517"/>
      <c r="R5" s="5517"/>
      <c r="S5" s="5517"/>
      <c r="T5" s="5517"/>
      <c r="U5" s="5517"/>
      <c r="V5" s="5517"/>
      <c r="W5" s="5517"/>
      <c r="X5" s="5517"/>
      <c r="Y5" s="5517"/>
      <c r="Z5" s="5517"/>
      <c r="AA5" s="195"/>
      <c r="AB5" s="195"/>
      <c r="AC5" s="195"/>
      <c r="AD5" s="195"/>
      <c r="AE5" s="195"/>
      <c r="AF5" s="195"/>
      <c r="AG5" s="195"/>
      <c r="AH5" s="195"/>
      <c r="AI5" s="195"/>
      <c r="AJ5" s="195"/>
      <c r="AK5" s="195"/>
      <c r="AL5" s="195"/>
      <c r="AM5" s="4366"/>
      <c r="AN5" s="4366"/>
      <c r="AO5" s="4366"/>
      <c r="AP5" s="4366"/>
      <c r="AQ5" s="4366"/>
      <c r="AR5" s="4366"/>
      <c r="AS5" s="791"/>
      <c r="AT5" s="791"/>
      <c r="AU5" s="195"/>
      <c r="AV5" s="195"/>
      <c r="AW5" s="4632"/>
      <c r="AX5" s="4632"/>
      <c r="AY5" s="4632"/>
      <c r="AZ5" s="4632"/>
      <c r="BA5" s="4632"/>
      <c r="BB5" s="4632"/>
      <c r="BC5" s="4632"/>
      <c r="BD5" s="4632"/>
      <c r="BE5" s="4632"/>
      <c r="BF5" s="4632"/>
      <c r="BG5" s="4632"/>
      <c r="BH5" s="4632"/>
      <c r="BI5" s="4632"/>
      <c r="BJ5" s="4632"/>
      <c r="BK5" s="4632"/>
      <c r="BL5" s="4632"/>
      <c r="BM5" s="4632"/>
      <c r="BN5" s="4632"/>
      <c r="BO5" s="4632"/>
      <c r="BP5" s="4632"/>
      <c r="BQ5" s="4632"/>
      <c r="BR5" s="4632"/>
      <c r="BS5" s="4632"/>
      <c r="BT5" s="4632"/>
      <c r="BU5" s="4632"/>
      <c r="BV5" s="4632"/>
      <c r="BW5" s="4632"/>
      <c r="BX5" s="4632"/>
      <c r="BY5" s="4632"/>
      <c r="BZ5" s="4632"/>
      <c r="CA5" s="4632"/>
      <c r="CB5" s="4632"/>
      <c r="CC5" s="4632"/>
      <c r="CD5" s="4632"/>
      <c r="CE5" s="4632"/>
      <c r="CF5" s="4632"/>
      <c r="CG5" s="4632"/>
      <c r="CH5" s="4632"/>
      <c r="CI5" s="4632"/>
      <c r="CJ5" s="4632"/>
      <c r="CK5" s="4632"/>
      <c r="CL5" s="4632"/>
      <c r="CM5" s="4632"/>
      <c r="CN5" s="4632"/>
      <c r="CO5" s="4632"/>
      <c r="CP5" s="4632"/>
      <c r="CQ5" s="4632"/>
      <c r="CR5" s="4632"/>
      <c r="CS5" s="4632"/>
      <c r="CT5" s="4632"/>
      <c r="CU5" s="4632"/>
      <c r="CV5" s="4632"/>
      <c r="CW5" s="4632"/>
      <c r="CX5" s="4632"/>
      <c r="CY5" s="4632"/>
      <c r="CZ5" s="4632"/>
      <c r="DA5" s="4632"/>
      <c r="DB5" s="4632"/>
      <c r="DC5" s="4632"/>
      <c r="DD5" s="4632"/>
      <c r="DE5" s="4632"/>
      <c r="DF5" s="4632"/>
      <c r="DG5" s="4632"/>
      <c r="DH5" s="4632"/>
      <c r="DI5" s="4632"/>
      <c r="DJ5" s="4632"/>
      <c r="DK5" s="4632"/>
      <c r="DL5" s="4632"/>
      <c r="DM5" s="4632"/>
      <c r="DN5" s="4632"/>
      <c r="DO5" s="4632"/>
    </row>
    <row r="6" spans="1:119" ht="15" thickBot="1">
      <c r="A6" s="599"/>
      <c r="B6" s="599"/>
      <c r="C6" s="599"/>
      <c r="D6" s="599"/>
      <c r="E6" s="599"/>
      <c r="F6" s="599"/>
      <c r="G6" s="599"/>
      <c r="H6" s="599"/>
      <c r="I6" s="599"/>
      <c r="J6" s="599"/>
      <c r="K6" s="599"/>
      <c r="L6" s="599"/>
      <c r="M6" s="599"/>
      <c r="N6" s="599"/>
      <c r="O6" s="599"/>
      <c r="P6" s="599"/>
      <c r="Q6" s="599"/>
      <c r="R6" s="599"/>
      <c r="S6" s="599"/>
      <c r="T6" s="599"/>
      <c r="U6" s="2095"/>
      <c r="V6" s="2095"/>
      <c r="W6" s="2095"/>
      <c r="X6" s="2095"/>
      <c r="Y6" s="2095"/>
      <c r="Z6" s="2095"/>
      <c r="AA6" s="2095"/>
      <c r="AB6" s="2095"/>
      <c r="AC6" s="2095"/>
      <c r="AD6" s="2095"/>
      <c r="AE6" s="2095"/>
      <c r="AF6" s="2095"/>
      <c r="AG6" s="2095"/>
      <c r="AH6" s="2095"/>
      <c r="AI6" s="2095"/>
      <c r="AJ6" s="2095"/>
      <c r="AK6" s="2095"/>
      <c r="AL6" s="2095"/>
      <c r="AM6" s="599"/>
      <c r="AN6" s="599"/>
      <c r="AO6" s="599"/>
      <c r="AP6" s="599"/>
      <c r="AQ6" s="599"/>
      <c r="AR6" s="599"/>
      <c r="AS6" s="2098"/>
      <c r="AT6" s="2098"/>
      <c r="AU6" s="2099"/>
      <c r="AV6" s="645"/>
      <c r="AW6" s="4632"/>
      <c r="AX6" s="4632"/>
      <c r="AY6" s="4632"/>
      <c r="AZ6" s="4632"/>
      <c r="BA6" s="4632"/>
      <c r="BB6" s="4632"/>
      <c r="BC6" s="4632"/>
      <c r="BD6" s="4632"/>
      <c r="BE6" s="4632"/>
      <c r="BF6" s="4632"/>
      <c r="BG6" s="4632"/>
      <c r="BH6" s="4632"/>
      <c r="BI6" s="4632"/>
      <c r="BJ6" s="4632"/>
      <c r="BK6" s="4632"/>
      <c r="BL6" s="4632"/>
      <c r="BM6" s="4632"/>
      <c r="BN6" s="4632"/>
      <c r="BO6" s="4632"/>
      <c r="BP6" s="4632"/>
      <c r="BQ6" s="4632"/>
      <c r="BR6" s="4632"/>
      <c r="BS6" s="4632"/>
      <c r="BT6" s="4632"/>
      <c r="BU6" s="4632"/>
      <c r="BV6" s="4632"/>
      <c r="BW6" s="4632"/>
      <c r="BX6" s="4632"/>
      <c r="BY6" s="4632"/>
      <c r="BZ6" s="4632"/>
      <c r="CA6" s="4632"/>
      <c r="CB6" s="4632"/>
      <c r="CC6" s="4632"/>
      <c r="CD6" s="4632"/>
      <c r="CE6" s="4632"/>
      <c r="CF6" s="4632"/>
      <c r="CG6" s="4632"/>
      <c r="CH6" s="4632"/>
      <c r="CI6" s="4632"/>
      <c r="CJ6" s="4632"/>
      <c r="CK6" s="4632"/>
      <c r="CL6" s="4632"/>
      <c r="CM6" s="4632"/>
      <c r="CN6" s="4632"/>
      <c r="CO6" s="4632"/>
      <c r="CP6" s="4632"/>
      <c r="CQ6" s="4632"/>
      <c r="CR6" s="4632"/>
      <c r="CS6" s="4632"/>
      <c r="CT6" s="4632"/>
      <c r="CU6" s="4632"/>
      <c r="CV6" s="4632"/>
      <c r="CW6" s="4632"/>
      <c r="CX6" s="4632"/>
      <c r="CY6" s="4632"/>
      <c r="CZ6" s="4632"/>
      <c r="DA6" s="4632"/>
      <c r="DB6" s="4632"/>
      <c r="DC6" s="4632"/>
      <c r="DD6" s="4632"/>
      <c r="DE6" s="4632"/>
      <c r="DF6" s="4632"/>
      <c r="DG6" s="4632"/>
      <c r="DH6" s="4632"/>
      <c r="DI6" s="4632"/>
      <c r="DJ6" s="4632"/>
      <c r="DK6" s="4632"/>
      <c r="DL6" s="4632"/>
      <c r="DM6" s="4632"/>
      <c r="DN6" s="4632"/>
      <c r="DO6" s="4632"/>
    </row>
    <row r="7" spans="1:119" s="176" customFormat="1" ht="22.5" customHeight="1">
      <c r="A7" s="5528" t="s">
        <v>1</v>
      </c>
      <c r="B7" s="5531" t="s">
        <v>209</v>
      </c>
      <c r="C7" s="5540" t="s">
        <v>229</v>
      </c>
      <c r="D7" s="5541"/>
      <c r="E7" s="5541"/>
      <c r="F7" s="5541"/>
      <c r="G7" s="5541"/>
      <c r="H7" s="5541"/>
      <c r="I7" s="5541"/>
      <c r="J7" s="5541"/>
      <c r="K7" s="5541"/>
      <c r="L7" s="5541"/>
      <c r="M7" s="5541"/>
      <c r="N7" s="5541"/>
      <c r="O7" s="5541"/>
      <c r="P7" s="5541"/>
      <c r="Q7" s="5541"/>
      <c r="R7" s="5541"/>
      <c r="S7" s="5541"/>
      <c r="T7" s="5541"/>
      <c r="U7" s="5541"/>
      <c r="V7" s="5541"/>
      <c r="W7" s="5541"/>
      <c r="X7" s="5541"/>
      <c r="Y7" s="5541"/>
      <c r="Z7" s="5541"/>
      <c r="AA7" s="5541"/>
      <c r="AB7" s="5541"/>
      <c r="AC7" s="5541"/>
      <c r="AD7" s="5541"/>
      <c r="AE7" s="5541"/>
      <c r="AF7" s="5542"/>
      <c r="AG7" s="5528" t="s">
        <v>230</v>
      </c>
      <c r="AH7" s="5549"/>
      <c r="AI7" s="5549"/>
      <c r="AJ7" s="5549"/>
      <c r="AK7" s="5549"/>
      <c r="AL7" s="5531"/>
      <c r="AM7" s="5546" t="s">
        <v>1297</v>
      </c>
      <c r="AN7" s="5547"/>
      <c r="AO7" s="5547"/>
      <c r="AP7" s="5547"/>
      <c r="AQ7" s="5547"/>
      <c r="AR7" s="5547"/>
      <c r="AS7" s="5548"/>
      <c r="AT7" s="5538" t="s">
        <v>1193</v>
      </c>
      <c r="AU7" s="5538" t="s">
        <v>1298</v>
      </c>
      <c r="AV7" s="803"/>
      <c r="AW7" s="4632"/>
      <c r="AX7" s="4632"/>
      <c r="AY7" s="4632"/>
      <c r="AZ7" s="4632"/>
      <c r="BA7" s="4632"/>
      <c r="BB7" s="4632"/>
      <c r="BC7" s="4632"/>
      <c r="BD7" s="4632"/>
      <c r="BE7" s="4632"/>
      <c r="BF7" s="4632"/>
      <c r="BG7" s="4632"/>
      <c r="BH7" s="4632"/>
      <c r="BI7" s="4632"/>
      <c r="BJ7" s="4632"/>
      <c r="BK7" s="4632"/>
      <c r="BL7" s="4632"/>
      <c r="BM7" s="4632"/>
      <c r="BN7" s="4632"/>
      <c r="BO7" s="4632"/>
      <c r="BP7" s="4632"/>
      <c r="BQ7" s="4632"/>
      <c r="BR7" s="4632"/>
      <c r="BS7" s="4632"/>
      <c r="BT7" s="4632"/>
      <c r="BU7" s="4632"/>
      <c r="BV7" s="4632"/>
      <c r="BW7" s="4632"/>
      <c r="BX7" s="4632"/>
      <c r="BY7" s="4632"/>
      <c r="BZ7" s="4632"/>
      <c r="CA7" s="4632"/>
      <c r="CB7" s="4632"/>
      <c r="CC7" s="4632"/>
      <c r="CD7" s="4632"/>
      <c r="CE7" s="4632"/>
      <c r="CF7" s="4632"/>
      <c r="CG7" s="4632"/>
      <c r="CH7" s="4632"/>
      <c r="CI7" s="4632"/>
      <c r="CJ7" s="4632"/>
      <c r="CK7" s="4632"/>
      <c r="CL7" s="4632"/>
      <c r="CM7" s="4632"/>
      <c r="CN7" s="4632"/>
      <c r="CO7" s="4632"/>
      <c r="CP7" s="4632"/>
      <c r="CQ7" s="4632"/>
      <c r="CR7" s="4632"/>
      <c r="CS7" s="4632"/>
      <c r="CT7" s="4632"/>
      <c r="CU7" s="4632"/>
      <c r="CV7" s="4632"/>
      <c r="CW7" s="4632"/>
      <c r="CX7" s="4632"/>
      <c r="CY7" s="4632"/>
      <c r="CZ7" s="4632"/>
      <c r="DA7" s="4632"/>
      <c r="DB7" s="4632"/>
      <c r="DC7" s="4632"/>
      <c r="DD7" s="4632"/>
      <c r="DE7" s="4632"/>
      <c r="DF7" s="4632"/>
      <c r="DG7" s="4632"/>
      <c r="DH7" s="4632"/>
      <c r="DI7" s="4632"/>
      <c r="DJ7" s="4632"/>
      <c r="DK7" s="4632"/>
      <c r="DL7" s="4632"/>
      <c r="DM7" s="4632"/>
      <c r="DN7" s="4632"/>
      <c r="DO7" s="4632"/>
    </row>
    <row r="8" spans="1:119" s="176" customFormat="1" ht="38.25" customHeight="1">
      <c r="A8" s="5529"/>
      <c r="B8" s="5532"/>
      <c r="C8" s="5534" t="s">
        <v>212</v>
      </c>
      <c r="D8" s="5535"/>
      <c r="E8" s="5535"/>
      <c r="F8" s="5535"/>
      <c r="G8" s="5535"/>
      <c r="H8" s="5536"/>
      <c r="I8" s="5534" t="s">
        <v>213</v>
      </c>
      <c r="J8" s="5535"/>
      <c r="K8" s="5535"/>
      <c r="L8" s="5535"/>
      <c r="M8" s="5535"/>
      <c r="N8" s="5536"/>
      <c r="O8" s="5534" t="s">
        <v>214</v>
      </c>
      <c r="P8" s="5535"/>
      <c r="Q8" s="5535"/>
      <c r="R8" s="5535"/>
      <c r="S8" s="5535"/>
      <c r="T8" s="5536"/>
      <c r="U8" s="5543" t="s">
        <v>1037</v>
      </c>
      <c r="V8" s="5544"/>
      <c r="W8" s="5544"/>
      <c r="X8" s="5544"/>
      <c r="Y8" s="5544"/>
      <c r="Z8" s="5545"/>
      <c r="AA8" s="5543" t="s">
        <v>1213</v>
      </c>
      <c r="AB8" s="5544"/>
      <c r="AC8" s="5544"/>
      <c r="AD8" s="5544"/>
      <c r="AE8" s="5544"/>
      <c r="AF8" s="5545"/>
      <c r="AG8" s="5550"/>
      <c r="AH8" s="5551"/>
      <c r="AI8" s="5551"/>
      <c r="AJ8" s="5551"/>
      <c r="AK8" s="5551"/>
      <c r="AL8" s="5552"/>
      <c r="AM8" s="5543"/>
      <c r="AN8" s="5544"/>
      <c r="AO8" s="5544"/>
      <c r="AP8" s="5544"/>
      <c r="AQ8" s="5544"/>
      <c r="AR8" s="5544"/>
      <c r="AS8" s="5545"/>
      <c r="AT8" s="5539"/>
      <c r="AU8" s="5539"/>
      <c r="AV8" s="803"/>
      <c r="AW8" s="4632"/>
      <c r="AX8" s="4632"/>
      <c r="AY8" s="4632"/>
      <c r="AZ8" s="4632"/>
      <c r="BA8" s="4632"/>
      <c r="BB8" s="4632"/>
      <c r="BC8" s="4632"/>
      <c r="BD8" s="4632"/>
      <c r="BE8" s="4632"/>
      <c r="BF8" s="4632"/>
      <c r="BG8" s="4632"/>
      <c r="BH8" s="4632"/>
      <c r="BI8" s="4632"/>
      <c r="BJ8" s="4632"/>
      <c r="BK8" s="4632"/>
      <c r="BL8" s="4632"/>
      <c r="BM8" s="4632"/>
      <c r="BN8" s="4632"/>
      <c r="BO8" s="4632"/>
      <c r="BP8" s="4632"/>
      <c r="BQ8" s="4632"/>
      <c r="BR8" s="4632"/>
      <c r="BS8" s="4632"/>
      <c r="BT8" s="4632"/>
      <c r="BU8" s="4632"/>
      <c r="BV8" s="4632"/>
      <c r="BW8" s="4632"/>
      <c r="BX8" s="4632"/>
      <c r="BY8" s="4632"/>
      <c r="BZ8" s="4632"/>
      <c r="CA8" s="4632"/>
      <c r="CB8" s="4632"/>
      <c r="CC8" s="4632"/>
      <c r="CD8" s="4632"/>
      <c r="CE8" s="4632"/>
      <c r="CF8" s="4632"/>
      <c r="CG8" s="4632"/>
      <c r="CH8" s="4632"/>
      <c r="CI8" s="4632"/>
      <c r="CJ8" s="4632"/>
      <c r="CK8" s="4632"/>
      <c r="CL8" s="4632"/>
      <c r="CM8" s="4632"/>
      <c r="CN8" s="4632"/>
      <c r="CO8" s="4632"/>
      <c r="CP8" s="4632"/>
      <c r="CQ8" s="4632"/>
      <c r="CR8" s="4632"/>
      <c r="CS8" s="4632"/>
      <c r="CT8" s="4632"/>
      <c r="CU8" s="4632"/>
      <c r="CV8" s="4632"/>
      <c r="CW8" s="4632"/>
      <c r="CX8" s="4632"/>
      <c r="CY8" s="4632"/>
      <c r="CZ8" s="4632"/>
      <c r="DA8" s="4632"/>
      <c r="DB8" s="4632"/>
      <c r="DC8" s="4632"/>
      <c r="DD8" s="4632"/>
      <c r="DE8" s="4632"/>
      <c r="DF8" s="4632"/>
      <c r="DG8" s="4632"/>
      <c r="DH8" s="4632"/>
      <c r="DI8" s="4632"/>
      <c r="DJ8" s="4632"/>
      <c r="DK8" s="4632"/>
      <c r="DL8" s="4632"/>
      <c r="DM8" s="4632"/>
      <c r="DN8" s="4632"/>
      <c r="DO8" s="4632"/>
    </row>
    <row r="9" spans="1:119" s="176" customFormat="1" ht="36.75" thickBot="1">
      <c r="A9" s="5530"/>
      <c r="B9" s="5533"/>
      <c r="C9" s="162" t="str">
        <f>'Приложение '!C12</f>
        <v>2020 г.</v>
      </c>
      <c r="D9" s="163" t="str">
        <f>'Приложение '!C14</f>
        <v>2022 г.</v>
      </c>
      <c r="E9" s="163" t="str">
        <f>'Приложение '!C15</f>
        <v>2023 г.</v>
      </c>
      <c r="F9" s="163" t="str">
        <f>'Приложение '!C16</f>
        <v>2024 г.</v>
      </c>
      <c r="G9" s="163" t="str">
        <f>'Приложение '!C17</f>
        <v>2025 г.</v>
      </c>
      <c r="H9" s="164" t="str">
        <f>'Приложение '!C18</f>
        <v>2026 г.</v>
      </c>
      <c r="I9" s="165" t="str">
        <f t="shared" ref="I9:T9" si="0">C9</f>
        <v>2020 г.</v>
      </c>
      <c r="J9" s="166" t="str">
        <f t="shared" si="0"/>
        <v>2022 г.</v>
      </c>
      <c r="K9" s="166" t="str">
        <f t="shared" si="0"/>
        <v>2023 г.</v>
      </c>
      <c r="L9" s="166" t="str">
        <f t="shared" si="0"/>
        <v>2024 г.</v>
      </c>
      <c r="M9" s="166" t="str">
        <f t="shared" si="0"/>
        <v>2025 г.</v>
      </c>
      <c r="N9" s="167" t="str">
        <f t="shared" si="0"/>
        <v>2026 г.</v>
      </c>
      <c r="O9" s="165" t="str">
        <f t="shared" si="0"/>
        <v>2020 г.</v>
      </c>
      <c r="P9" s="166" t="str">
        <f t="shared" si="0"/>
        <v>2022 г.</v>
      </c>
      <c r="Q9" s="166" t="str">
        <f t="shared" si="0"/>
        <v>2023 г.</v>
      </c>
      <c r="R9" s="166" t="str">
        <f t="shared" si="0"/>
        <v>2024 г.</v>
      </c>
      <c r="S9" s="166" t="str">
        <f t="shared" si="0"/>
        <v>2025 г.</v>
      </c>
      <c r="T9" s="167" t="str">
        <f t="shared" si="0"/>
        <v>2026 г.</v>
      </c>
      <c r="U9" s="165" t="str">
        <f t="shared" ref="U9:Z9" si="1">AG9</f>
        <v>2020 г.</v>
      </c>
      <c r="V9" s="166" t="str">
        <f t="shared" si="1"/>
        <v>2022 г.</v>
      </c>
      <c r="W9" s="166" t="str">
        <f t="shared" si="1"/>
        <v>2023 г.</v>
      </c>
      <c r="X9" s="166" t="str">
        <f t="shared" si="1"/>
        <v>2024 г.</v>
      </c>
      <c r="Y9" s="166" t="str">
        <f t="shared" si="1"/>
        <v>2025 г.</v>
      </c>
      <c r="Z9" s="167" t="str">
        <f t="shared" si="1"/>
        <v>2026 г.</v>
      </c>
      <c r="AA9" s="165" t="str">
        <f t="shared" ref="AA9:AF9" si="2">U9</f>
        <v>2020 г.</v>
      </c>
      <c r="AB9" s="166" t="str">
        <f t="shared" si="2"/>
        <v>2022 г.</v>
      </c>
      <c r="AC9" s="166" t="str">
        <f t="shared" si="2"/>
        <v>2023 г.</v>
      </c>
      <c r="AD9" s="166" t="str">
        <f t="shared" si="2"/>
        <v>2024 г.</v>
      </c>
      <c r="AE9" s="166" t="str">
        <f t="shared" si="2"/>
        <v>2025 г.</v>
      </c>
      <c r="AF9" s="167" t="str">
        <f t="shared" si="2"/>
        <v>2026 г.</v>
      </c>
      <c r="AG9" s="165" t="str">
        <f t="shared" ref="AG9:AL9" si="3">O9</f>
        <v>2020 г.</v>
      </c>
      <c r="AH9" s="166" t="str">
        <f t="shared" si="3"/>
        <v>2022 г.</v>
      </c>
      <c r="AI9" s="166" t="str">
        <f t="shared" si="3"/>
        <v>2023 г.</v>
      </c>
      <c r="AJ9" s="166" t="str">
        <f t="shared" si="3"/>
        <v>2024 г.</v>
      </c>
      <c r="AK9" s="166" t="str">
        <f t="shared" si="3"/>
        <v>2025 г.</v>
      </c>
      <c r="AL9" s="167" t="str">
        <f t="shared" si="3"/>
        <v>2026 г.</v>
      </c>
      <c r="AM9" s="601" t="str">
        <f t="shared" ref="AM9:AR9" si="4">AG9</f>
        <v>2020 г.</v>
      </c>
      <c r="AN9" s="602" t="str">
        <f t="shared" si="4"/>
        <v>2022 г.</v>
      </c>
      <c r="AO9" s="602" t="str">
        <f t="shared" si="4"/>
        <v>2023 г.</v>
      </c>
      <c r="AP9" s="602" t="str">
        <f t="shared" si="4"/>
        <v>2024 г.</v>
      </c>
      <c r="AQ9" s="602" t="str">
        <f t="shared" si="4"/>
        <v>2025 г.</v>
      </c>
      <c r="AR9" s="603" t="str">
        <f t="shared" si="4"/>
        <v>2026 г.</v>
      </c>
      <c r="AS9" s="766" t="s">
        <v>1214</v>
      </c>
      <c r="AT9" s="766" t="s">
        <v>1214</v>
      </c>
      <c r="AU9" s="766" t="s">
        <v>1214</v>
      </c>
      <c r="AV9" s="803"/>
      <c r="AW9" s="4632"/>
      <c r="AX9" s="4632"/>
      <c r="AY9" s="4632"/>
      <c r="AZ9" s="4632"/>
      <c r="BA9" s="4632"/>
      <c r="BB9" s="4632"/>
      <c r="BC9" s="4632"/>
      <c r="BD9" s="4632"/>
      <c r="BE9" s="4632"/>
      <c r="BF9" s="4632"/>
      <c r="BG9" s="4632"/>
      <c r="BH9" s="4632"/>
      <c r="BI9" s="4632"/>
      <c r="BJ9" s="4632"/>
      <c r="BK9" s="4632"/>
      <c r="BL9" s="4632"/>
      <c r="BM9" s="4632"/>
      <c r="BN9" s="4632"/>
      <c r="BO9" s="4632"/>
      <c r="BP9" s="4632"/>
      <c r="BQ9" s="4632"/>
      <c r="BR9" s="4632"/>
      <c r="BS9" s="4632"/>
      <c r="BT9" s="4632"/>
      <c r="BU9" s="4632"/>
      <c r="BV9" s="4632"/>
      <c r="BW9" s="4632"/>
      <c r="BX9" s="4632"/>
      <c r="BY9" s="4632"/>
      <c r="BZ9" s="4632"/>
      <c r="CA9" s="4632"/>
      <c r="CB9" s="4632"/>
      <c r="CC9" s="4632"/>
      <c r="CD9" s="4632"/>
      <c r="CE9" s="4632"/>
      <c r="CF9" s="4632"/>
      <c r="CG9" s="4632"/>
      <c r="CH9" s="4632"/>
      <c r="CI9" s="4632"/>
      <c r="CJ9" s="4632"/>
      <c r="CK9" s="4632"/>
      <c r="CL9" s="4632"/>
      <c r="CM9" s="4632"/>
      <c r="CN9" s="4632"/>
      <c r="CO9" s="4632"/>
      <c r="CP9" s="4632"/>
      <c r="CQ9" s="4632"/>
      <c r="CR9" s="4632"/>
      <c r="CS9" s="4632"/>
      <c r="CT9" s="4632"/>
      <c r="CU9" s="4632"/>
      <c r="CV9" s="4632"/>
      <c r="CW9" s="4632"/>
      <c r="CX9" s="4632"/>
      <c r="CY9" s="4632"/>
      <c r="CZ9" s="4632"/>
      <c r="DA9" s="4632"/>
      <c r="DB9" s="4632"/>
      <c r="DC9" s="4632"/>
      <c r="DD9" s="4632"/>
      <c r="DE9" s="4632"/>
      <c r="DF9" s="4632"/>
      <c r="DG9" s="4632"/>
      <c r="DH9" s="4632"/>
      <c r="DI9" s="4632"/>
      <c r="DJ9" s="4632"/>
      <c r="DK9" s="4632"/>
      <c r="DL9" s="4632"/>
      <c r="DM9" s="4632"/>
      <c r="DN9" s="4632"/>
      <c r="DO9" s="4632"/>
    </row>
    <row r="10" spans="1:119" s="152" customFormat="1">
      <c r="A10" s="328">
        <v>1</v>
      </c>
      <c r="B10" s="329" t="s">
        <v>1532</v>
      </c>
      <c r="C10" s="168"/>
      <c r="D10" s="169"/>
      <c r="E10" s="169"/>
      <c r="F10" s="169"/>
      <c r="G10" s="169"/>
      <c r="H10" s="170"/>
      <c r="I10" s="171"/>
      <c r="J10" s="172"/>
      <c r="K10" s="172"/>
      <c r="L10" s="172"/>
      <c r="M10" s="172"/>
      <c r="N10" s="173"/>
      <c r="O10" s="171"/>
      <c r="P10" s="172"/>
      <c r="Q10" s="172"/>
      <c r="R10" s="172"/>
      <c r="S10" s="172"/>
      <c r="T10" s="173"/>
      <c r="U10" s="171"/>
      <c r="V10" s="172"/>
      <c r="W10" s="172"/>
      <c r="X10" s="172"/>
      <c r="Y10" s="172"/>
      <c r="Z10" s="173"/>
      <c r="AA10" s="171"/>
      <c r="AB10" s="172"/>
      <c r="AC10" s="172"/>
      <c r="AD10" s="172"/>
      <c r="AE10" s="172"/>
      <c r="AF10" s="173"/>
      <c r="AG10" s="171"/>
      <c r="AH10" s="172"/>
      <c r="AI10" s="172"/>
      <c r="AJ10" s="172"/>
      <c r="AK10" s="172"/>
      <c r="AL10" s="173"/>
      <c r="AM10" s="171"/>
      <c r="AN10" s="172"/>
      <c r="AO10" s="172"/>
      <c r="AP10" s="172"/>
      <c r="AQ10" s="172"/>
      <c r="AR10" s="173"/>
      <c r="AS10" s="792"/>
      <c r="AT10" s="792"/>
      <c r="AU10" s="604"/>
      <c r="AV10" s="161"/>
      <c r="AW10" s="4632"/>
      <c r="AX10" s="4632"/>
      <c r="AY10" s="4632"/>
      <c r="AZ10" s="4632"/>
      <c r="BA10" s="4632"/>
      <c r="BB10" s="4632"/>
      <c r="BC10" s="4632"/>
      <c r="BD10" s="4632"/>
      <c r="BE10" s="4632"/>
      <c r="BF10" s="4632"/>
      <c r="BG10" s="4632"/>
      <c r="BH10" s="4632"/>
      <c r="BI10" s="4632"/>
      <c r="BJ10" s="4632"/>
      <c r="BK10" s="4632"/>
      <c r="BL10" s="4632"/>
      <c r="BM10" s="4632"/>
      <c r="BN10" s="4632"/>
      <c r="BO10" s="4632"/>
      <c r="BP10" s="4632"/>
      <c r="BQ10" s="4632"/>
      <c r="BR10" s="4632"/>
      <c r="BS10" s="4632"/>
      <c r="BT10" s="4632"/>
      <c r="BU10" s="4632"/>
      <c r="BV10" s="4632"/>
      <c r="BW10" s="4632"/>
      <c r="BX10" s="4632"/>
      <c r="BY10" s="4632"/>
      <c r="BZ10" s="4632"/>
      <c r="CA10" s="4632"/>
      <c r="CB10" s="4632"/>
      <c r="CC10" s="4632"/>
      <c r="CD10" s="4632"/>
      <c r="CE10" s="4632"/>
      <c r="CF10" s="4632"/>
      <c r="CG10" s="4632"/>
      <c r="CH10" s="4632"/>
      <c r="CI10" s="4632"/>
      <c r="CJ10" s="4632"/>
      <c r="CK10" s="4632"/>
      <c r="CL10" s="4632"/>
      <c r="CM10" s="4632"/>
      <c r="CN10" s="4632"/>
      <c r="CO10" s="4632"/>
      <c r="CP10" s="4632"/>
      <c r="CQ10" s="4632"/>
      <c r="CR10" s="4632"/>
      <c r="CS10" s="4632"/>
      <c r="CT10" s="4632"/>
      <c r="CU10" s="4632"/>
      <c r="CV10" s="4632"/>
      <c r="CW10" s="4632"/>
      <c r="CX10" s="4632"/>
      <c r="CY10" s="4632"/>
      <c r="CZ10" s="4632"/>
      <c r="DA10" s="4632"/>
      <c r="DB10" s="4632"/>
      <c r="DC10" s="4632"/>
      <c r="DD10" s="4632"/>
      <c r="DE10" s="4632"/>
      <c r="DF10" s="4632"/>
      <c r="DG10" s="4632"/>
      <c r="DH10" s="4632"/>
      <c r="DI10" s="4632"/>
      <c r="DJ10" s="4632"/>
      <c r="DK10" s="4632"/>
      <c r="DL10" s="4632"/>
      <c r="DM10" s="4632"/>
      <c r="DN10" s="4632"/>
      <c r="DO10" s="4632"/>
    </row>
    <row r="11" spans="1:119" s="646" customFormat="1" ht="36">
      <c r="A11" s="839" t="s">
        <v>469</v>
      </c>
      <c r="B11" s="840" t="s">
        <v>1342</v>
      </c>
      <c r="C11" s="1000">
        <f>SUM(C12:C13)</f>
        <v>496.45737135338499</v>
      </c>
      <c r="D11" s="1001">
        <f t="shared" ref="D11:H11" si="5">SUM(D12:D13)</f>
        <v>462.69973554337082</v>
      </c>
      <c r="E11" s="1001">
        <f t="shared" si="5"/>
        <v>454.77452778713808</v>
      </c>
      <c r="F11" s="1001">
        <f t="shared" si="5"/>
        <v>442.34200020237205</v>
      </c>
      <c r="G11" s="1001">
        <f t="shared" si="5"/>
        <v>434.28750323305871</v>
      </c>
      <c r="H11" s="1002">
        <f t="shared" si="5"/>
        <v>423.9782186302578</v>
      </c>
      <c r="I11" s="1000">
        <f t="shared" ref="I11" si="6">SUM(I12:I13)</f>
        <v>35.476401938008401</v>
      </c>
      <c r="J11" s="1001">
        <f t="shared" ref="J11" si="7">SUM(J12:J13)</f>
        <v>35.663682700034393</v>
      </c>
      <c r="K11" s="1001">
        <f t="shared" ref="K11" si="8">SUM(K12:K13)</f>
        <v>35.419915387015003</v>
      </c>
      <c r="L11" s="1001">
        <f t="shared" ref="L11" si="9">SUM(L12:L13)</f>
        <v>35.475920586724072</v>
      </c>
      <c r="M11" s="1001">
        <f t="shared" ref="M11" si="10">SUM(M12:M13)</f>
        <v>35.488280724094103</v>
      </c>
      <c r="N11" s="1002">
        <f t="shared" ref="N11" si="11">SUM(N12:N13)</f>
        <v>35.161041367273292</v>
      </c>
      <c r="O11" s="1000">
        <f t="shared" ref="O11" si="12">SUM(O12:O13)</f>
        <v>111.45515100429678</v>
      </c>
      <c r="P11" s="1001">
        <f t="shared" ref="P11" si="13">SUM(P12:P13)</f>
        <v>111.99145500464397</v>
      </c>
      <c r="Q11" s="1001">
        <f t="shared" ref="Q11" si="14">SUM(Q12:Q13)</f>
        <v>116.20475140353592</v>
      </c>
      <c r="R11" s="1001">
        <f t="shared" ref="R11" si="15">SUM(R12:R13)</f>
        <v>124.57109102500949</v>
      </c>
      <c r="S11" s="1001">
        <f t="shared" ref="S11" si="16">SUM(S12:S13)</f>
        <v>124.61098055924911</v>
      </c>
      <c r="T11" s="1002">
        <f t="shared" ref="T11" si="17">SUM(T12:T13)</f>
        <v>133.30700258374739</v>
      </c>
      <c r="U11" s="1000">
        <f t="shared" ref="U11" si="18">SUM(U12:U13)</f>
        <v>3.2950391644908619</v>
      </c>
      <c r="V11" s="1001">
        <f t="shared" ref="V11" si="19">SUM(V12:V13)</f>
        <v>3.3120646883114064</v>
      </c>
      <c r="W11" s="1001">
        <f t="shared" ref="W11" si="20">SUM(W12:W13)</f>
        <v>3.3120646883114064</v>
      </c>
      <c r="X11" s="1001">
        <f t="shared" ref="X11" si="21">SUM(X12:X13)</f>
        <v>3.3120646883114064</v>
      </c>
      <c r="Y11" s="1001">
        <f t="shared" ref="Y11" si="22">SUM(Y12:Y13)</f>
        <v>3.3120646883114064</v>
      </c>
      <c r="Z11" s="1002">
        <f t="shared" ref="Z11" si="23">SUM(Z12:Z13)</f>
        <v>3.3120646883114064</v>
      </c>
      <c r="AA11" s="1000">
        <f t="shared" ref="AA11" si="24">SUM(AA12:AA13)</f>
        <v>0</v>
      </c>
      <c r="AB11" s="1001">
        <f t="shared" ref="AB11" si="25">SUM(AB12:AB13)</f>
        <v>0</v>
      </c>
      <c r="AC11" s="1001">
        <f t="shared" ref="AC11" si="26">SUM(AC12:AC13)</f>
        <v>0</v>
      </c>
      <c r="AD11" s="1001">
        <f t="shared" ref="AD11" si="27">SUM(AD12:AD13)</f>
        <v>0</v>
      </c>
      <c r="AE11" s="1001">
        <f t="shared" ref="AE11" si="28">SUM(AE12:AE13)</f>
        <v>0</v>
      </c>
      <c r="AF11" s="1002">
        <f t="shared" ref="AF11" si="29">SUM(AF12:AF13)</f>
        <v>0</v>
      </c>
      <c r="AG11" s="1000">
        <f t="shared" ref="AG11" si="30">SUM(AG12:AG13)</f>
        <v>3.316036539818946</v>
      </c>
      <c r="AH11" s="1001">
        <f t="shared" ref="AH11" si="31">SUM(AH12:AH13)</f>
        <v>3.333062063639491</v>
      </c>
      <c r="AI11" s="1001">
        <f t="shared" ref="AI11" si="32">SUM(AI12:AI13)</f>
        <v>3.333062063639491</v>
      </c>
      <c r="AJ11" s="1001">
        <f>SUM(AJ12:AJ13)</f>
        <v>3.333062063639491</v>
      </c>
      <c r="AK11" s="1001">
        <f t="shared" ref="AK11" si="33">SUM(AK12:AK13)</f>
        <v>3.333062063639491</v>
      </c>
      <c r="AL11" s="1002">
        <f t="shared" ref="AL11" si="34">SUM(AL12:AL13)</f>
        <v>3.333062063639491</v>
      </c>
      <c r="AM11" s="1003">
        <f t="shared" ref="AM11:AR13" si="35">C11+I11+O11+U11+AA11</f>
        <v>646.68396346018108</v>
      </c>
      <c r="AN11" s="1004">
        <f t="shared" si="35"/>
        <v>613.66693793636057</v>
      </c>
      <c r="AO11" s="1004">
        <f t="shared" si="35"/>
        <v>609.71125926600041</v>
      </c>
      <c r="AP11" s="1004">
        <f t="shared" si="35"/>
        <v>605.70107650241698</v>
      </c>
      <c r="AQ11" s="1004">
        <f t="shared" si="35"/>
        <v>597.69882920471332</v>
      </c>
      <c r="AR11" s="1005">
        <f t="shared" si="35"/>
        <v>595.75832726958981</v>
      </c>
      <c r="AS11" s="1006">
        <f>IFERROR((AR11-AM11)/AM11,0)</f>
        <v>-7.8748877454925412E-2</v>
      </c>
      <c r="AT11" s="1006">
        <f>IFERROR(((H11+Z11+AF11)-(+C11+U11+AA11))/(C11+U11+AA11),0)</f>
        <v>-0.14499605339415306</v>
      </c>
      <c r="AU11" s="1006">
        <f>IFERROR(((N11+T11)-(I11+O11))/(I11+O11),0)</f>
        <v>0.14657499071810748</v>
      </c>
      <c r="AV11" s="803"/>
      <c r="AW11" s="4632"/>
      <c r="AX11" s="4632"/>
      <c r="AY11" s="4632"/>
      <c r="AZ11" s="4632"/>
      <c r="BA11" s="4632"/>
      <c r="BB11" s="4632"/>
      <c r="BC11" s="4632"/>
      <c r="BD11" s="4632"/>
      <c r="BE11" s="4632"/>
      <c r="BF11" s="4632"/>
      <c r="BG11" s="4632"/>
      <c r="BH11" s="4632"/>
      <c r="BI11" s="4632"/>
      <c r="BJ11" s="4632"/>
      <c r="BK11" s="4632"/>
      <c r="BL11" s="4632"/>
      <c r="BM11" s="4632"/>
      <c r="BN11" s="4632"/>
      <c r="BO11" s="4632"/>
      <c r="BP11" s="4632"/>
      <c r="BQ11" s="4632"/>
      <c r="BR11" s="4632"/>
      <c r="BS11" s="4632"/>
      <c r="BT11" s="4632"/>
      <c r="BU11" s="4632"/>
      <c r="BV11" s="4632"/>
      <c r="BW11" s="4632"/>
      <c r="BX11" s="4632"/>
      <c r="BY11" s="4632"/>
      <c r="BZ11" s="4632"/>
      <c r="CA11" s="4632"/>
      <c r="CB11" s="4632"/>
      <c r="CC11" s="4632"/>
      <c r="CD11" s="4632"/>
      <c r="CE11" s="4632"/>
      <c r="CF11" s="4632"/>
      <c r="CG11" s="4632"/>
      <c r="CH11" s="4632"/>
      <c r="CI11" s="4632"/>
      <c r="CJ11" s="4632"/>
      <c r="CK11" s="4632"/>
      <c r="CL11" s="4632"/>
      <c r="CM11" s="4632"/>
      <c r="CN11" s="4632"/>
      <c r="CO11" s="4632"/>
      <c r="CP11" s="4632"/>
      <c r="CQ11" s="4632"/>
      <c r="CR11" s="4632"/>
      <c r="CS11" s="4632"/>
      <c r="CT11" s="4632"/>
      <c r="CU11" s="4632"/>
      <c r="CV11" s="4632"/>
      <c r="CW11" s="4632"/>
      <c r="CX11" s="4632"/>
      <c r="CY11" s="4632"/>
      <c r="CZ11" s="4632"/>
      <c r="DA11" s="4632"/>
      <c r="DB11" s="4632"/>
      <c r="DC11" s="4632"/>
      <c r="DD11" s="4632"/>
      <c r="DE11" s="4632"/>
      <c r="DF11" s="4632"/>
      <c r="DG11" s="4632"/>
      <c r="DH11" s="4632"/>
      <c r="DI11" s="4632"/>
      <c r="DJ11" s="4632"/>
      <c r="DK11" s="4632"/>
      <c r="DL11" s="4632"/>
      <c r="DM11" s="4632"/>
      <c r="DN11" s="4632"/>
      <c r="DO11" s="4632"/>
    </row>
    <row r="12" spans="1:119" s="175" customFormat="1" ht="36">
      <c r="A12" s="740" t="s">
        <v>1309</v>
      </c>
      <c r="B12" s="612" t="s">
        <v>1343</v>
      </c>
      <c r="C12" s="298">
        <f>Лист2!C12</f>
        <v>493.37075718015666</v>
      </c>
      <c r="D12" s="4847">
        <f>Лист2!D12</f>
        <v>459.61312137014249</v>
      </c>
      <c r="E12" s="4847">
        <f>Лист2!E12</f>
        <v>451.68791361390976</v>
      </c>
      <c r="F12" s="4847">
        <f>Лист2!F12</f>
        <v>439.25538602914372</v>
      </c>
      <c r="G12" s="4847">
        <f>Лист2!G12</f>
        <v>431.20088905983039</v>
      </c>
      <c r="H12" s="605">
        <f>Лист2!H12</f>
        <v>420.89160445702947</v>
      </c>
      <c r="I12" s="298">
        <f>Лист2!I12</f>
        <v>35.24543080939948</v>
      </c>
      <c r="J12" s="4847">
        <f>Лист2!J12</f>
        <v>35.432711571425472</v>
      </c>
      <c r="K12" s="4847">
        <f>Лист2!K12</f>
        <v>35.188944258406082</v>
      </c>
      <c r="L12" s="4847">
        <f>Лист2!L12</f>
        <v>35.244949458115151</v>
      </c>
      <c r="M12" s="4847">
        <f>Лист2!M12</f>
        <v>35.257309595485182</v>
      </c>
      <c r="N12" s="605">
        <f>Лист2!N12</f>
        <v>34.930070238664371</v>
      </c>
      <c r="O12" s="298">
        <f>Лист2!O12</f>
        <v>110.79373368146213</v>
      </c>
      <c r="P12" s="4847">
        <f>Лист2!P12</f>
        <v>111.33003768180932</v>
      </c>
      <c r="Q12" s="4847">
        <f>Лист2!Q12</f>
        <v>115.54333408070127</v>
      </c>
      <c r="R12" s="4847">
        <f>Лист2!R12</f>
        <v>123.90967370217484</v>
      </c>
      <c r="S12" s="4847">
        <f>Лист2!S12</f>
        <v>123.94956323641446</v>
      </c>
      <c r="T12" s="605">
        <f>Лист2!T12</f>
        <v>132.64558526091275</v>
      </c>
      <c r="U12" s="298">
        <f>Лист2!U12</f>
        <v>3.2950391644908619</v>
      </c>
      <c r="V12" s="4847">
        <f>Лист2!V12</f>
        <v>3.3120646883114064</v>
      </c>
      <c r="W12" s="4847">
        <f>Лист2!W12</f>
        <v>3.3120646883114064</v>
      </c>
      <c r="X12" s="4847">
        <f>Лист2!X12</f>
        <v>3.3120646883114064</v>
      </c>
      <c r="Y12" s="4847">
        <f>Лист2!Y12</f>
        <v>3.3120646883114064</v>
      </c>
      <c r="Z12" s="605">
        <f>Лист2!Z12</f>
        <v>3.3120646883114064</v>
      </c>
      <c r="AA12" s="298">
        <f>Лист2!AA12</f>
        <v>0</v>
      </c>
      <c r="AB12" s="4847">
        <f>Лист2!AB12</f>
        <v>0</v>
      </c>
      <c r="AC12" s="4847">
        <f>Лист2!AC12</f>
        <v>0</v>
      </c>
      <c r="AD12" s="4847">
        <f>Лист2!AD12</f>
        <v>0</v>
      </c>
      <c r="AE12" s="4847">
        <f>Лист2!AE12</f>
        <v>0</v>
      </c>
      <c r="AF12" s="605">
        <f>Лист2!AF12</f>
        <v>0</v>
      </c>
      <c r="AG12" s="298">
        <f>Лист2!AG12</f>
        <v>3.2950391644908619</v>
      </c>
      <c r="AH12" s="4847">
        <f>Лист2!AH12</f>
        <v>3.3120646883114069</v>
      </c>
      <c r="AI12" s="4847">
        <f>Лист2!AI12</f>
        <v>3.3120646883114069</v>
      </c>
      <c r="AJ12" s="4847">
        <f>Лист2!AJ12</f>
        <v>3.3120646883114069</v>
      </c>
      <c r="AK12" s="4847">
        <f>Лист2!AK12</f>
        <v>3.3120646883114069</v>
      </c>
      <c r="AL12" s="605">
        <f>Лист2!AL12</f>
        <v>3.3120646883114069</v>
      </c>
      <c r="AM12" s="1007">
        <f>C12+I12+O12+U12+AA12</f>
        <v>642.70496083550916</v>
      </c>
      <c r="AN12" s="1008">
        <f t="shared" ref="AN12" si="36">D12+J12+P12+V12+AB12</f>
        <v>609.68793531168865</v>
      </c>
      <c r="AO12" s="1008">
        <f t="shared" ref="AO12" si="37">E12+K12+Q12+W12+AC12</f>
        <v>605.73225664132849</v>
      </c>
      <c r="AP12" s="1008">
        <f t="shared" ref="AP12" si="38">F12+L12+R12+X12+AD12</f>
        <v>601.72207387774506</v>
      </c>
      <c r="AQ12" s="1008">
        <f t="shared" ref="AQ12" si="39">G12+M12+S12+Y12+AE12</f>
        <v>593.7198265800414</v>
      </c>
      <c r="AR12" s="1009">
        <f t="shared" ref="AR12" si="40">H12+N12+T12+Z12+AF12</f>
        <v>591.77932464491789</v>
      </c>
      <c r="AS12" s="1010">
        <f>IFERROR((AR12-AM12)/AM12,0)</f>
        <v>-7.923641374167785E-2</v>
      </c>
      <c r="AT12" s="1010">
        <f t="shared" ref="AT12" si="41">IFERROR(((H12+Z12+AF12)-(+C12+U12+AA12))/(C12+U12+AA12),0)</f>
        <v>-0.14589715606069947</v>
      </c>
      <c r="AU12" s="1006">
        <f t="shared" ref="AU12" si="42">IFERROR(((N12+T12)-(I12+O12))/(I12+O12),0)</f>
        <v>0.1474706533949198</v>
      </c>
      <c r="AV12" s="174"/>
      <c r="AW12" s="4632"/>
      <c r="AX12" s="4632"/>
      <c r="AY12" s="4632"/>
      <c r="AZ12" s="4632"/>
      <c r="BA12" s="4632"/>
      <c r="BB12" s="4632"/>
      <c r="BC12" s="4632"/>
      <c r="BD12" s="4632"/>
      <c r="BE12" s="4632"/>
      <c r="BF12" s="4632"/>
      <c r="BG12" s="4632"/>
      <c r="BH12" s="4632"/>
      <c r="BI12" s="4632"/>
      <c r="BJ12" s="4632"/>
      <c r="BK12" s="4632"/>
      <c r="BL12" s="4632"/>
      <c r="BM12" s="4632"/>
      <c r="BN12" s="4632"/>
      <c r="BO12" s="4632"/>
      <c r="BP12" s="4632"/>
      <c r="BQ12" s="4632"/>
      <c r="BR12" s="4632"/>
      <c r="BS12" s="4632"/>
      <c r="BT12" s="4632"/>
      <c r="BU12" s="4632"/>
      <c r="BV12" s="4632"/>
      <c r="BW12" s="4632"/>
      <c r="BX12" s="4632"/>
      <c r="BY12" s="4632"/>
      <c r="BZ12" s="4632"/>
      <c r="CA12" s="4632"/>
      <c r="CB12" s="4632"/>
      <c r="CC12" s="4632"/>
      <c r="CD12" s="4632"/>
      <c r="CE12" s="4632"/>
      <c r="CF12" s="4632"/>
      <c r="CG12" s="4632"/>
      <c r="CH12" s="4632"/>
      <c r="CI12" s="4632"/>
      <c r="CJ12" s="4632"/>
      <c r="CK12" s="4632"/>
      <c r="CL12" s="4632"/>
      <c r="CM12" s="4632"/>
      <c r="CN12" s="4632"/>
      <c r="CO12" s="4632"/>
      <c r="CP12" s="4632"/>
      <c r="CQ12" s="4632"/>
      <c r="CR12" s="4632"/>
      <c r="CS12" s="4632"/>
      <c r="CT12" s="4632"/>
      <c r="CU12" s="4632"/>
      <c r="CV12" s="4632"/>
      <c r="CW12" s="4632"/>
      <c r="CX12" s="4632"/>
      <c r="CY12" s="4632"/>
      <c r="CZ12" s="4632"/>
      <c r="DA12" s="4632"/>
      <c r="DB12" s="4632"/>
      <c r="DC12" s="4632"/>
      <c r="DD12" s="4632"/>
      <c r="DE12" s="4632"/>
      <c r="DF12" s="4632"/>
      <c r="DG12" s="4632"/>
      <c r="DH12" s="4632"/>
      <c r="DI12" s="4632"/>
      <c r="DJ12" s="4632"/>
      <c r="DK12" s="4632"/>
      <c r="DL12" s="4632"/>
      <c r="DM12" s="4632"/>
      <c r="DN12" s="4632"/>
      <c r="DO12" s="4632"/>
    </row>
    <row r="13" spans="1:119" s="175" customFormat="1" ht="24">
      <c r="A13" s="740" t="s">
        <v>1341</v>
      </c>
      <c r="B13" s="612" t="s">
        <v>1287</v>
      </c>
      <c r="C13" s="298">
        <f>Лист2!C13</f>
        <v>3.0866141732283463</v>
      </c>
      <c r="D13" s="4847">
        <f>Лист2!D13</f>
        <v>3.0866141732283463</v>
      </c>
      <c r="E13" s="4847">
        <f>Лист2!E13</f>
        <v>3.0866141732283463</v>
      </c>
      <c r="F13" s="4847">
        <f>Лист2!F13</f>
        <v>3.0866141732283463</v>
      </c>
      <c r="G13" s="4847">
        <f>Лист2!G13</f>
        <v>3.0866141732283463</v>
      </c>
      <c r="H13" s="605">
        <f>Лист2!H13</f>
        <v>3.0866141732283463</v>
      </c>
      <c r="I13" s="298">
        <f>Лист2!I13</f>
        <v>0.23097112860892388</v>
      </c>
      <c r="J13" s="4847">
        <f>Лист2!J13</f>
        <v>0.23097112860892388</v>
      </c>
      <c r="K13" s="4847">
        <f>Лист2!K13</f>
        <v>0.23097112860892388</v>
      </c>
      <c r="L13" s="4847">
        <f>Лист2!L13</f>
        <v>0.23097112860892388</v>
      </c>
      <c r="M13" s="4847">
        <f>Лист2!M13</f>
        <v>0.23097112860892388</v>
      </c>
      <c r="N13" s="605">
        <f>Лист2!N13</f>
        <v>0.23097112860892388</v>
      </c>
      <c r="O13" s="298">
        <f>Лист2!O13</f>
        <v>0.66141732283464572</v>
      </c>
      <c r="P13" s="4847">
        <f>Лист2!P13</f>
        <v>0.66141732283464572</v>
      </c>
      <c r="Q13" s="4847">
        <f>Лист2!Q13</f>
        <v>0.66141732283464572</v>
      </c>
      <c r="R13" s="4847">
        <f>Лист2!R13</f>
        <v>0.66141732283464572</v>
      </c>
      <c r="S13" s="4847">
        <f>Лист2!S13</f>
        <v>0.66141732283464572</v>
      </c>
      <c r="T13" s="605">
        <f>Лист2!T13</f>
        <v>0.66141732283464572</v>
      </c>
      <c r="U13" s="298">
        <f>Лист2!U13</f>
        <v>0</v>
      </c>
      <c r="V13" s="4847">
        <f>Лист2!V13</f>
        <v>0</v>
      </c>
      <c r="W13" s="4847">
        <f>Лист2!W13</f>
        <v>0</v>
      </c>
      <c r="X13" s="4847">
        <f>Лист2!X13</f>
        <v>0</v>
      </c>
      <c r="Y13" s="4847">
        <f>Лист2!Y13</f>
        <v>0</v>
      </c>
      <c r="Z13" s="605">
        <f>Лист2!Z13</f>
        <v>0</v>
      </c>
      <c r="AA13" s="298">
        <f>Лист2!AA13</f>
        <v>0</v>
      </c>
      <c r="AB13" s="4847">
        <f>Лист2!AB13</f>
        <v>0</v>
      </c>
      <c r="AC13" s="4847">
        <f>Лист2!AC13</f>
        <v>0</v>
      </c>
      <c r="AD13" s="4847">
        <f>Лист2!AD13</f>
        <v>0</v>
      </c>
      <c r="AE13" s="4847">
        <f>Лист2!AE13</f>
        <v>0</v>
      </c>
      <c r="AF13" s="605">
        <f>Лист2!AF13</f>
        <v>0</v>
      </c>
      <c r="AG13" s="298">
        <f>Лист2!AG13</f>
        <v>2.0997375328083989E-2</v>
      </c>
      <c r="AH13" s="4847">
        <f>Лист2!AH13</f>
        <v>2.0997375328083989E-2</v>
      </c>
      <c r="AI13" s="4847">
        <f>Лист2!AI13</f>
        <v>2.0997375328083989E-2</v>
      </c>
      <c r="AJ13" s="4847">
        <f>Лист2!AJ13</f>
        <v>2.0997375328083989E-2</v>
      </c>
      <c r="AK13" s="4847">
        <f>Лист2!AK13</f>
        <v>2.0997375328083989E-2</v>
      </c>
      <c r="AL13" s="605">
        <f>Лист2!AL13</f>
        <v>2.0997375328083989E-2</v>
      </c>
      <c r="AM13" s="1007">
        <f>C13+I13+O13+U13+AA13</f>
        <v>3.9790026246719159</v>
      </c>
      <c r="AN13" s="1008">
        <f t="shared" si="35"/>
        <v>3.9790026246719159</v>
      </c>
      <c r="AO13" s="1008">
        <f t="shared" si="35"/>
        <v>3.9790026246719159</v>
      </c>
      <c r="AP13" s="1008">
        <f t="shared" si="35"/>
        <v>3.9790026246719159</v>
      </c>
      <c r="AQ13" s="1008">
        <f t="shared" si="35"/>
        <v>3.9790026246719159</v>
      </c>
      <c r="AR13" s="1009">
        <f t="shared" si="35"/>
        <v>3.9790026246719159</v>
      </c>
      <c r="AS13" s="1010">
        <f>IFERROR((AR13-AM13)/AM13,0)</f>
        <v>0</v>
      </c>
      <c r="AT13" s="1010">
        <f t="shared" ref="AT13:AT61" si="43">IFERROR(((H13+Z13+AF13)-(+C13+U13+AA13))/(C13+U13+AA13),0)</f>
        <v>0</v>
      </c>
      <c r="AU13" s="1006">
        <f t="shared" ref="AU13:AU61" si="44">IFERROR(((N13+T13)-(I13+O13))/(I13+O13),0)</f>
        <v>0</v>
      </c>
      <c r="AV13" s="174"/>
      <c r="AW13" s="4632"/>
      <c r="AX13" s="4632"/>
      <c r="AY13" s="4632"/>
      <c r="AZ13" s="4632"/>
      <c r="BA13" s="4632"/>
      <c r="BB13" s="4632"/>
      <c r="BC13" s="4632"/>
      <c r="BD13" s="4632"/>
      <c r="BE13" s="4632"/>
      <c r="BF13" s="4632"/>
      <c r="BG13" s="4632"/>
      <c r="BH13" s="4632"/>
      <c r="BI13" s="4632"/>
      <c r="BJ13" s="4632"/>
      <c r="BK13" s="4632"/>
      <c r="BL13" s="4632"/>
      <c r="BM13" s="4632"/>
      <c r="BN13" s="4632"/>
      <c r="BO13" s="4632"/>
      <c r="BP13" s="4632"/>
      <c r="BQ13" s="4632"/>
      <c r="BR13" s="4632"/>
      <c r="BS13" s="4632"/>
      <c r="BT13" s="4632"/>
      <c r="BU13" s="4632"/>
      <c r="BV13" s="4632"/>
      <c r="BW13" s="4632"/>
      <c r="BX13" s="4632"/>
      <c r="BY13" s="4632"/>
      <c r="BZ13" s="4632"/>
      <c r="CA13" s="4632"/>
      <c r="CB13" s="4632"/>
      <c r="CC13" s="4632"/>
      <c r="CD13" s="4632"/>
      <c r="CE13" s="4632"/>
      <c r="CF13" s="4632"/>
      <c r="CG13" s="4632"/>
      <c r="CH13" s="4632"/>
      <c r="CI13" s="4632"/>
      <c r="CJ13" s="4632"/>
      <c r="CK13" s="4632"/>
      <c r="CL13" s="4632"/>
      <c r="CM13" s="4632"/>
      <c r="CN13" s="4632"/>
      <c r="CO13" s="4632"/>
      <c r="CP13" s="4632"/>
      <c r="CQ13" s="4632"/>
      <c r="CR13" s="4632"/>
      <c r="CS13" s="4632"/>
      <c r="CT13" s="4632"/>
      <c r="CU13" s="4632"/>
      <c r="CV13" s="4632"/>
      <c r="CW13" s="4632"/>
      <c r="CX13" s="4632"/>
      <c r="CY13" s="4632"/>
      <c r="CZ13" s="4632"/>
      <c r="DA13" s="4632"/>
      <c r="DB13" s="4632"/>
      <c r="DC13" s="4632"/>
      <c r="DD13" s="4632"/>
      <c r="DE13" s="4632"/>
      <c r="DF13" s="4632"/>
      <c r="DG13" s="4632"/>
      <c r="DH13" s="4632"/>
      <c r="DI13" s="4632"/>
      <c r="DJ13" s="4632"/>
      <c r="DK13" s="4632"/>
      <c r="DL13" s="4632"/>
      <c r="DM13" s="4632"/>
      <c r="DN13" s="4632"/>
      <c r="DO13" s="4632"/>
    </row>
    <row r="14" spans="1:119" s="176" customFormat="1" ht="24">
      <c r="A14" s="2100" t="s">
        <v>471</v>
      </c>
      <c r="B14" s="794" t="s">
        <v>1530</v>
      </c>
      <c r="C14" s="2101">
        <f>SUM(C15:C23)</f>
        <v>482.0678851174934</v>
      </c>
      <c r="D14" s="2102">
        <f t="shared" ref="D14:AR14" si="45">SUM(D15:D23)</f>
        <v>448.31024930747924</v>
      </c>
      <c r="E14" s="2102">
        <f t="shared" si="45"/>
        <v>440.3850415512465</v>
      </c>
      <c r="F14" s="2102">
        <f t="shared" si="45"/>
        <v>427.95251396648047</v>
      </c>
      <c r="G14" s="2102">
        <f t="shared" si="45"/>
        <v>419.89801699716713</v>
      </c>
      <c r="H14" s="2103">
        <f t="shared" si="45"/>
        <v>409.58873239436622</v>
      </c>
      <c r="I14" s="2101">
        <f t="shared" si="45"/>
        <v>36.073107049608353</v>
      </c>
      <c r="J14" s="2102">
        <f t="shared" si="45"/>
        <v>36.260387811634345</v>
      </c>
      <c r="K14" s="2102">
        <f t="shared" si="45"/>
        <v>36.016620498614955</v>
      </c>
      <c r="L14" s="2102">
        <f t="shared" si="45"/>
        <v>36.072625698324025</v>
      </c>
      <c r="M14" s="2102">
        <f t="shared" si="45"/>
        <v>36.084985835694056</v>
      </c>
      <c r="N14" s="2103">
        <f t="shared" si="45"/>
        <v>35.757746478873244</v>
      </c>
      <c r="O14" s="2101">
        <f t="shared" si="45"/>
        <v>102.14882506527415</v>
      </c>
      <c r="P14" s="2102">
        <f t="shared" si="45"/>
        <v>103.83656509695292</v>
      </c>
      <c r="Q14" s="2102">
        <f t="shared" si="45"/>
        <v>108.04986149584488</v>
      </c>
      <c r="R14" s="2102">
        <f t="shared" si="45"/>
        <v>116.41620111731845</v>
      </c>
      <c r="S14" s="2102">
        <f t="shared" si="45"/>
        <v>116.45609065155807</v>
      </c>
      <c r="T14" s="2103">
        <f t="shared" si="45"/>
        <v>125.15211267605635</v>
      </c>
      <c r="U14" s="2101">
        <f t="shared" si="45"/>
        <v>3.2428198433420365</v>
      </c>
      <c r="V14" s="2102">
        <f t="shared" si="45"/>
        <v>3.2963988919667586</v>
      </c>
      <c r="W14" s="2102">
        <f t="shared" si="45"/>
        <v>3.2742382271468138</v>
      </c>
      <c r="X14" s="2102">
        <f t="shared" si="45"/>
        <v>3.2793296089385477</v>
      </c>
      <c r="Y14" s="2102">
        <f t="shared" si="45"/>
        <v>3.2804532577903682</v>
      </c>
      <c r="Z14" s="2103">
        <f t="shared" si="45"/>
        <v>3.2507042253521128</v>
      </c>
      <c r="AA14" s="2101">
        <f t="shared" si="45"/>
        <v>0</v>
      </c>
      <c r="AB14" s="2102">
        <f t="shared" si="45"/>
        <v>0</v>
      </c>
      <c r="AC14" s="2102">
        <f t="shared" si="45"/>
        <v>0</v>
      </c>
      <c r="AD14" s="2102">
        <f t="shared" si="45"/>
        <v>0</v>
      </c>
      <c r="AE14" s="2102">
        <f t="shared" si="45"/>
        <v>0</v>
      </c>
      <c r="AF14" s="2103">
        <f t="shared" si="45"/>
        <v>0</v>
      </c>
      <c r="AG14" s="2101">
        <f t="shared" si="45"/>
        <v>3.2428198433420365</v>
      </c>
      <c r="AH14" s="2102">
        <f t="shared" si="45"/>
        <v>3.2963988919667591</v>
      </c>
      <c r="AI14" s="2102">
        <f t="shared" si="45"/>
        <v>3.2742382271468142</v>
      </c>
      <c r="AJ14" s="2102">
        <f t="shared" si="45"/>
        <v>3.2793296089385477</v>
      </c>
      <c r="AK14" s="2102">
        <f t="shared" si="45"/>
        <v>3.2804532577903678</v>
      </c>
      <c r="AL14" s="2103">
        <f t="shared" si="45"/>
        <v>3.2507042253521128</v>
      </c>
      <c r="AM14" s="1003">
        <f>SUM(AM15:AM23)</f>
        <v>623.53263707571796</v>
      </c>
      <c r="AN14" s="1004">
        <f t="shared" si="45"/>
        <v>591.70360110803324</v>
      </c>
      <c r="AO14" s="1004">
        <f t="shared" si="45"/>
        <v>587.72576177285316</v>
      </c>
      <c r="AP14" s="1004">
        <f t="shared" si="45"/>
        <v>583.7206703910615</v>
      </c>
      <c r="AQ14" s="1004">
        <f t="shared" si="45"/>
        <v>575.71954674220967</v>
      </c>
      <c r="AR14" s="1005">
        <f t="shared" si="45"/>
        <v>573.74929577464798</v>
      </c>
      <c r="AS14" s="1006">
        <f t="shared" ref="AS14:AS38" si="46">IFERROR((AR14-AM14)/AM14,0)</f>
        <v>-7.9840794757026642E-2</v>
      </c>
      <c r="AT14" s="1006">
        <f t="shared" si="43"/>
        <v>-0.14932963068878835</v>
      </c>
      <c r="AU14" s="1006">
        <f t="shared" si="44"/>
        <v>0.16414129576187739</v>
      </c>
      <c r="AV14" s="160"/>
      <c r="AW14" s="4632"/>
      <c r="AX14" s="4632"/>
      <c r="AY14" s="4632"/>
      <c r="AZ14" s="4632"/>
      <c r="BA14" s="4632"/>
      <c r="BB14" s="4632"/>
      <c r="BC14" s="4632"/>
      <c r="BD14" s="4632"/>
      <c r="BE14" s="4632"/>
      <c r="BF14" s="4632"/>
      <c r="BG14" s="4632"/>
      <c r="BH14" s="4632"/>
      <c r="BI14" s="4632"/>
      <c r="BJ14" s="4632"/>
      <c r="BK14" s="4632"/>
      <c r="BL14" s="4632"/>
      <c r="BM14" s="4632"/>
      <c r="BN14" s="4632"/>
      <c r="BO14" s="4632"/>
      <c r="BP14" s="4632"/>
      <c r="BQ14" s="4632"/>
      <c r="BR14" s="4632"/>
      <c r="BS14" s="4632"/>
      <c r="BT14" s="4632"/>
      <c r="BU14" s="4632"/>
      <c r="BV14" s="4632"/>
      <c r="BW14" s="4632"/>
      <c r="BX14" s="4632"/>
      <c r="BY14" s="4632"/>
      <c r="BZ14" s="4632"/>
      <c r="CA14" s="4632"/>
      <c r="CB14" s="4632"/>
      <c r="CC14" s="4632"/>
      <c r="CD14" s="4632"/>
      <c r="CE14" s="4632"/>
      <c r="CF14" s="4632"/>
      <c r="CG14" s="4632"/>
      <c r="CH14" s="4632"/>
      <c r="CI14" s="4632"/>
      <c r="CJ14" s="4632"/>
      <c r="CK14" s="4632"/>
      <c r="CL14" s="4632"/>
      <c r="CM14" s="4632"/>
      <c r="CN14" s="4632"/>
      <c r="CO14" s="4632"/>
      <c r="CP14" s="4632"/>
      <c r="CQ14" s="4632"/>
      <c r="CR14" s="4632"/>
      <c r="CS14" s="4632"/>
      <c r="CT14" s="4632"/>
      <c r="CU14" s="4632"/>
      <c r="CV14" s="4632"/>
      <c r="CW14" s="4632"/>
      <c r="CX14" s="4632"/>
      <c r="CY14" s="4632"/>
      <c r="CZ14" s="4632"/>
      <c r="DA14" s="4632"/>
      <c r="DB14" s="4632"/>
      <c r="DC14" s="4632"/>
      <c r="DD14" s="4632"/>
      <c r="DE14" s="4632"/>
      <c r="DF14" s="4632"/>
      <c r="DG14" s="4632"/>
      <c r="DH14" s="4632"/>
      <c r="DI14" s="4632"/>
      <c r="DJ14" s="4632"/>
      <c r="DK14" s="4632"/>
      <c r="DL14" s="4632"/>
      <c r="DM14" s="4632"/>
      <c r="DN14" s="4632"/>
      <c r="DO14" s="4632"/>
    </row>
    <row r="15" spans="1:119" s="175" customFormat="1">
      <c r="A15" s="1437" t="s">
        <v>1310</v>
      </c>
      <c r="B15" s="614" t="s">
        <v>1215</v>
      </c>
      <c r="C15" s="298">
        <f>Лист2!C15</f>
        <v>23.493472584856395</v>
      </c>
      <c r="D15" s="4847">
        <f>Лист2!D15</f>
        <v>23.096952908587259</v>
      </c>
      <c r="E15" s="4847">
        <f>Лист2!E15</f>
        <v>22.86426592797784</v>
      </c>
      <c r="F15" s="4847">
        <f>Лист2!F15</f>
        <v>22.41340782122905</v>
      </c>
      <c r="G15" s="4847">
        <f>Лист2!G15</f>
        <v>22.305949008498583</v>
      </c>
      <c r="H15" s="605">
        <f>Лист2!H15</f>
        <v>21.876056338028171</v>
      </c>
      <c r="I15" s="298">
        <f>Лист2!I15</f>
        <v>1.6083550913838121</v>
      </c>
      <c r="J15" s="4847">
        <f>Лист2!J15</f>
        <v>1.7063711911357342</v>
      </c>
      <c r="K15" s="4847">
        <f>Лист2!K15</f>
        <v>1.7063711911357342</v>
      </c>
      <c r="L15" s="4847">
        <f>Лист2!L15</f>
        <v>1.7206703910614525</v>
      </c>
      <c r="M15" s="4847">
        <f>Лист2!M15</f>
        <v>1.745042492917847</v>
      </c>
      <c r="N15" s="605">
        <f>Лист2!N15</f>
        <v>1.7352112676056337</v>
      </c>
      <c r="O15" s="298">
        <f>Лист2!O15</f>
        <v>7.6057441253263702</v>
      </c>
      <c r="P15" s="4847">
        <f>Лист2!P15</f>
        <v>7.8864265927977844</v>
      </c>
      <c r="Q15" s="4847">
        <f>Лист2!Q15</f>
        <v>8.1191135734072013</v>
      </c>
      <c r="R15" s="4847">
        <f>Лист2!R15</f>
        <v>8.5530726256983236</v>
      </c>
      <c r="S15" s="4847">
        <f>Лист2!S15</f>
        <v>8.6317280453257794</v>
      </c>
      <c r="T15" s="605">
        <f>Лист2!T15</f>
        <v>9.0732394366197191</v>
      </c>
      <c r="U15" s="298">
        <f>Лист2!U15</f>
        <v>0.14621409921671019</v>
      </c>
      <c r="V15" s="4847">
        <f>Лист2!V15</f>
        <v>0.15512465373961218</v>
      </c>
      <c r="W15" s="4847">
        <f>Лист2!W15</f>
        <v>0.15512465373961218</v>
      </c>
      <c r="X15" s="4847">
        <f>Лист2!X15</f>
        <v>0.15642458100558659</v>
      </c>
      <c r="Y15" s="4847">
        <f>Лист2!Y15</f>
        <v>0.15864022662889518</v>
      </c>
      <c r="Z15" s="605">
        <f>Лист2!Z15</f>
        <v>0.15774647887323945</v>
      </c>
      <c r="AA15" s="298">
        <f>Лист2!AA15</f>
        <v>0</v>
      </c>
      <c r="AB15" s="4847">
        <f>Лист2!AB15</f>
        <v>0</v>
      </c>
      <c r="AC15" s="4847">
        <f>Лист2!AC15</f>
        <v>0</v>
      </c>
      <c r="AD15" s="4847">
        <f>Лист2!AD15</f>
        <v>0</v>
      </c>
      <c r="AE15" s="4847">
        <f>Лист2!AE15</f>
        <v>0</v>
      </c>
      <c r="AF15" s="605">
        <f>Лист2!AF15</f>
        <v>0</v>
      </c>
      <c r="AG15" s="298">
        <f>Лист2!AG15</f>
        <v>0.14621409921671019</v>
      </c>
      <c r="AH15" s="4847">
        <f>Лист2!AH15</f>
        <v>0.15512465373961218</v>
      </c>
      <c r="AI15" s="4847">
        <f>Лист2!AI15</f>
        <v>0.15512465373961218</v>
      </c>
      <c r="AJ15" s="4847">
        <f>Лист2!AJ15</f>
        <v>0.15642458100558659</v>
      </c>
      <c r="AK15" s="4847">
        <f>Лист2!AK15</f>
        <v>0.15864022662889518</v>
      </c>
      <c r="AL15" s="605">
        <f>Лист2!AL15</f>
        <v>0.15774647887323945</v>
      </c>
      <c r="AM15" s="1011">
        <f t="shared" ref="AM15:AM23" si="47">C15+I15+O15+U15+AA15</f>
        <v>32.853785900783286</v>
      </c>
      <c r="AN15" s="1012">
        <f t="shared" ref="AN15:AN23" si="48">D15+J15+P15+V15+AB15</f>
        <v>32.844875346260388</v>
      </c>
      <c r="AO15" s="1012">
        <f t="shared" ref="AO15:AO23" si="49">E15+K15+Q15+W15+AC15</f>
        <v>32.844875346260388</v>
      </c>
      <c r="AP15" s="1012">
        <f t="shared" ref="AP15:AP23" si="50">F15+L15+R15+X15+AD15</f>
        <v>32.843575418994412</v>
      </c>
      <c r="AQ15" s="1012">
        <f t="shared" ref="AQ15:AQ23" si="51">G15+M15+S15+Y15+AE15</f>
        <v>32.841359773371103</v>
      </c>
      <c r="AR15" s="1013">
        <f t="shared" ref="AR15:AR23" si="52">H15+N15+T15+Z15+AF15</f>
        <v>32.842253521126771</v>
      </c>
      <c r="AS15" s="1014">
        <f t="shared" si="46"/>
        <v>-3.5102133103753015E-4</v>
      </c>
      <c r="AT15" s="1010">
        <f t="shared" si="43"/>
        <v>-6.7931689985283761E-2</v>
      </c>
      <c r="AU15" s="1015">
        <f t="shared" si="44"/>
        <v>0.17303389620807894</v>
      </c>
      <c r="AV15" s="174"/>
      <c r="AW15" s="4632"/>
      <c r="AX15" s="4632"/>
      <c r="AY15" s="4632"/>
      <c r="AZ15" s="4632"/>
      <c r="BA15" s="4632"/>
      <c r="BB15" s="4632"/>
      <c r="BC15" s="4632"/>
      <c r="BD15" s="4632"/>
      <c r="BE15" s="4632"/>
      <c r="BF15" s="4632"/>
      <c r="BG15" s="4632"/>
      <c r="BH15" s="4632"/>
      <c r="BI15" s="4632"/>
      <c r="BJ15" s="4632"/>
      <c r="BK15" s="4632"/>
      <c r="BL15" s="4632"/>
      <c r="BM15" s="4632"/>
      <c r="BN15" s="4632"/>
      <c r="BO15" s="4632"/>
      <c r="BP15" s="4632"/>
      <c r="BQ15" s="4632"/>
      <c r="BR15" s="4632"/>
      <c r="BS15" s="4632"/>
      <c r="BT15" s="4632"/>
      <c r="BU15" s="4632"/>
      <c r="BV15" s="4632"/>
      <c r="BW15" s="4632"/>
      <c r="BX15" s="4632"/>
      <c r="BY15" s="4632"/>
      <c r="BZ15" s="4632"/>
      <c r="CA15" s="4632"/>
      <c r="CB15" s="4632"/>
      <c r="CC15" s="4632"/>
      <c r="CD15" s="4632"/>
      <c r="CE15" s="4632"/>
      <c r="CF15" s="4632"/>
      <c r="CG15" s="4632"/>
      <c r="CH15" s="4632"/>
      <c r="CI15" s="4632"/>
      <c r="CJ15" s="4632"/>
      <c r="CK15" s="4632"/>
      <c r="CL15" s="4632"/>
      <c r="CM15" s="4632"/>
      <c r="CN15" s="4632"/>
      <c r="CO15" s="4632"/>
      <c r="CP15" s="4632"/>
      <c r="CQ15" s="4632"/>
      <c r="CR15" s="4632"/>
      <c r="CS15" s="4632"/>
      <c r="CT15" s="4632"/>
      <c r="CU15" s="4632"/>
      <c r="CV15" s="4632"/>
      <c r="CW15" s="4632"/>
      <c r="CX15" s="4632"/>
      <c r="CY15" s="4632"/>
      <c r="CZ15" s="4632"/>
      <c r="DA15" s="4632"/>
      <c r="DB15" s="4632"/>
      <c r="DC15" s="4632"/>
      <c r="DD15" s="4632"/>
      <c r="DE15" s="4632"/>
      <c r="DF15" s="4632"/>
      <c r="DG15" s="4632"/>
      <c r="DH15" s="4632"/>
      <c r="DI15" s="4632"/>
      <c r="DJ15" s="4632"/>
      <c r="DK15" s="4632"/>
      <c r="DL15" s="4632"/>
      <c r="DM15" s="4632"/>
      <c r="DN15" s="4632"/>
      <c r="DO15" s="4632"/>
    </row>
    <row r="16" spans="1:119" s="175" customFormat="1">
      <c r="A16" s="1437" t="s">
        <v>1347</v>
      </c>
      <c r="B16" s="615" t="s">
        <v>1216</v>
      </c>
      <c r="C16" s="298">
        <f>Лист2!C16</f>
        <v>13.979112271540469</v>
      </c>
      <c r="D16" s="4847">
        <f>Лист2!D16</f>
        <v>12.288088642659281</v>
      </c>
      <c r="E16" s="4847">
        <f>Лист2!E16</f>
        <v>12.196675900277008</v>
      </c>
      <c r="F16" s="4847">
        <f>Лист2!F16</f>
        <v>12.019553072625699</v>
      </c>
      <c r="G16" s="4847">
        <f>Лист2!G16</f>
        <v>11.977337110481587</v>
      </c>
      <c r="H16" s="605">
        <f>Лист2!H16</f>
        <v>11.808450704225352</v>
      </c>
      <c r="I16" s="298">
        <f>Лист2!I16</f>
        <v>0.7467362924281985</v>
      </c>
      <c r="J16" s="4847">
        <f>Лист2!J16</f>
        <v>0.67036011080332414</v>
      </c>
      <c r="K16" s="4847">
        <f>Лист2!K16</f>
        <v>0.67036011080332414</v>
      </c>
      <c r="L16" s="4847">
        <f>Лист2!L16</f>
        <v>0.67597765363128492</v>
      </c>
      <c r="M16" s="4847">
        <f>Лист2!M16</f>
        <v>0.68555240793201133</v>
      </c>
      <c r="N16" s="605">
        <f>Лист2!N16</f>
        <v>0.6816901408450704</v>
      </c>
      <c r="O16" s="298">
        <f>Лист2!O16</f>
        <v>2.1383812010443863</v>
      </c>
      <c r="P16" s="4847">
        <f>Лист2!P16</f>
        <v>1.9196675900277009</v>
      </c>
      <c r="Q16" s="4847">
        <f>Лист2!Q16</f>
        <v>2.0110803324099722</v>
      </c>
      <c r="R16" s="4847">
        <f>Лист2!R16</f>
        <v>2.1815642458100561</v>
      </c>
      <c r="S16" s="4847">
        <f>Лист2!S16</f>
        <v>2.2124645892351276</v>
      </c>
      <c r="T16" s="605">
        <f>Лист2!T16</f>
        <v>2.3859154929577464</v>
      </c>
      <c r="U16" s="298">
        <f>Лист2!U16</f>
        <v>6.7885117493472591E-2</v>
      </c>
      <c r="V16" s="4847">
        <f>Лист2!V16</f>
        <v>6.0941828254847646E-2</v>
      </c>
      <c r="W16" s="4847">
        <f>Лист2!W16</f>
        <v>6.0941828254847646E-2</v>
      </c>
      <c r="X16" s="4847">
        <f>Лист2!X16</f>
        <v>6.1452513966480452E-2</v>
      </c>
      <c r="Y16" s="4847">
        <f>Лист2!Y16</f>
        <v>6.2322946175637398E-2</v>
      </c>
      <c r="Z16" s="605">
        <f>Лист2!Z16</f>
        <v>6.1971830985915494E-2</v>
      </c>
      <c r="AA16" s="298">
        <f>Лист2!AA16</f>
        <v>0</v>
      </c>
      <c r="AB16" s="4847">
        <f>Лист2!AB16</f>
        <v>0</v>
      </c>
      <c r="AC16" s="4847">
        <f>Лист2!AC16</f>
        <v>0</v>
      </c>
      <c r="AD16" s="4847">
        <f>Лист2!AD16</f>
        <v>0</v>
      </c>
      <c r="AE16" s="4847">
        <f>Лист2!AE16</f>
        <v>0</v>
      </c>
      <c r="AF16" s="605">
        <f>Лист2!AF16</f>
        <v>0</v>
      </c>
      <c r="AG16" s="298">
        <f>Лист2!AG16</f>
        <v>6.7885117493472591E-2</v>
      </c>
      <c r="AH16" s="4847">
        <f>Лист2!AH16</f>
        <v>6.0941828254847646E-2</v>
      </c>
      <c r="AI16" s="4847">
        <f>Лист2!AI16</f>
        <v>6.0941828254847646E-2</v>
      </c>
      <c r="AJ16" s="4847">
        <f>Лист2!AJ16</f>
        <v>6.1452513966480452E-2</v>
      </c>
      <c r="AK16" s="4847">
        <f>Лист2!AK16</f>
        <v>6.2322946175637398E-2</v>
      </c>
      <c r="AL16" s="605">
        <f>Лист2!AL16</f>
        <v>6.1971830985915494E-2</v>
      </c>
      <c r="AM16" s="1007">
        <f t="shared" si="47"/>
        <v>16.932114882506525</v>
      </c>
      <c r="AN16" s="1008">
        <f t="shared" si="48"/>
        <v>14.939058171745152</v>
      </c>
      <c r="AO16" s="1008">
        <f t="shared" si="49"/>
        <v>14.939058171745152</v>
      </c>
      <c r="AP16" s="1008">
        <f t="shared" si="50"/>
        <v>14.938547486033523</v>
      </c>
      <c r="AQ16" s="1008">
        <f t="shared" si="51"/>
        <v>14.937677053824363</v>
      </c>
      <c r="AR16" s="1009">
        <f t="shared" si="52"/>
        <v>14.938028169014085</v>
      </c>
      <c r="AS16" s="1010">
        <f t="shared" si="46"/>
        <v>-0.11776950058097216</v>
      </c>
      <c r="AT16" s="1010">
        <f t="shared" si="43"/>
        <v>-0.15494947379443941</v>
      </c>
      <c r="AU16" s="1006">
        <f t="shared" si="44"/>
        <v>6.3251545471926601E-2</v>
      </c>
      <c r="AV16" s="174"/>
      <c r="AW16" s="4632"/>
      <c r="AX16" s="4632"/>
      <c r="AY16" s="4632"/>
      <c r="AZ16" s="4632"/>
      <c r="BA16" s="4632"/>
      <c r="BB16" s="4632"/>
      <c r="BC16" s="4632"/>
      <c r="BD16" s="4632"/>
      <c r="BE16" s="4632"/>
      <c r="BF16" s="4632"/>
      <c r="BG16" s="4632"/>
      <c r="BH16" s="4632"/>
      <c r="BI16" s="4632"/>
      <c r="BJ16" s="4632"/>
      <c r="BK16" s="4632"/>
      <c r="BL16" s="4632"/>
      <c r="BM16" s="4632"/>
      <c r="BN16" s="4632"/>
      <c r="BO16" s="4632"/>
      <c r="BP16" s="4632"/>
      <c r="BQ16" s="4632"/>
      <c r="BR16" s="4632"/>
      <c r="BS16" s="4632"/>
      <c r="BT16" s="4632"/>
      <c r="BU16" s="4632"/>
      <c r="BV16" s="4632"/>
      <c r="BW16" s="4632"/>
      <c r="BX16" s="4632"/>
      <c r="BY16" s="4632"/>
      <c r="BZ16" s="4632"/>
      <c r="CA16" s="4632"/>
      <c r="CB16" s="4632"/>
      <c r="CC16" s="4632"/>
      <c r="CD16" s="4632"/>
      <c r="CE16" s="4632"/>
      <c r="CF16" s="4632"/>
      <c r="CG16" s="4632"/>
      <c r="CH16" s="4632"/>
      <c r="CI16" s="4632"/>
      <c r="CJ16" s="4632"/>
      <c r="CK16" s="4632"/>
      <c r="CL16" s="4632"/>
      <c r="CM16" s="4632"/>
      <c r="CN16" s="4632"/>
      <c r="CO16" s="4632"/>
      <c r="CP16" s="4632"/>
      <c r="CQ16" s="4632"/>
      <c r="CR16" s="4632"/>
      <c r="CS16" s="4632"/>
      <c r="CT16" s="4632"/>
      <c r="CU16" s="4632"/>
      <c r="CV16" s="4632"/>
      <c r="CW16" s="4632"/>
      <c r="CX16" s="4632"/>
      <c r="CY16" s="4632"/>
      <c r="CZ16" s="4632"/>
      <c r="DA16" s="4632"/>
      <c r="DB16" s="4632"/>
      <c r="DC16" s="4632"/>
      <c r="DD16" s="4632"/>
      <c r="DE16" s="4632"/>
      <c r="DF16" s="4632"/>
      <c r="DG16" s="4632"/>
      <c r="DH16" s="4632"/>
      <c r="DI16" s="4632"/>
      <c r="DJ16" s="4632"/>
      <c r="DK16" s="4632"/>
      <c r="DL16" s="4632"/>
      <c r="DM16" s="4632"/>
      <c r="DN16" s="4632"/>
      <c r="DO16" s="4632"/>
    </row>
    <row r="17" spans="1:119" s="175" customFormat="1">
      <c r="A17" s="1437" t="s">
        <v>1348</v>
      </c>
      <c r="B17" s="615" t="s">
        <v>1217</v>
      </c>
      <c r="C17" s="298">
        <f>Лист2!C17</f>
        <v>13.443864229765012</v>
      </c>
      <c r="D17" s="4847">
        <f>Лист2!D17</f>
        <v>12.534626038781163</v>
      </c>
      <c r="E17" s="4847">
        <f>Лист2!E17</f>
        <v>12.451523545706371</v>
      </c>
      <c r="F17" s="4847">
        <f>Лист2!F17</f>
        <v>12.29050279329609</v>
      </c>
      <c r="G17" s="4847">
        <f>Лист2!G17</f>
        <v>12.252124645892351</v>
      </c>
      <c r="H17" s="605">
        <f>Лист2!H17</f>
        <v>12.098591549295776</v>
      </c>
      <c r="I17" s="298">
        <f>Лист2!I17</f>
        <v>0.63185378590078334</v>
      </c>
      <c r="J17" s="4847">
        <f>Лист2!J17</f>
        <v>0.60941828254847641</v>
      </c>
      <c r="K17" s="4847">
        <f>Лист2!K17</f>
        <v>0.60941828254847641</v>
      </c>
      <c r="L17" s="4847">
        <f>Лист2!L17</f>
        <v>0.61452513966480449</v>
      </c>
      <c r="M17" s="4847">
        <f>Лист2!M17</f>
        <v>0.62322946175637395</v>
      </c>
      <c r="N17" s="605">
        <f>Лист2!N17</f>
        <v>0.61971830985915499</v>
      </c>
      <c r="O17" s="298">
        <f>Лист2!O17</f>
        <v>8.8093994778067888</v>
      </c>
      <c r="P17" s="4847">
        <f>Лист2!P17</f>
        <v>8.7451523545706369</v>
      </c>
      <c r="Q17" s="4847">
        <f>Лист2!Q17</f>
        <v>9.8282548476454288</v>
      </c>
      <c r="R17" s="4847">
        <f>Лист2!R17</f>
        <v>10.983240223463687</v>
      </c>
      <c r="S17" s="4847">
        <f>Лист2!S17</f>
        <v>11.011331444759207</v>
      </c>
      <c r="T17" s="605">
        <f>Лист2!T17</f>
        <v>12.169014084507042</v>
      </c>
      <c r="U17" s="298">
        <f>Лист2!U17</f>
        <v>5.7441253263707574E-2</v>
      </c>
      <c r="V17" s="4847">
        <f>Лист2!V17</f>
        <v>5.5401662049861494E-2</v>
      </c>
      <c r="W17" s="4847">
        <f>Лист2!W17</f>
        <v>5.5401662049861494E-2</v>
      </c>
      <c r="X17" s="4847">
        <f>Лист2!X17</f>
        <v>5.5865921787709501E-2</v>
      </c>
      <c r="Y17" s="4847">
        <f>Лист2!Y17</f>
        <v>5.6657223796033995E-2</v>
      </c>
      <c r="Z17" s="605">
        <f>Лист2!Z17</f>
        <v>5.6338028169014086E-2</v>
      </c>
      <c r="AA17" s="298">
        <f>Лист2!AA17</f>
        <v>0</v>
      </c>
      <c r="AB17" s="4847">
        <f>Лист2!AB17</f>
        <v>0</v>
      </c>
      <c r="AC17" s="4847">
        <f>Лист2!AC17</f>
        <v>0</v>
      </c>
      <c r="AD17" s="4847">
        <f>Лист2!AD17</f>
        <v>0</v>
      </c>
      <c r="AE17" s="4847">
        <f>Лист2!AE17</f>
        <v>0</v>
      </c>
      <c r="AF17" s="605">
        <f>Лист2!AF17</f>
        <v>0</v>
      </c>
      <c r="AG17" s="298">
        <f>Лист2!AG17</f>
        <v>5.7441253263707574E-2</v>
      </c>
      <c r="AH17" s="4847">
        <f>Лист2!AH17</f>
        <v>5.5401662049861494E-2</v>
      </c>
      <c r="AI17" s="4847">
        <f>Лист2!AI17</f>
        <v>5.5401662049861494E-2</v>
      </c>
      <c r="AJ17" s="4847">
        <f>Лист2!AJ17</f>
        <v>5.5865921787709501E-2</v>
      </c>
      <c r="AK17" s="4847">
        <f>Лист2!AK17</f>
        <v>5.6657223796033995E-2</v>
      </c>
      <c r="AL17" s="605">
        <f>Лист2!AL17</f>
        <v>5.6338028169014086E-2</v>
      </c>
      <c r="AM17" s="1007">
        <f t="shared" si="47"/>
        <v>22.942558746736292</v>
      </c>
      <c r="AN17" s="1008">
        <f t="shared" si="48"/>
        <v>21.944598337950136</v>
      </c>
      <c r="AO17" s="1008">
        <f t="shared" si="49"/>
        <v>22.944598337950136</v>
      </c>
      <c r="AP17" s="1008">
        <f t="shared" si="50"/>
        <v>23.94413407821229</v>
      </c>
      <c r="AQ17" s="1008">
        <f t="shared" si="51"/>
        <v>23.943342776203966</v>
      </c>
      <c r="AR17" s="1009">
        <f t="shared" si="52"/>
        <v>24.943661971830991</v>
      </c>
      <c r="AS17" s="1010">
        <f t="shared" si="46"/>
        <v>8.7222321066492511E-2</v>
      </c>
      <c r="AT17" s="1010">
        <f t="shared" si="43"/>
        <v>-9.9721905208080663E-2</v>
      </c>
      <c r="AU17" s="1006">
        <f t="shared" si="44"/>
        <v>0.35455876854044599</v>
      </c>
      <c r="AV17" s="174"/>
      <c r="AW17" s="4632"/>
      <c r="AX17" s="4632"/>
      <c r="AY17" s="4632"/>
      <c r="AZ17" s="4632"/>
      <c r="BA17" s="4632"/>
      <c r="BB17" s="4632"/>
      <c r="BC17" s="4632"/>
      <c r="BD17" s="4632"/>
      <c r="BE17" s="4632"/>
      <c r="BF17" s="4632"/>
      <c r="BG17" s="4632"/>
      <c r="BH17" s="4632"/>
      <c r="BI17" s="4632"/>
      <c r="BJ17" s="4632"/>
      <c r="BK17" s="4632"/>
      <c r="BL17" s="4632"/>
      <c r="BM17" s="4632"/>
      <c r="BN17" s="4632"/>
      <c r="BO17" s="4632"/>
      <c r="BP17" s="4632"/>
      <c r="BQ17" s="4632"/>
      <c r="BR17" s="4632"/>
      <c r="BS17" s="4632"/>
      <c r="BT17" s="4632"/>
      <c r="BU17" s="4632"/>
      <c r="BV17" s="4632"/>
      <c r="BW17" s="4632"/>
      <c r="BX17" s="4632"/>
      <c r="BY17" s="4632"/>
      <c r="BZ17" s="4632"/>
      <c r="CA17" s="4632"/>
      <c r="CB17" s="4632"/>
      <c r="CC17" s="4632"/>
      <c r="CD17" s="4632"/>
      <c r="CE17" s="4632"/>
      <c r="CF17" s="4632"/>
      <c r="CG17" s="4632"/>
      <c r="CH17" s="4632"/>
      <c r="CI17" s="4632"/>
      <c r="CJ17" s="4632"/>
      <c r="CK17" s="4632"/>
      <c r="CL17" s="4632"/>
      <c r="CM17" s="4632"/>
      <c r="CN17" s="4632"/>
      <c r="CO17" s="4632"/>
      <c r="CP17" s="4632"/>
      <c r="CQ17" s="4632"/>
      <c r="CR17" s="4632"/>
      <c r="CS17" s="4632"/>
      <c r="CT17" s="4632"/>
      <c r="CU17" s="4632"/>
      <c r="CV17" s="4632"/>
      <c r="CW17" s="4632"/>
      <c r="CX17" s="4632"/>
      <c r="CY17" s="4632"/>
      <c r="CZ17" s="4632"/>
      <c r="DA17" s="4632"/>
      <c r="DB17" s="4632"/>
      <c r="DC17" s="4632"/>
      <c r="DD17" s="4632"/>
      <c r="DE17" s="4632"/>
      <c r="DF17" s="4632"/>
      <c r="DG17" s="4632"/>
      <c r="DH17" s="4632"/>
      <c r="DI17" s="4632"/>
      <c r="DJ17" s="4632"/>
      <c r="DK17" s="4632"/>
      <c r="DL17" s="4632"/>
      <c r="DM17" s="4632"/>
      <c r="DN17" s="4632"/>
      <c r="DO17" s="4632"/>
    </row>
    <row r="18" spans="1:119" s="175" customFormat="1">
      <c r="A18" s="1437" t="s">
        <v>1349</v>
      </c>
      <c r="B18" s="615" t="s">
        <v>1218</v>
      </c>
      <c r="C18" s="298">
        <f>Лист2!C18</f>
        <v>120.74934725848563</v>
      </c>
      <c r="D18" s="4847">
        <f>Лист2!D18</f>
        <v>115.52631578947368</v>
      </c>
      <c r="E18" s="4847">
        <f>Лист2!E18</f>
        <v>113.5180055401662</v>
      </c>
      <c r="F18" s="4847">
        <f>Лист2!F18</f>
        <v>110.35754189944134</v>
      </c>
      <c r="G18" s="4847">
        <f>Лист2!G18</f>
        <v>109.05665722379604</v>
      </c>
      <c r="H18" s="605">
        <f>Лист2!H18</f>
        <v>106.05915492957747</v>
      </c>
      <c r="I18" s="298">
        <f>Лист2!I18</f>
        <v>8.9608355091383824</v>
      </c>
      <c r="J18" s="4847">
        <f>Лист2!J18</f>
        <v>9.2631578947368425</v>
      </c>
      <c r="K18" s="4847">
        <f>Лист2!K18</f>
        <v>9.202216066481995</v>
      </c>
      <c r="L18" s="4847">
        <f>Лист2!L18</f>
        <v>9.2178770949720672</v>
      </c>
      <c r="M18" s="4847">
        <f>Лист2!M18</f>
        <v>9.2861189801699719</v>
      </c>
      <c r="N18" s="605">
        <f>Лист2!N18</f>
        <v>9.1718309859154932</v>
      </c>
      <c r="O18" s="298">
        <f>Лист2!O18</f>
        <v>28.660574412532636</v>
      </c>
      <c r="P18" s="4847">
        <f>Лист2!P18</f>
        <v>29.526315789473685</v>
      </c>
      <c r="Q18" s="4847">
        <f>Лист2!Q18</f>
        <v>30.606648199445985</v>
      </c>
      <c r="R18" s="4847">
        <f>Лист2!R18</f>
        <v>32.74860335195531</v>
      </c>
      <c r="S18" s="4847">
        <f>Лист2!S18</f>
        <v>32.96883852691218</v>
      </c>
      <c r="T18" s="605">
        <f>Лист2!T18</f>
        <v>35.101408450704227</v>
      </c>
      <c r="U18" s="298">
        <f>Лист2!U18</f>
        <v>0.81462140992167098</v>
      </c>
      <c r="V18" s="4847">
        <f>Лист2!V18</f>
        <v>0.84210526315789469</v>
      </c>
      <c r="W18" s="4847">
        <f>Лист2!W18</f>
        <v>0.83656509695290859</v>
      </c>
      <c r="X18" s="4847">
        <f>Лист2!X18</f>
        <v>0.83798882681564246</v>
      </c>
      <c r="Y18" s="4847">
        <f>Лист2!Y18</f>
        <v>0.84419263456090654</v>
      </c>
      <c r="Z18" s="605">
        <f>Лист2!Z18</f>
        <v>0.83380281690140845</v>
      </c>
      <c r="AA18" s="298">
        <f>Лист2!AA18</f>
        <v>0</v>
      </c>
      <c r="AB18" s="4847">
        <f>Лист2!AB18</f>
        <v>0</v>
      </c>
      <c r="AC18" s="4847">
        <f>Лист2!AC18</f>
        <v>0</v>
      </c>
      <c r="AD18" s="4847">
        <f>Лист2!AD18</f>
        <v>0</v>
      </c>
      <c r="AE18" s="4847">
        <f>Лист2!AE18</f>
        <v>0</v>
      </c>
      <c r="AF18" s="605">
        <f>Лист2!AF18</f>
        <v>0</v>
      </c>
      <c r="AG18" s="298">
        <f>Лист2!AG18</f>
        <v>0.81462140992167098</v>
      </c>
      <c r="AH18" s="4847">
        <f>Лист2!AH18</f>
        <v>0.84210526315789469</v>
      </c>
      <c r="AI18" s="4847">
        <f>Лист2!AI18</f>
        <v>0.83656509695290859</v>
      </c>
      <c r="AJ18" s="4847">
        <f>Лист2!AJ18</f>
        <v>0.83798882681564246</v>
      </c>
      <c r="AK18" s="4847">
        <f>Лист2!AK18</f>
        <v>0.84419263456090654</v>
      </c>
      <c r="AL18" s="605">
        <f>Лист2!AL18</f>
        <v>0.83380281690140845</v>
      </c>
      <c r="AM18" s="1007">
        <f t="shared" si="47"/>
        <v>159.18537859007833</v>
      </c>
      <c r="AN18" s="1008">
        <f t="shared" si="48"/>
        <v>155.15789473684211</v>
      </c>
      <c r="AO18" s="1008">
        <f t="shared" si="49"/>
        <v>154.16343490304709</v>
      </c>
      <c r="AP18" s="1008">
        <f t="shared" si="50"/>
        <v>153.16201117318437</v>
      </c>
      <c r="AQ18" s="1008">
        <f t="shared" si="51"/>
        <v>152.1558073654391</v>
      </c>
      <c r="AR18" s="1009">
        <f t="shared" si="52"/>
        <v>151.1661971830986</v>
      </c>
      <c r="AS18" s="1010">
        <f t="shared" si="46"/>
        <v>-5.0376369224400259E-2</v>
      </c>
      <c r="AT18" s="1010">
        <f t="shared" si="43"/>
        <v>-0.12068552123324347</v>
      </c>
      <c r="AU18" s="1006">
        <f t="shared" si="44"/>
        <v>0.17680968174233833</v>
      </c>
      <c r="AV18" s="174"/>
      <c r="AW18" s="4632"/>
      <c r="AX18" s="4632"/>
      <c r="AY18" s="4632"/>
      <c r="AZ18" s="4632"/>
      <c r="BA18" s="4632"/>
      <c r="BB18" s="4632"/>
      <c r="BC18" s="4632"/>
      <c r="BD18" s="4632"/>
      <c r="BE18" s="4632"/>
      <c r="BF18" s="4632"/>
      <c r="BG18" s="4632"/>
      <c r="BH18" s="4632"/>
      <c r="BI18" s="4632"/>
      <c r="BJ18" s="4632"/>
      <c r="BK18" s="4632"/>
      <c r="BL18" s="4632"/>
      <c r="BM18" s="4632"/>
      <c r="BN18" s="4632"/>
      <c r="BO18" s="4632"/>
      <c r="BP18" s="4632"/>
      <c r="BQ18" s="4632"/>
      <c r="BR18" s="4632"/>
      <c r="BS18" s="4632"/>
      <c r="BT18" s="4632"/>
      <c r="BU18" s="4632"/>
      <c r="BV18" s="4632"/>
      <c r="BW18" s="4632"/>
      <c r="BX18" s="4632"/>
      <c r="BY18" s="4632"/>
      <c r="BZ18" s="4632"/>
      <c r="CA18" s="4632"/>
      <c r="CB18" s="4632"/>
      <c r="CC18" s="4632"/>
      <c r="CD18" s="4632"/>
      <c r="CE18" s="4632"/>
      <c r="CF18" s="4632"/>
      <c r="CG18" s="4632"/>
      <c r="CH18" s="4632"/>
      <c r="CI18" s="4632"/>
      <c r="CJ18" s="4632"/>
      <c r="CK18" s="4632"/>
      <c r="CL18" s="4632"/>
      <c r="CM18" s="4632"/>
      <c r="CN18" s="4632"/>
      <c r="CO18" s="4632"/>
      <c r="CP18" s="4632"/>
      <c r="CQ18" s="4632"/>
      <c r="CR18" s="4632"/>
      <c r="CS18" s="4632"/>
      <c r="CT18" s="4632"/>
      <c r="CU18" s="4632"/>
      <c r="CV18" s="4632"/>
      <c r="CW18" s="4632"/>
      <c r="CX18" s="4632"/>
      <c r="CY18" s="4632"/>
      <c r="CZ18" s="4632"/>
      <c r="DA18" s="4632"/>
      <c r="DB18" s="4632"/>
      <c r="DC18" s="4632"/>
      <c r="DD18" s="4632"/>
      <c r="DE18" s="4632"/>
      <c r="DF18" s="4632"/>
      <c r="DG18" s="4632"/>
      <c r="DH18" s="4632"/>
      <c r="DI18" s="4632"/>
      <c r="DJ18" s="4632"/>
      <c r="DK18" s="4632"/>
      <c r="DL18" s="4632"/>
      <c r="DM18" s="4632"/>
      <c r="DN18" s="4632"/>
      <c r="DO18" s="4632"/>
    </row>
    <row r="19" spans="1:119" s="175" customFormat="1" ht="24">
      <c r="A19" s="1437" t="s">
        <v>1350</v>
      </c>
      <c r="B19" s="615" t="s">
        <v>1219</v>
      </c>
      <c r="C19" s="298">
        <f>Лист2!C19</f>
        <v>3.8381201044386422</v>
      </c>
      <c r="D19" s="4847">
        <f>Лист2!D19</f>
        <v>3.7673130193905817</v>
      </c>
      <c r="E19" s="4847">
        <f>Лист2!E19</f>
        <v>3.7257617728531853</v>
      </c>
      <c r="F19" s="4847">
        <f>Лист2!F19</f>
        <v>3.6452513966480451</v>
      </c>
      <c r="G19" s="4847">
        <f>Лист2!G19</f>
        <v>3.6260623229461757</v>
      </c>
      <c r="H19" s="605">
        <f>Лист2!H19</f>
        <v>2.8394366197183101</v>
      </c>
      <c r="I19" s="298">
        <f>Лист2!I19</f>
        <v>0.28720626631853785</v>
      </c>
      <c r="J19" s="4847">
        <f>Лист2!J19</f>
        <v>0.3047091412742382</v>
      </c>
      <c r="K19" s="4847">
        <f>Лист2!K19</f>
        <v>0.3047091412742382</v>
      </c>
      <c r="L19" s="4847">
        <f>Лист2!L19</f>
        <v>0.30726256983240224</v>
      </c>
      <c r="M19" s="4847">
        <f>Лист2!M19</f>
        <v>0.31161473087818697</v>
      </c>
      <c r="N19" s="605">
        <f>Лист2!N19</f>
        <v>0.24788732394366197</v>
      </c>
      <c r="O19" s="298">
        <f>Лист2!O19</f>
        <v>0.82245430809399478</v>
      </c>
      <c r="P19" s="4847">
        <f>Лист2!P19</f>
        <v>0.87257617728531855</v>
      </c>
      <c r="Q19" s="4847">
        <f>Лист2!Q19</f>
        <v>0.91412742382271472</v>
      </c>
      <c r="R19" s="4847">
        <f>Лист2!R19</f>
        <v>0.99162011173184361</v>
      </c>
      <c r="S19" s="4847">
        <f>Лист2!S19</f>
        <v>1.0056657223796033</v>
      </c>
      <c r="T19" s="605">
        <f>Лист2!T19</f>
        <v>0.86760563380281686</v>
      </c>
      <c r="U19" s="298">
        <f>Лист2!U19</f>
        <v>2.6109660574412531E-2</v>
      </c>
      <c r="V19" s="4847">
        <f>Лист2!V19</f>
        <v>2.7700831024930747E-2</v>
      </c>
      <c r="W19" s="4847">
        <f>Лист2!W19</f>
        <v>2.7700831024930747E-2</v>
      </c>
      <c r="X19" s="4847">
        <f>Лист2!X19</f>
        <v>2.793296089385475E-2</v>
      </c>
      <c r="Y19" s="4847">
        <f>Лист2!Y19</f>
        <v>2.8328611898016998E-2</v>
      </c>
      <c r="Z19" s="605">
        <f>Лист2!Z19</f>
        <v>2.2535211267605635E-2</v>
      </c>
      <c r="AA19" s="298">
        <f>Лист2!AA19</f>
        <v>0</v>
      </c>
      <c r="AB19" s="4847">
        <f>Лист2!AB19</f>
        <v>0</v>
      </c>
      <c r="AC19" s="4847">
        <f>Лист2!AC19</f>
        <v>0</v>
      </c>
      <c r="AD19" s="4847">
        <f>Лист2!AD19</f>
        <v>0</v>
      </c>
      <c r="AE19" s="4847">
        <f>Лист2!AE19</f>
        <v>0</v>
      </c>
      <c r="AF19" s="605">
        <f>Лист2!AF19</f>
        <v>0</v>
      </c>
      <c r="AG19" s="298">
        <f>Лист2!AG19</f>
        <v>2.0261096605744124</v>
      </c>
      <c r="AH19" s="4847">
        <f>Лист2!AH19</f>
        <v>2.0277008310249309</v>
      </c>
      <c r="AI19" s="4847">
        <f>Лист2!AI19</f>
        <v>2.0277008310249309</v>
      </c>
      <c r="AJ19" s="4847">
        <f>Лист2!AJ19</f>
        <v>2.0279329608938546</v>
      </c>
      <c r="AK19" s="4847">
        <f>Лист2!AK19</f>
        <v>2.0283286118980168</v>
      </c>
      <c r="AL19" s="605">
        <f>Лист2!AL19</f>
        <v>2.0225352112676056</v>
      </c>
      <c r="AM19" s="1007">
        <f t="shared" si="47"/>
        <v>4.9738903394255871</v>
      </c>
      <c r="AN19" s="1008">
        <f t="shared" si="48"/>
        <v>4.9722991689750691</v>
      </c>
      <c r="AO19" s="1008">
        <f t="shared" si="49"/>
        <v>4.9722991689750691</v>
      </c>
      <c r="AP19" s="1008">
        <f t="shared" si="50"/>
        <v>4.9720670391061459</v>
      </c>
      <c r="AQ19" s="1008">
        <f t="shared" si="51"/>
        <v>4.9716713881019832</v>
      </c>
      <c r="AR19" s="1009">
        <f t="shared" si="52"/>
        <v>3.9774647887323944</v>
      </c>
      <c r="AS19" s="1010">
        <f t="shared" si="46"/>
        <v>-0.20033122620235844</v>
      </c>
      <c r="AT19" s="1010">
        <f t="shared" si="43"/>
        <v>-0.25936810049486098</v>
      </c>
      <c r="AU19" s="1006">
        <f t="shared" si="44"/>
        <v>5.2560066280032828E-3</v>
      </c>
      <c r="AV19" s="174"/>
      <c r="AW19" s="4632"/>
      <c r="AX19" s="4632"/>
      <c r="AY19" s="4632"/>
      <c r="AZ19" s="4632"/>
      <c r="BA19" s="4632"/>
      <c r="BB19" s="4632"/>
      <c r="BC19" s="4632"/>
      <c r="BD19" s="4632"/>
      <c r="BE19" s="4632"/>
      <c r="BF19" s="4632"/>
      <c r="BG19" s="4632"/>
      <c r="BH19" s="4632"/>
      <c r="BI19" s="4632"/>
      <c r="BJ19" s="4632"/>
      <c r="BK19" s="4632"/>
      <c r="BL19" s="4632"/>
      <c r="BM19" s="4632"/>
      <c r="BN19" s="4632"/>
      <c r="BO19" s="4632"/>
      <c r="BP19" s="4632"/>
      <c r="BQ19" s="4632"/>
      <c r="BR19" s="4632"/>
      <c r="BS19" s="4632"/>
      <c r="BT19" s="4632"/>
      <c r="BU19" s="4632"/>
      <c r="BV19" s="4632"/>
      <c r="BW19" s="4632"/>
      <c r="BX19" s="4632"/>
      <c r="BY19" s="4632"/>
      <c r="BZ19" s="4632"/>
      <c r="CA19" s="4632"/>
      <c r="CB19" s="4632"/>
      <c r="CC19" s="4632"/>
      <c r="CD19" s="4632"/>
      <c r="CE19" s="4632"/>
      <c r="CF19" s="4632"/>
      <c r="CG19" s="4632"/>
      <c r="CH19" s="4632"/>
      <c r="CI19" s="4632"/>
      <c r="CJ19" s="4632"/>
      <c r="CK19" s="4632"/>
      <c r="CL19" s="4632"/>
      <c r="CM19" s="4632"/>
      <c r="CN19" s="4632"/>
      <c r="CO19" s="4632"/>
      <c r="CP19" s="4632"/>
      <c r="CQ19" s="4632"/>
      <c r="CR19" s="4632"/>
      <c r="CS19" s="4632"/>
      <c r="CT19" s="4632"/>
      <c r="CU19" s="4632"/>
      <c r="CV19" s="4632"/>
      <c r="CW19" s="4632"/>
      <c r="CX19" s="4632"/>
      <c r="CY19" s="4632"/>
      <c r="CZ19" s="4632"/>
      <c r="DA19" s="4632"/>
      <c r="DB19" s="4632"/>
      <c r="DC19" s="4632"/>
      <c r="DD19" s="4632"/>
      <c r="DE19" s="4632"/>
      <c r="DF19" s="4632"/>
      <c r="DG19" s="4632"/>
      <c r="DH19" s="4632"/>
      <c r="DI19" s="4632"/>
      <c r="DJ19" s="4632"/>
      <c r="DK19" s="4632"/>
      <c r="DL19" s="4632"/>
      <c r="DM19" s="4632"/>
      <c r="DN19" s="4632"/>
      <c r="DO19" s="4632"/>
    </row>
    <row r="20" spans="1:119" s="175" customFormat="1" ht="36">
      <c r="A20" s="1437" t="s">
        <v>1351</v>
      </c>
      <c r="B20" s="615" t="s">
        <v>1220</v>
      </c>
      <c r="C20" s="298">
        <f>Лист2!C20</f>
        <v>0</v>
      </c>
      <c r="D20" s="4847">
        <f>Лист2!D20</f>
        <v>0</v>
      </c>
      <c r="E20" s="4847">
        <f>Лист2!E20</f>
        <v>0</v>
      </c>
      <c r="F20" s="4847">
        <f>Лист2!F20</f>
        <v>0</v>
      </c>
      <c r="G20" s="4847">
        <f>Лист2!G20</f>
        <v>0</v>
      </c>
      <c r="H20" s="605">
        <f>Лист2!H20</f>
        <v>0</v>
      </c>
      <c r="I20" s="298">
        <f>Лист2!I20</f>
        <v>0</v>
      </c>
      <c r="J20" s="4847">
        <f>Лист2!J20</f>
        <v>0</v>
      </c>
      <c r="K20" s="4847">
        <f>Лист2!K20</f>
        <v>0</v>
      </c>
      <c r="L20" s="4847">
        <f>Лист2!L20</f>
        <v>0</v>
      </c>
      <c r="M20" s="4847">
        <f>Лист2!M20</f>
        <v>0</v>
      </c>
      <c r="N20" s="605">
        <f>Лист2!N20</f>
        <v>0</v>
      </c>
      <c r="O20" s="298">
        <f>Лист2!O20</f>
        <v>0</v>
      </c>
      <c r="P20" s="4847">
        <f>Лист2!P20</f>
        <v>0</v>
      </c>
      <c r="Q20" s="4847">
        <f>Лист2!Q20</f>
        <v>0</v>
      </c>
      <c r="R20" s="4847">
        <f>Лист2!R20</f>
        <v>0</v>
      </c>
      <c r="S20" s="4847">
        <f>Лист2!S20</f>
        <v>0</v>
      </c>
      <c r="T20" s="605">
        <f>Лист2!T20</f>
        <v>0</v>
      </c>
      <c r="U20" s="298">
        <f>Лист2!U20</f>
        <v>0</v>
      </c>
      <c r="V20" s="4847">
        <f>Лист2!V20</f>
        <v>0</v>
      </c>
      <c r="W20" s="4847">
        <f>Лист2!W20</f>
        <v>0</v>
      </c>
      <c r="X20" s="4847">
        <f>Лист2!X20</f>
        <v>0</v>
      </c>
      <c r="Y20" s="4847">
        <f>Лист2!Y20</f>
        <v>0</v>
      </c>
      <c r="Z20" s="605">
        <f>Лист2!Z20</f>
        <v>0</v>
      </c>
      <c r="AA20" s="298">
        <f>Лист2!AA20</f>
        <v>0</v>
      </c>
      <c r="AB20" s="4847">
        <f>Лист2!AB20</f>
        <v>0</v>
      </c>
      <c r="AC20" s="4847">
        <f>Лист2!AC20</f>
        <v>0</v>
      </c>
      <c r="AD20" s="4847">
        <f>Лист2!AD20</f>
        <v>0</v>
      </c>
      <c r="AE20" s="4847">
        <f>Лист2!AE20</f>
        <v>0</v>
      </c>
      <c r="AF20" s="605">
        <f>Лист2!AF20</f>
        <v>0</v>
      </c>
      <c r="AG20" s="298">
        <f>Лист2!AG20</f>
        <v>0</v>
      </c>
      <c r="AH20" s="4847">
        <f>Лист2!AH20</f>
        <v>0</v>
      </c>
      <c r="AI20" s="4847">
        <f>Лист2!AI20</f>
        <v>0</v>
      </c>
      <c r="AJ20" s="4847">
        <f>Лист2!AJ20</f>
        <v>0</v>
      </c>
      <c r="AK20" s="4847">
        <f>Лист2!AK20</f>
        <v>0</v>
      </c>
      <c r="AL20" s="605">
        <f>Лист2!AL20</f>
        <v>0</v>
      </c>
      <c r="AM20" s="1007">
        <f t="shared" si="47"/>
        <v>0</v>
      </c>
      <c r="AN20" s="1008">
        <f t="shared" si="48"/>
        <v>0</v>
      </c>
      <c r="AO20" s="1008">
        <f t="shared" si="49"/>
        <v>0</v>
      </c>
      <c r="AP20" s="1008">
        <f t="shared" si="50"/>
        <v>0</v>
      </c>
      <c r="AQ20" s="1008">
        <f t="shared" si="51"/>
        <v>0</v>
      </c>
      <c r="AR20" s="1009">
        <f t="shared" si="52"/>
        <v>0</v>
      </c>
      <c r="AS20" s="1010">
        <f t="shared" si="46"/>
        <v>0</v>
      </c>
      <c r="AT20" s="1010">
        <f t="shared" si="43"/>
        <v>0</v>
      </c>
      <c r="AU20" s="1006">
        <f t="shared" si="44"/>
        <v>0</v>
      </c>
      <c r="AV20" s="174"/>
      <c r="AW20" s="4632"/>
      <c r="AX20" s="4632"/>
      <c r="AY20" s="4632"/>
      <c r="AZ20" s="4632"/>
      <c r="BA20" s="4632"/>
      <c r="BB20" s="4632"/>
      <c r="BC20" s="4632"/>
      <c r="BD20" s="4632"/>
      <c r="BE20" s="4632"/>
      <c r="BF20" s="4632"/>
      <c r="BG20" s="4632"/>
      <c r="BH20" s="4632"/>
      <c r="BI20" s="4632"/>
      <c r="BJ20" s="4632"/>
      <c r="BK20" s="4632"/>
      <c r="BL20" s="4632"/>
      <c r="BM20" s="4632"/>
      <c r="BN20" s="4632"/>
      <c r="BO20" s="4632"/>
      <c r="BP20" s="4632"/>
      <c r="BQ20" s="4632"/>
      <c r="BR20" s="4632"/>
      <c r="BS20" s="4632"/>
      <c r="BT20" s="4632"/>
      <c r="BU20" s="4632"/>
      <c r="BV20" s="4632"/>
      <c r="BW20" s="4632"/>
      <c r="BX20" s="4632"/>
      <c r="BY20" s="4632"/>
      <c r="BZ20" s="4632"/>
      <c r="CA20" s="4632"/>
      <c r="CB20" s="4632"/>
      <c r="CC20" s="4632"/>
      <c r="CD20" s="4632"/>
      <c r="CE20" s="4632"/>
      <c r="CF20" s="4632"/>
      <c r="CG20" s="4632"/>
      <c r="CH20" s="4632"/>
      <c r="CI20" s="4632"/>
      <c r="CJ20" s="4632"/>
      <c r="CK20" s="4632"/>
      <c r="CL20" s="4632"/>
      <c r="CM20" s="4632"/>
      <c r="CN20" s="4632"/>
      <c r="CO20" s="4632"/>
      <c r="CP20" s="4632"/>
      <c r="CQ20" s="4632"/>
      <c r="CR20" s="4632"/>
      <c r="CS20" s="4632"/>
      <c r="CT20" s="4632"/>
      <c r="CU20" s="4632"/>
      <c r="CV20" s="4632"/>
      <c r="CW20" s="4632"/>
      <c r="CX20" s="4632"/>
      <c r="CY20" s="4632"/>
      <c r="CZ20" s="4632"/>
      <c r="DA20" s="4632"/>
      <c r="DB20" s="4632"/>
      <c r="DC20" s="4632"/>
      <c r="DD20" s="4632"/>
      <c r="DE20" s="4632"/>
      <c r="DF20" s="4632"/>
      <c r="DG20" s="4632"/>
      <c r="DH20" s="4632"/>
      <c r="DI20" s="4632"/>
      <c r="DJ20" s="4632"/>
      <c r="DK20" s="4632"/>
      <c r="DL20" s="4632"/>
      <c r="DM20" s="4632"/>
      <c r="DN20" s="4632"/>
      <c r="DO20" s="4632"/>
    </row>
    <row r="21" spans="1:119" s="175" customFormat="1" ht="24">
      <c r="A21" s="1437" t="s">
        <v>1352</v>
      </c>
      <c r="B21" s="615" t="s">
        <v>1221</v>
      </c>
      <c r="C21" s="298">
        <f>Лист2!C21</f>
        <v>130.44386422976501</v>
      </c>
      <c r="D21" s="4847">
        <f>Лист2!D21</f>
        <v>129.28808864265929</v>
      </c>
      <c r="E21" s="4847">
        <f>Лист2!E21</f>
        <v>128.45152354570638</v>
      </c>
      <c r="F21" s="4847">
        <f>Лист2!F21</f>
        <v>127.29050279329608</v>
      </c>
      <c r="G21" s="4847">
        <f>Лист2!G21</f>
        <v>125.80169971671388</v>
      </c>
      <c r="H21" s="605">
        <f>Лист2!H21</f>
        <v>124.96901408450704</v>
      </c>
      <c r="I21" s="298">
        <f>Лист2!I21</f>
        <v>16.631853785900784</v>
      </c>
      <c r="J21" s="4847">
        <f>Лист2!J21</f>
        <v>16.670360110803323</v>
      </c>
      <c r="K21" s="4847">
        <f>Лист2!K21</f>
        <v>16.609418282548475</v>
      </c>
      <c r="L21" s="4847">
        <f>Лист2!L21</f>
        <v>16.614525139664803</v>
      </c>
      <c r="M21" s="4847">
        <f>Лист2!M21</f>
        <v>16.498583569405099</v>
      </c>
      <c r="N21" s="605">
        <f>Лист2!N21</f>
        <v>16.433802816901409</v>
      </c>
      <c r="O21" s="298">
        <f>Лист2!O21</f>
        <v>14.809399477806789</v>
      </c>
      <c r="P21" s="4847">
        <f>Лист2!P21</f>
        <v>14.9196675900277</v>
      </c>
      <c r="Q21" s="4847">
        <f>Лист2!Q21</f>
        <v>14.828254847645429</v>
      </c>
      <c r="R21" s="4847">
        <f>Лист2!R21</f>
        <v>14.983240223463687</v>
      </c>
      <c r="S21" s="4847">
        <f>Лист2!S21</f>
        <v>14.609065155807365</v>
      </c>
      <c r="T21" s="605">
        <f>Лист2!T21</f>
        <v>14.518309859154929</v>
      </c>
      <c r="U21" s="298">
        <f>Лист2!U21</f>
        <v>2.0574412532637076</v>
      </c>
      <c r="V21" s="4847">
        <f>Лист2!V21</f>
        <v>2.0609418282548475</v>
      </c>
      <c r="W21" s="4847">
        <f>Лист2!W21</f>
        <v>2.0554016620498614</v>
      </c>
      <c r="X21" s="4847">
        <f>Лист2!X21</f>
        <v>2.0558659217877095</v>
      </c>
      <c r="Y21" s="4847">
        <f>Лист2!Y21</f>
        <v>2.0453257790368271</v>
      </c>
      <c r="Z21" s="605">
        <f>Лист2!Z21</f>
        <v>2.0394366197183098</v>
      </c>
      <c r="AA21" s="298">
        <f>Лист2!AA21</f>
        <v>0</v>
      </c>
      <c r="AB21" s="4847">
        <f>Лист2!AB21</f>
        <v>0</v>
      </c>
      <c r="AC21" s="4847">
        <f>Лист2!AC21</f>
        <v>0</v>
      </c>
      <c r="AD21" s="4847">
        <f>Лист2!AD21</f>
        <v>0</v>
      </c>
      <c r="AE21" s="4847">
        <f>Лист2!AE21</f>
        <v>0</v>
      </c>
      <c r="AF21" s="605">
        <f>Лист2!AF21</f>
        <v>0</v>
      </c>
      <c r="AG21" s="298">
        <f>Лист2!AG21</f>
        <v>5.7441253263707574E-2</v>
      </c>
      <c r="AH21" s="4847">
        <f>Лист2!AH21</f>
        <v>6.0941828254847646E-2</v>
      </c>
      <c r="AI21" s="4847">
        <f>Лист2!AI21</f>
        <v>5.5401662049861494E-2</v>
      </c>
      <c r="AJ21" s="4847">
        <f>Лист2!AJ21</f>
        <v>5.5865921787709501E-2</v>
      </c>
      <c r="AK21" s="4847">
        <f>Лист2!AK21</f>
        <v>4.5325779036827198E-2</v>
      </c>
      <c r="AL21" s="605">
        <f>Лист2!AL21</f>
        <v>3.9436619718309862E-2</v>
      </c>
      <c r="AM21" s="1007">
        <f t="shared" si="47"/>
        <v>163.94255874673627</v>
      </c>
      <c r="AN21" s="1008">
        <f t="shared" si="48"/>
        <v>162.93905817174516</v>
      </c>
      <c r="AO21" s="1008">
        <f t="shared" si="49"/>
        <v>161.94459833795014</v>
      </c>
      <c r="AP21" s="1008">
        <f t="shared" si="50"/>
        <v>160.94413407821227</v>
      </c>
      <c r="AQ21" s="1008">
        <f t="shared" si="51"/>
        <v>158.9546742209632</v>
      </c>
      <c r="AR21" s="1009">
        <f t="shared" si="52"/>
        <v>157.96056338028168</v>
      </c>
      <c r="AS21" s="1010">
        <f t="shared" si="46"/>
        <v>-3.6488361607773627E-2</v>
      </c>
      <c r="AT21" s="1010">
        <f t="shared" si="43"/>
        <v>-4.145509931980941E-2</v>
      </c>
      <c r="AU21" s="1006">
        <f t="shared" si="44"/>
        <v>-1.5557286586150394E-2</v>
      </c>
      <c r="AV21" s="174"/>
      <c r="AW21" s="4632"/>
      <c r="AX21" s="4632"/>
      <c r="AY21" s="4632"/>
      <c r="AZ21" s="4632"/>
      <c r="BA21" s="4632"/>
      <c r="BB21" s="4632"/>
      <c r="BC21" s="4632"/>
      <c r="BD21" s="4632"/>
      <c r="BE21" s="4632"/>
      <c r="BF21" s="4632"/>
      <c r="BG21" s="4632"/>
      <c r="BH21" s="4632"/>
      <c r="BI21" s="4632"/>
      <c r="BJ21" s="4632"/>
      <c r="BK21" s="4632"/>
      <c r="BL21" s="4632"/>
      <c r="BM21" s="4632"/>
      <c r="BN21" s="4632"/>
      <c r="BO21" s="4632"/>
      <c r="BP21" s="4632"/>
      <c r="BQ21" s="4632"/>
      <c r="BR21" s="4632"/>
      <c r="BS21" s="4632"/>
      <c r="BT21" s="4632"/>
      <c r="BU21" s="4632"/>
      <c r="BV21" s="4632"/>
      <c r="BW21" s="4632"/>
      <c r="BX21" s="4632"/>
      <c r="BY21" s="4632"/>
      <c r="BZ21" s="4632"/>
      <c r="CA21" s="4632"/>
      <c r="CB21" s="4632"/>
      <c r="CC21" s="4632"/>
      <c r="CD21" s="4632"/>
      <c r="CE21" s="4632"/>
      <c r="CF21" s="4632"/>
      <c r="CG21" s="4632"/>
      <c r="CH21" s="4632"/>
      <c r="CI21" s="4632"/>
      <c r="CJ21" s="4632"/>
      <c r="CK21" s="4632"/>
      <c r="CL21" s="4632"/>
      <c r="CM21" s="4632"/>
      <c r="CN21" s="4632"/>
      <c r="CO21" s="4632"/>
      <c r="CP21" s="4632"/>
      <c r="CQ21" s="4632"/>
      <c r="CR21" s="4632"/>
      <c r="CS21" s="4632"/>
      <c r="CT21" s="4632"/>
      <c r="CU21" s="4632"/>
      <c r="CV21" s="4632"/>
      <c r="CW21" s="4632"/>
      <c r="CX21" s="4632"/>
      <c r="CY21" s="4632"/>
      <c r="CZ21" s="4632"/>
      <c r="DA21" s="4632"/>
      <c r="DB21" s="4632"/>
      <c r="DC21" s="4632"/>
      <c r="DD21" s="4632"/>
      <c r="DE21" s="4632"/>
      <c r="DF21" s="4632"/>
      <c r="DG21" s="4632"/>
      <c r="DH21" s="4632"/>
      <c r="DI21" s="4632"/>
      <c r="DJ21" s="4632"/>
      <c r="DK21" s="4632"/>
      <c r="DL21" s="4632"/>
      <c r="DM21" s="4632"/>
      <c r="DN21" s="4632"/>
      <c r="DO21" s="4632"/>
    </row>
    <row r="22" spans="1:119" s="175" customFormat="1">
      <c r="A22" s="1437" t="s">
        <v>1353</v>
      </c>
      <c r="B22" s="615" t="s">
        <v>1222</v>
      </c>
      <c r="C22" s="298">
        <f>Лист2!C22</f>
        <v>70.746736292428196</v>
      </c>
      <c r="D22" s="4847">
        <f>Лист2!D22</f>
        <v>62.041551246537395</v>
      </c>
      <c r="E22" s="4847">
        <f>Лист2!E22</f>
        <v>60.196675900277008</v>
      </c>
      <c r="F22" s="4847">
        <f>Лист2!F22</f>
        <v>57.019553072625698</v>
      </c>
      <c r="G22" s="4847">
        <f>Лист2!G22</f>
        <v>54.977337110481585</v>
      </c>
      <c r="H22" s="605">
        <f>Лист2!H22</f>
        <v>52.808450704225351</v>
      </c>
      <c r="I22" s="298">
        <f>Лист2!I22</f>
        <v>4.804177545691906</v>
      </c>
      <c r="J22" s="4847">
        <f>Лист2!J22</f>
        <v>4.7313019390581719</v>
      </c>
      <c r="K22" s="4847">
        <f>Лист2!K22</f>
        <v>4.6703601108033244</v>
      </c>
      <c r="L22" s="4847">
        <f>Лист2!L22</f>
        <v>4.6759776536312847</v>
      </c>
      <c r="M22" s="4847">
        <f>Лист2!M22</f>
        <v>4.6855524079320112</v>
      </c>
      <c r="N22" s="605">
        <f>Лист2!N22</f>
        <v>4.6816901408450704</v>
      </c>
      <c r="O22" s="298">
        <f>Лист2!O22</f>
        <v>30.302872062663184</v>
      </c>
      <c r="P22" s="4847">
        <f>Лист2!P22</f>
        <v>30.094182825484765</v>
      </c>
      <c r="Q22" s="4847">
        <f>Лист2!Q22</f>
        <v>33.011080332409975</v>
      </c>
      <c r="R22" s="4847">
        <f>Лист2!R22</f>
        <v>37.181564245810058</v>
      </c>
      <c r="S22" s="4847">
        <f>Лист2!S22</f>
        <v>37.212464589235125</v>
      </c>
      <c r="T22" s="605">
        <f>Лист2!T22</f>
        <v>42.38591549295775</v>
      </c>
      <c r="U22" s="298">
        <f>Лист2!U22</f>
        <v>7.3107049608355096E-2</v>
      </c>
      <c r="V22" s="4847">
        <f>Лист2!V22</f>
        <v>6.6481994459833799E-2</v>
      </c>
      <c r="W22" s="4847">
        <f>Лист2!W22</f>
        <v>6.0941828254847646E-2</v>
      </c>
      <c r="X22" s="4847">
        <f>Лист2!X22</f>
        <v>6.1452513966480452E-2</v>
      </c>
      <c r="Y22" s="4847">
        <f>Лист2!Y22</f>
        <v>6.2322946175637398E-2</v>
      </c>
      <c r="Z22" s="605">
        <f>Лист2!Z22</f>
        <v>6.1971830985915494E-2</v>
      </c>
      <c r="AA22" s="298">
        <f>Лист2!AA22</f>
        <v>0</v>
      </c>
      <c r="AB22" s="4847">
        <f>Лист2!AB22</f>
        <v>0</v>
      </c>
      <c r="AC22" s="4847">
        <f>Лист2!AC22</f>
        <v>0</v>
      </c>
      <c r="AD22" s="4847">
        <f>Лист2!AD22</f>
        <v>0</v>
      </c>
      <c r="AE22" s="4847">
        <f>Лист2!AE22</f>
        <v>0</v>
      </c>
      <c r="AF22" s="605">
        <f>Лист2!AF22</f>
        <v>0</v>
      </c>
      <c r="AG22" s="298">
        <f>Лист2!AG22</f>
        <v>7.3107049608355096E-2</v>
      </c>
      <c r="AH22" s="4847">
        <f>Лист2!AH22</f>
        <v>6.6481994459833799E-2</v>
      </c>
      <c r="AI22" s="4847">
        <f>Лист2!AI22</f>
        <v>6.0941828254847646E-2</v>
      </c>
      <c r="AJ22" s="4847">
        <f>Лист2!AJ22</f>
        <v>6.1452513966480452E-2</v>
      </c>
      <c r="AK22" s="4847">
        <f>Лист2!AK22</f>
        <v>6.2322946175637398E-2</v>
      </c>
      <c r="AL22" s="605">
        <f>Лист2!AL22</f>
        <v>6.1971830985915494E-2</v>
      </c>
      <c r="AM22" s="1007">
        <f t="shared" si="47"/>
        <v>105.92689295039163</v>
      </c>
      <c r="AN22" s="1008">
        <f t="shared" si="48"/>
        <v>96.933518005540165</v>
      </c>
      <c r="AO22" s="1008">
        <f t="shared" si="49"/>
        <v>97.93905817174516</v>
      </c>
      <c r="AP22" s="1008">
        <f t="shared" si="50"/>
        <v>98.938547486033528</v>
      </c>
      <c r="AQ22" s="1008">
        <f t="shared" si="51"/>
        <v>96.937677053824359</v>
      </c>
      <c r="AR22" s="1009">
        <f t="shared" si="52"/>
        <v>99.938028169014089</v>
      </c>
      <c r="AS22" s="1010">
        <f t="shared" si="46"/>
        <v>-5.6537717802997274E-2</v>
      </c>
      <c r="AT22" s="1010">
        <f t="shared" si="43"/>
        <v>-0.25345185699063866</v>
      </c>
      <c r="AU22" s="1006">
        <f t="shared" si="44"/>
        <v>0.34068815690513765</v>
      </c>
      <c r="AV22" s="174"/>
      <c r="AW22" s="4632"/>
      <c r="AX22" s="4632"/>
      <c r="AY22" s="4632"/>
      <c r="AZ22" s="4632"/>
      <c r="BA22" s="4632"/>
      <c r="BB22" s="4632"/>
      <c r="BC22" s="4632"/>
      <c r="BD22" s="4632"/>
      <c r="BE22" s="4632"/>
      <c r="BF22" s="4632"/>
      <c r="BG22" s="4632"/>
      <c r="BH22" s="4632"/>
      <c r="BI22" s="4632"/>
      <c r="BJ22" s="4632"/>
      <c r="BK22" s="4632"/>
      <c r="BL22" s="4632"/>
      <c r="BM22" s="4632"/>
      <c r="BN22" s="4632"/>
      <c r="BO22" s="4632"/>
      <c r="BP22" s="4632"/>
      <c r="BQ22" s="4632"/>
      <c r="BR22" s="4632"/>
      <c r="BS22" s="4632"/>
      <c r="BT22" s="4632"/>
      <c r="BU22" s="4632"/>
      <c r="BV22" s="4632"/>
      <c r="BW22" s="4632"/>
      <c r="BX22" s="4632"/>
      <c r="BY22" s="4632"/>
      <c r="BZ22" s="4632"/>
      <c r="CA22" s="4632"/>
      <c r="CB22" s="4632"/>
      <c r="CC22" s="4632"/>
      <c r="CD22" s="4632"/>
      <c r="CE22" s="4632"/>
      <c r="CF22" s="4632"/>
      <c r="CG22" s="4632"/>
      <c r="CH22" s="4632"/>
      <c r="CI22" s="4632"/>
      <c r="CJ22" s="4632"/>
      <c r="CK22" s="4632"/>
      <c r="CL22" s="4632"/>
      <c r="CM22" s="4632"/>
      <c r="CN22" s="4632"/>
      <c r="CO22" s="4632"/>
      <c r="CP22" s="4632"/>
      <c r="CQ22" s="4632"/>
      <c r="CR22" s="4632"/>
      <c r="CS22" s="4632"/>
      <c r="CT22" s="4632"/>
      <c r="CU22" s="4632"/>
      <c r="CV22" s="4632"/>
      <c r="CW22" s="4632"/>
      <c r="CX22" s="4632"/>
      <c r="CY22" s="4632"/>
      <c r="CZ22" s="4632"/>
      <c r="DA22" s="4632"/>
      <c r="DB22" s="4632"/>
      <c r="DC22" s="4632"/>
      <c r="DD22" s="4632"/>
      <c r="DE22" s="4632"/>
      <c r="DF22" s="4632"/>
      <c r="DG22" s="4632"/>
      <c r="DH22" s="4632"/>
      <c r="DI22" s="4632"/>
      <c r="DJ22" s="4632"/>
      <c r="DK22" s="4632"/>
      <c r="DL22" s="4632"/>
      <c r="DM22" s="4632"/>
      <c r="DN22" s="4632"/>
      <c r="DO22" s="4632"/>
    </row>
    <row r="23" spans="1:119" s="175" customFormat="1" ht="13.5" thickBot="1">
      <c r="A23" s="1522" t="s">
        <v>1354</v>
      </c>
      <c r="B23" s="616" t="s">
        <v>1223</v>
      </c>
      <c r="C23" s="4934">
        <f>Лист2!C23</f>
        <v>105.3733681462141</v>
      </c>
      <c r="D23" s="4935">
        <f>Лист2!D23</f>
        <v>89.767313019390585</v>
      </c>
      <c r="E23" s="4935">
        <f>Лист2!E23</f>
        <v>86.980609418282555</v>
      </c>
      <c r="F23" s="4935">
        <f>Лист2!F23</f>
        <v>82.916201117318437</v>
      </c>
      <c r="G23" s="4935">
        <f>Лист2!G23</f>
        <v>79.900849858356935</v>
      </c>
      <c r="H23" s="4936">
        <f>Лист2!H23</f>
        <v>77.129577464788738</v>
      </c>
      <c r="I23" s="4934">
        <f>Лист2!I23</f>
        <v>2.402088772845953</v>
      </c>
      <c r="J23" s="4935">
        <f>Лист2!J23</f>
        <v>2.3047091412742384</v>
      </c>
      <c r="K23" s="4935">
        <f>Лист2!K23</f>
        <v>2.2437673130193905</v>
      </c>
      <c r="L23" s="4935">
        <f>Лист2!L23</f>
        <v>2.2458100558659218</v>
      </c>
      <c r="M23" s="4935">
        <f>Лист2!M23</f>
        <v>2.2492917847025495</v>
      </c>
      <c r="N23" s="4936">
        <f>Лист2!N23</f>
        <v>2.1859154929577467</v>
      </c>
      <c r="O23" s="4934">
        <v>9</v>
      </c>
      <c r="P23" s="4935">
        <f>Лист2!P23</f>
        <v>9.8725761772853193</v>
      </c>
      <c r="Q23" s="4935">
        <f>Лист2!Q23</f>
        <v>8.7313019390581719</v>
      </c>
      <c r="R23" s="4935">
        <f>Лист2!R23</f>
        <v>8.7932960893854748</v>
      </c>
      <c r="S23" s="4935">
        <f>Лист2!S23</f>
        <v>8.8045325779036823</v>
      </c>
      <c r="T23" s="4936">
        <f>Лист2!T23</f>
        <v>8.6507042253521131</v>
      </c>
      <c r="U23" s="609">
        <v>0</v>
      </c>
      <c r="V23" s="610">
        <f>Лист2!V23</f>
        <v>2.7700831024930747E-2</v>
      </c>
      <c r="W23" s="610">
        <f>Лист2!W23</f>
        <v>2.2160664819944598E-2</v>
      </c>
      <c r="X23" s="610">
        <f>Лист2!X23</f>
        <v>2.23463687150838E-2</v>
      </c>
      <c r="Y23" s="610">
        <f>Лист2!Y23</f>
        <v>2.2662889518413599E-2</v>
      </c>
      <c r="Z23" s="611">
        <f>Лист2!Z23</f>
        <v>1.6901408450704227E-2</v>
      </c>
      <c r="AA23" s="609">
        <f>Лист2!AA23</f>
        <v>0</v>
      </c>
      <c r="AB23" s="610">
        <f>Лист2!AB23</f>
        <v>0</v>
      </c>
      <c r="AC23" s="610">
        <f>Лист2!AC23</f>
        <v>0</v>
      </c>
      <c r="AD23" s="610">
        <f>Лист2!AD23</f>
        <v>0</v>
      </c>
      <c r="AE23" s="610">
        <f>Лист2!AE23</f>
        <v>0</v>
      </c>
      <c r="AF23" s="611">
        <f>Лист2!AF23</f>
        <v>0</v>
      </c>
      <c r="AG23" s="4934">
        <v>0</v>
      </c>
      <c r="AH23" s="4935">
        <f>Лист2!AH23</f>
        <v>2.7700831024930747E-2</v>
      </c>
      <c r="AI23" s="4935">
        <f>Лист2!AI23</f>
        <v>2.2160664819944598E-2</v>
      </c>
      <c r="AJ23" s="4935">
        <f>Лист2!AJ23</f>
        <v>2.23463687150838E-2</v>
      </c>
      <c r="AK23" s="4935">
        <f>Лист2!AK23</f>
        <v>2.2662889518413599E-2</v>
      </c>
      <c r="AL23" s="4936">
        <f>Лист2!AL23</f>
        <v>1.6901408450704227E-2</v>
      </c>
      <c r="AM23" s="1620">
        <f t="shared" si="47"/>
        <v>116.77545691906006</v>
      </c>
      <c r="AN23" s="1621">
        <f t="shared" si="48"/>
        <v>101.97229916897508</v>
      </c>
      <c r="AO23" s="1621">
        <f t="shared" si="49"/>
        <v>97.977839335180064</v>
      </c>
      <c r="AP23" s="1621">
        <f t="shared" si="50"/>
        <v>93.977653631284909</v>
      </c>
      <c r="AQ23" s="1621">
        <f t="shared" si="51"/>
        <v>90.977337110481585</v>
      </c>
      <c r="AR23" s="1622">
        <f t="shared" si="52"/>
        <v>87.983098591549307</v>
      </c>
      <c r="AS23" s="1623">
        <f>IFERROR((AR23-AM23)/AM23,0)</f>
        <v>-0.24656172698572651</v>
      </c>
      <c r="AT23" s="1623">
        <f t="shared" si="43"/>
        <v>-0.26787498368475382</v>
      </c>
      <c r="AU23" s="1624">
        <f t="shared" si="44"/>
        <v>-4.9593461847337691E-2</v>
      </c>
      <c r="AV23" s="174"/>
      <c r="AW23" s="4632"/>
      <c r="AX23" s="4632"/>
      <c r="AY23" s="4632"/>
      <c r="AZ23" s="4632"/>
      <c r="BA23" s="4632"/>
      <c r="BB23" s="4632"/>
      <c r="BC23" s="4632"/>
      <c r="BD23" s="4632"/>
      <c r="BE23" s="4632"/>
      <c r="BF23" s="4632"/>
      <c r="BG23" s="4632"/>
      <c r="BH23" s="4632"/>
      <c r="BI23" s="4632"/>
      <c r="BJ23" s="4632"/>
      <c r="BK23" s="4632"/>
      <c r="BL23" s="4632"/>
      <c r="BM23" s="4632"/>
      <c r="BN23" s="4632"/>
      <c r="BO23" s="4632"/>
      <c r="BP23" s="4632"/>
      <c r="BQ23" s="4632"/>
      <c r="BR23" s="4632"/>
      <c r="BS23" s="4632"/>
      <c r="BT23" s="4632"/>
      <c r="BU23" s="4632"/>
      <c r="BV23" s="4632"/>
      <c r="BW23" s="4632"/>
      <c r="BX23" s="4632"/>
      <c r="BY23" s="4632"/>
      <c r="BZ23" s="4632"/>
      <c r="CA23" s="4632"/>
      <c r="CB23" s="4632"/>
      <c r="CC23" s="4632"/>
      <c r="CD23" s="4632"/>
      <c r="CE23" s="4632"/>
      <c r="CF23" s="4632"/>
      <c r="CG23" s="4632"/>
      <c r="CH23" s="4632"/>
      <c r="CI23" s="4632"/>
      <c r="CJ23" s="4632"/>
      <c r="CK23" s="4632"/>
      <c r="CL23" s="4632"/>
      <c r="CM23" s="4632"/>
      <c r="CN23" s="4632"/>
      <c r="CO23" s="4632"/>
      <c r="CP23" s="4632"/>
      <c r="CQ23" s="4632"/>
      <c r="CR23" s="4632"/>
      <c r="CS23" s="4632"/>
      <c r="CT23" s="4632"/>
      <c r="CU23" s="4632"/>
      <c r="CV23" s="4632"/>
      <c r="CW23" s="4632"/>
      <c r="CX23" s="4632"/>
      <c r="CY23" s="4632"/>
      <c r="CZ23" s="4632"/>
      <c r="DA23" s="4632"/>
      <c r="DB23" s="4632"/>
      <c r="DC23" s="4632"/>
      <c r="DD23" s="4632"/>
      <c r="DE23" s="4632"/>
      <c r="DF23" s="4632"/>
      <c r="DG23" s="4632"/>
      <c r="DH23" s="4632"/>
      <c r="DI23" s="4632"/>
      <c r="DJ23" s="4632"/>
      <c r="DK23" s="4632"/>
      <c r="DL23" s="4632"/>
      <c r="DM23" s="4632"/>
      <c r="DN23" s="4632"/>
      <c r="DO23" s="4632"/>
    </row>
    <row r="24" spans="1:119" s="1439" customFormat="1">
      <c r="A24" s="1437" t="s">
        <v>472</v>
      </c>
      <c r="B24" s="1521" t="s">
        <v>1586</v>
      </c>
      <c r="C24" s="4937">
        <f>Лист2!C24</f>
        <v>294</v>
      </c>
      <c r="D24" s="4938">
        <f>Лист2!D24</f>
        <v>272</v>
      </c>
      <c r="E24" s="4938">
        <f>Лист2!E24</f>
        <v>269</v>
      </c>
      <c r="F24" s="4938">
        <f>Лист2!F24</f>
        <v>261</v>
      </c>
      <c r="G24" s="4938">
        <f>Лист2!G24</f>
        <v>256</v>
      </c>
      <c r="H24" s="4939">
        <f>Лист2!H24</f>
        <v>252</v>
      </c>
      <c r="I24" s="4937">
        <f>Лист2!I24</f>
        <v>22</v>
      </c>
      <c r="J24" s="4938">
        <f>Лист2!J24</f>
        <v>22</v>
      </c>
      <c r="K24" s="4938">
        <f>Лист2!K24</f>
        <v>22</v>
      </c>
      <c r="L24" s="4938">
        <f>Лист2!L24</f>
        <v>22</v>
      </c>
      <c r="M24" s="4938">
        <f>Лист2!M24</f>
        <v>22</v>
      </c>
      <c r="N24" s="4939">
        <f>Лист2!N24</f>
        <v>22</v>
      </c>
      <c r="O24" s="4937">
        <v>63</v>
      </c>
      <c r="P24" s="4938">
        <f>Лист2!P24</f>
        <v>63</v>
      </c>
      <c r="Q24" s="4938">
        <f>Лист2!Q24</f>
        <v>66</v>
      </c>
      <c r="R24" s="4938">
        <f>Лист2!R24</f>
        <v>71</v>
      </c>
      <c r="S24" s="4938">
        <f>Лист2!S24</f>
        <v>71</v>
      </c>
      <c r="T24" s="4939">
        <f>Лист2!T24</f>
        <v>77</v>
      </c>
      <c r="U24" s="4638">
        <f>U14</f>
        <v>3.2428198433420365</v>
      </c>
      <c r="V24" s="4465">
        <f t="shared" ref="V24:AF24" si="53">V14</f>
        <v>3.2963988919667586</v>
      </c>
      <c r="W24" s="4465">
        <f t="shared" si="53"/>
        <v>3.2742382271468138</v>
      </c>
      <c r="X24" s="4465">
        <f t="shared" si="53"/>
        <v>3.2793296089385477</v>
      </c>
      <c r="Y24" s="4465">
        <f t="shared" si="53"/>
        <v>3.2804532577903682</v>
      </c>
      <c r="Z24" s="4639">
        <f t="shared" si="53"/>
        <v>3.2507042253521128</v>
      </c>
      <c r="AA24" s="4638">
        <f t="shared" si="53"/>
        <v>0</v>
      </c>
      <c r="AB24" s="4465">
        <f t="shared" si="53"/>
        <v>0</v>
      </c>
      <c r="AC24" s="4465">
        <f t="shared" si="53"/>
        <v>0</v>
      </c>
      <c r="AD24" s="4465">
        <f t="shared" si="53"/>
        <v>0</v>
      </c>
      <c r="AE24" s="4465">
        <f t="shared" si="53"/>
        <v>0</v>
      </c>
      <c r="AF24" s="4639">
        <f t="shared" si="53"/>
        <v>0</v>
      </c>
      <c r="AG24" s="4937">
        <v>1</v>
      </c>
      <c r="AH24" s="4938">
        <f>Лист2!AH24</f>
        <v>2</v>
      </c>
      <c r="AI24" s="4938">
        <f>Лист2!AI24</f>
        <v>2</v>
      </c>
      <c r="AJ24" s="4938">
        <f>Лист2!AJ24</f>
        <v>2</v>
      </c>
      <c r="AK24" s="4938">
        <f>Лист2!AK24</f>
        <v>2</v>
      </c>
      <c r="AL24" s="4939">
        <f>Лист2!AL24</f>
        <v>2</v>
      </c>
      <c r="AM24" s="1011">
        <f>C24+I24+O24+U24+AA24</f>
        <v>382.24281984334203</v>
      </c>
      <c r="AN24" s="1012">
        <f t="shared" ref="AN24" si="54">D24+J24+P24+V24+AB24</f>
        <v>360.29639889196676</v>
      </c>
      <c r="AO24" s="1012">
        <f t="shared" ref="AO24" si="55">E24+K24+Q24+W24+AC24</f>
        <v>360.27423822714684</v>
      </c>
      <c r="AP24" s="1012">
        <f t="shared" ref="AP24" si="56">F24+L24+R24+X24+AD24</f>
        <v>357.27932960893855</v>
      </c>
      <c r="AQ24" s="1012">
        <f t="shared" ref="AQ24" si="57">G24+M24+S24+Y24+AE24</f>
        <v>352.28045325779038</v>
      </c>
      <c r="AR24" s="1013">
        <f>H24+N24+T24+Z24+AF24</f>
        <v>354.25070422535214</v>
      </c>
      <c r="AS24" s="1625">
        <f>IFERROR((AR24-AM24)/AM24,0)</f>
        <v>-7.3231239842417847E-2</v>
      </c>
      <c r="AT24" s="1625">
        <f>IFERROR(((H24+Z24+AF24)-(+C24+U24+AA24))/(C24+U24+AA24),0)</f>
        <v>-0.14127209410851815</v>
      </c>
      <c r="AU24" s="1626">
        <f>IFERROR(((N24+T24)-(I24+O24))/(I24+O24),0)</f>
        <v>0.16470588235294117</v>
      </c>
      <c r="AV24" s="1438"/>
      <c r="AW24" s="4632"/>
      <c r="AX24" s="4632"/>
      <c r="AY24" s="4632"/>
      <c r="AZ24" s="4632"/>
      <c r="BA24" s="4632"/>
      <c r="BB24" s="4632"/>
      <c r="BC24" s="4632"/>
      <c r="BD24" s="4632"/>
      <c r="BE24" s="4632"/>
      <c r="BF24" s="4632"/>
      <c r="BG24" s="4632"/>
      <c r="BH24" s="4632"/>
      <c r="BI24" s="4632"/>
      <c r="BJ24" s="4632"/>
      <c r="BK24" s="4632"/>
      <c r="BL24" s="4632"/>
      <c r="BM24" s="4632"/>
      <c r="BN24" s="4632"/>
      <c r="BO24" s="4632"/>
      <c r="BP24" s="4632"/>
      <c r="BQ24" s="4632"/>
      <c r="BR24" s="4632"/>
      <c r="BS24" s="4632"/>
      <c r="BT24" s="4632"/>
      <c r="BU24" s="4632"/>
      <c r="BV24" s="4632"/>
      <c r="BW24" s="4632"/>
      <c r="BX24" s="4632"/>
      <c r="BY24" s="4632"/>
      <c r="BZ24" s="4632"/>
      <c r="CA24" s="4632"/>
      <c r="CB24" s="4632"/>
      <c r="CC24" s="4632"/>
      <c r="CD24" s="4632"/>
      <c r="CE24" s="4632"/>
      <c r="CF24" s="4632"/>
      <c r="CG24" s="4632"/>
      <c r="CH24" s="4632"/>
      <c r="CI24" s="4632"/>
      <c r="CJ24" s="4632"/>
      <c r="CK24" s="4632"/>
      <c r="CL24" s="4632"/>
      <c r="CM24" s="4632"/>
      <c r="CN24" s="4632"/>
      <c r="CO24" s="4632"/>
      <c r="CP24" s="4632"/>
      <c r="CQ24" s="4632"/>
      <c r="CR24" s="4632"/>
      <c r="CS24" s="4632"/>
      <c r="CT24" s="4632"/>
      <c r="CU24" s="4632"/>
      <c r="CV24" s="4632"/>
      <c r="CW24" s="4632"/>
      <c r="CX24" s="4632"/>
      <c r="CY24" s="4632"/>
      <c r="CZ24" s="4632"/>
      <c r="DA24" s="4632"/>
      <c r="DB24" s="4632"/>
      <c r="DC24" s="4632"/>
      <c r="DD24" s="4632"/>
      <c r="DE24" s="4632"/>
      <c r="DF24" s="4632"/>
      <c r="DG24" s="4632"/>
      <c r="DH24" s="4632"/>
      <c r="DI24" s="4632"/>
      <c r="DJ24" s="4632"/>
      <c r="DK24" s="4632"/>
      <c r="DL24" s="4632"/>
      <c r="DM24" s="4632"/>
      <c r="DN24" s="4632"/>
      <c r="DO24" s="4632"/>
    </row>
    <row r="25" spans="1:119" s="1439" customFormat="1">
      <c r="A25" s="1437" t="s">
        <v>474</v>
      </c>
      <c r="B25" s="1521" t="s">
        <v>1587</v>
      </c>
      <c r="C25" s="4631">
        <f>C14-C24</f>
        <v>188.0678851174934</v>
      </c>
      <c r="D25" s="2159">
        <f t="shared" ref="D25:T25" si="58">D14-D24</f>
        <v>176.31024930747924</v>
      </c>
      <c r="E25" s="2159">
        <f t="shared" si="58"/>
        <v>171.3850415512465</v>
      </c>
      <c r="F25" s="2159">
        <f t="shared" si="58"/>
        <v>166.95251396648047</v>
      </c>
      <c r="G25" s="2159">
        <f t="shared" si="58"/>
        <v>163.89801699716713</v>
      </c>
      <c r="H25" s="3664">
        <f t="shared" si="58"/>
        <v>157.58873239436622</v>
      </c>
      <c r="I25" s="4631">
        <f t="shared" si="58"/>
        <v>14.073107049608353</v>
      </c>
      <c r="J25" s="2159">
        <f t="shared" si="58"/>
        <v>14.260387811634345</v>
      </c>
      <c r="K25" s="2159">
        <f t="shared" si="58"/>
        <v>14.016620498614955</v>
      </c>
      <c r="L25" s="2159">
        <f t="shared" si="58"/>
        <v>14.072625698324025</v>
      </c>
      <c r="M25" s="2159">
        <f t="shared" si="58"/>
        <v>14.084985835694056</v>
      </c>
      <c r="N25" s="3664">
        <f t="shared" si="58"/>
        <v>13.757746478873244</v>
      </c>
      <c r="O25" s="4631">
        <f t="shared" si="58"/>
        <v>39.148825065274153</v>
      </c>
      <c r="P25" s="2159">
        <f t="shared" si="58"/>
        <v>40.836565096952924</v>
      </c>
      <c r="Q25" s="2159">
        <f>Q14-Q24</f>
        <v>42.04986149584488</v>
      </c>
      <c r="R25" s="2159">
        <f t="shared" si="58"/>
        <v>45.416201117318451</v>
      </c>
      <c r="S25" s="2159">
        <f t="shared" si="58"/>
        <v>45.456090651558071</v>
      </c>
      <c r="T25" s="3664">
        <f t="shared" si="58"/>
        <v>48.152112676056348</v>
      </c>
      <c r="U25" s="2104"/>
      <c r="V25" s="2105"/>
      <c r="W25" s="2105"/>
      <c r="X25" s="2105"/>
      <c r="Y25" s="2105"/>
      <c r="Z25" s="2106"/>
      <c r="AA25" s="2104"/>
      <c r="AB25" s="2105"/>
      <c r="AC25" s="2105"/>
      <c r="AD25" s="2105"/>
      <c r="AE25" s="2105"/>
      <c r="AF25" s="2106"/>
      <c r="AG25" s="4638">
        <f t="shared" ref="AG25" si="59">AG14-AG24</f>
        <v>2.2428198433420365</v>
      </c>
      <c r="AH25" s="4465">
        <f t="shared" ref="AH25" si="60">AH14-AH24</f>
        <v>1.2963988919667591</v>
      </c>
      <c r="AI25" s="4465">
        <f t="shared" ref="AI25" si="61">AI14-AI24</f>
        <v>1.2742382271468142</v>
      </c>
      <c r="AJ25" s="4465">
        <f t="shared" ref="AJ25" si="62">AJ14-AJ24</f>
        <v>1.2793296089385477</v>
      </c>
      <c r="AK25" s="4465">
        <f t="shared" ref="AK25" si="63">AK14-AK24</f>
        <v>1.2804532577903678</v>
      </c>
      <c r="AL25" s="4639">
        <f t="shared" ref="AL25" si="64">AL14-AL24</f>
        <v>1.2507042253521128</v>
      </c>
      <c r="AM25" s="1011">
        <f>C25+I25+O25+U25+AA25</f>
        <v>241.28981723237592</v>
      </c>
      <c r="AN25" s="1012">
        <f t="shared" ref="AN25" si="65">D25+J25+P25+V25+AB25</f>
        <v>231.40720221606654</v>
      </c>
      <c r="AO25" s="1012">
        <f t="shared" ref="AO25" si="66">E25+K25+Q25+W25+AC25</f>
        <v>227.45152354570632</v>
      </c>
      <c r="AP25" s="1012">
        <f t="shared" ref="AP25" si="67">F25+L25+R25+X25+AD25</f>
        <v>226.44134078212295</v>
      </c>
      <c r="AQ25" s="1012">
        <f t="shared" ref="AQ25" si="68">G25+M25+S25+Y25+AE25</f>
        <v>223.43909348441926</v>
      </c>
      <c r="AR25" s="1013">
        <f>H25+N25+T25+Z25+AF25</f>
        <v>219.49859154929578</v>
      </c>
      <c r="AS25" s="1014">
        <f>IFERROR((AR25-AM25)/AM25,0)</f>
        <v>-9.0311418579649153E-2</v>
      </c>
      <c r="AT25" s="1014">
        <f>IFERROR(((H25+Z25+AF25)-(+C25+U25+AA25))/(C25+U25+AA25),0)</f>
        <v>-0.16206463269412352</v>
      </c>
      <c r="AU25" s="1015">
        <f>IFERROR(((N25+T25)-(I25+O25))/(I25+O25),0)</f>
        <v>0.1632396024498643</v>
      </c>
      <c r="AV25" s="1438"/>
      <c r="AW25" s="4632"/>
      <c r="AX25" s="4632"/>
      <c r="AY25" s="4632"/>
      <c r="AZ25" s="4632"/>
      <c r="BA25" s="4632"/>
      <c r="BB25" s="4632"/>
      <c r="BC25" s="4632"/>
      <c r="BD25" s="4632"/>
      <c r="BE25" s="4632"/>
      <c r="BF25" s="4632"/>
      <c r="BG25" s="4632"/>
      <c r="BH25" s="4632"/>
      <c r="BI25" s="4632"/>
      <c r="BJ25" s="4632"/>
      <c r="BK25" s="4632"/>
      <c r="BL25" s="4632"/>
      <c r="BM25" s="4632"/>
      <c r="BN25" s="4632"/>
      <c r="BO25" s="4632"/>
      <c r="BP25" s="4632"/>
      <c r="BQ25" s="4632"/>
      <c r="BR25" s="4632"/>
      <c r="BS25" s="4632"/>
      <c r="BT25" s="4632"/>
      <c r="BU25" s="4632"/>
      <c r="BV25" s="4632"/>
      <c r="BW25" s="4632"/>
      <c r="BX25" s="4632"/>
      <c r="BY25" s="4632"/>
      <c r="BZ25" s="4632"/>
      <c r="CA25" s="4632"/>
      <c r="CB25" s="4632"/>
      <c r="CC25" s="4632"/>
      <c r="CD25" s="4632"/>
      <c r="CE25" s="4632"/>
      <c r="CF25" s="4632"/>
      <c r="CG25" s="4632"/>
      <c r="CH25" s="4632"/>
      <c r="CI25" s="4632"/>
      <c r="CJ25" s="4632"/>
      <c r="CK25" s="4632"/>
      <c r="CL25" s="4632"/>
      <c r="CM25" s="4632"/>
      <c r="CN25" s="4632"/>
      <c r="CO25" s="4632"/>
      <c r="CP25" s="4632"/>
      <c r="CQ25" s="4632"/>
      <c r="CR25" s="4632"/>
      <c r="CS25" s="4632"/>
      <c r="CT25" s="4632"/>
      <c r="CU25" s="4632"/>
      <c r="CV25" s="4632"/>
      <c r="CW25" s="4632"/>
      <c r="CX25" s="4632"/>
      <c r="CY25" s="4632"/>
      <c r="CZ25" s="4632"/>
      <c r="DA25" s="4632"/>
      <c r="DB25" s="4632"/>
      <c r="DC25" s="4632"/>
      <c r="DD25" s="4632"/>
      <c r="DE25" s="4632"/>
      <c r="DF25" s="4632"/>
      <c r="DG25" s="4632"/>
      <c r="DH25" s="4632"/>
      <c r="DI25" s="4632"/>
      <c r="DJ25" s="4632"/>
      <c r="DK25" s="4632"/>
      <c r="DL25" s="4632"/>
      <c r="DM25" s="4632"/>
      <c r="DN25" s="4632"/>
      <c r="DO25" s="4632"/>
    </row>
    <row r="26" spans="1:119" s="1439" customFormat="1" ht="24">
      <c r="A26" s="740" t="s">
        <v>476</v>
      </c>
      <c r="B26" s="4713" t="s">
        <v>1576</v>
      </c>
      <c r="C26" s="298">
        <f>Лист2!C26</f>
        <v>188.0678851174934</v>
      </c>
      <c r="D26" s="4847">
        <f>Лист2!D26</f>
        <v>176.31024930747924</v>
      </c>
      <c r="E26" s="4847">
        <f>Лист2!E26</f>
        <v>171.3850415512465</v>
      </c>
      <c r="F26" s="4847">
        <f>Лист2!F26</f>
        <v>166.95251396648047</v>
      </c>
      <c r="G26" s="4847">
        <f>Лист2!G26</f>
        <v>163.89801699716713</v>
      </c>
      <c r="H26" s="605">
        <f>Лист2!H26</f>
        <v>157.58873239436622</v>
      </c>
      <c r="I26" s="298">
        <f>Лист2!I26</f>
        <v>14.073107049608353</v>
      </c>
      <c r="J26" s="4847">
        <f>Лист2!J26</f>
        <v>14.260387811634345</v>
      </c>
      <c r="K26" s="4847">
        <f>Лист2!K26</f>
        <v>14.016620498614955</v>
      </c>
      <c r="L26" s="4847">
        <f>Лист2!L26</f>
        <v>14.072625698324025</v>
      </c>
      <c r="M26" s="4847">
        <f>Лист2!M26</f>
        <v>14.084985835694056</v>
      </c>
      <c r="N26" s="605">
        <f>Лист2!N26</f>
        <v>13.757746478873244</v>
      </c>
      <c r="O26" s="298">
        <v>38.69291338582677</v>
      </c>
      <c r="P26" s="4847">
        <f>Лист2!P26</f>
        <v>40.836565096952924</v>
      </c>
      <c r="Q26" s="4847">
        <f>Лист2!Q26</f>
        <v>42.04986149584488</v>
      </c>
      <c r="R26" s="4847">
        <f>Лист2!R26</f>
        <v>45.416201117318451</v>
      </c>
      <c r="S26" s="4847">
        <f>Лист2!S26</f>
        <v>45.456090651558071</v>
      </c>
      <c r="T26" s="605">
        <f>Лист2!T26</f>
        <v>48.152112676056348</v>
      </c>
      <c r="U26" s="2104"/>
      <c r="V26" s="2105"/>
      <c r="W26" s="2105"/>
      <c r="X26" s="2105"/>
      <c r="Y26" s="2105"/>
      <c r="Z26" s="2106"/>
      <c r="AA26" s="2104"/>
      <c r="AB26" s="2105"/>
      <c r="AC26" s="2105"/>
      <c r="AD26" s="2105"/>
      <c r="AE26" s="2105"/>
      <c r="AF26" s="2106"/>
      <c r="AG26" s="298">
        <v>1</v>
      </c>
      <c r="AH26" s="4847">
        <f>Лист2!AH26</f>
        <v>1.2963988919667591</v>
      </c>
      <c r="AI26" s="4847">
        <f>Лист2!AI26</f>
        <v>1.2742382271468142</v>
      </c>
      <c r="AJ26" s="4847">
        <f>Лист2!AJ26</f>
        <v>1.2793296089385477</v>
      </c>
      <c r="AK26" s="4847">
        <f>Лист2!AK26</f>
        <v>1.2804532577903678</v>
      </c>
      <c r="AL26" s="605">
        <f>Лист2!AL26</f>
        <v>1.2507042253521128</v>
      </c>
      <c r="AM26" s="1007">
        <f>C26+I26+O26+U26+AA26</f>
        <v>240.83390555292851</v>
      </c>
      <c r="AN26" s="1008">
        <f t="shared" ref="AN26" si="69">D26+J26+P26+V26+AB26</f>
        <v>231.40720221606654</v>
      </c>
      <c r="AO26" s="1008">
        <f t="shared" ref="AO26" si="70">E26+K26+Q26+W26+AC26</f>
        <v>227.45152354570632</v>
      </c>
      <c r="AP26" s="1008">
        <f t="shared" ref="AP26" si="71">F26+L26+R26+X26+AD26</f>
        <v>226.44134078212295</v>
      </c>
      <c r="AQ26" s="1008">
        <f t="shared" ref="AQ26" si="72">G26+M26+S26+Y26+AE26</f>
        <v>223.43909348441926</v>
      </c>
      <c r="AR26" s="1009">
        <f t="shared" ref="AR26" si="73">H26+N26+T26+Z26+AF26</f>
        <v>219.49859154929578</v>
      </c>
      <c r="AS26" s="1010">
        <f>IFERROR((AR26-AM26)/AM26,0)</f>
        <v>-8.8589328627334124E-2</v>
      </c>
      <c r="AT26" s="1010">
        <f>IFERROR(((H26+Z26+AF26)-(+C26+U26+AA26))/(C26+U26+AA26),0)</f>
        <v>-0.16206463269412352</v>
      </c>
      <c r="AU26" s="1006">
        <f>IFERROR(((N26+T26)-(I26+O26))/(I26+O26),0)</f>
        <v>0.1732902849985235</v>
      </c>
      <c r="AV26" s="1438"/>
      <c r="AW26" s="4632"/>
      <c r="AX26" s="4632"/>
      <c r="AY26" s="4632"/>
      <c r="AZ26" s="4632"/>
      <c r="BA26" s="4632"/>
      <c r="BB26" s="4632"/>
      <c r="BC26" s="4632"/>
      <c r="BD26" s="4632"/>
      <c r="BE26" s="4632"/>
      <c r="BF26" s="4632"/>
      <c r="BG26" s="4632"/>
      <c r="BH26" s="4632"/>
      <c r="BI26" s="4632"/>
      <c r="BJ26" s="4632"/>
      <c r="BK26" s="4632"/>
      <c r="BL26" s="4632"/>
      <c r="BM26" s="4632"/>
      <c r="BN26" s="4632"/>
      <c r="BO26" s="4632"/>
      <c r="BP26" s="4632"/>
      <c r="BQ26" s="4632"/>
      <c r="BR26" s="4632"/>
      <c r="BS26" s="4632"/>
      <c r="BT26" s="4632"/>
      <c r="BU26" s="4632"/>
      <c r="BV26" s="4632"/>
      <c r="BW26" s="4632"/>
      <c r="BX26" s="4632"/>
      <c r="BY26" s="4632"/>
      <c r="BZ26" s="4632"/>
      <c r="CA26" s="4632"/>
      <c r="CB26" s="4632"/>
      <c r="CC26" s="4632"/>
      <c r="CD26" s="4632"/>
      <c r="CE26" s="4632"/>
      <c r="CF26" s="4632"/>
      <c r="CG26" s="4632"/>
      <c r="CH26" s="4632"/>
      <c r="CI26" s="4632"/>
      <c r="CJ26" s="4632"/>
      <c r="CK26" s="4632"/>
      <c r="CL26" s="4632"/>
      <c r="CM26" s="4632"/>
      <c r="CN26" s="4632"/>
      <c r="CO26" s="4632"/>
      <c r="CP26" s="4632"/>
      <c r="CQ26" s="4632"/>
      <c r="CR26" s="4632"/>
      <c r="CS26" s="4632"/>
      <c r="CT26" s="4632"/>
      <c r="CU26" s="4632"/>
      <c r="CV26" s="4632"/>
      <c r="CW26" s="4632"/>
      <c r="CX26" s="4632"/>
      <c r="CY26" s="4632"/>
      <c r="CZ26" s="4632"/>
      <c r="DA26" s="4632"/>
      <c r="DB26" s="4632"/>
      <c r="DC26" s="4632"/>
      <c r="DD26" s="4632"/>
      <c r="DE26" s="4632"/>
      <c r="DF26" s="4632"/>
      <c r="DG26" s="4632"/>
      <c r="DH26" s="4632"/>
      <c r="DI26" s="4632"/>
      <c r="DJ26" s="4632"/>
      <c r="DK26" s="4632"/>
      <c r="DL26" s="4632"/>
      <c r="DM26" s="4632"/>
      <c r="DN26" s="4632"/>
      <c r="DO26" s="4632"/>
    </row>
    <row r="27" spans="1:119" s="175" customFormat="1" ht="13.5" thickBot="1">
      <c r="A27" s="1436" t="s">
        <v>478</v>
      </c>
      <c r="B27" s="1435" t="s">
        <v>1581</v>
      </c>
      <c r="C27" s="2107">
        <f>IFERROR(((C26+I26+O26+AG26)*C24)/(C24+I24+O24+AG24),0)</f>
        <v>187.10307429621312</v>
      </c>
      <c r="D27" s="2108">
        <f t="shared" ref="D27:H27" si="74">IFERROR(((D26+J26+P26+AH26)*D24)/(D24+J24+P24+AH24),0)</f>
        <v>176.31024930747927</v>
      </c>
      <c r="E27" s="2108">
        <f t="shared" si="74"/>
        <v>171.3850415512465</v>
      </c>
      <c r="F27" s="2108">
        <f t="shared" si="74"/>
        <v>166.9525139664805</v>
      </c>
      <c r="G27" s="2108">
        <f t="shared" si="74"/>
        <v>163.89801699716713</v>
      </c>
      <c r="H27" s="2109">
        <f t="shared" si="74"/>
        <v>157.58873239436622</v>
      </c>
      <c r="I27" s="2107">
        <f>IFERROR(((C26+I26+O26+AG26)*I24)/(C24+I24+O24+AG24),0)</f>
        <v>14.000910321485334</v>
      </c>
      <c r="J27" s="2108">
        <f t="shared" ref="J27:N27" si="75">IFERROR(((D26+J26+P26+AH26)*J24)/(D24+J24+P24+AH24),0)</f>
        <v>14.260387811634352</v>
      </c>
      <c r="K27" s="2110">
        <f t="shared" si="75"/>
        <v>14.016620498614957</v>
      </c>
      <c r="L27" s="2110">
        <f t="shared" si="75"/>
        <v>14.072625698324025</v>
      </c>
      <c r="M27" s="2110">
        <f t="shared" si="75"/>
        <v>14.08498583569405</v>
      </c>
      <c r="N27" s="2111">
        <f t="shared" si="75"/>
        <v>13.757746478873239</v>
      </c>
      <c r="O27" s="2112">
        <f>IFERROR(((C26+I26+O26+AG26)*O24)/(C24+I24+O24+AG24),0)</f>
        <v>40.093515920617094</v>
      </c>
      <c r="P27" s="2110">
        <f t="shared" ref="P27:T27" si="76">IFERROR(((D26+J26+P26+AH26)*P24)/(D24+J24+P24+AH24),0)</f>
        <v>40.836565096952917</v>
      </c>
      <c r="Q27" s="2110">
        <f t="shared" si="76"/>
        <v>42.049861495844866</v>
      </c>
      <c r="R27" s="2110">
        <f t="shared" si="76"/>
        <v>45.416201117318444</v>
      </c>
      <c r="S27" s="2110">
        <f t="shared" si="76"/>
        <v>45.456090651558071</v>
      </c>
      <c r="T27" s="2111">
        <f t="shared" si="76"/>
        <v>48.15211267605634</v>
      </c>
      <c r="U27" s="2113"/>
      <c r="V27" s="2114"/>
      <c r="W27" s="2114"/>
      <c r="X27" s="2114"/>
      <c r="Y27" s="2114"/>
      <c r="Z27" s="2115"/>
      <c r="AA27" s="2113"/>
      <c r="AB27" s="2114"/>
      <c r="AC27" s="2114"/>
      <c r="AD27" s="2114"/>
      <c r="AE27" s="2114"/>
      <c r="AF27" s="2115"/>
      <c r="AG27" s="1611">
        <f>IFERROR(((C26+I26+O26+AG26)*AG24)/(C24+I24+O24+AG24),0)</f>
        <v>0.63640501461296972</v>
      </c>
      <c r="AH27" s="1612">
        <f t="shared" ref="AH27:AL27" si="77">IFERROR(((D26+J26+P26+AH26)*AH24)/(D24+J24+P24+AH24),0)</f>
        <v>1.2963988919667593</v>
      </c>
      <c r="AI27" s="1612">
        <f t="shared" si="77"/>
        <v>1.274238227146814</v>
      </c>
      <c r="AJ27" s="1612">
        <f t="shared" si="77"/>
        <v>1.2793296089385477</v>
      </c>
      <c r="AK27" s="1612">
        <f t="shared" si="77"/>
        <v>1.2804532577903682</v>
      </c>
      <c r="AL27" s="1613">
        <f t="shared" si="77"/>
        <v>1.2507042253521128</v>
      </c>
      <c r="AM27" s="1627">
        <f>AM14-AM24</f>
        <v>241.28981723237592</v>
      </c>
      <c r="AN27" s="1628">
        <f t="shared" ref="AN27:AR27" si="78">AN14-AN24</f>
        <v>231.40720221606648</v>
      </c>
      <c r="AO27" s="1628">
        <f t="shared" si="78"/>
        <v>227.45152354570632</v>
      </c>
      <c r="AP27" s="1628">
        <f t="shared" si="78"/>
        <v>226.44134078212295</v>
      </c>
      <c r="AQ27" s="1629">
        <f t="shared" si="78"/>
        <v>223.43909348441929</v>
      </c>
      <c r="AR27" s="1630">
        <f t="shared" si="78"/>
        <v>219.49859154929584</v>
      </c>
      <c r="AS27" s="1631">
        <f t="shared" ref="AS27" si="79">IFERROR((AR27-AM27)/AM27,0)</f>
        <v>-9.0311418579648917E-2</v>
      </c>
      <c r="AT27" s="1631">
        <f t="shared" ref="AT27" si="80">IFERROR(((H27+Z27+AF27)-(+C27+U27+AA27))/(C27+U27+AA27),0)</f>
        <v>-0.15774375708611357</v>
      </c>
      <c r="AU27" s="1632">
        <f t="shared" ref="AU27" si="81">IFERROR(((N27+T27)-(I27+O27))/(I27+O27),0)</f>
        <v>0.14447760066533971</v>
      </c>
      <c r="AV27" s="174"/>
      <c r="AW27" s="4632"/>
      <c r="AX27" s="4632"/>
      <c r="AY27" s="4632"/>
      <c r="AZ27" s="4632"/>
      <c r="BA27" s="4632"/>
      <c r="BB27" s="4632"/>
      <c r="BC27" s="4632"/>
      <c r="BD27" s="4632"/>
      <c r="BE27" s="4632"/>
      <c r="BF27" s="4632"/>
      <c r="BG27" s="4632"/>
      <c r="BH27" s="4632"/>
      <c r="BI27" s="4632"/>
      <c r="BJ27" s="4632"/>
      <c r="BK27" s="4632"/>
      <c r="BL27" s="4632"/>
      <c r="BM27" s="4632"/>
      <c r="BN27" s="4632"/>
      <c r="BO27" s="4632"/>
      <c r="BP27" s="4632"/>
      <c r="BQ27" s="4632"/>
      <c r="BR27" s="4632"/>
      <c r="BS27" s="4632"/>
      <c r="BT27" s="4632"/>
      <c r="BU27" s="4632"/>
      <c r="BV27" s="4632"/>
      <c r="BW27" s="4632"/>
      <c r="BX27" s="4632"/>
      <c r="BY27" s="4632"/>
      <c r="BZ27" s="4632"/>
      <c r="CA27" s="4632"/>
      <c r="CB27" s="4632"/>
      <c r="CC27" s="4632"/>
      <c r="CD27" s="4632"/>
      <c r="CE27" s="4632"/>
      <c r="CF27" s="4632"/>
      <c r="CG27" s="4632"/>
      <c r="CH27" s="4632"/>
      <c r="CI27" s="4632"/>
      <c r="CJ27" s="4632"/>
      <c r="CK27" s="4632"/>
      <c r="CL27" s="4632"/>
      <c r="CM27" s="4632"/>
      <c r="CN27" s="4632"/>
      <c r="CO27" s="4632"/>
      <c r="CP27" s="4632"/>
      <c r="CQ27" s="4632"/>
      <c r="CR27" s="4632"/>
      <c r="CS27" s="4632"/>
      <c r="CT27" s="4632"/>
      <c r="CU27" s="4632"/>
      <c r="CV27" s="4632"/>
      <c r="CW27" s="4632"/>
      <c r="CX27" s="4632"/>
      <c r="CY27" s="4632"/>
      <c r="CZ27" s="4632"/>
      <c r="DA27" s="4632"/>
      <c r="DB27" s="4632"/>
      <c r="DC27" s="4632"/>
      <c r="DD27" s="4632"/>
      <c r="DE27" s="4632"/>
      <c r="DF27" s="4632"/>
      <c r="DG27" s="4632"/>
      <c r="DH27" s="4632"/>
      <c r="DI27" s="4632"/>
      <c r="DJ27" s="4632"/>
      <c r="DK27" s="4632"/>
      <c r="DL27" s="4632"/>
      <c r="DM27" s="4632"/>
      <c r="DN27" s="4632"/>
      <c r="DO27" s="4632"/>
    </row>
    <row r="28" spans="1:119" s="175" customFormat="1">
      <c r="A28" s="328"/>
      <c r="B28" s="329"/>
      <c r="C28" s="1633"/>
      <c r="D28" s="1634"/>
      <c r="E28" s="1634"/>
      <c r="F28" s="1634"/>
      <c r="G28" s="1634"/>
      <c r="H28" s="1635"/>
      <c r="I28" s="1633"/>
      <c r="J28" s="1634"/>
      <c r="K28" s="1634"/>
      <c r="L28" s="1634"/>
      <c r="M28" s="1634"/>
      <c r="N28" s="1635"/>
      <c r="O28" s="1633"/>
      <c r="P28" s="1634"/>
      <c r="Q28" s="1634"/>
      <c r="R28" s="1634"/>
      <c r="S28" s="1634"/>
      <c r="T28" s="1635"/>
      <c r="U28" s="1633"/>
      <c r="V28" s="1634"/>
      <c r="W28" s="1634"/>
      <c r="X28" s="1634"/>
      <c r="Y28" s="1634"/>
      <c r="Z28" s="1635"/>
      <c r="AA28" s="1633"/>
      <c r="AB28" s="1634"/>
      <c r="AC28" s="1634"/>
      <c r="AD28" s="1634"/>
      <c r="AE28" s="1634"/>
      <c r="AF28" s="1635"/>
      <c r="AG28" s="1633"/>
      <c r="AH28" s="1634"/>
      <c r="AI28" s="1634"/>
      <c r="AJ28" s="1634"/>
      <c r="AK28" s="1634"/>
      <c r="AL28" s="1635"/>
      <c r="AM28" s="1633"/>
      <c r="AN28" s="1634"/>
      <c r="AO28" s="1634"/>
      <c r="AP28" s="1634"/>
      <c r="AQ28" s="1634"/>
      <c r="AR28" s="1635"/>
      <c r="AS28" s="1636"/>
      <c r="AT28" s="1636"/>
      <c r="AU28" s="1637"/>
      <c r="AV28" s="174"/>
      <c r="AW28" s="4632"/>
      <c r="AX28" s="4632"/>
      <c r="AY28" s="4632"/>
      <c r="AZ28" s="4632"/>
      <c r="BA28" s="4632"/>
      <c r="BB28" s="4632"/>
      <c r="BC28" s="4632"/>
      <c r="BD28" s="4632"/>
      <c r="BE28" s="4632"/>
      <c r="BF28" s="4632"/>
      <c r="BG28" s="4632"/>
      <c r="BH28" s="4632"/>
      <c r="BI28" s="4632"/>
      <c r="BJ28" s="4632"/>
      <c r="BK28" s="4632"/>
      <c r="BL28" s="4632"/>
      <c r="BM28" s="4632"/>
      <c r="BN28" s="4632"/>
      <c r="BO28" s="4632"/>
      <c r="BP28" s="4632"/>
      <c r="BQ28" s="4632"/>
      <c r="BR28" s="4632"/>
      <c r="BS28" s="4632"/>
      <c r="BT28" s="4632"/>
      <c r="BU28" s="4632"/>
      <c r="BV28" s="4632"/>
      <c r="BW28" s="4632"/>
      <c r="BX28" s="4632"/>
      <c r="BY28" s="4632"/>
      <c r="BZ28" s="4632"/>
      <c r="CA28" s="4632"/>
      <c r="CB28" s="4632"/>
      <c r="CC28" s="4632"/>
      <c r="CD28" s="4632"/>
      <c r="CE28" s="4632"/>
      <c r="CF28" s="4632"/>
      <c r="CG28" s="4632"/>
      <c r="CH28" s="4632"/>
      <c r="CI28" s="4632"/>
      <c r="CJ28" s="4632"/>
      <c r="CK28" s="4632"/>
      <c r="CL28" s="4632"/>
      <c r="CM28" s="4632"/>
      <c r="CN28" s="4632"/>
      <c r="CO28" s="4632"/>
      <c r="CP28" s="4632"/>
      <c r="CQ28" s="4632"/>
      <c r="CR28" s="4632"/>
      <c r="CS28" s="4632"/>
      <c r="CT28" s="4632"/>
      <c r="CU28" s="4632"/>
      <c r="CV28" s="4632"/>
      <c r="CW28" s="4632"/>
      <c r="CX28" s="4632"/>
      <c r="CY28" s="4632"/>
      <c r="CZ28" s="4632"/>
      <c r="DA28" s="4632"/>
      <c r="DB28" s="4632"/>
      <c r="DC28" s="4632"/>
      <c r="DD28" s="4632"/>
      <c r="DE28" s="4632"/>
      <c r="DF28" s="4632"/>
      <c r="DG28" s="4632"/>
      <c r="DH28" s="4632"/>
      <c r="DI28" s="4632"/>
      <c r="DJ28" s="4632"/>
      <c r="DK28" s="4632"/>
      <c r="DL28" s="4632"/>
      <c r="DM28" s="4632"/>
      <c r="DN28" s="4632"/>
      <c r="DO28" s="4632"/>
    </row>
    <row r="29" spans="1:119" s="176" customFormat="1">
      <c r="A29" s="991" t="s">
        <v>98</v>
      </c>
      <c r="B29" s="992" t="s">
        <v>1476</v>
      </c>
      <c r="C29" s="1619">
        <f>SUM(C30:C38)</f>
        <v>5857.0513510282344</v>
      </c>
      <c r="D29" s="1617">
        <f t="shared" ref="D29:AL29" si="82">SUM(D30:D38)</f>
        <v>6845.29938186867</v>
      </c>
      <c r="E29" s="1617">
        <f t="shared" si="82"/>
        <v>7401.549048752102</v>
      </c>
      <c r="F29" s="1617">
        <f t="shared" si="82"/>
        <v>7942.8974254568311</v>
      </c>
      <c r="G29" s="1617">
        <f t="shared" si="82"/>
        <v>8536.2500727061888</v>
      </c>
      <c r="H29" s="1618">
        <f t="shared" si="82"/>
        <v>9090.3874661925365</v>
      </c>
      <c r="I29" s="1619">
        <f t="shared" si="82"/>
        <v>407.38964433007408</v>
      </c>
      <c r="J29" s="1617">
        <f t="shared" si="82"/>
        <v>537.24831150713248</v>
      </c>
      <c r="K29" s="1617">
        <f t="shared" si="82"/>
        <v>591.07244443414652</v>
      </c>
      <c r="L29" s="1617">
        <f t="shared" si="82"/>
        <v>653.38242063730024</v>
      </c>
      <c r="M29" s="1617">
        <f t="shared" si="82"/>
        <v>725.27181013684469</v>
      </c>
      <c r="N29" s="1618">
        <f t="shared" si="82"/>
        <v>812.89644590156979</v>
      </c>
      <c r="O29" s="1619">
        <f t="shared" si="82"/>
        <v>1153.6115819985782</v>
      </c>
      <c r="P29" s="1617">
        <f t="shared" si="82"/>
        <v>1545.4939225396606</v>
      </c>
      <c r="Q29" s="1617">
        <f t="shared" si="82"/>
        <v>1772.6646749936574</v>
      </c>
      <c r="R29" s="1617">
        <f t="shared" si="82"/>
        <v>2088.2604282093494</v>
      </c>
      <c r="S29" s="1617">
        <f t="shared" si="82"/>
        <v>2328.7398843951337</v>
      </c>
      <c r="T29" s="1618">
        <f t="shared" si="82"/>
        <v>2812.6399098386592</v>
      </c>
      <c r="U29" s="1619">
        <f t="shared" si="82"/>
        <v>36.553860357056912</v>
      </c>
      <c r="V29" s="1617">
        <f t="shared" si="82"/>
        <v>41.002512364979339</v>
      </c>
      <c r="W29" s="1617">
        <f t="shared" si="82"/>
        <v>45.314755564792002</v>
      </c>
      <c r="X29" s="1617">
        <f t="shared" si="82"/>
        <v>50.307898113810218</v>
      </c>
      <c r="Y29" s="1617">
        <f t="shared" si="82"/>
        <v>56.148898392689283</v>
      </c>
      <c r="Z29" s="1618">
        <f t="shared" si="82"/>
        <v>63.318386728726963</v>
      </c>
      <c r="AA29" s="1619">
        <f t="shared" si="82"/>
        <v>0</v>
      </c>
      <c r="AB29" s="1617">
        <f t="shared" si="82"/>
        <v>0</v>
      </c>
      <c r="AC29" s="1617">
        <f t="shared" si="82"/>
        <v>0</v>
      </c>
      <c r="AD29" s="1617">
        <f t="shared" si="82"/>
        <v>0</v>
      </c>
      <c r="AE29" s="1617">
        <f t="shared" si="82"/>
        <v>0</v>
      </c>
      <c r="AF29" s="1618">
        <f t="shared" si="82"/>
        <v>0</v>
      </c>
      <c r="AG29" s="1619">
        <f t="shared" si="82"/>
        <v>51.819011416491506</v>
      </c>
      <c r="AH29" s="1617">
        <f t="shared" si="82"/>
        <v>64.549141746849074</v>
      </c>
      <c r="AI29" s="1617">
        <f t="shared" si="82"/>
        <v>71.497511947403623</v>
      </c>
      <c r="AJ29" s="1617">
        <f t="shared" si="82"/>
        <v>79.46715880991546</v>
      </c>
      <c r="AK29" s="1617">
        <f t="shared" si="82"/>
        <v>88.700847957210328</v>
      </c>
      <c r="AL29" s="1618">
        <f t="shared" si="82"/>
        <v>99.736728732559797</v>
      </c>
      <c r="AM29" s="1619">
        <f t="shared" ref="AM29:AR29" si="83">C29+I29+O29+AG29+U29+AA29</f>
        <v>7506.4254491304346</v>
      </c>
      <c r="AN29" s="1617">
        <f t="shared" si="83"/>
        <v>9033.5932700272915</v>
      </c>
      <c r="AO29" s="1617">
        <f t="shared" si="83"/>
        <v>9882.0984356921017</v>
      </c>
      <c r="AP29" s="1617">
        <f t="shared" si="83"/>
        <v>10814.315331227206</v>
      </c>
      <c r="AQ29" s="1617">
        <f t="shared" si="83"/>
        <v>11735.111513588068</v>
      </c>
      <c r="AR29" s="1618">
        <f t="shared" si="83"/>
        <v>12878.978937394051</v>
      </c>
      <c r="AS29" s="1638">
        <f t="shared" si="46"/>
        <v>0.71572728253578921</v>
      </c>
      <c r="AT29" s="1638">
        <f t="shared" si="43"/>
        <v>0.55315897903003342</v>
      </c>
      <c r="AU29" s="1638">
        <f t="shared" si="44"/>
        <v>1.3225711130715729</v>
      </c>
      <c r="AV29" s="160"/>
      <c r="AW29" s="4632"/>
      <c r="AX29" s="4632"/>
      <c r="AY29" s="4632"/>
      <c r="AZ29" s="4632"/>
      <c r="BA29" s="4632"/>
      <c r="BB29" s="4632"/>
      <c r="BC29" s="4632"/>
      <c r="BD29" s="4632"/>
      <c r="BE29" s="4632"/>
      <c r="BF29" s="4632"/>
      <c r="BG29" s="4632"/>
      <c r="BH29" s="4632"/>
      <c r="BI29" s="4632"/>
      <c r="BJ29" s="4632"/>
      <c r="BK29" s="4632"/>
      <c r="BL29" s="4632"/>
      <c r="BM29" s="4632"/>
      <c r="BN29" s="4632"/>
      <c r="BO29" s="4632"/>
      <c r="BP29" s="4632"/>
      <c r="BQ29" s="4632"/>
      <c r="BR29" s="4632"/>
      <c r="BS29" s="4632"/>
      <c r="BT29" s="4632"/>
      <c r="BU29" s="4632"/>
      <c r="BV29" s="4632"/>
      <c r="BW29" s="4632"/>
      <c r="BX29" s="4632"/>
      <c r="BY29" s="4632"/>
      <c r="BZ29" s="4632"/>
      <c r="CA29" s="4632"/>
      <c r="CB29" s="4632"/>
      <c r="CC29" s="4632"/>
      <c r="CD29" s="4632"/>
      <c r="CE29" s="4632"/>
      <c r="CF29" s="4632"/>
      <c r="CG29" s="4632"/>
      <c r="CH29" s="4632"/>
      <c r="CI29" s="4632"/>
      <c r="CJ29" s="4632"/>
      <c r="CK29" s="4632"/>
      <c r="CL29" s="4632"/>
      <c r="CM29" s="4632"/>
      <c r="CN29" s="4632"/>
      <c r="CO29" s="4632"/>
      <c r="CP29" s="4632"/>
      <c r="CQ29" s="4632"/>
      <c r="CR29" s="4632"/>
      <c r="CS29" s="4632"/>
      <c r="CT29" s="4632"/>
      <c r="CU29" s="4632"/>
      <c r="CV29" s="4632"/>
      <c r="CW29" s="4632"/>
      <c r="CX29" s="4632"/>
      <c r="CY29" s="4632"/>
      <c r="CZ29" s="4632"/>
      <c r="DA29" s="4632"/>
      <c r="DB29" s="4632"/>
      <c r="DC29" s="4632"/>
      <c r="DD29" s="4632"/>
      <c r="DE29" s="4632"/>
      <c r="DF29" s="4632"/>
      <c r="DG29" s="4632"/>
      <c r="DH29" s="4632"/>
      <c r="DI29" s="4632"/>
      <c r="DJ29" s="4632"/>
      <c r="DK29" s="4632"/>
      <c r="DL29" s="4632"/>
      <c r="DM29" s="4632"/>
      <c r="DN29" s="4632"/>
      <c r="DO29" s="4632"/>
    </row>
    <row r="30" spans="1:119" s="175" customFormat="1">
      <c r="A30" s="801" t="s">
        <v>961</v>
      </c>
      <c r="B30" s="614" t="s">
        <v>1215</v>
      </c>
      <c r="C30" s="298">
        <f>Лист2!C30</f>
        <v>558.16312236584008</v>
      </c>
      <c r="D30" s="4847">
        <f>Лист2!D30</f>
        <v>676.79335738891393</v>
      </c>
      <c r="E30" s="4847">
        <f>Лист2!E30</f>
        <v>736.95170237062166</v>
      </c>
      <c r="F30" s="4847">
        <f>Лист2!F30</f>
        <v>798.44422579298725</v>
      </c>
      <c r="G30" s="4847">
        <f>Лист2!G30</f>
        <v>865.22337782246825</v>
      </c>
      <c r="H30" s="605">
        <f>Лист2!H30</f>
        <v>915.27533051577348</v>
      </c>
      <c r="I30" s="298">
        <f>Лист2!I30</f>
        <v>28.517401601505252</v>
      </c>
      <c r="J30" s="4847">
        <f>Лист2!J30</f>
        <v>42.462893524107884</v>
      </c>
      <c r="K30" s="4847">
        <f>Лист2!K30</f>
        <v>47.459745048790488</v>
      </c>
      <c r="L30" s="4847">
        <f>Лист2!L30</f>
        <v>53.113104118486568</v>
      </c>
      <c r="M30" s="4847">
        <f>Лист2!M30</f>
        <v>60.751967039007873</v>
      </c>
      <c r="N30" s="605">
        <f>Лист2!N30</f>
        <v>71.349393667030839</v>
      </c>
      <c r="O30" s="298">
        <f>Лист2!O30</f>
        <v>135.41145933966135</v>
      </c>
      <c r="P30" s="4847">
        <f>Лист2!P30</f>
        <v>195.22257158405296</v>
      </c>
      <c r="Q30" s="4847">
        <f>Лист2!Q30</f>
        <v>221.23997107976766</v>
      </c>
      <c r="R30" s="4847">
        <f>Лист2!R30</f>
        <v>254.3405280881326</v>
      </c>
      <c r="S30" s="4847">
        <f>Лист2!S30</f>
        <v>289.89455511419379</v>
      </c>
      <c r="T30" s="605">
        <f>Лист2!T30</f>
        <v>349.79506678875168</v>
      </c>
      <c r="U30" s="298">
        <f>Лист2!U30</f>
        <v>2.9757445983166759</v>
      </c>
      <c r="V30" s="4847">
        <f>Лист2!V30</f>
        <v>2.7739068186557132</v>
      </c>
      <c r="W30" s="4847">
        <f>Лист2!W30</f>
        <v>3.1462965679868722</v>
      </c>
      <c r="X30" s="4847">
        <f>Лист2!X30</f>
        <v>3.577056263401603</v>
      </c>
      <c r="Y30" s="4847">
        <f>Лист2!Y30</f>
        <v>4.1755411827038005</v>
      </c>
      <c r="Z30" s="605">
        <f>Лист2!Z30</f>
        <v>5.0234372485032965</v>
      </c>
      <c r="AA30" s="298">
        <f>Лист2!AA30</f>
        <v>0</v>
      </c>
      <c r="AB30" s="4847">
        <f>Лист2!AB30</f>
        <v>0</v>
      </c>
      <c r="AC30" s="4847">
        <f>Лист2!AC30</f>
        <v>0</v>
      </c>
      <c r="AD30" s="4847">
        <f>Лист2!AD30</f>
        <v>0</v>
      </c>
      <c r="AE30" s="4847">
        <f>Лист2!AE30</f>
        <v>0</v>
      </c>
      <c r="AF30" s="605">
        <f>Лист2!AF30</f>
        <v>0</v>
      </c>
      <c r="AG30" s="298">
        <f>Лист2!AG30</f>
        <v>3.2551331626211923</v>
      </c>
      <c r="AH30" s="4847">
        <f>Лист2!AH30</f>
        <v>4.0756899352191995</v>
      </c>
      <c r="AI30" s="4847">
        <f>Лист2!AI30</f>
        <v>4.6635461088779708</v>
      </c>
      <c r="AJ30" s="4847">
        <f>Лист2!AJ30</f>
        <v>5.3324730306409398</v>
      </c>
      <c r="AK30" s="4847">
        <f>Лист2!AK30</f>
        <v>6.242684864640653</v>
      </c>
      <c r="AL30" s="605">
        <f>Лист2!AL30</f>
        <v>7.4737104052566607</v>
      </c>
      <c r="AM30" s="1007">
        <f t="shared" ref="AM30:AM48" si="84">C30+I30+O30+U30+AA30</f>
        <v>725.06772790532341</v>
      </c>
      <c r="AN30" s="1008">
        <f t="shared" ref="AN30:AN48" si="85">D30+J30+P30+V30+AB30</f>
        <v>917.25272931573056</v>
      </c>
      <c r="AO30" s="1008">
        <f t="shared" ref="AO30:AO48" si="86">E30+K30+Q30+W30+AC30</f>
        <v>1008.7977150671667</v>
      </c>
      <c r="AP30" s="1008">
        <f t="shared" ref="AP30:AP48" si="87">F30+L30+R30+X30+AD30</f>
        <v>1109.474914263008</v>
      </c>
      <c r="AQ30" s="1008">
        <f t="shared" ref="AQ30:AQ48" si="88">G30+M30+S30+Y30+AE30</f>
        <v>1220.0454411583739</v>
      </c>
      <c r="AR30" s="1009">
        <f t="shared" ref="AR30:AR48" si="89">H30+N30+T30+Z30+AF30</f>
        <v>1341.4432282200594</v>
      </c>
      <c r="AS30" s="1639">
        <f t="shared" si="46"/>
        <v>0.85009368999970158</v>
      </c>
      <c r="AT30" s="1639">
        <f t="shared" si="43"/>
        <v>0.64005529102488956</v>
      </c>
      <c r="AU30" s="1640">
        <f t="shared" si="44"/>
        <v>1.5690684241802275</v>
      </c>
      <c r="AV30" s="174"/>
      <c r="AW30" s="4632"/>
      <c r="AX30" s="4632"/>
      <c r="AY30" s="4632"/>
      <c r="AZ30" s="4632"/>
      <c r="BA30" s="4632"/>
      <c r="BB30" s="4632"/>
      <c r="BC30" s="4632"/>
      <c r="BD30" s="4632"/>
      <c r="BE30" s="4632"/>
      <c r="BF30" s="4632"/>
      <c r="BG30" s="4632"/>
      <c r="BH30" s="4632"/>
      <c r="BI30" s="4632"/>
      <c r="BJ30" s="4632"/>
      <c r="BK30" s="4632"/>
      <c r="BL30" s="4632"/>
      <c r="BM30" s="4632"/>
      <c r="BN30" s="4632"/>
      <c r="BO30" s="4632"/>
      <c r="BP30" s="4632"/>
      <c r="BQ30" s="4632"/>
      <c r="BR30" s="4632"/>
      <c r="BS30" s="4632"/>
      <c r="BT30" s="4632"/>
      <c r="BU30" s="4632"/>
      <c r="BV30" s="4632"/>
      <c r="BW30" s="4632"/>
      <c r="BX30" s="4632"/>
      <c r="BY30" s="4632"/>
      <c r="BZ30" s="4632"/>
      <c r="CA30" s="4632"/>
      <c r="CB30" s="4632"/>
      <c r="CC30" s="4632"/>
      <c r="CD30" s="4632"/>
      <c r="CE30" s="4632"/>
      <c r="CF30" s="4632"/>
      <c r="CG30" s="4632"/>
      <c r="CH30" s="4632"/>
      <c r="CI30" s="4632"/>
      <c r="CJ30" s="4632"/>
      <c r="CK30" s="4632"/>
      <c r="CL30" s="4632"/>
      <c r="CM30" s="4632"/>
      <c r="CN30" s="4632"/>
      <c r="CO30" s="4632"/>
      <c r="CP30" s="4632"/>
      <c r="CQ30" s="4632"/>
      <c r="CR30" s="4632"/>
      <c r="CS30" s="4632"/>
      <c r="CT30" s="4632"/>
      <c r="CU30" s="4632"/>
      <c r="CV30" s="4632"/>
      <c r="CW30" s="4632"/>
      <c r="CX30" s="4632"/>
      <c r="CY30" s="4632"/>
      <c r="CZ30" s="4632"/>
      <c r="DA30" s="4632"/>
      <c r="DB30" s="4632"/>
      <c r="DC30" s="4632"/>
      <c r="DD30" s="4632"/>
      <c r="DE30" s="4632"/>
      <c r="DF30" s="4632"/>
      <c r="DG30" s="4632"/>
      <c r="DH30" s="4632"/>
      <c r="DI30" s="4632"/>
      <c r="DJ30" s="4632"/>
      <c r="DK30" s="4632"/>
      <c r="DL30" s="4632"/>
      <c r="DM30" s="4632"/>
      <c r="DN30" s="4632"/>
      <c r="DO30" s="4632"/>
    </row>
    <row r="31" spans="1:119" s="175" customFormat="1">
      <c r="A31" s="801" t="s">
        <v>1224</v>
      </c>
      <c r="B31" s="615" t="s">
        <v>1216</v>
      </c>
      <c r="C31" s="298">
        <f>Лист2!C31</f>
        <v>179.15456063251625</v>
      </c>
      <c r="D31" s="4847">
        <f>Лист2!D31</f>
        <v>183.57714636671767</v>
      </c>
      <c r="E31" s="4847">
        <f>Лист2!E31</f>
        <v>199.83209101570426</v>
      </c>
      <c r="F31" s="4847">
        <f>Лист2!F31</f>
        <v>216.40360073873771</v>
      </c>
      <c r="G31" s="4847">
        <f>Лист2!G31</f>
        <v>234.39108319580242</v>
      </c>
      <c r="H31" s="605">
        <f>Лист2!H31</f>
        <v>247.63355204589547</v>
      </c>
      <c r="I31" s="298">
        <f>Лист2!I31</f>
        <v>9.4227427301352602</v>
      </c>
      <c r="J31" s="4847">
        <f>Лист2!J31</f>
        <v>11.872065925287879</v>
      </c>
      <c r="K31" s="4847">
        <f>Лист2!K31</f>
        <v>13.269119818617762</v>
      </c>
      <c r="L31" s="4847">
        <f>Лист2!L31</f>
        <v>14.849724577373804</v>
      </c>
      <c r="M31" s="4847">
        <f>Лист2!M31</f>
        <v>16.985450069918915</v>
      </c>
      <c r="N31" s="605">
        <f>Лист2!N31</f>
        <v>19.948351020012215</v>
      </c>
      <c r="O31" s="298">
        <f>Лист2!O31</f>
        <v>29.788857725743043</v>
      </c>
      <c r="P31" s="4847">
        <f>Лист2!P31</f>
        <v>38.575230289674252</v>
      </c>
      <c r="Q31" s="4847">
        <f>Лист2!Q31</f>
        <v>44.248709595358591</v>
      </c>
      <c r="R31" s="4847">
        <f>Лист2!R31</f>
        <v>51.742482175936715</v>
      </c>
      <c r="S31" s="4847">
        <f>Лист2!S31</f>
        <v>59.746141936132148</v>
      </c>
      <c r="T31" s="605">
        <f>Лист2!T31</f>
        <v>74.363080430624876</v>
      </c>
      <c r="U31" s="298">
        <f>Лист2!U31</f>
        <v>0.98324791901965192</v>
      </c>
      <c r="V31" s="4847">
        <f>Лист2!V31</f>
        <v>0.77554782278295242</v>
      </c>
      <c r="W31" s="4847">
        <f>Лист2!W31</f>
        <v>0.87966309348279192</v>
      </c>
      <c r="X31" s="4847">
        <f>Лист2!X31</f>
        <v>1.0000978325572072</v>
      </c>
      <c r="Y31" s="4847">
        <f>Лист2!Y31</f>
        <v>1.1674263358117567</v>
      </c>
      <c r="Z31" s="605">
        <f>Лист2!Z31</f>
        <v>1.4044869116589684</v>
      </c>
      <c r="AA31" s="298">
        <f>Лист2!AA31</f>
        <v>0</v>
      </c>
      <c r="AB31" s="4847">
        <f>Лист2!AB31</f>
        <v>0</v>
      </c>
      <c r="AC31" s="4847">
        <f>Лист2!AC31</f>
        <v>0</v>
      </c>
      <c r="AD31" s="4847">
        <f>Лист2!AD31</f>
        <v>0</v>
      </c>
      <c r="AE31" s="4847">
        <f>Лист2!AE31</f>
        <v>0</v>
      </c>
      <c r="AF31" s="605">
        <f>Лист2!AF31</f>
        <v>0</v>
      </c>
      <c r="AG31" s="298">
        <f>Лист2!AG31</f>
        <v>1.0755637127224116</v>
      </c>
      <c r="AH31" s="4847">
        <f>Лист2!AH31</f>
        <v>1.1395092417449948</v>
      </c>
      <c r="AI31" s="4847">
        <f>Лист2!AI31</f>
        <v>1.3038660876651187</v>
      </c>
      <c r="AJ31" s="4847">
        <f>Лист2!AJ31</f>
        <v>1.4908892473059263</v>
      </c>
      <c r="AK31" s="4847">
        <f>Лист2!AK31</f>
        <v>1.7453724914373401</v>
      </c>
      <c r="AL31" s="605">
        <f>Лист2!AL31</f>
        <v>2.089551023821361</v>
      </c>
      <c r="AM31" s="1007">
        <f t="shared" si="84"/>
        <v>219.34940900741421</v>
      </c>
      <c r="AN31" s="1008">
        <f t="shared" si="85"/>
        <v>234.79999040446276</v>
      </c>
      <c r="AO31" s="1008">
        <f t="shared" si="86"/>
        <v>258.2295835231634</v>
      </c>
      <c r="AP31" s="1008">
        <f t="shared" si="87"/>
        <v>283.99590532460547</v>
      </c>
      <c r="AQ31" s="1008">
        <f t="shared" si="88"/>
        <v>312.29010153766524</v>
      </c>
      <c r="AR31" s="1009">
        <f t="shared" si="89"/>
        <v>343.34947040819156</v>
      </c>
      <c r="AS31" s="1641">
        <f t="shared" si="46"/>
        <v>0.56530839067173433</v>
      </c>
      <c r="AT31" s="1641">
        <f t="shared" si="43"/>
        <v>0.38248622518524078</v>
      </c>
      <c r="AU31" s="1642">
        <f t="shared" si="44"/>
        <v>1.4051920950474399</v>
      </c>
      <c r="AV31" s="174"/>
      <c r="AW31" s="4632"/>
      <c r="AX31" s="4632"/>
      <c r="AY31" s="4632"/>
      <c r="AZ31" s="4632"/>
      <c r="BA31" s="4632"/>
      <c r="BB31" s="4632"/>
      <c r="BC31" s="4632"/>
      <c r="BD31" s="4632"/>
      <c r="BE31" s="4632"/>
      <c r="BF31" s="4632"/>
      <c r="BG31" s="4632"/>
      <c r="BH31" s="4632"/>
      <c r="BI31" s="4632"/>
      <c r="BJ31" s="4632"/>
      <c r="BK31" s="4632"/>
      <c r="BL31" s="4632"/>
      <c r="BM31" s="4632"/>
      <c r="BN31" s="4632"/>
      <c r="BO31" s="4632"/>
      <c r="BP31" s="4632"/>
      <c r="BQ31" s="4632"/>
      <c r="BR31" s="4632"/>
      <c r="BS31" s="4632"/>
      <c r="BT31" s="4632"/>
      <c r="BU31" s="4632"/>
      <c r="BV31" s="4632"/>
      <c r="BW31" s="4632"/>
      <c r="BX31" s="4632"/>
      <c r="BY31" s="4632"/>
      <c r="BZ31" s="4632"/>
      <c r="CA31" s="4632"/>
      <c r="CB31" s="4632"/>
      <c r="CC31" s="4632"/>
      <c r="CD31" s="4632"/>
      <c r="CE31" s="4632"/>
      <c r="CF31" s="4632"/>
      <c r="CG31" s="4632"/>
      <c r="CH31" s="4632"/>
      <c r="CI31" s="4632"/>
      <c r="CJ31" s="4632"/>
      <c r="CK31" s="4632"/>
      <c r="CL31" s="4632"/>
      <c r="CM31" s="4632"/>
      <c r="CN31" s="4632"/>
      <c r="CO31" s="4632"/>
      <c r="CP31" s="4632"/>
      <c r="CQ31" s="4632"/>
      <c r="CR31" s="4632"/>
      <c r="CS31" s="4632"/>
      <c r="CT31" s="4632"/>
      <c r="CU31" s="4632"/>
      <c r="CV31" s="4632"/>
      <c r="CW31" s="4632"/>
      <c r="CX31" s="4632"/>
      <c r="CY31" s="4632"/>
      <c r="CZ31" s="4632"/>
      <c r="DA31" s="4632"/>
      <c r="DB31" s="4632"/>
      <c r="DC31" s="4632"/>
      <c r="DD31" s="4632"/>
      <c r="DE31" s="4632"/>
      <c r="DF31" s="4632"/>
      <c r="DG31" s="4632"/>
      <c r="DH31" s="4632"/>
      <c r="DI31" s="4632"/>
      <c r="DJ31" s="4632"/>
      <c r="DK31" s="4632"/>
      <c r="DL31" s="4632"/>
      <c r="DM31" s="4632"/>
      <c r="DN31" s="4632"/>
      <c r="DO31" s="4632"/>
    </row>
    <row r="32" spans="1:119" s="175" customFormat="1">
      <c r="A32" s="801" t="s">
        <v>1225</v>
      </c>
      <c r="B32" s="615" t="s">
        <v>1217</v>
      </c>
      <c r="C32" s="298">
        <f>Лист2!C32</f>
        <v>189.63242986021748</v>
      </c>
      <c r="D32" s="4847">
        <f>Лист2!D32</f>
        <v>219.04594568045815</v>
      </c>
      <c r="E32" s="4847">
        <f>Лист2!E32</f>
        <v>239.34914862691301</v>
      </c>
      <c r="F32" s="4847">
        <f>Лист2!F32</f>
        <v>260.68583979791532</v>
      </c>
      <c r="G32" s="4847">
        <f>Лист2!G32</f>
        <v>283.97252768611639</v>
      </c>
      <c r="H32" s="605">
        <f>Лист2!H32</f>
        <v>304.60439807317903</v>
      </c>
      <c r="I32" s="298">
        <f>Лист2!I32</f>
        <v>6.6792105475775578</v>
      </c>
      <c r="J32" s="4847">
        <f>Лист2!J32</f>
        <v>9.0413250213165455</v>
      </c>
      <c r="K32" s="4847">
        <f>Лист2!K32</f>
        <v>10.105269443574702</v>
      </c>
      <c r="L32" s="4847">
        <f>Лист2!L32</f>
        <v>11.308999396228794</v>
      </c>
      <c r="M32" s="4847">
        <f>Лист2!M32</f>
        <v>12.935488707855782</v>
      </c>
      <c r="N32" s="605">
        <f>Лист2!N32</f>
        <v>15.19192416435882</v>
      </c>
      <c r="O32" s="298">
        <f>Лист2!O32</f>
        <v>118.97362796617372</v>
      </c>
      <c r="P32" s="4847">
        <f>Лист2!P32</f>
        <v>153.1679790750573</v>
      </c>
      <c r="Q32" s="4847">
        <f>Лист2!Q32</f>
        <v>189.32053707441099</v>
      </c>
      <c r="R32" s="4847">
        <f>Лист2!R32</f>
        <v>231.98782708599347</v>
      </c>
      <c r="S32" s="4847">
        <f>Лист2!S32</f>
        <v>257.34138467006227</v>
      </c>
      <c r="T32" s="605">
        <f>Лист2!T32</f>
        <v>315.54886709172234</v>
      </c>
      <c r="U32" s="298">
        <f>Лист2!U32</f>
        <v>0.69696478612289059</v>
      </c>
      <c r="V32" s="4847">
        <f>Лист2!V32</f>
        <v>0.5906284533359385</v>
      </c>
      <c r="W32" s="4847">
        <f>Лист2!W32</f>
        <v>0.66991878140550554</v>
      </c>
      <c r="X32" s="4847">
        <f>Лист2!X32</f>
        <v>0.76163741122795892</v>
      </c>
      <c r="Y32" s="4847">
        <f>Лист2!Y32</f>
        <v>0.88906859235308566</v>
      </c>
      <c r="Z32" s="605">
        <f>Лист2!Z32</f>
        <v>1.0696051332940955</v>
      </c>
      <c r="AA32" s="298">
        <f>Лист2!AA32</f>
        <v>0</v>
      </c>
      <c r="AB32" s="4847">
        <f>Лист2!AB32</f>
        <v>0</v>
      </c>
      <c r="AC32" s="4847">
        <f>Лист2!AC32</f>
        <v>0</v>
      </c>
      <c r="AD32" s="4847">
        <f>Лист2!AD32</f>
        <v>0</v>
      </c>
      <c r="AE32" s="4847">
        <f>Лист2!AE32</f>
        <v>0</v>
      </c>
      <c r="AF32" s="605">
        <f>Лист2!AF32</f>
        <v>0</v>
      </c>
      <c r="AG32" s="298">
        <f>Лист2!AG32</f>
        <v>0.76240185053891285</v>
      </c>
      <c r="AH32" s="4847">
        <f>Лист2!AH32</f>
        <v>0.86780796908021229</v>
      </c>
      <c r="AI32" s="4847">
        <f>Лист2!AI32</f>
        <v>0.99297604621134139</v>
      </c>
      <c r="AJ32" s="4847">
        <f>Лист2!AJ32</f>
        <v>1.135405947078415</v>
      </c>
      <c r="AK32" s="4847">
        <f>Лист2!AK32</f>
        <v>1.3292109459009234</v>
      </c>
      <c r="AL32" s="605">
        <f>Лист2!AL32</f>
        <v>1.5913245490620511</v>
      </c>
      <c r="AM32" s="1007">
        <f t="shared" si="84"/>
        <v>315.9822331600916</v>
      </c>
      <c r="AN32" s="1008">
        <f t="shared" si="85"/>
        <v>381.84587823016795</v>
      </c>
      <c r="AO32" s="1008">
        <f t="shared" si="86"/>
        <v>439.44487392630424</v>
      </c>
      <c r="AP32" s="1008">
        <f t="shared" si="87"/>
        <v>504.74430369136553</v>
      </c>
      <c r="AQ32" s="1008">
        <f t="shared" si="88"/>
        <v>555.13846965638743</v>
      </c>
      <c r="AR32" s="1009">
        <f t="shared" si="89"/>
        <v>636.41479446255426</v>
      </c>
      <c r="AS32" s="1641">
        <f t="shared" si="46"/>
        <v>1.0140841087736612</v>
      </c>
      <c r="AT32" s="1641">
        <f t="shared" si="43"/>
        <v>0.60602624610066014</v>
      </c>
      <c r="AU32" s="1642">
        <f t="shared" si="44"/>
        <v>1.6321792262566779</v>
      </c>
      <c r="AV32" s="174"/>
      <c r="AW32" s="4632"/>
      <c r="AX32" s="4632"/>
      <c r="AY32" s="4632"/>
      <c r="AZ32" s="4632"/>
      <c r="BA32" s="4632"/>
      <c r="BB32" s="4632"/>
      <c r="BC32" s="4632"/>
      <c r="BD32" s="4632"/>
      <c r="BE32" s="4632"/>
      <c r="BF32" s="4632"/>
      <c r="BG32" s="4632"/>
      <c r="BH32" s="4632"/>
      <c r="BI32" s="4632"/>
      <c r="BJ32" s="4632"/>
      <c r="BK32" s="4632"/>
      <c r="BL32" s="4632"/>
      <c r="BM32" s="4632"/>
      <c r="BN32" s="4632"/>
      <c r="BO32" s="4632"/>
      <c r="BP32" s="4632"/>
      <c r="BQ32" s="4632"/>
      <c r="BR32" s="4632"/>
      <c r="BS32" s="4632"/>
      <c r="BT32" s="4632"/>
      <c r="BU32" s="4632"/>
      <c r="BV32" s="4632"/>
      <c r="BW32" s="4632"/>
      <c r="BX32" s="4632"/>
      <c r="BY32" s="4632"/>
      <c r="BZ32" s="4632"/>
      <c r="CA32" s="4632"/>
      <c r="CB32" s="4632"/>
      <c r="CC32" s="4632"/>
      <c r="CD32" s="4632"/>
      <c r="CE32" s="4632"/>
      <c r="CF32" s="4632"/>
      <c r="CG32" s="4632"/>
      <c r="CH32" s="4632"/>
      <c r="CI32" s="4632"/>
      <c r="CJ32" s="4632"/>
      <c r="CK32" s="4632"/>
      <c r="CL32" s="4632"/>
      <c r="CM32" s="4632"/>
      <c r="CN32" s="4632"/>
      <c r="CO32" s="4632"/>
      <c r="CP32" s="4632"/>
      <c r="CQ32" s="4632"/>
      <c r="CR32" s="4632"/>
      <c r="CS32" s="4632"/>
      <c r="CT32" s="4632"/>
      <c r="CU32" s="4632"/>
      <c r="CV32" s="4632"/>
      <c r="CW32" s="4632"/>
      <c r="CX32" s="4632"/>
      <c r="CY32" s="4632"/>
      <c r="CZ32" s="4632"/>
      <c r="DA32" s="4632"/>
      <c r="DB32" s="4632"/>
      <c r="DC32" s="4632"/>
      <c r="DD32" s="4632"/>
      <c r="DE32" s="4632"/>
      <c r="DF32" s="4632"/>
      <c r="DG32" s="4632"/>
      <c r="DH32" s="4632"/>
      <c r="DI32" s="4632"/>
      <c r="DJ32" s="4632"/>
      <c r="DK32" s="4632"/>
      <c r="DL32" s="4632"/>
      <c r="DM32" s="4632"/>
      <c r="DN32" s="4632"/>
      <c r="DO32" s="4632"/>
    </row>
    <row r="33" spans="1:119" s="175" customFormat="1">
      <c r="A33" s="801" t="s">
        <v>1226</v>
      </c>
      <c r="B33" s="615" t="s">
        <v>1218</v>
      </c>
      <c r="C33" s="298">
        <f>Лист2!C33</f>
        <v>1359.7008965500872</v>
      </c>
      <c r="D33" s="4847">
        <f>Лист2!D33</f>
        <v>1604.367246063352</v>
      </c>
      <c r="E33" s="4847">
        <f>Лист2!E33</f>
        <v>1734.9372217321336</v>
      </c>
      <c r="F33" s="4847">
        <f>Лист2!F33</f>
        <v>1866.3682004666396</v>
      </c>
      <c r="G33" s="4847">
        <f>Лист2!G33</f>
        <v>2008.0241836943064</v>
      </c>
      <c r="H33" s="605">
        <f>Лист2!H33</f>
        <v>2107.2341072804352</v>
      </c>
      <c r="I33" s="298">
        <f>Лист2!I33</f>
        <v>71.514292981946852</v>
      </c>
      <c r="J33" s="4847">
        <f>Лист2!J33</f>
        <v>103.75558227486371</v>
      </c>
      <c r="K33" s="4847">
        <f>Лист2!K33</f>
        <v>115.20216675876311</v>
      </c>
      <c r="L33" s="4847">
        <f>Лист2!L33</f>
        <v>128.07113025054761</v>
      </c>
      <c r="M33" s="4847">
        <f>Лист2!M33</f>
        <v>145.51404450329423</v>
      </c>
      <c r="N33" s="605">
        <f>Лист2!N33</f>
        <v>169.75020269297531</v>
      </c>
      <c r="O33" s="298">
        <f>Лист2!O33</f>
        <v>262.52159134499152</v>
      </c>
      <c r="P33" s="4847">
        <f>Лист2!P33</f>
        <v>383.22098484874738</v>
      </c>
      <c r="Q33" s="4847">
        <f>Лист2!Q33</f>
        <v>434.86943457007038</v>
      </c>
      <c r="R33" s="4847">
        <f>Лист2!R33</f>
        <v>502.02549239818086</v>
      </c>
      <c r="S33" s="4847">
        <f>Лист2!S33</f>
        <v>573.19504519487907</v>
      </c>
      <c r="T33" s="605">
        <f>Лист2!T33</f>
        <v>700.27756759404519</v>
      </c>
      <c r="U33" s="298">
        <f>Лист2!U33</f>
        <v>7.4624004675177593</v>
      </c>
      <c r="V33" s="4847">
        <f>Лист2!V33</f>
        <v>6.7778781251079376</v>
      </c>
      <c r="W33" s="4847">
        <f>Лист2!W33</f>
        <v>7.6372130007256542</v>
      </c>
      <c r="X33" s="4847">
        <f>Лист2!X33</f>
        <v>8.6253222481905603</v>
      </c>
      <c r="Y33" s="4847">
        <f>Лист2!Y33</f>
        <v>10.001320370337448</v>
      </c>
      <c r="Z33" s="605">
        <f>Лист2!Z33</f>
        <v>11.951460935019922</v>
      </c>
      <c r="AA33" s="298">
        <f>Лист2!AA33</f>
        <v>0</v>
      </c>
      <c r="AB33" s="4847">
        <f>Лист2!AB33</f>
        <v>0</v>
      </c>
      <c r="AC33" s="4847">
        <f>Лист2!AC33</f>
        <v>0</v>
      </c>
      <c r="AD33" s="4847">
        <f>Лист2!AD33</f>
        <v>0</v>
      </c>
      <c r="AE33" s="4847">
        <f>Лист2!AE33</f>
        <v>0</v>
      </c>
      <c r="AF33" s="605">
        <f>Лист2!AF33</f>
        <v>0</v>
      </c>
      <c r="AG33" s="298">
        <f>Лист2!AG33</f>
        <v>8.1630349756218923</v>
      </c>
      <c r="AH33" s="4847">
        <f>Лист2!AH33</f>
        <v>9.9587085877787906</v>
      </c>
      <c r="AI33" s="4847">
        <f>Лист2!AI33</f>
        <v>11.320132798223549</v>
      </c>
      <c r="AJ33" s="4847">
        <f>Лист2!AJ33</f>
        <v>12.858142249438689</v>
      </c>
      <c r="AK33" s="4847">
        <f>Лист2!AK33</f>
        <v>14.952574665279448</v>
      </c>
      <c r="AL33" s="605">
        <f>Лист2!AL33</f>
        <v>17.781004027608741</v>
      </c>
      <c r="AM33" s="1007">
        <f t="shared" si="84"/>
        <v>1701.1991813445434</v>
      </c>
      <c r="AN33" s="1008">
        <f t="shared" si="85"/>
        <v>2098.1216913120711</v>
      </c>
      <c r="AO33" s="1008">
        <f t="shared" si="86"/>
        <v>2292.6460360616929</v>
      </c>
      <c r="AP33" s="1008">
        <f t="shared" si="87"/>
        <v>2505.0901453635583</v>
      </c>
      <c r="AQ33" s="1008">
        <f t="shared" si="88"/>
        <v>2736.7345937628174</v>
      </c>
      <c r="AR33" s="1009">
        <f t="shared" si="89"/>
        <v>2989.2133385024754</v>
      </c>
      <c r="AS33" s="1641">
        <f t="shared" si="46"/>
        <v>0.75712131259077464</v>
      </c>
      <c r="AT33" s="1641">
        <f t="shared" si="43"/>
        <v>0.55006031308648162</v>
      </c>
      <c r="AU33" s="1642">
        <f t="shared" si="44"/>
        <v>1.6045937311198546</v>
      </c>
      <c r="AV33" s="174"/>
      <c r="AW33" s="4632"/>
      <c r="AX33" s="4632"/>
      <c r="AY33" s="4632"/>
      <c r="AZ33" s="4632"/>
      <c r="BA33" s="4632"/>
      <c r="BB33" s="4632"/>
      <c r="BC33" s="4632"/>
      <c r="BD33" s="4632"/>
      <c r="BE33" s="4632"/>
      <c r="BF33" s="4632"/>
      <c r="BG33" s="4632"/>
      <c r="BH33" s="4632"/>
      <c r="BI33" s="4632"/>
      <c r="BJ33" s="4632"/>
      <c r="BK33" s="4632"/>
      <c r="BL33" s="4632"/>
      <c r="BM33" s="4632"/>
      <c r="BN33" s="4632"/>
      <c r="BO33" s="4632"/>
      <c r="BP33" s="4632"/>
      <c r="BQ33" s="4632"/>
      <c r="BR33" s="4632"/>
      <c r="BS33" s="4632"/>
      <c r="BT33" s="4632"/>
      <c r="BU33" s="4632"/>
      <c r="BV33" s="4632"/>
      <c r="BW33" s="4632"/>
      <c r="BX33" s="4632"/>
      <c r="BY33" s="4632"/>
      <c r="BZ33" s="4632"/>
      <c r="CA33" s="4632"/>
      <c r="CB33" s="4632"/>
      <c r="CC33" s="4632"/>
      <c r="CD33" s="4632"/>
      <c r="CE33" s="4632"/>
      <c r="CF33" s="4632"/>
      <c r="CG33" s="4632"/>
      <c r="CH33" s="4632"/>
      <c r="CI33" s="4632"/>
      <c r="CJ33" s="4632"/>
      <c r="CK33" s="4632"/>
      <c r="CL33" s="4632"/>
      <c r="CM33" s="4632"/>
      <c r="CN33" s="4632"/>
      <c r="CO33" s="4632"/>
      <c r="CP33" s="4632"/>
      <c r="CQ33" s="4632"/>
      <c r="CR33" s="4632"/>
      <c r="CS33" s="4632"/>
      <c r="CT33" s="4632"/>
      <c r="CU33" s="4632"/>
      <c r="CV33" s="4632"/>
      <c r="CW33" s="4632"/>
      <c r="CX33" s="4632"/>
      <c r="CY33" s="4632"/>
      <c r="CZ33" s="4632"/>
      <c r="DA33" s="4632"/>
      <c r="DB33" s="4632"/>
      <c r="DC33" s="4632"/>
      <c r="DD33" s="4632"/>
      <c r="DE33" s="4632"/>
      <c r="DF33" s="4632"/>
      <c r="DG33" s="4632"/>
      <c r="DH33" s="4632"/>
      <c r="DI33" s="4632"/>
      <c r="DJ33" s="4632"/>
      <c r="DK33" s="4632"/>
      <c r="DL33" s="4632"/>
      <c r="DM33" s="4632"/>
      <c r="DN33" s="4632"/>
      <c r="DO33" s="4632"/>
    </row>
    <row r="34" spans="1:119" s="175" customFormat="1" ht="24">
      <c r="A34" s="801" t="s">
        <v>1227</v>
      </c>
      <c r="B34" s="615" t="s">
        <v>1219</v>
      </c>
      <c r="C34" s="298">
        <f>Лист2!C34</f>
        <v>39.579245522130222</v>
      </c>
      <c r="D34" s="4847">
        <f>Лист2!D34</f>
        <v>47.930165081237888</v>
      </c>
      <c r="E34" s="4847">
        <f>Лист2!E34</f>
        <v>52.174169282370649</v>
      </c>
      <c r="F34" s="4847">
        <f>Лист2!F34</f>
        <v>56.500825472371929</v>
      </c>
      <c r="G34" s="4847">
        <f>Лист2!G34</f>
        <v>61.19717804471636</v>
      </c>
      <c r="H34" s="605">
        <f>Лист2!H34</f>
        <v>51.723723847425234</v>
      </c>
      <c r="I34" s="298">
        <f>Лист2!I34</f>
        <v>2.0816944134226083</v>
      </c>
      <c r="J34" s="4847">
        <f>Лист2!J34</f>
        <v>3.0996782056829697</v>
      </c>
      <c r="K34" s="4847">
        <f>Лист2!K34</f>
        <v>3.4644350670894797</v>
      </c>
      <c r="L34" s="4847">
        <f>Лист2!L34</f>
        <v>3.8771152318853206</v>
      </c>
      <c r="M34" s="4847">
        <f>Лист2!M34</f>
        <v>4.4347318930649617</v>
      </c>
      <c r="N34" s="605">
        <f>Лист2!N34</f>
        <v>4.1666526641728456</v>
      </c>
      <c r="O34" s="298">
        <f>Лист2!O34</f>
        <v>6.5810242819852576</v>
      </c>
      <c r="P34" s="4847">
        <f>Лист2!P34</f>
        <v>10.071608544003718</v>
      </c>
      <c r="Q34" s="4847">
        <f>Лист2!Q34</f>
        <v>11.552897501198981</v>
      </c>
      <c r="R34" s="4847">
        <f>Лист2!R34</f>
        <v>13.509446908230631</v>
      </c>
      <c r="S34" s="4847">
        <f>Лист2!S34</f>
        <v>15.599122781031852</v>
      </c>
      <c r="T34" s="605">
        <f>Лист2!T34</f>
        <v>15.532367907579209</v>
      </c>
      <c r="U34" s="298">
        <f>Лист2!U34</f>
        <v>0.21722143527134516</v>
      </c>
      <c r="V34" s="4847">
        <f>Лист2!V34</f>
        <v>0.20248781457864956</v>
      </c>
      <c r="W34" s="4847">
        <f>Лист2!W34</f>
        <v>0.22967127510675048</v>
      </c>
      <c r="X34" s="4847">
        <f>Лист2!X34</f>
        <v>0.26111558633828774</v>
      </c>
      <c r="Y34" s="4847">
        <f>Лист2!Y34</f>
        <v>0.30480339248691324</v>
      </c>
      <c r="Z34" s="605">
        <f>Лист2!Z34</f>
        <v>0.29335803878671418</v>
      </c>
      <c r="AA34" s="298">
        <f>Лист2!AA34</f>
        <v>0</v>
      </c>
      <c r="AB34" s="4847">
        <f>Лист2!AB34</f>
        <v>0</v>
      </c>
      <c r="AC34" s="4847">
        <f>Лист2!AC34</f>
        <v>0</v>
      </c>
      <c r="AD34" s="4847">
        <f>Лист2!AD34</f>
        <v>0</v>
      </c>
      <c r="AE34" s="4847">
        <f>Лист2!AE34</f>
        <v>0</v>
      </c>
      <c r="AF34" s="605">
        <f>Лист2!AF34</f>
        <v>0</v>
      </c>
      <c r="AG34" s="298">
        <f>Лист2!AG34</f>
        <v>36.636276056829587</v>
      </c>
      <c r="AH34" s="4847">
        <f>Лист2!AH34</f>
        <v>46.341819417190123</v>
      </c>
      <c r="AI34" s="4847">
        <f>Лист2!AI34</f>
        <v>50.98916184319684</v>
      </c>
      <c r="AJ34" s="4847">
        <f>Лист2!AJ34</f>
        <v>56.102865267032797</v>
      </c>
      <c r="AK34" s="4847">
        <f>Лист2!AK34</f>
        <v>61.740669201144811</v>
      </c>
      <c r="AL34" s="605">
        <f>Лист2!AL34</f>
        <v>67.849915577805504</v>
      </c>
      <c r="AM34" s="1007">
        <f t="shared" si="84"/>
        <v>48.459185652809438</v>
      </c>
      <c r="AN34" s="1008">
        <f t="shared" si="85"/>
        <v>61.303939645503227</v>
      </c>
      <c r="AO34" s="1008">
        <f t="shared" si="86"/>
        <v>67.421173125765861</v>
      </c>
      <c r="AP34" s="1008">
        <f t="shared" si="87"/>
        <v>74.148503198826177</v>
      </c>
      <c r="AQ34" s="1008">
        <f t="shared" si="88"/>
        <v>81.535836111300085</v>
      </c>
      <c r="AR34" s="1009">
        <f t="shared" si="89"/>
        <v>71.716102457964013</v>
      </c>
      <c r="AS34" s="1641">
        <f t="shared" si="46"/>
        <v>0.4799279329987306</v>
      </c>
      <c r="AT34" s="1641">
        <f t="shared" si="43"/>
        <v>0.30707788562968197</v>
      </c>
      <c r="AU34" s="1642">
        <f t="shared" si="44"/>
        <v>1.2739997989539433</v>
      </c>
      <c r="AV34" s="174"/>
      <c r="AW34" s="4632"/>
      <c r="AX34" s="4632"/>
      <c r="AY34" s="4632"/>
      <c r="AZ34" s="4632"/>
      <c r="BA34" s="4632"/>
      <c r="BB34" s="4632"/>
      <c r="BC34" s="4632"/>
      <c r="BD34" s="4632"/>
      <c r="BE34" s="4632"/>
      <c r="BF34" s="4632"/>
      <c r="BG34" s="4632"/>
      <c r="BH34" s="4632"/>
      <c r="BI34" s="4632"/>
      <c r="BJ34" s="4632"/>
      <c r="BK34" s="4632"/>
      <c r="BL34" s="4632"/>
      <c r="BM34" s="4632"/>
      <c r="BN34" s="4632"/>
      <c r="BO34" s="4632"/>
      <c r="BP34" s="4632"/>
      <c r="BQ34" s="4632"/>
      <c r="BR34" s="4632"/>
      <c r="BS34" s="4632"/>
      <c r="BT34" s="4632"/>
      <c r="BU34" s="4632"/>
      <c r="BV34" s="4632"/>
      <c r="BW34" s="4632"/>
      <c r="BX34" s="4632"/>
      <c r="BY34" s="4632"/>
      <c r="BZ34" s="4632"/>
      <c r="CA34" s="4632"/>
      <c r="CB34" s="4632"/>
      <c r="CC34" s="4632"/>
      <c r="CD34" s="4632"/>
      <c r="CE34" s="4632"/>
      <c r="CF34" s="4632"/>
      <c r="CG34" s="4632"/>
      <c r="CH34" s="4632"/>
      <c r="CI34" s="4632"/>
      <c r="CJ34" s="4632"/>
      <c r="CK34" s="4632"/>
      <c r="CL34" s="4632"/>
      <c r="CM34" s="4632"/>
      <c r="CN34" s="4632"/>
      <c r="CO34" s="4632"/>
      <c r="CP34" s="4632"/>
      <c r="CQ34" s="4632"/>
      <c r="CR34" s="4632"/>
      <c r="CS34" s="4632"/>
      <c r="CT34" s="4632"/>
      <c r="CU34" s="4632"/>
      <c r="CV34" s="4632"/>
      <c r="CW34" s="4632"/>
      <c r="CX34" s="4632"/>
      <c r="CY34" s="4632"/>
      <c r="CZ34" s="4632"/>
      <c r="DA34" s="4632"/>
      <c r="DB34" s="4632"/>
      <c r="DC34" s="4632"/>
      <c r="DD34" s="4632"/>
      <c r="DE34" s="4632"/>
      <c r="DF34" s="4632"/>
      <c r="DG34" s="4632"/>
      <c r="DH34" s="4632"/>
      <c r="DI34" s="4632"/>
      <c r="DJ34" s="4632"/>
      <c r="DK34" s="4632"/>
      <c r="DL34" s="4632"/>
      <c r="DM34" s="4632"/>
      <c r="DN34" s="4632"/>
      <c r="DO34" s="4632"/>
    </row>
    <row r="35" spans="1:119" s="175" customFormat="1" ht="36">
      <c r="A35" s="801" t="s">
        <v>1228</v>
      </c>
      <c r="B35" s="615" t="s">
        <v>1220</v>
      </c>
      <c r="C35" s="298">
        <f>Лист2!C35</f>
        <v>0</v>
      </c>
      <c r="D35" s="4847">
        <f>Лист2!D35</f>
        <v>0</v>
      </c>
      <c r="E35" s="4847">
        <f>Лист2!E35</f>
        <v>0</v>
      </c>
      <c r="F35" s="4847">
        <f>Лист2!F35</f>
        <v>0</v>
      </c>
      <c r="G35" s="4847">
        <f>Лист2!G35</f>
        <v>0</v>
      </c>
      <c r="H35" s="605">
        <f>Лист2!H35</f>
        <v>0</v>
      </c>
      <c r="I35" s="298">
        <f>Лист2!I35</f>
        <v>0</v>
      </c>
      <c r="J35" s="4847">
        <f>Лист2!J35</f>
        <v>0</v>
      </c>
      <c r="K35" s="4847">
        <f>Лист2!K35</f>
        <v>0</v>
      </c>
      <c r="L35" s="4847">
        <f>Лист2!L35</f>
        <v>0</v>
      </c>
      <c r="M35" s="4847">
        <f>Лист2!M35</f>
        <v>0</v>
      </c>
      <c r="N35" s="605">
        <f>Лист2!N35</f>
        <v>0</v>
      </c>
      <c r="O35" s="298">
        <f>Лист2!O35</f>
        <v>0</v>
      </c>
      <c r="P35" s="4847">
        <f>Лист2!P35</f>
        <v>0</v>
      </c>
      <c r="Q35" s="4847">
        <f>Лист2!Q35</f>
        <v>0</v>
      </c>
      <c r="R35" s="4847">
        <f>Лист2!R35</f>
        <v>0</v>
      </c>
      <c r="S35" s="4847">
        <f>Лист2!S35</f>
        <v>0</v>
      </c>
      <c r="T35" s="605">
        <f>Лист2!T35</f>
        <v>0</v>
      </c>
      <c r="U35" s="298">
        <f>Лист2!U35</f>
        <v>0</v>
      </c>
      <c r="V35" s="4847">
        <f>Лист2!V35</f>
        <v>0</v>
      </c>
      <c r="W35" s="4847">
        <f>Лист2!W35</f>
        <v>0</v>
      </c>
      <c r="X35" s="4847">
        <f>Лист2!X35</f>
        <v>0</v>
      </c>
      <c r="Y35" s="4847">
        <f>Лист2!Y35</f>
        <v>0</v>
      </c>
      <c r="Z35" s="605">
        <f>Лист2!Z35</f>
        <v>0</v>
      </c>
      <c r="AA35" s="298">
        <f>Лист2!AA35</f>
        <v>0</v>
      </c>
      <c r="AB35" s="4847">
        <f>Лист2!AB35</f>
        <v>0</v>
      </c>
      <c r="AC35" s="4847">
        <f>Лист2!AC35</f>
        <v>0</v>
      </c>
      <c r="AD35" s="4847">
        <f>Лист2!AD35</f>
        <v>0</v>
      </c>
      <c r="AE35" s="4847">
        <f>Лист2!AE35</f>
        <v>0</v>
      </c>
      <c r="AF35" s="605">
        <f>Лист2!AF35</f>
        <v>0</v>
      </c>
      <c r="AG35" s="298">
        <f>Лист2!AG35</f>
        <v>0</v>
      </c>
      <c r="AH35" s="4847">
        <f>Лист2!AH35</f>
        <v>0</v>
      </c>
      <c r="AI35" s="4847">
        <f>Лист2!AI35</f>
        <v>0</v>
      </c>
      <c r="AJ35" s="4847">
        <f>Лист2!AJ35</f>
        <v>0</v>
      </c>
      <c r="AK35" s="4847">
        <f>Лист2!AK35</f>
        <v>0</v>
      </c>
      <c r="AL35" s="605">
        <f>Лист2!AL35</f>
        <v>0</v>
      </c>
      <c r="AM35" s="1007">
        <f t="shared" si="84"/>
        <v>0</v>
      </c>
      <c r="AN35" s="1008">
        <f t="shared" si="85"/>
        <v>0</v>
      </c>
      <c r="AO35" s="1008">
        <f t="shared" si="86"/>
        <v>0</v>
      </c>
      <c r="AP35" s="1008">
        <f t="shared" si="87"/>
        <v>0</v>
      </c>
      <c r="AQ35" s="1008">
        <f t="shared" si="88"/>
        <v>0</v>
      </c>
      <c r="AR35" s="1009">
        <f t="shared" si="89"/>
        <v>0</v>
      </c>
      <c r="AS35" s="1641">
        <f t="shared" si="46"/>
        <v>0</v>
      </c>
      <c r="AT35" s="1641">
        <f t="shared" si="43"/>
        <v>0</v>
      </c>
      <c r="AU35" s="1642">
        <f t="shared" si="44"/>
        <v>0</v>
      </c>
      <c r="AV35" s="174"/>
      <c r="AW35" s="4632"/>
      <c r="AX35" s="4632"/>
      <c r="AY35" s="4632"/>
      <c r="AZ35" s="4632"/>
      <c r="BA35" s="4632"/>
      <c r="BB35" s="4632"/>
      <c r="BC35" s="4632"/>
      <c r="BD35" s="4632"/>
      <c r="BE35" s="4632"/>
      <c r="BF35" s="4632"/>
      <c r="BG35" s="4632"/>
      <c r="BH35" s="4632"/>
      <c r="BI35" s="4632"/>
      <c r="BJ35" s="4632"/>
      <c r="BK35" s="4632"/>
      <c r="BL35" s="4632"/>
      <c r="BM35" s="4632"/>
      <c r="BN35" s="4632"/>
      <c r="BO35" s="4632"/>
      <c r="BP35" s="4632"/>
      <c r="BQ35" s="4632"/>
      <c r="BR35" s="4632"/>
      <c r="BS35" s="4632"/>
      <c r="BT35" s="4632"/>
      <c r="BU35" s="4632"/>
      <c r="BV35" s="4632"/>
      <c r="BW35" s="4632"/>
      <c r="BX35" s="4632"/>
      <c r="BY35" s="4632"/>
      <c r="BZ35" s="4632"/>
      <c r="CA35" s="4632"/>
      <c r="CB35" s="4632"/>
      <c r="CC35" s="4632"/>
      <c r="CD35" s="4632"/>
      <c r="CE35" s="4632"/>
      <c r="CF35" s="4632"/>
      <c r="CG35" s="4632"/>
      <c r="CH35" s="4632"/>
      <c r="CI35" s="4632"/>
      <c r="CJ35" s="4632"/>
      <c r="CK35" s="4632"/>
      <c r="CL35" s="4632"/>
      <c r="CM35" s="4632"/>
      <c r="CN35" s="4632"/>
      <c r="CO35" s="4632"/>
      <c r="CP35" s="4632"/>
      <c r="CQ35" s="4632"/>
      <c r="CR35" s="4632"/>
      <c r="CS35" s="4632"/>
      <c r="CT35" s="4632"/>
      <c r="CU35" s="4632"/>
      <c r="CV35" s="4632"/>
      <c r="CW35" s="4632"/>
      <c r="CX35" s="4632"/>
      <c r="CY35" s="4632"/>
      <c r="CZ35" s="4632"/>
      <c r="DA35" s="4632"/>
      <c r="DB35" s="4632"/>
      <c r="DC35" s="4632"/>
      <c r="DD35" s="4632"/>
      <c r="DE35" s="4632"/>
      <c r="DF35" s="4632"/>
      <c r="DG35" s="4632"/>
      <c r="DH35" s="4632"/>
      <c r="DI35" s="4632"/>
      <c r="DJ35" s="4632"/>
      <c r="DK35" s="4632"/>
      <c r="DL35" s="4632"/>
      <c r="DM35" s="4632"/>
      <c r="DN35" s="4632"/>
      <c r="DO35" s="4632"/>
    </row>
    <row r="36" spans="1:119" s="175" customFormat="1" ht="24">
      <c r="A36" s="801" t="s">
        <v>1229</v>
      </c>
      <c r="B36" s="615" t="s">
        <v>1221</v>
      </c>
      <c r="C36" s="298">
        <f>Лист2!C36</f>
        <v>1477.9571351155746</v>
      </c>
      <c r="D36" s="4847">
        <f>Лист2!D36</f>
        <v>1848.206801384385</v>
      </c>
      <c r="E36" s="4847">
        <f>Лист2!E36</f>
        <v>2014.385285055939</v>
      </c>
      <c r="F36" s="4847">
        <f>Лист2!F36</f>
        <v>2196.1775825386717</v>
      </c>
      <c r="G36" s="4847">
        <f>Лист2!G36</f>
        <v>2373.5456203422787</v>
      </c>
      <c r="H36" s="605">
        <f>Лист2!H36</f>
        <v>2583.3747747244752</v>
      </c>
      <c r="I36" s="298">
        <f>Лист2!I36</f>
        <v>197.68991531920452</v>
      </c>
      <c r="J36" s="4847">
        <f>Лист2!J36</f>
        <v>251.7204695635707</v>
      </c>
      <c r="K36" s="4847">
        <f>Лист2!K36</f>
        <v>275.97606948465318</v>
      </c>
      <c r="L36" s="4847">
        <f>Лист2!L36</f>
        <v>303.78579234040006</v>
      </c>
      <c r="M36" s="4847">
        <f>Лист2!M36</f>
        <v>331.86812267381993</v>
      </c>
      <c r="N36" s="605">
        <f>Лист2!N36</f>
        <v>364.23274262775362</v>
      </c>
      <c r="O36" s="298">
        <f>Лист2!O36</f>
        <v>157.92362502283541</v>
      </c>
      <c r="P36" s="4847">
        <f>Лист2!P36</f>
        <v>205.92606323084286</v>
      </c>
      <c r="Q36" s="4847">
        <f>Лист2!Q36</f>
        <v>224.48915578555182</v>
      </c>
      <c r="R36" s="4847">
        <f>Лист2!R36</f>
        <v>249.50402085496077</v>
      </c>
      <c r="S36" s="4847">
        <f>Лист2!S36</f>
        <v>266.82922269659997</v>
      </c>
      <c r="T36" s="605">
        <f>Лист2!T36</f>
        <v>293.0753187363058</v>
      </c>
      <c r="U36" s="298">
        <f>Лист2!U36</f>
        <v>23.222231594350124</v>
      </c>
      <c r="V36" s="4847">
        <f>Лист2!V36</f>
        <v>29.121446042448099</v>
      </c>
      <c r="W36" s="4847">
        <f>Лист2!W36</f>
        <v>31.984469180323782</v>
      </c>
      <c r="X36" s="4847">
        <f>Лист2!X36</f>
        <v>35.21006338458826</v>
      </c>
      <c r="Y36" s="4847">
        <f>Лист2!Y36</f>
        <v>38.592135661372488</v>
      </c>
      <c r="Z36" s="605">
        <f>Лист2!Z36</f>
        <v>42.414397753844966</v>
      </c>
      <c r="AA36" s="298">
        <f>Лист2!AA36</f>
        <v>0</v>
      </c>
      <c r="AB36" s="4847">
        <f>Лист2!AB36</f>
        <v>0</v>
      </c>
      <c r="AC36" s="4847">
        <f>Лист2!AC36</f>
        <v>0</v>
      </c>
      <c r="AD36" s="4847">
        <f>Лист2!AD36</f>
        <v>0</v>
      </c>
      <c r="AE36" s="4847">
        <f>Лист2!AE36</f>
        <v>0</v>
      </c>
      <c r="AF36" s="605">
        <f>Лист2!AF36</f>
        <v>0</v>
      </c>
      <c r="AG36" s="298">
        <f>Лист2!AG36</f>
        <v>0.83703437987825602</v>
      </c>
      <c r="AH36" s="4847">
        <f>Лист2!AH36</f>
        <v>1.0480347276346602</v>
      </c>
      <c r="AI36" s="4847">
        <f>Лист2!AI36</f>
        <v>1.0901797896830401</v>
      </c>
      <c r="AJ36" s="4847">
        <f>Лист2!AJ36</f>
        <v>1.2465523426406713</v>
      </c>
      <c r="AK36" s="4847">
        <f>Лист2!AK36</f>
        <v>1.1674633360799087</v>
      </c>
      <c r="AL36" s="605">
        <f>Лист2!AL36</f>
        <v>1.2229709953056442</v>
      </c>
      <c r="AM36" s="1007">
        <f t="shared" si="84"/>
        <v>1856.7929070519649</v>
      </c>
      <c r="AN36" s="1008">
        <f t="shared" si="85"/>
        <v>2334.9747802212464</v>
      </c>
      <c r="AO36" s="1008">
        <f t="shared" si="86"/>
        <v>2546.8349795064678</v>
      </c>
      <c r="AP36" s="1008">
        <f t="shared" si="87"/>
        <v>2784.6774591186208</v>
      </c>
      <c r="AQ36" s="1008">
        <f t="shared" si="88"/>
        <v>3010.8351013740712</v>
      </c>
      <c r="AR36" s="1009">
        <f t="shared" si="89"/>
        <v>3283.0972338423794</v>
      </c>
      <c r="AS36" s="1641">
        <f t="shared" si="46"/>
        <v>0.7681547691039825</v>
      </c>
      <c r="AT36" s="1641">
        <f t="shared" si="43"/>
        <v>0.74915085479302723</v>
      </c>
      <c r="AU36" s="1642">
        <f t="shared" si="44"/>
        <v>0.84837748509755995</v>
      </c>
      <c r="AV36" s="174"/>
      <c r="AW36" s="4632"/>
      <c r="AX36" s="4632"/>
      <c r="AY36" s="4632"/>
      <c r="AZ36" s="4632"/>
      <c r="BA36" s="4632"/>
      <c r="BB36" s="4632"/>
      <c r="BC36" s="4632"/>
      <c r="BD36" s="4632"/>
      <c r="BE36" s="4632"/>
      <c r="BF36" s="4632"/>
      <c r="BG36" s="4632"/>
      <c r="BH36" s="4632"/>
      <c r="BI36" s="4632"/>
      <c r="BJ36" s="4632"/>
      <c r="BK36" s="4632"/>
      <c r="BL36" s="4632"/>
      <c r="BM36" s="4632"/>
      <c r="BN36" s="4632"/>
      <c r="BO36" s="4632"/>
      <c r="BP36" s="4632"/>
      <c r="BQ36" s="4632"/>
      <c r="BR36" s="4632"/>
      <c r="BS36" s="4632"/>
      <c r="BT36" s="4632"/>
      <c r="BU36" s="4632"/>
      <c r="BV36" s="4632"/>
      <c r="BW36" s="4632"/>
      <c r="BX36" s="4632"/>
      <c r="BY36" s="4632"/>
      <c r="BZ36" s="4632"/>
      <c r="CA36" s="4632"/>
      <c r="CB36" s="4632"/>
      <c r="CC36" s="4632"/>
      <c r="CD36" s="4632"/>
      <c r="CE36" s="4632"/>
      <c r="CF36" s="4632"/>
      <c r="CG36" s="4632"/>
      <c r="CH36" s="4632"/>
      <c r="CI36" s="4632"/>
      <c r="CJ36" s="4632"/>
      <c r="CK36" s="4632"/>
      <c r="CL36" s="4632"/>
      <c r="CM36" s="4632"/>
      <c r="CN36" s="4632"/>
      <c r="CO36" s="4632"/>
      <c r="CP36" s="4632"/>
      <c r="CQ36" s="4632"/>
      <c r="CR36" s="4632"/>
      <c r="CS36" s="4632"/>
      <c r="CT36" s="4632"/>
      <c r="CU36" s="4632"/>
      <c r="CV36" s="4632"/>
      <c r="CW36" s="4632"/>
      <c r="CX36" s="4632"/>
      <c r="CY36" s="4632"/>
      <c r="CZ36" s="4632"/>
      <c r="DA36" s="4632"/>
      <c r="DB36" s="4632"/>
      <c r="DC36" s="4632"/>
      <c r="DD36" s="4632"/>
      <c r="DE36" s="4632"/>
      <c r="DF36" s="4632"/>
      <c r="DG36" s="4632"/>
      <c r="DH36" s="4632"/>
      <c r="DI36" s="4632"/>
      <c r="DJ36" s="4632"/>
      <c r="DK36" s="4632"/>
      <c r="DL36" s="4632"/>
      <c r="DM36" s="4632"/>
      <c r="DN36" s="4632"/>
      <c r="DO36" s="4632"/>
    </row>
    <row r="37" spans="1:119" s="175" customFormat="1">
      <c r="A37" s="801" t="s">
        <v>1230</v>
      </c>
      <c r="B37" s="615" t="s">
        <v>1222</v>
      </c>
      <c r="C37" s="298">
        <f>Лист2!C37</f>
        <v>820.88129416767447</v>
      </c>
      <c r="D37" s="4847">
        <f>Лист2!D37</f>
        <v>906.68076204283034</v>
      </c>
      <c r="E37" s="4847">
        <f>Лист2!E37</f>
        <v>967.26795082502326</v>
      </c>
      <c r="F37" s="4847">
        <f>Лист2!F37</f>
        <v>1009.0142119040651</v>
      </c>
      <c r="G37" s="4847">
        <f>Лист2!G37</f>
        <v>1068.8014765834241</v>
      </c>
      <c r="H37" s="605">
        <f>Лист2!H37</f>
        <v>1126.187898834211</v>
      </c>
      <c r="I37" s="298">
        <f>Лист2!I37</f>
        <v>59.613824380863122</v>
      </c>
      <c r="J37" s="4847">
        <f>Лист2!J37</f>
        <v>75.490702875099288</v>
      </c>
      <c r="K37" s="4847">
        <f>Лист2!K37</f>
        <v>82.364603343739049</v>
      </c>
      <c r="L37" s="4847">
        <f>Лист2!L37</f>
        <v>90.776317249316648</v>
      </c>
      <c r="M37" s="4847">
        <f>Лист2!M37</f>
        <v>100.30349584238488</v>
      </c>
      <c r="N37" s="605">
        <f>Лист2!N37</f>
        <v>111.20727547462771</v>
      </c>
      <c r="O37" s="298">
        <f>Лист2!O37</f>
        <v>346.1035897490151</v>
      </c>
      <c r="P37" s="4847">
        <f>Лист2!P37</f>
        <v>438.85758757295326</v>
      </c>
      <c r="Q37" s="4847">
        <f>Лист2!Q37</f>
        <v>529.62931989238837</v>
      </c>
      <c r="R37" s="4847">
        <f>Лист2!R37</f>
        <v>655.54686683236559</v>
      </c>
      <c r="S37" s="4847">
        <f>Лист2!S37</f>
        <v>723.05614001710319</v>
      </c>
      <c r="T37" s="605">
        <f>Лист2!T37</f>
        <v>908.46927194894408</v>
      </c>
      <c r="U37" s="298">
        <f>Лист2!U37</f>
        <v>0.7314868001271525</v>
      </c>
      <c r="V37" s="4847">
        <f>Лист2!V37</f>
        <v>0.58446151319874751</v>
      </c>
      <c r="W37" s="4847">
        <f>Лист2!W37</f>
        <v>0.60768028351545733</v>
      </c>
      <c r="X37" s="4847">
        <f>Лист2!X37</f>
        <v>0.6908778359967046</v>
      </c>
      <c r="Y37" s="4847">
        <f>Лист2!Y37</f>
        <v>0.80647008154080024</v>
      </c>
      <c r="Z37" s="605">
        <f>Лист2!Z37</f>
        <v>0.97023395774346743</v>
      </c>
      <c r="AA37" s="298">
        <f>Лист2!AA37</f>
        <v>0</v>
      </c>
      <c r="AB37" s="4847">
        <f>Лист2!AB37</f>
        <v>0</v>
      </c>
      <c r="AC37" s="4847">
        <f>Лист2!AC37</f>
        <v>0</v>
      </c>
      <c r="AD37" s="4847">
        <f>Лист2!AD37</f>
        <v>0</v>
      </c>
      <c r="AE37" s="4847">
        <f>Лист2!AE37</f>
        <v>0</v>
      </c>
      <c r="AF37" s="605">
        <f>Лист2!AF37</f>
        <v>0</v>
      </c>
      <c r="AG37" s="298">
        <f>Лист2!AG37</f>
        <v>0.80016508891942228</v>
      </c>
      <c r="AH37" s="4847">
        <f>Лист2!AH37</f>
        <v>0.8587469091775477</v>
      </c>
      <c r="AI37" s="4847">
        <f>Лист2!AI37</f>
        <v>0.90072406093734692</v>
      </c>
      <c r="AJ37" s="4847">
        <f>Лист2!AJ37</f>
        <v>1.0299215770278707</v>
      </c>
      <c r="AK37" s="4847">
        <f>Лист2!AK37</f>
        <v>1.2057212111030451</v>
      </c>
      <c r="AL37" s="605">
        <f>Лист2!AL37</f>
        <v>1.4434832698828217</v>
      </c>
      <c r="AM37" s="1007">
        <f t="shared" si="84"/>
        <v>1227.3301950976797</v>
      </c>
      <c r="AN37" s="1008">
        <f t="shared" si="85"/>
        <v>1421.6135140040815</v>
      </c>
      <c r="AO37" s="1008">
        <f t="shared" si="86"/>
        <v>1579.8695543446661</v>
      </c>
      <c r="AP37" s="1008">
        <f t="shared" si="87"/>
        <v>1756.0282738217438</v>
      </c>
      <c r="AQ37" s="1008">
        <f t="shared" si="88"/>
        <v>1892.9675825244528</v>
      </c>
      <c r="AR37" s="1009">
        <f t="shared" si="89"/>
        <v>2146.8346802155261</v>
      </c>
      <c r="AS37" s="1641">
        <f t="shared" si="46"/>
        <v>0.74919079542784783</v>
      </c>
      <c r="AT37" s="1641">
        <f t="shared" si="43"/>
        <v>0.37188485732201237</v>
      </c>
      <c r="AU37" s="1642">
        <f t="shared" si="44"/>
        <v>1.5132678852605355</v>
      </c>
      <c r="AV37" s="174"/>
      <c r="AW37" s="4632"/>
      <c r="AX37" s="4632"/>
      <c r="AY37" s="4632"/>
      <c r="AZ37" s="4632"/>
      <c r="BA37" s="4632"/>
      <c r="BB37" s="4632"/>
      <c r="BC37" s="4632"/>
      <c r="BD37" s="4632"/>
      <c r="BE37" s="4632"/>
      <c r="BF37" s="4632"/>
      <c r="BG37" s="4632"/>
      <c r="BH37" s="4632"/>
      <c r="BI37" s="4632"/>
      <c r="BJ37" s="4632"/>
      <c r="BK37" s="4632"/>
      <c r="BL37" s="4632"/>
      <c r="BM37" s="4632"/>
      <c r="BN37" s="4632"/>
      <c r="BO37" s="4632"/>
      <c r="BP37" s="4632"/>
      <c r="BQ37" s="4632"/>
      <c r="BR37" s="4632"/>
      <c r="BS37" s="4632"/>
      <c r="BT37" s="4632"/>
      <c r="BU37" s="4632"/>
      <c r="BV37" s="4632"/>
      <c r="BW37" s="4632"/>
      <c r="BX37" s="4632"/>
      <c r="BY37" s="4632"/>
      <c r="BZ37" s="4632"/>
      <c r="CA37" s="4632"/>
      <c r="CB37" s="4632"/>
      <c r="CC37" s="4632"/>
      <c r="CD37" s="4632"/>
      <c r="CE37" s="4632"/>
      <c r="CF37" s="4632"/>
      <c r="CG37" s="4632"/>
      <c r="CH37" s="4632"/>
      <c r="CI37" s="4632"/>
      <c r="CJ37" s="4632"/>
      <c r="CK37" s="4632"/>
      <c r="CL37" s="4632"/>
      <c r="CM37" s="4632"/>
      <c r="CN37" s="4632"/>
      <c r="CO37" s="4632"/>
      <c r="CP37" s="4632"/>
      <c r="CQ37" s="4632"/>
      <c r="CR37" s="4632"/>
      <c r="CS37" s="4632"/>
      <c r="CT37" s="4632"/>
      <c r="CU37" s="4632"/>
      <c r="CV37" s="4632"/>
      <c r="CW37" s="4632"/>
      <c r="CX37" s="4632"/>
      <c r="CY37" s="4632"/>
      <c r="CZ37" s="4632"/>
      <c r="DA37" s="4632"/>
      <c r="DB37" s="4632"/>
      <c r="DC37" s="4632"/>
      <c r="DD37" s="4632"/>
      <c r="DE37" s="4632"/>
      <c r="DF37" s="4632"/>
      <c r="DG37" s="4632"/>
      <c r="DH37" s="4632"/>
      <c r="DI37" s="4632"/>
      <c r="DJ37" s="4632"/>
      <c r="DK37" s="4632"/>
      <c r="DL37" s="4632"/>
      <c r="DM37" s="4632"/>
      <c r="DN37" s="4632"/>
      <c r="DO37" s="4632"/>
    </row>
    <row r="38" spans="1:119" s="175" customFormat="1">
      <c r="A38" s="802" t="s">
        <v>1231</v>
      </c>
      <c r="B38" s="637" t="s">
        <v>1223</v>
      </c>
      <c r="C38" s="298">
        <f>Лист2!C38</f>
        <v>1231.9826668141941</v>
      </c>
      <c r="D38" s="4847">
        <f>Лист2!D38</f>
        <v>1358.697957860775</v>
      </c>
      <c r="E38" s="4847">
        <f>Лист2!E38</f>
        <v>1456.6514798433968</v>
      </c>
      <c r="F38" s="4847">
        <f>Лист2!F38</f>
        <v>1539.3029387454421</v>
      </c>
      <c r="G38" s="4847">
        <f>Лист2!G38</f>
        <v>1641.0946253370764</v>
      </c>
      <c r="H38" s="605">
        <f>Лист2!H38</f>
        <v>1754.3536808711424</v>
      </c>
      <c r="I38" s="298">
        <f>Лист2!I38</f>
        <v>31.870562355418915</v>
      </c>
      <c r="J38" s="4847">
        <f>Лист2!J38</f>
        <v>39.805594117203555</v>
      </c>
      <c r="K38" s="4847">
        <f>Лист2!K38</f>
        <v>43.231035468918776</v>
      </c>
      <c r="L38" s="4847">
        <f>Лист2!L38</f>
        <v>47.600237473061377</v>
      </c>
      <c r="M38" s="4847">
        <f>Лист2!M38</f>
        <v>52.478509407498066</v>
      </c>
      <c r="N38" s="605">
        <f>Лист2!N38</f>
        <v>57.049903590638387</v>
      </c>
      <c r="O38" s="298">
        <f>Лист2!O38</f>
        <v>96.307806568172737</v>
      </c>
      <c r="P38" s="4847">
        <f>Лист2!P38</f>
        <v>120.45189739432881</v>
      </c>
      <c r="Q38" s="4847">
        <f>Лист2!Q38</f>
        <v>117.31464949491054</v>
      </c>
      <c r="R38" s="4847">
        <f>Лист2!R38</f>
        <v>129.6037638655487</v>
      </c>
      <c r="S38" s="4847">
        <f>Лист2!S38</f>
        <v>143.07827198513152</v>
      </c>
      <c r="T38" s="605">
        <f>Лист2!T38</f>
        <v>155.57836934068607</v>
      </c>
      <c r="U38" s="298">
        <f>Лист2!U38</f>
        <v>0.26456275633131598</v>
      </c>
      <c r="V38" s="4847">
        <f>Лист2!V38</f>
        <v>0.17615577487130102</v>
      </c>
      <c r="W38" s="4847">
        <f>Лист2!W38</f>
        <v>0.15984338224518638</v>
      </c>
      <c r="X38" s="4847">
        <f>Лист2!X38</f>
        <v>0.18172755150964084</v>
      </c>
      <c r="Y38" s="4847">
        <f>Лист2!Y38</f>
        <v>0.21213277608299064</v>
      </c>
      <c r="Z38" s="605">
        <f>Лист2!Z38</f>
        <v>0.19140674987553413</v>
      </c>
      <c r="AA38" s="298">
        <f>Лист2!AA38</f>
        <v>0</v>
      </c>
      <c r="AB38" s="4847">
        <f>Лист2!AB38</f>
        <v>0</v>
      </c>
      <c r="AC38" s="4847">
        <f>Лист2!AC38</f>
        <v>0</v>
      </c>
      <c r="AD38" s="4847">
        <f>Лист2!AD38</f>
        <v>0</v>
      </c>
      <c r="AE38" s="4847">
        <f>Лист2!AE38</f>
        <v>0</v>
      </c>
      <c r="AF38" s="605">
        <f>Лист2!AF38</f>
        <v>0</v>
      </c>
      <c r="AG38" s="298">
        <f>Лист2!AG38</f>
        <v>0.28940218935983086</v>
      </c>
      <c r="AH38" s="4847">
        <f>Лист2!AH38</f>
        <v>0.2588249590235463</v>
      </c>
      <c r="AI38" s="4847">
        <f>Лист2!AI38</f>
        <v>0.23692521260842037</v>
      </c>
      <c r="AJ38" s="4847">
        <f>Лист2!AJ38</f>
        <v>0.27090914875016436</v>
      </c>
      <c r="AK38" s="4847">
        <f>Лист2!AK38</f>
        <v>0.31715124162419989</v>
      </c>
      <c r="AL38" s="605">
        <f>Лист2!AL38</f>
        <v>0.28476888381702248</v>
      </c>
      <c r="AM38" s="1007">
        <f t="shared" si="84"/>
        <v>1360.4255984941171</v>
      </c>
      <c r="AN38" s="1008">
        <f t="shared" si="85"/>
        <v>1519.1316051471788</v>
      </c>
      <c r="AO38" s="1008">
        <f t="shared" si="86"/>
        <v>1617.3570081894716</v>
      </c>
      <c r="AP38" s="1008">
        <f t="shared" si="87"/>
        <v>1716.6886676355616</v>
      </c>
      <c r="AQ38" s="1008">
        <f t="shared" si="88"/>
        <v>1836.863539505789</v>
      </c>
      <c r="AR38" s="1009">
        <f t="shared" si="89"/>
        <v>1967.1733605523425</v>
      </c>
      <c r="AS38" s="1641">
        <f t="shared" si="46"/>
        <v>0.44599848953874938</v>
      </c>
      <c r="AT38" s="1641">
        <f t="shared" si="43"/>
        <v>0.4238580095915726</v>
      </c>
      <c r="AU38" s="1642">
        <f t="shared" si="44"/>
        <v>0.65884676733618142</v>
      </c>
      <c r="AV38" s="174"/>
      <c r="AW38" s="4632"/>
      <c r="AX38" s="4632"/>
      <c r="AY38" s="4632"/>
      <c r="AZ38" s="4632"/>
      <c r="BA38" s="4632"/>
      <c r="BB38" s="4632"/>
      <c r="BC38" s="4632"/>
      <c r="BD38" s="4632"/>
      <c r="BE38" s="4632"/>
      <c r="BF38" s="4632"/>
      <c r="BG38" s="4632"/>
      <c r="BH38" s="4632"/>
      <c r="BI38" s="4632"/>
      <c r="BJ38" s="4632"/>
      <c r="BK38" s="4632"/>
      <c r="BL38" s="4632"/>
      <c r="BM38" s="4632"/>
      <c r="BN38" s="4632"/>
      <c r="BO38" s="4632"/>
      <c r="BP38" s="4632"/>
      <c r="BQ38" s="4632"/>
      <c r="BR38" s="4632"/>
      <c r="BS38" s="4632"/>
      <c r="BT38" s="4632"/>
      <c r="BU38" s="4632"/>
      <c r="BV38" s="4632"/>
      <c r="BW38" s="4632"/>
      <c r="BX38" s="4632"/>
      <c r="BY38" s="4632"/>
      <c r="BZ38" s="4632"/>
      <c r="CA38" s="4632"/>
      <c r="CB38" s="4632"/>
      <c r="CC38" s="4632"/>
      <c r="CD38" s="4632"/>
      <c r="CE38" s="4632"/>
      <c r="CF38" s="4632"/>
      <c r="CG38" s="4632"/>
      <c r="CH38" s="4632"/>
      <c r="CI38" s="4632"/>
      <c r="CJ38" s="4632"/>
      <c r="CK38" s="4632"/>
      <c r="CL38" s="4632"/>
      <c r="CM38" s="4632"/>
      <c r="CN38" s="4632"/>
      <c r="CO38" s="4632"/>
      <c r="CP38" s="4632"/>
      <c r="CQ38" s="4632"/>
      <c r="CR38" s="4632"/>
      <c r="CS38" s="4632"/>
      <c r="CT38" s="4632"/>
      <c r="CU38" s="4632"/>
      <c r="CV38" s="4632"/>
      <c r="CW38" s="4632"/>
      <c r="CX38" s="4632"/>
      <c r="CY38" s="4632"/>
      <c r="CZ38" s="4632"/>
      <c r="DA38" s="4632"/>
      <c r="DB38" s="4632"/>
      <c r="DC38" s="4632"/>
      <c r="DD38" s="4632"/>
      <c r="DE38" s="4632"/>
      <c r="DF38" s="4632"/>
      <c r="DG38" s="4632"/>
      <c r="DH38" s="4632"/>
      <c r="DI38" s="4632"/>
      <c r="DJ38" s="4632"/>
      <c r="DK38" s="4632"/>
      <c r="DL38" s="4632"/>
      <c r="DM38" s="4632"/>
      <c r="DN38" s="4632"/>
      <c r="DO38" s="4632"/>
    </row>
    <row r="39" spans="1:119" s="737" customFormat="1" ht="24">
      <c r="A39" s="735" t="s">
        <v>100</v>
      </c>
      <c r="B39" s="736" t="s">
        <v>1277</v>
      </c>
      <c r="C39" s="1616">
        <f>'8. Ремонтна програма'!J33</f>
        <v>585.67219032553658</v>
      </c>
      <c r="D39" s="1616">
        <f>'8. Ремонтна програма'!K33</f>
        <v>757.41431522232483</v>
      </c>
      <c r="E39" s="1616">
        <f>'8. Ремонтна програма'!L33</f>
        <v>832.59752361158394</v>
      </c>
      <c r="F39" s="1616">
        <f>'8. Ремонтна програма'!M33</f>
        <v>913.7331747097038</v>
      </c>
      <c r="G39" s="1616">
        <f>'8. Ремонтна програма'!N33</f>
        <v>1003.018532976155</v>
      </c>
      <c r="H39" s="1614">
        <f>'8. Ремонтна програма'!O33</f>
        <v>1100.8330818094096</v>
      </c>
      <c r="I39" s="1615">
        <f>'8. Ремонтна програма'!J62</f>
        <v>45.26116777020362</v>
      </c>
      <c r="J39" s="1616">
        <f>'8. Ремонтна програма'!K62</f>
        <v>63.417621646306152</v>
      </c>
      <c r="K39" s="1616">
        <f>'8. Ремонтна програма'!L62</f>
        <v>69.778692525114465</v>
      </c>
      <c r="L39" s="1616">
        <f>'8. Ремонтна програма'!M62</f>
        <v>76.655689384789099</v>
      </c>
      <c r="M39" s="1616">
        <f>'8. Ремонтна програма'!N62</f>
        <v>84.246528678350714</v>
      </c>
      <c r="N39" s="1614">
        <f>'8. Ремонтна програма'!O62</f>
        <v>92.629423499765792</v>
      </c>
      <c r="O39" s="1615">
        <f>'8. Ремонтна програма'!J88</f>
        <v>5.4701789893030535</v>
      </c>
      <c r="P39" s="1616">
        <f>'8. Ремонтна програма'!K88</f>
        <v>6.7916740775189233</v>
      </c>
      <c r="Q39" s="1616">
        <f>'8. Ремонтна програма'!L88</f>
        <v>7.637933368618401</v>
      </c>
      <c r="R39" s="1616">
        <f>'8. Ремонтна програма'!M88</f>
        <v>8.2512888259487269</v>
      </c>
      <c r="S39" s="1616">
        <f>'8. Ремонтна програма'!N88</f>
        <v>8.8587600742278063</v>
      </c>
      <c r="T39" s="1614">
        <f>'8. Ремонтна програма'!O88</f>
        <v>9.8877541378278799</v>
      </c>
      <c r="U39" s="1615">
        <f>'8. Ремонтна програма'!J119</f>
        <v>0</v>
      </c>
      <c r="V39" s="1616">
        <f>'8. Ремонтна програма'!K119</f>
        <v>2.9644032797310893</v>
      </c>
      <c r="W39" s="1616">
        <f>'8. Ремонтна програма'!L119</f>
        <v>3.263287522290629</v>
      </c>
      <c r="X39" s="1616">
        <f>'8. Ремонтна програма'!M119</f>
        <v>3.584238146004346</v>
      </c>
      <c r="Y39" s="1616">
        <f>'8. Ремонтна програма'!N119</f>
        <v>3.9394154896637099</v>
      </c>
      <c r="Z39" s="1614">
        <f>'8. Ремонтна програма'!O119</f>
        <v>4.3327971509911336</v>
      </c>
      <c r="AA39" s="1615">
        <f>'8. Ремонтна програма'!J150</f>
        <v>0</v>
      </c>
      <c r="AB39" s="1616">
        <f>'8. Ремонтна програма'!K150</f>
        <v>0</v>
      </c>
      <c r="AC39" s="1616">
        <f>'8. Ремонтна програма'!L150</f>
        <v>0</v>
      </c>
      <c r="AD39" s="1616">
        <f>'8. Ремонтна програма'!M150</f>
        <v>0</v>
      </c>
      <c r="AE39" s="1616">
        <f>'8. Ремонтна програма'!N150</f>
        <v>0</v>
      </c>
      <c r="AF39" s="1614">
        <f>'8. Ремонтна програма'!O150</f>
        <v>0</v>
      </c>
      <c r="AG39" s="606">
        <v>0</v>
      </c>
      <c r="AH39" s="4847">
        <f>Лист2!AH39</f>
        <v>0</v>
      </c>
      <c r="AI39" s="4847">
        <f>Лист2!AI39</f>
        <v>0</v>
      </c>
      <c r="AJ39" s="4847">
        <f>Лист2!AJ39</f>
        <v>0</v>
      </c>
      <c r="AK39" s="4847">
        <f>Лист2!AK39</f>
        <v>0</v>
      </c>
      <c r="AL39" s="605">
        <f>Лист2!AL39</f>
        <v>0</v>
      </c>
      <c r="AM39" s="1007">
        <f t="shared" si="84"/>
        <v>636.40353708504324</v>
      </c>
      <c r="AN39" s="1008">
        <f t="shared" si="85"/>
        <v>830.58801422588101</v>
      </c>
      <c r="AO39" s="1008">
        <f t="shared" si="86"/>
        <v>913.27743702760745</v>
      </c>
      <c r="AP39" s="1008">
        <f t="shared" si="87"/>
        <v>1002.2243910664459</v>
      </c>
      <c r="AQ39" s="1008">
        <f t="shared" si="88"/>
        <v>1100.0632372183973</v>
      </c>
      <c r="AR39" s="1009">
        <f t="shared" si="89"/>
        <v>1207.6830565979944</v>
      </c>
      <c r="AS39" s="1643"/>
      <c r="AT39" s="1643">
        <f t="shared" si="43"/>
        <v>0.88700419315814172</v>
      </c>
      <c r="AU39" s="1644">
        <f t="shared" si="44"/>
        <v>1.0207856519871066</v>
      </c>
      <c r="AW39" s="4632"/>
      <c r="AX39" s="4632"/>
      <c r="AY39" s="4632"/>
      <c r="AZ39" s="4632"/>
      <c r="BA39" s="4632"/>
      <c r="BB39" s="4632"/>
      <c r="BC39" s="4632"/>
      <c r="BD39" s="4632"/>
      <c r="BE39" s="4632"/>
      <c r="BF39" s="4632"/>
      <c r="BG39" s="4632"/>
      <c r="BH39" s="4632"/>
      <c r="BI39" s="4632"/>
      <c r="BJ39" s="4632"/>
      <c r="BK39" s="4632"/>
      <c r="BL39" s="4632"/>
      <c r="BM39" s="4632"/>
      <c r="BN39" s="4632"/>
      <c r="BO39" s="4632"/>
      <c r="BP39" s="4632"/>
      <c r="BQ39" s="4632"/>
      <c r="BR39" s="4632"/>
      <c r="BS39" s="4632"/>
      <c r="BT39" s="4632"/>
      <c r="BU39" s="4632"/>
      <c r="BV39" s="4632"/>
      <c r="BW39" s="4632"/>
      <c r="BX39" s="4632"/>
      <c r="BY39" s="4632"/>
      <c r="BZ39" s="4632"/>
      <c r="CA39" s="4632"/>
      <c r="CB39" s="4632"/>
      <c r="CC39" s="4632"/>
      <c r="CD39" s="4632"/>
      <c r="CE39" s="4632"/>
      <c r="CF39" s="4632"/>
      <c r="CG39" s="4632"/>
      <c r="CH39" s="4632"/>
      <c r="CI39" s="4632"/>
      <c r="CJ39" s="4632"/>
      <c r="CK39" s="4632"/>
      <c r="CL39" s="4632"/>
      <c r="CM39" s="4632"/>
      <c r="CN39" s="4632"/>
      <c r="CO39" s="4632"/>
      <c r="CP39" s="4632"/>
      <c r="CQ39" s="4632"/>
      <c r="CR39" s="4632"/>
      <c r="CS39" s="4632"/>
      <c r="CT39" s="4632"/>
      <c r="CU39" s="4632"/>
      <c r="CV39" s="4632"/>
      <c r="CW39" s="4632"/>
      <c r="CX39" s="4632"/>
      <c r="CY39" s="4632"/>
      <c r="CZ39" s="4632"/>
      <c r="DA39" s="4632"/>
      <c r="DB39" s="4632"/>
      <c r="DC39" s="4632"/>
      <c r="DD39" s="4632"/>
      <c r="DE39" s="4632"/>
      <c r="DF39" s="4632"/>
      <c r="DG39" s="4632"/>
      <c r="DH39" s="4632"/>
      <c r="DI39" s="4632"/>
      <c r="DJ39" s="4632"/>
      <c r="DK39" s="4632"/>
      <c r="DL39" s="4632"/>
      <c r="DM39" s="4632"/>
      <c r="DN39" s="4632"/>
      <c r="DO39" s="4632"/>
    </row>
    <row r="40" spans="1:119" s="636" customFormat="1" ht="24.75" thickBot="1">
      <c r="A40" s="330" t="s">
        <v>173</v>
      </c>
      <c r="B40" s="642" t="s">
        <v>1278</v>
      </c>
      <c r="C40" s="298">
        <f>Лист2!C40</f>
        <v>164.70472682922758</v>
      </c>
      <c r="D40" s="4847">
        <f>Лист2!D40</f>
        <v>208.35147943897292</v>
      </c>
      <c r="E40" s="4847">
        <f>Лист2!E40</f>
        <v>229.18662738287023</v>
      </c>
      <c r="F40" s="4847">
        <f>Лист2!F40</f>
        <v>252.10529012115728</v>
      </c>
      <c r="G40" s="4847">
        <f>Лист2!G40</f>
        <v>277.31581913327301</v>
      </c>
      <c r="H40" s="605">
        <f>Лист2!H40</f>
        <v>305.04740104660033</v>
      </c>
      <c r="I40" s="298">
        <f>Лист2!I40</f>
        <v>5.6010102796769408</v>
      </c>
      <c r="J40" s="4847">
        <f>Лист2!J40</f>
        <v>7.0852780037913297</v>
      </c>
      <c r="K40" s="4847">
        <f>Лист2!K40</f>
        <v>7.7938058041704634</v>
      </c>
      <c r="L40" s="4847">
        <f>Лист2!L40</f>
        <v>8.57318638458751</v>
      </c>
      <c r="M40" s="4847">
        <f>Лист2!M40</f>
        <v>9.4305050230462619</v>
      </c>
      <c r="N40" s="605">
        <f>Лист2!N40</f>
        <v>10.37355552535089</v>
      </c>
      <c r="O40" s="298">
        <f>Лист2!O40</f>
        <v>0.42817202153027556</v>
      </c>
      <c r="P40" s="4847">
        <f>Лист2!P40</f>
        <v>0.54163760723579857</v>
      </c>
      <c r="Q40" s="4847">
        <f>Лист2!Q40</f>
        <v>0.59580136795937844</v>
      </c>
      <c r="R40" s="4847">
        <f>Лист2!R40</f>
        <v>0.65538150475531631</v>
      </c>
      <c r="S40" s="4847">
        <f>Лист2!S40</f>
        <v>0.720919655230848</v>
      </c>
      <c r="T40" s="605">
        <f>Лист2!T40</f>
        <v>0.79301162075393283</v>
      </c>
      <c r="U40" s="298">
        <f>Лист2!U40</f>
        <v>0</v>
      </c>
      <c r="V40" s="4847">
        <f>Лист2!V40</f>
        <v>0</v>
      </c>
      <c r="W40" s="4847">
        <f>Лист2!W40</f>
        <v>0</v>
      </c>
      <c r="X40" s="4847">
        <f>Лист2!X40</f>
        <v>0</v>
      </c>
      <c r="Y40" s="4847">
        <f>Лист2!Y40</f>
        <v>0</v>
      </c>
      <c r="Z40" s="605">
        <f>Лист2!Z40</f>
        <v>0</v>
      </c>
      <c r="AA40" s="298">
        <f>Лист2!AA40</f>
        <v>0</v>
      </c>
      <c r="AB40" s="4847">
        <f>Лист2!AB40</f>
        <v>0</v>
      </c>
      <c r="AC40" s="4847">
        <f>Лист2!AC40</f>
        <v>0</v>
      </c>
      <c r="AD40" s="4847">
        <f>Лист2!AD40</f>
        <v>0</v>
      </c>
      <c r="AE40" s="4847">
        <f>Лист2!AE40</f>
        <v>0</v>
      </c>
      <c r="AF40" s="605">
        <f>Лист2!AF40</f>
        <v>0</v>
      </c>
      <c r="AG40" s="298">
        <f>Лист2!AG40</f>
        <v>0</v>
      </c>
      <c r="AH40" s="4847">
        <f>Лист2!AH40</f>
        <v>0</v>
      </c>
      <c r="AI40" s="4847">
        <f>Лист2!AI40</f>
        <v>0</v>
      </c>
      <c r="AJ40" s="4847">
        <f>Лист2!AJ40</f>
        <v>0</v>
      </c>
      <c r="AK40" s="4847">
        <f>Лист2!AK40</f>
        <v>0</v>
      </c>
      <c r="AL40" s="605">
        <f>Лист2!AL40</f>
        <v>0</v>
      </c>
      <c r="AM40" s="1620">
        <f t="shared" si="84"/>
        <v>170.7339091304348</v>
      </c>
      <c r="AN40" s="1621">
        <f t="shared" si="85"/>
        <v>215.97839505000005</v>
      </c>
      <c r="AO40" s="1621">
        <f t="shared" si="86"/>
        <v>237.57623455500007</v>
      </c>
      <c r="AP40" s="1621">
        <f t="shared" si="87"/>
        <v>261.33385801050014</v>
      </c>
      <c r="AQ40" s="1621">
        <f t="shared" si="88"/>
        <v>287.46724381155008</v>
      </c>
      <c r="AR40" s="1622">
        <f t="shared" si="89"/>
        <v>316.21396819270512</v>
      </c>
      <c r="AS40" s="1645">
        <f>IFERROR((AR40-AM40)/AM40,0)</f>
        <v>0.85208650000000064</v>
      </c>
      <c r="AT40" s="1645">
        <f t="shared" si="43"/>
        <v>0.85208650000000075</v>
      </c>
      <c r="AU40" s="1646">
        <f t="shared" si="44"/>
        <v>0.85208650000000075</v>
      </c>
      <c r="AW40" s="4632"/>
      <c r="AX40" s="4632"/>
      <c r="AY40" s="4632"/>
      <c r="AZ40" s="4632"/>
      <c r="BA40" s="4632"/>
      <c r="BB40" s="4632"/>
      <c r="BC40" s="4632"/>
      <c r="BD40" s="4632"/>
      <c r="BE40" s="4632"/>
      <c r="BF40" s="4632"/>
      <c r="BG40" s="4632"/>
      <c r="BH40" s="4632"/>
      <c r="BI40" s="4632"/>
      <c r="BJ40" s="4632"/>
      <c r="BK40" s="4632"/>
      <c r="BL40" s="4632"/>
      <c r="BM40" s="4632"/>
      <c r="BN40" s="4632"/>
      <c r="BO40" s="4632"/>
      <c r="BP40" s="4632"/>
      <c r="BQ40" s="4632"/>
      <c r="BR40" s="4632"/>
      <c r="BS40" s="4632"/>
      <c r="BT40" s="4632"/>
      <c r="BU40" s="4632"/>
      <c r="BV40" s="4632"/>
      <c r="BW40" s="4632"/>
      <c r="BX40" s="4632"/>
      <c r="BY40" s="4632"/>
      <c r="BZ40" s="4632"/>
      <c r="CA40" s="4632"/>
      <c r="CB40" s="4632"/>
      <c r="CC40" s="4632"/>
      <c r="CD40" s="4632"/>
      <c r="CE40" s="4632"/>
      <c r="CF40" s="4632"/>
      <c r="CG40" s="4632"/>
      <c r="CH40" s="4632"/>
      <c r="CI40" s="4632"/>
      <c r="CJ40" s="4632"/>
      <c r="CK40" s="4632"/>
      <c r="CL40" s="4632"/>
      <c r="CM40" s="4632"/>
      <c r="CN40" s="4632"/>
      <c r="CO40" s="4632"/>
      <c r="CP40" s="4632"/>
      <c r="CQ40" s="4632"/>
      <c r="CR40" s="4632"/>
      <c r="CS40" s="4632"/>
      <c r="CT40" s="4632"/>
      <c r="CU40" s="4632"/>
      <c r="CV40" s="4632"/>
      <c r="CW40" s="4632"/>
      <c r="CX40" s="4632"/>
      <c r="CY40" s="4632"/>
      <c r="CZ40" s="4632"/>
      <c r="DA40" s="4632"/>
      <c r="DB40" s="4632"/>
      <c r="DC40" s="4632"/>
      <c r="DD40" s="4632"/>
      <c r="DE40" s="4632"/>
      <c r="DF40" s="4632"/>
      <c r="DG40" s="4632"/>
      <c r="DH40" s="4632"/>
      <c r="DI40" s="4632"/>
      <c r="DJ40" s="4632"/>
      <c r="DK40" s="4632"/>
      <c r="DL40" s="4632"/>
      <c r="DM40" s="4632"/>
      <c r="DN40" s="4632"/>
      <c r="DO40" s="4632"/>
    </row>
    <row r="41" spans="1:119" s="175" customFormat="1">
      <c r="A41" s="328"/>
      <c r="B41" s="329"/>
      <c r="C41" s="1633"/>
      <c r="D41" s="1634"/>
      <c r="E41" s="1634"/>
      <c r="F41" s="1634"/>
      <c r="G41" s="1634"/>
      <c r="H41" s="1635"/>
      <c r="I41" s="1633"/>
      <c r="J41" s="1634"/>
      <c r="K41" s="1634"/>
      <c r="L41" s="1634"/>
      <c r="M41" s="1634"/>
      <c r="N41" s="1635"/>
      <c r="O41" s="1633"/>
      <c r="P41" s="1634"/>
      <c r="Q41" s="1634"/>
      <c r="R41" s="1634"/>
      <c r="S41" s="1634"/>
      <c r="T41" s="1635"/>
      <c r="U41" s="1633"/>
      <c r="V41" s="1634"/>
      <c r="W41" s="1634"/>
      <c r="X41" s="1634"/>
      <c r="Y41" s="1634"/>
      <c r="Z41" s="1635"/>
      <c r="AA41" s="1633"/>
      <c r="AB41" s="1634"/>
      <c r="AC41" s="1634"/>
      <c r="AD41" s="1634"/>
      <c r="AE41" s="1634"/>
      <c r="AF41" s="1635"/>
      <c r="AG41" s="1633"/>
      <c r="AH41" s="1634"/>
      <c r="AI41" s="1634"/>
      <c r="AJ41" s="1634"/>
      <c r="AK41" s="1634"/>
      <c r="AL41" s="1635"/>
      <c r="AM41" s="1633"/>
      <c r="AN41" s="1634"/>
      <c r="AO41" s="1634"/>
      <c r="AP41" s="1634"/>
      <c r="AQ41" s="1634"/>
      <c r="AR41" s="1635"/>
      <c r="AS41" s="1636"/>
      <c r="AT41" s="1636"/>
      <c r="AU41" s="1637"/>
      <c r="AV41" s="174"/>
      <c r="AW41" s="4632"/>
      <c r="AX41" s="4632"/>
      <c r="AY41" s="4632"/>
      <c r="AZ41" s="4632"/>
      <c r="BA41" s="4632"/>
      <c r="BB41" s="4632"/>
      <c r="BC41" s="4632"/>
      <c r="BD41" s="4632"/>
      <c r="BE41" s="4632"/>
      <c r="BF41" s="4632"/>
      <c r="BG41" s="4632"/>
      <c r="BH41" s="4632"/>
      <c r="BI41" s="4632"/>
      <c r="BJ41" s="4632"/>
      <c r="BK41" s="4632"/>
      <c r="BL41" s="4632"/>
      <c r="BM41" s="4632"/>
      <c r="BN41" s="4632"/>
      <c r="BO41" s="4632"/>
      <c r="BP41" s="4632"/>
      <c r="BQ41" s="4632"/>
      <c r="BR41" s="4632"/>
      <c r="BS41" s="4632"/>
      <c r="BT41" s="4632"/>
      <c r="BU41" s="4632"/>
      <c r="BV41" s="4632"/>
      <c r="BW41" s="4632"/>
      <c r="BX41" s="4632"/>
      <c r="BY41" s="4632"/>
      <c r="BZ41" s="4632"/>
      <c r="CA41" s="4632"/>
      <c r="CB41" s="4632"/>
      <c r="CC41" s="4632"/>
      <c r="CD41" s="4632"/>
      <c r="CE41" s="4632"/>
      <c r="CF41" s="4632"/>
      <c r="CG41" s="4632"/>
      <c r="CH41" s="4632"/>
      <c r="CI41" s="4632"/>
      <c r="CJ41" s="4632"/>
      <c r="CK41" s="4632"/>
      <c r="CL41" s="4632"/>
      <c r="CM41" s="4632"/>
      <c r="CN41" s="4632"/>
      <c r="CO41" s="4632"/>
      <c r="CP41" s="4632"/>
      <c r="CQ41" s="4632"/>
      <c r="CR41" s="4632"/>
      <c r="CS41" s="4632"/>
      <c r="CT41" s="4632"/>
      <c r="CU41" s="4632"/>
      <c r="CV41" s="4632"/>
      <c r="CW41" s="4632"/>
      <c r="CX41" s="4632"/>
      <c r="CY41" s="4632"/>
      <c r="CZ41" s="4632"/>
      <c r="DA41" s="4632"/>
      <c r="DB41" s="4632"/>
      <c r="DC41" s="4632"/>
      <c r="DD41" s="4632"/>
      <c r="DE41" s="4632"/>
      <c r="DF41" s="4632"/>
      <c r="DG41" s="4632"/>
      <c r="DH41" s="4632"/>
      <c r="DI41" s="4632"/>
      <c r="DJ41" s="4632"/>
      <c r="DK41" s="4632"/>
      <c r="DL41" s="4632"/>
      <c r="DM41" s="4632"/>
      <c r="DN41" s="4632"/>
      <c r="DO41" s="4632"/>
    </row>
    <row r="42" spans="1:119" s="176" customFormat="1">
      <c r="A42" s="991" t="s">
        <v>102</v>
      </c>
      <c r="B42" s="992" t="s">
        <v>728</v>
      </c>
      <c r="C42" s="298">
        <f>Лист2!C42</f>
        <v>1257.1251787345789</v>
      </c>
      <c r="D42" s="4847">
        <f>Лист2!D42</f>
        <v>1460.6000017743049</v>
      </c>
      <c r="E42" s="4847">
        <f>Лист2!E42</f>
        <v>1570.2420216367509</v>
      </c>
      <c r="F42" s="4847">
        <f>Лист2!F42</f>
        <v>1676.1919618530947</v>
      </c>
      <c r="G42" s="4847">
        <f>Лист2!G42</f>
        <v>1792.8660681406304</v>
      </c>
      <c r="H42" s="605">
        <f>Лист2!H42</f>
        <v>1900.9641825402682</v>
      </c>
      <c r="I42" s="298">
        <f>Лист2!I42</f>
        <v>94.394922508167468</v>
      </c>
      <c r="J42" s="4847">
        <f>Лист2!J42</f>
        <v>114.2585961934866</v>
      </c>
      <c r="K42" s="4847">
        <f>Лист2!K42</f>
        <v>125.02033725093136</v>
      </c>
      <c r="L42" s="4847">
        <f>Лист2!L42</f>
        <v>137.51305027736154</v>
      </c>
      <c r="M42" s="4847">
        <f>Лист2!M42</f>
        <v>151.95388324553139</v>
      </c>
      <c r="N42" s="605">
        <f>Лист2!N42</f>
        <v>169.59900449033827</v>
      </c>
      <c r="O42" s="298">
        <f>Лист2!O42</f>
        <v>249.18729475204691</v>
      </c>
      <c r="P42" s="4847">
        <f>Лист2!P42</f>
        <v>329.51242337766757</v>
      </c>
      <c r="Q42" s="4847">
        <f>Лист2!Q42</f>
        <v>375.74396749536788</v>
      </c>
      <c r="R42" s="4847">
        <f>Лист2!R42</f>
        <v>440.33302232624834</v>
      </c>
      <c r="S42" s="4847">
        <f>Лист2!S42</f>
        <v>488.72980083956259</v>
      </c>
      <c r="T42" s="605">
        <f>Лист2!T42</f>
        <v>587.68568858337699</v>
      </c>
      <c r="U42" s="298">
        <f>Лист2!U42</f>
        <v>7.8585318085960907</v>
      </c>
      <c r="V42" s="4847">
        <f>Лист2!V42</f>
        <v>8.7587676624446598</v>
      </c>
      <c r="W42" s="4847">
        <f>Лист2!W42</f>
        <v>9.6233108870829778</v>
      </c>
      <c r="X42" s="4847">
        <f>Лист2!X42</f>
        <v>10.626506600873949</v>
      </c>
      <c r="Y42" s="4847">
        <f>Лист2!Y42</f>
        <v>11.8023548483532</v>
      </c>
      <c r="Z42" s="605">
        <f>Лист2!Z42</f>
        <v>13.24884315947455</v>
      </c>
      <c r="AA42" s="298">
        <f>Лист2!AA42</f>
        <v>0</v>
      </c>
      <c r="AB42" s="4847">
        <f>Лист2!AB42</f>
        <v>0</v>
      </c>
      <c r="AC42" s="4847">
        <f>Лист2!AC42</f>
        <v>0</v>
      </c>
      <c r="AD42" s="4847">
        <f>Лист2!AD42</f>
        <v>0</v>
      </c>
      <c r="AE42" s="4847">
        <f>Лист2!AE42</f>
        <v>0</v>
      </c>
      <c r="AF42" s="605">
        <f>Лист2!AF42</f>
        <v>0</v>
      </c>
      <c r="AG42" s="298">
        <f>Лист2!AG42</f>
        <v>7.305813066176853</v>
      </c>
      <c r="AH42" s="4847">
        <f>Лист2!AH42</f>
        <v>13.54086499755455</v>
      </c>
      <c r="AI42" s="4847">
        <f>Лист2!AI42</f>
        <v>14.935649868287459</v>
      </c>
      <c r="AJ42" s="4847">
        <f>Лист2!AJ42</f>
        <v>16.537725187863035</v>
      </c>
      <c r="AK42" s="4847">
        <f>Лист2!AK42</f>
        <v>18.396595643536113</v>
      </c>
      <c r="AL42" s="605">
        <f>Лист2!AL42</f>
        <v>20.621268705353298</v>
      </c>
      <c r="AM42" s="1011">
        <f t="shared" si="84"/>
        <v>1608.5659278033893</v>
      </c>
      <c r="AN42" s="1012">
        <f t="shared" si="85"/>
        <v>1913.1297890079036</v>
      </c>
      <c r="AO42" s="1012">
        <f t="shared" si="86"/>
        <v>2080.6296372701331</v>
      </c>
      <c r="AP42" s="1012">
        <f t="shared" si="87"/>
        <v>2264.6645410575788</v>
      </c>
      <c r="AQ42" s="1012">
        <f t="shared" si="88"/>
        <v>2445.352107074078</v>
      </c>
      <c r="AR42" s="1013">
        <f t="shared" si="89"/>
        <v>2671.4977187734585</v>
      </c>
      <c r="AS42" s="1643">
        <f>IFERROR((AR42-AM42)/AM42,0)</f>
        <v>0.66079466971029144</v>
      </c>
      <c r="AT42" s="1643">
        <f t="shared" si="43"/>
        <v>0.51323136396578051</v>
      </c>
      <c r="AU42" s="1644">
        <f t="shared" si="44"/>
        <v>1.204085820018387</v>
      </c>
      <c r="AV42" s="160"/>
      <c r="AW42" s="4632"/>
      <c r="AX42" s="4632"/>
      <c r="AY42" s="4632"/>
      <c r="AZ42" s="4632"/>
      <c r="BA42" s="4632"/>
      <c r="BB42" s="4632"/>
      <c r="BC42" s="4632"/>
      <c r="BD42" s="4632"/>
      <c r="BE42" s="4632"/>
      <c r="BF42" s="4632"/>
      <c r="BG42" s="4632"/>
      <c r="BH42" s="4632"/>
      <c r="BI42" s="4632"/>
      <c r="BJ42" s="4632"/>
      <c r="BK42" s="4632"/>
      <c r="BL42" s="4632"/>
      <c r="BM42" s="4632"/>
      <c r="BN42" s="4632"/>
      <c r="BO42" s="4632"/>
      <c r="BP42" s="4632"/>
      <c r="BQ42" s="4632"/>
      <c r="BR42" s="4632"/>
      <c r="BS42" s="4632"/>
      <c r="BT42" s="4632"/>
      <c r="BU42" s="4632"/>
      <c r="BV42" s="4632"/>
      <c r="BW42" s="4632"/>
      <c r="BX42" s="4632"/>
      <c r="BY42" s="4632"/>
      <c r="BZ42" s="4632"/>
      <c r="CA42" s="4632"/>
      <c r="CB42" s="4632"/>
      <c r="CC42" s="4632"/>
      <c r="CD42" s="4632"/>
      <c r="CE42" s="4632"/>
      <c r="CF42" s="4632"/>
      <c r="CG42" s="4632"/>
      <c r="CH42" s="4632"/>
      <c r="CI42" s="4632"/>
      <c r="CJ42" s="4632"/>
      <c r="CK42" s="4632"/>
      <c r="CL42" s="4632"/>
      <c r="CM42" s="4632"/>
      <c r="CN42" s="4632"/>
      <c r="CO42" s="4632"/>
      <c r="CP42" s="4632"/>
      <c r="CQ42" s="4632"/>
      <c r="CR42" s="4632"/>
      <c r="CS42" s="4632"/>
      <c r="CT42" s="4632"/>
      <c r="CU42" s="4632"/>
      <c r="CV42" s="4632"/>
      <c r="CW42" s="4632"/>
      <c r="CX42" s="4632"/>
      <c r="CY42" s="4632"/>
      <c r="CZ42" s="4632"/>
      <c r="DA42" s="4632"/>
      <c r="DB42" s="4632"/>
      <c r="DC42" s="4632"/>
      <c r="DD42" s="4632"/>
      <c r="DE42" s="4632"/>
      <c r="DF42" s="4632"/>
      <c r="DG42" s="4632"/>
      <c r="DH42" s="4632"/>
      <c r="DI42" s="4632"/>
      <c r="DJ42" s="4632"/>
      <c r="DK42" s="4632"/>
      <c r="DL42" s="4632"/>
      <c r="DM42" s="4632"/>
      <c r="DN42" s="4632"/>
      <c r="DO42" s="4632"/>
    </row>
    <row r="43" spans="1:119" s="737" customFormat="1" ht="24">
      <c r="A43" s="738" t="s">
        <v>268</v>
      </c>
      <c r="B43" s="641" t="s">
        <v>1279</v>
      </c>
      <c r="C43" s="1615">
        <f>'8. Ремонтна програма'!J35</f>
        <v>124.23349690593</v>
      </c>
      <c r="D43" s="1616">
        <f>'8. Ремонтна програма'!K35</f>
        <v>151.48286304446498</v>
      </c>
      <c r="E43" s="1616">
        <f>'8. Ремонтна програма'!L35</f>
        <v>166.51950472231681</v>
      </c>
      <c r="F43" s="1616">
        <f>'8. Ремонтна програма'!M35</f>
        <v>182.74663494194078</v>
      </c>
      <c r="G43" s="1616">
        <f>'8. Ремонтна програма'!N35</f>
        <v>200.60370659523102</v>
      </c>
      <c r="H43" s="1614">
        <f>'8. Ремонтна програма'!O35</f>
        <v>220.16661636188192</v>
      </c>
      <c r="I43" s="1615">
        <f>'8. Ремонтна програма'!J64</f>
        <v>9.6008552457267626</v>
      </c>
      <c r="J43" s="1616">
        <f>'8. Ремонтна програма'!K64</f>
        <v>12.683524329261232</v>
      </c>
      <c r="K43" s="1616">
        <f>'8. Ремонтна програма'!L64</f>
        <v>13.955738505022893</v>
      </c>
      <c r="L43" s="1616">
        <f>'8. Ремонтна програма'!M64</f>
        <v>15.33113787695782</v>
      </c>
      <c r="M43" s="1616">
        <f>'8. Ремонтна програма'!N64</f>
        <v>16.849305735670143</v>
      </c>
      <c r="N43" s="1614">
        <f>'8. Ремонтна програма'!O64</f>
        <v>18.52588469995316</v>
      </c>
      <c r="O43" s="1615">
        <f>'8. Ремонтна програма'!J90</f>
        <v>1.1603375415404864</v>
      </c>
      <c r="P43" s="1616">
        <f>'8. Ремонтна програма'!K90</f>
        <v>1.3583348155037847</v>
      </c>
      <c r="Q43" s="1616">
        <f>'8. Ремонтна програма'!L90</f>
        <v>1.5275866737236803</v>
      </c>
      <c r="R43" s="1616">
        <f>'8. Ремонтна програма'!M90</f>
        <v>1.6502577651897454</v>
      </c>
      <c r="S43" s="1616">
        <f>'8. Ремонтна програма'!N90</f>
        <v>1.7717520148455614</v>
      </c>
      <c r="T43" s="1614">
        <f>'8. Ремонтна програма'!O90</f>
        <v>1.977550827565576</v>
      </c>
      <c r="U43" s="1615">
        <f>'8. Ремонтна програма'!J121</f>
        <v>0</v>
      </c>
      <c r="V43" s="1616">
        <f>'8. Ремонтна програма'!K121</f>
        <v>0.59288065594621786</v>
      </c>
      <c r="W43" s="1616">
        <f>'8. Ремонтна програма'!L121</f>
        <v>0.65265750445812587</v>
      </c>
      <c r="X43" s="1616">
        <f>'8. Ремонтна програма'!M121</f>
        <v>0.7168476292008692</v>
      </c>
      <c r="Y43" s="1616">
        <f>'8. Ремонтна програма'!N121</f>
        <v>0.78788309793274203</v>
      </c>
      <c r="Z43" s="1614">
        <f>'8. Ремонтна програма'!O121</f>
        <v>0.86655943019822679</v>
      </c>
      <c r="AA43" s="1615">
        <f>'8. Ремонтна програма'!J152</f>
        <v>0</v>
      </c>
      <c r="AB43" s="1616">
        <f>'8. Ремонтна програма'!K152</f>
        <v>0</v>
      </c>
      <c r="AC43" s="1616">
        <f>'8. Ремонтна програма'!L152</f>
        <v>0</v>
      </c>
      <c r="AD43" s="1616">
        <f>'8. Ремонтна програма'!M152</f>
        <v>0</v>
      </c>
      <c r="AE43" s="1616">
        <f>'8. Ремонтна програма'!N152</f>
        <v>0</v>
      </c>
      <c r="AF43" s="1614">
        <f>'8. Ремонтна програма'!O152</f>
        <v>0</v>
      </c>
      <c r="AG43" s="298">
        <f>Лист2!AG43</f>
        <v>0</v>
      </c>
      <c r="AH43" s="4847">
        <f>Лист2!AH43</f>
        <v>0</v>
      </c>
      <c r="AI43" s="4847">
        <f>Лист2!AI43</f>
        <v>0</v>
      </c>
      <c r="AJ43" s="4847">
        <f>Лист2!AJ43</f>
        <v>0</v>
      </c>
      <c r="AK43" s="4847">
        <f>Лист2!AK43</f>
        <v>0</v>
      </c>
      <c r="AL43" s="605">
        <f>Лист2!AL43</f>
        <v>0</v>
      </c>
      <c r="AM43" s="1007">
        <f t="shared" si="84"/>
        <v>134.99468969319724</v>
      </c>
      <c r="AN43" s="1008">
        <f t="shared" si="85"/>
        <v>166.11760284517621</v>
      </c>
      <c r="AO43" s="1008">
        <f t="shared" si="86"/>
        <v>182.65548740552151</v>
      </c>
      <c r="AP43" s="1008">
        <f t="shared" si="87"/>
        <v>200.4448782132892</v>
      </c>
      <c r="AQ43" s="1008">
        <f t="shared" si="88"/>
        <v>220.01264744367947</v>
      </c>
      <c r="AR43" s="1009">
        <f t="shared" si="89"/>
        <v>241.5366113195989</v>
      </c>
      <c r="AS43" s="1643">
        <f>IFERROR((AR43-AM43)/AM43,0)</f>
        <v>0.78923046431337218</v>
      </c>
      <c r="AT43" s="1647">
        <f t="shared" si="43"/>
        <v>0.7791753536443331</v>
      </c>
      <c r="AU43" s="1648">
        <f t="shared" si="44"/>
        <v>0.90531253670862655</v>
      </c>
      <c r="AW43" s="4632"/>
      <c r="AX43" s="4632"/>
      <c r="AY43" s="4632"/>
      <c r="AZ43" s="4632"/>
      <c r="BA43" s="4632"/>
      <c r="BB43" s="4632"/>
      <c r="BC43" s="4632"/>
      <c r="BD43" s="4632"/>
      <c r="BE43" s="4632"/>
      <c r="BF43" s="4632"/>
      <c r="BG43" s="4632"/>
      <c r="BH43" s="4632"/>
      <c r="BI43" s="4632"/>
      <c r="BJ43" s="4632"/>
      <c r="BK43" s="4632"/>
      <c r="BL43" s="4632"/>
      <c r="BM43" s="4632"/>
      <c r="BN43" s="4632"/>
      <c r="BO43" s="4632"/>
      <c r="BP43" s="4632"/>
      <c r="BQ43" s="4632"/>
      <c r="BR43" s="4632"/>
      <c r="BS43" s="4632"/>
      <c r="BT43" s="4632"/>
      <c r="BU43" s="4632"/>
      <c r="BV43" s="4632"/>
      <c r="BW43" s="4632"/>
      <c r="BX43" s="4632"/>
      <c r="BY43" s="4632"/>
      <c r="BZ43" s="4632"/>
      <c r="CA43" s="4632"/>
      <c r="CB43" s="4632"/>
      <c r="CC43" s="4632"/>
      <c r="CD43" s="4632"/>
      <c r="CE43" s="4632"/>
      <c r="CF43" s="4632"/>
      <c r="CG43" s="4632"/>
      <c r="CH43" s="4632"/>
      <c r="CI43" s="4632"/>
      <c r="CJ43" s="4632"/>
      <c r="CK43" s="4632"/>
      <c r="CL43" s="4632"/>
      <c r="CM43" s="4632"/>
      <c r="CN43" s="4632"/>
      <c r="CO43" s="4632"/>
      <c r="CP43" s="4632"/>
      <c r="CQ43" s="4632"/>
      <c r="CR43" s="4632"/>
      <c r="CS43" s="4632"/>
      <c r="CT43" s="4632"/>
      <c r="CU43" s="4632"/>
      <c r="CV43" s="4632"/>
      <c r="CW43" s="4632"/>
      <c r="CX43" s="4632"/>
      <c r="CY43" s="4632"/>
      <c r="CZ43" s="4632"/>
      <c r="DA43" s="4632"/>
      <c r="DB43" s="4632"/>
      <c r="DC43" s="4632"/>
      <c r="DD43" s="4632"/>
      <c r="DE43" s="4632"/>
      <c r="DF43" s="4632"/>
      <c r="DG43" s="4632"/>
      <c r="DH43" s="4632"/>
      <c r="DI43" s="4632"/>
      <c r="DJ43" s="4632"/>
      <c r="DK43" s="4632"/>
      <c r="DL43" s="4632"/>
      <c r="DM43" s="4632"/>
      <c r="DN43" s="4632"/>
      <c r="DO43" s="4632"/>
    </row>
    <row r="44" spans="1:119" s="636" customFormat="1" ht="24.75" thickBot="1">
      <c r="A44" s="330" t="s">
        <v>269</v>
      </c>
      <c r="B44" s="642" t="s">
        <v>1280</v>
      </c>
      <c r="C44" s="298">
        <f>Лист2!C44</f>
        <v>34.674679332468962</v>
      </c>
      <c r="D44" s="4847">
        <f>Лист2!D44</f>
        <v>41.670295887794587</v>
      </c>
      <c r="E44" s="4847">
        <f>Лист2!E44</f>
        <v>45.837325476574051</v>
      </c>
      <c r="F44" s="4847">
        <f>Лист2!F44</f>
        <v>50.421058024231456</v>
      </c>
      <c r="G44" s="4847">
        <f>Лист2!G44</f>
        <v>55.463163826654608</v>
      </c>
      <c r="H44" s="605">
        <f>Лист2!H44</f>
        <v>61.009480209320067</v>
      </c>
      <c r="I44" s="298">
        <f>Лист2!I44</f>
        <v>1.179160058879356</v>
      </c>
      <c r="J44" s="4847">
        <f>Лист2!J44</f>
        <v>1.417055600758266</v>
      </c>
      <c r="K44" s="4847">
        <f>Лист2!K44</f>
        <v>1.5587611608340928</v>
      </c>
      <c r="L44" s="4847">
        <f>Лист2!L44</f>
        <v>1.714637276917502</v>
      </c>
      <c r="M44" s="4847">
        <f>Лист2!M44</f>
        <v>1.8861010046092526</v>
      </c>
      <c r="N44" s="605">
        <f>Лист2!N44</f>
        <v>2.0747111050701781</v>
      </c>
      <c r="O44" s="298">
        <f>Лист2!O44</f>
        <v>9.0141478216900106E-2</v>
      </c>
      <c r="P44" s="4847">
        <f>Лист2!P44</f>
        <v>0.10832752144715972</v>
      </c>
      <c r="Q44" s="4847">
        <f>Лист2!Q44</f>
        <v>0.1191602735918757</v>
      </c>
      <c r="R44" s="4847">
        <f>Лист2!R44</f>
        <v>0.13107630095106326</v>
      </c>
      <c r="S44" s="4847">
        <f>Лист2!S44</f>
        <v>0.14418393104616961</v>
      </c>
      <c r="T44" s="605">
        <f>Лист2!T44</f>
        <v>0.15860232415078657</v>
      </c>
      <c r="U44" s="298">
        <f>Лист2!U44</f>
        <v>0</v>
      </c>
      <c r="V44" s="4847">
        <f>Лист2!V44</f>
        <v>0</v>
      </c>
      <c r="W44" s="4847">
        <f>Лист2!W44</f>
        <v>0</v>
      </c>
      <c r="X44" s="4847">
        <f>Лист2!X44</f>
        <v>0</v>
      </c>
      <c r="Y44" s="4847">
        <f>Лист2!Y44</f>
        <v>0</v>
      </c>
      <c r="Z44" s="605">
        <f>Лист2!Z44</f>
        <v>0</v>
      </c>
      <c r="AA44" s="298">
        <f>Лист2!AA44</f>
        <v>0</v>
      </c>
      <c r="AB44" s="4847">
        <f>Лист2!AB44</f>
        <v>0</v>
      </c>
      <c r="AC44" s="4847">
        <f>Лист2!AC44</f>
        <v>0</v>
      </c>
      <c r="AD44" s="4847">
        <f>Лист2!AD44</f>
        <v>0</v>
      </c>
      <c r="AE44" s="4847">
        <f>Лист2!AE44</f>
        <v>0</v>
      </c>
      <c r="AF44" s="605">
        <f>Лист2!AF44</f>
        <v>0</v>
      </c>
      <c r="AG44" s="298">
        <f>Лист2!AG44</f>
        <v>0</v>
      </c>
      <c r="AH44" s="4847">
        <f>Лист2!AH44</f>
        <v>0</v>
      </c>
      <c r="AI44" s="4847">
        <f>Лист2!AI44</f>
        <v>0</v>
      </c>
      <c r="AJ44" s="4847">
        <f>Лист2!AJ44</f>
        <v>0</v>
      </c>
      <c r="AK44" s="4847">
        <f>Лист2!AK44</f>
        <v>0</v>
      </c>
      <c r="AL44" s="605">
        <f>Лист2!AL44</f>
        <v>0</v>
      </c>
      <c r="AM44" s="1620">
        <f t="shared" si="84"/>
        <v>35.943980869565216</v>
      </c>
      <c r="AN44" s="1621">
        <f t="shared" si="85"/>
        <v>43.195679010000013</v>
      </c>
      <c r="AO44" s="1621">
        <f t="shared" si="86"/>
        <v>47.51524691100002</v>
      </c>
      <c r="AP44" s="1621">
        <f t="shared" si="87"/>
        <v>52.266771602100022</v>
      </c>
      <c r="AQ44" s="1621">
        <f t="shared" si="88"/>
        <v>57.493448762310031</v>
      </c>
      <c r="AR44" s="1622">
        <f t="shared" si="89"/>
        <v>63.242793638541031</v>
      </c>
      <c r="AS44" s="1645">
        <f>IFERROR((AR44-AM44)/AM44,0)</f>
        <v>0.75948217500000093</v>
      </c>
      <c r="AT44" s="1645">
        <f t="shared" si="43"/>
        <v>0.75948217500000081</v>
      </c>
      <c r="AU44" s="1646">
        <f t="shared" si="44"/>
        <v>0.75948217500000037</v>
      </c>
      <c r="AW44" s="4632"/>
      <c r="AX44" s="4632"/>
      <c r="AY44" s="4632"/>
      <c r="AZ44" s="4632"/>
      <c r="BA44" s="4632"/>
      <c r="BB44" s="4632"/>
      <c r="BC44" s="4632"/>
      <c r="BD44" s="4632"/>
      <c r="BE44" s="4632"/>
      <c r="BF44" s="4632"/>
      <c r="BG44" s="4632"/>
      <c r="BH44" s="4632"/>
      <c r="BI44" s="4632"/>
      <c r="BJ44" s="4632"/>
      <c r="BK44" s="4632"/>
      <c r="BL44" s="4632"/>
      <c r="BM44" s="4632"/>
      <c r="BN44" s="4632"/>
      <c r="BO44" s="4632"/>
      <c r="BP44" s="4632"/>
      <c r="BQ44" s="4632"/>
      <c r="BR44" s="4632"/>
      <c r="BS44" s="4632"/>
      <c r="BT44" s="4632"/>
      <c r="BU44" s="4632"/>
      <c r="BV44" s="4632"/>
      <c r="BW44" s="4632"/>
      <c r="BX44" s="4632"/>
      <c r="BY44" s="4632"/>
      <c r="BZ44" s="4632"/>
      <c r="CA44" s="4632"/>
      <c r="CB44" s="4632"/>
      <c r="CC44" s="4632"/>
      <c r="CD44" s="4632"/>
      <c r="CE44" s="4632"/>
      <c r="CF44" s="4632"/>
      <c r="CG44" s="4632"/>
      <c r="CH44" s="4632"/>
      <c r="CI44" s="4632"/>
      <c r="CJ44" s="4632"/>
      <c r="CK44" s="4632"/>
      <c r="CL44" s="4632"/>
      <c r="CM44" s="4632"/>
      <c r="CN44" s="4632"/>
      <c r="CO44" s="4632"/>
      <c r="CP44" s="4632"/>
      <c r="CQ44" s="4632"/>
      <c r="CR44" s="4632"/>
      <c r="CS44" s="4632"/>
      <c r="CT44" s="4632"/>
      <c r="CU44" s="4632"/>
      <c r="CV44" s="4632"/>
      <c r="CW44" s="4632"/>
      <c r="CX44" s="4632"/>
      <c r="CY44" s="4632"/>
      <c r="CZ44" s="4632"/>
      <c r="DA44" s="4632"/>
      <c r="DB44" s="4632"/>
      <c r="DC44" s="4632"/>
      <c r="DD44" s="4632"/>
      <c r="DE44" s="4632"/>
      <c r="DF44" s="4632"/>
      <c r="DG44" s="4632"/>
      <c r="DH44" s="4632"/>
      <c r="DI44" s="4632"/>
      <c r="DJ44" s="4632"/>
      <c r="DK44" s="4632"/>
      <c r="DL44" s="4632"/>
      <c r="DM44" s="4632"/>
      <c r="DN44" s="4632"/>
      <c r="DO44" s="4632"/>
    </row>
    <row r="45" spans="1:119" s="175" customFormat="1">
      <c r="A45" s="328"/>
      <c r="B45" s="329"/>
      <c r="C45" s="1633"/>
      <c r="D45" s="1634"/>
      <c r="E45" s="1634"/>
      <c r="F45" s="1634"/>
      <c r="G45" s="1634"/>
      <c r="H45" s="1635"/>
      <c r="I45" s="1633"/>
      <c r="J45" s="1634"/>
      <c r="K45" s="1634"/>
      <c r="L45" s="1634"/>
      <c r="M45" s="1634"/>
      <c r="N45" s="1635"/>
      <c r="O45" s="1633"/>
      <c r="P45" s="1634"/>
      <c r="Q45" s="1634"/>
      <c r="R45" s="1634"/>
      <c r="S45" s="1634"/>
      <c r="T45" s="1635"/>
      <c r="U45" s="1633"/>
      <c r="V45" s="1634"/>
      <c r="W45" s="1634"/>
      <c r="X45" s="1634"/>
      <c r="Y45" s="1634"/>
      <c r="Z45" s="1635"/>
      <c r="AA45" s="1633"/>
      <c r="AB45" s="1634"/>
      <c r="AC45" s="1634"/>
      <c r="AD45" s="1634"/>
      <c r="AE45" s="1634"/>
      <c r="AF45" s="1635"/>
      <c r="AG45" s="1633"/>
      <c r="AH45" s="1634"/>
      <c r="AI45" s="1634"/>
      <c r="AJ45" s="1634"/>
      <c r="AK45" s="1634"/>
      <c r="AL45" s="1635"/>
      <c r="AM45" s="1633"/>
      <c r="AN45" s="1634"/>
      <c r="AO45" s="1634"/>
      <c r="AP45" s="1634"/>
      <c r="AQ45" s="1634"/>
      <c r="AR45" s="1635"/>
      <c r="AS45" s="1636"/>
      <c r="AT45" s="1636"/>
      <c r="AU45" s="1637"/>
      <c r="AV45" s="174"/>
      <c r="AW45" s="4632"/>
      <c r="AX45" s="4632"/>
      <c r="AY45" s="4632"/>
      <c r="AZ45" s="4632"/>
      <c r="BA45" s="4632"/>
      <c r="BB45" s="4632"/>
      <c r="BC45" s="4632"/>
      <c r="BD45" s="4632"/>
      <c r="BE45" s="4632"/>
      <c r="BF45" s="4632"/>
      <c r="BG45" s="4632"/>
      <c r="BH45" s="4632"/>
      <c r="BI45" s="4632"/>
      <c r="BJ45" s="4632"/>
      <c r="BK45" s="4632"/>
      <c r="BL45" s="4632"/>
      <c r="BM45" s="4632"/>
      <c r="BN45" s="4632"/>
      <c r="BO45" s="4632"/>
      <c r="BP45" s="4632"/>
      <c r="BQ45" s="4632"/>
      <c r="BR45" s="4632"/>
      <c r="BS45" s="4632"/>
      <c r="BT45" s="4632"/>
      <c r="BU45" s="4632"/>
      <c r="BV45" s="4632"/>
      <c r="BW45" s="4632"/>
      <c r="BX45" s="4632"/>
      <c r="BY45" s="4632"/>
      <c r="BZ45" s="4632"/>
      <c r="CA45" s="4632"/>
      <c r="CB45" s="4632"/>
      <c r="CC45" s="4632"/>
      <c r="CD45" s="4632"/>
      <c r="CE45" s="4632"/>
      <c r="CF45" s="4632"/>
      <c r="CG45" s="4632"/>
      <c r="CH45" s="4632"/>
      <c r="CI45" s="4632"/>
      <c r="CJ45" s="4632"/>
      <c r="CK45" s="4632"/>
      <c r="CL45" s="4632"/>
      <c r="CM45" s="4632"/>
      <c r="CN45" s="4632"/>
      <c r="CO45" s="4632"/>
      <c r="CP45" s="4632"/>
      <c r="CQ45" s="4632"/>
      <c r="CR45" s="4632"/>
      <c r="CS45" s="4632"/>
      <c r="CT45" s="4632"/>
      <c r="CU45" s="4632"/>
      <c r="CV45" s="4632"/>
      <c r="CW45" s="4632"/>
      <c r="CX45" s="4632"/>
      <c r="CY45" s="4632"/>
      <c r="CZ45" s="4632"/>
      <c r="DA45" s="4632"/>
      <c r="DB45" s="4632"/>
      <c r="DC45" s="4632"/>
      <c r="DD45" s="4632"/>
      <c r="DE45" s="4632"/>
      <c r="DF45" s="4632"/>
      <c r="DG45" s="4632"/>
      <c r="DH45" s="4632"/>
      <c r="DI45" s="4632"/>
      <c r="DJ45" s="4632"/>
      <c r="DK45" s="4632"/>
      <c r="DL45" s="4632"/>
      <c r="DM45" s="4632"/>
      <c r="DN45" s="4632"/>
      <c r="DO45" s="4632"/>
    </row>
    <row r="46" spans="1:119" s="636" customFormat="1">
      <c r="A46" s="991">
        <v>4</v>
      </c>
      <c r="B46" s="992" t="s">
        <v>1282</v>
      </c>
      <c r="C46" s="298">
        <f>Лист2!C46</f>
        <v>500.41419459979647</v>
      </c>
      <c r="D46" s="4847">
        <f>Лист2!D46</f>
        <v>457.70062700285462</v>
      </c>
      <c r="E46" s="4847">
        <f>Лист2!E46</f>
        <v>449.66105943165132</v>
      </c>
      <c r="F46" s="4847">
        <f>Лист2!F46</f>
        <v>438.06238380864113</v>
      </c>
      <c r="G46" s="4847">
        <f>Лист2!G46</f>
        <v>428.08026799696199</v>
      </c>
      <c r="H46" s="605">
        <f>Лист2!H46</f>
        <v>414.43344650880044</v>
      </c>
      <c r="I46" s="298">
        <f>Лист2!I46</f>
        <v>32.88429564765643</v>
      </c>
      <c r="J46" s="4847">
        <f>Лист2!J46</f>
        <v>34.044669460300398</v>
      </c>
      <c r="K46" s="4847">
        <f>Лист2!K46</f>
        <v>34.029241820510165</v>
      </c>
      <c r="L46" s="4847">
        <f>Лист2!L46</f>
        <v>34.182830749507474</v>
      </c>
      <c r="M46" s="4847">
        <f>Лист2!M46</f>
        <v>34.497606090812205</v>
      </c>
      <c r="N46" s="605">
        <f>Лист2!N46</f>
        <v>35.098576550121521</v>
      </c>
      <c r="O46" s="298">
        <f>Лист2!O46</f>
        <v>92.603893135550976</v>
      </c>
      <c r="P46" s="4847">
        <f>Лист2!P46</f>
        <v>102.06819434867734</v>
      </c>
      <c r="Q46" s="4847">
        <f>Лист2!Q46</f>
        <v>106.05516248318196</v>
      </c>
      <c r="R46" s="4847">
        <f>Лист2!R46</f>
        <v>113.40468342189217</v>
      </c>
      <c r="S46" s="4847">
        <f>Лист2!S46</f>
        <v>114.9091198026789</v>
      </c>
      <c r="T46" s="605">
        <f>Лист2!T46</f>
        <v>125.78853307822558</v>
      </c>
      <c r="U46" s="298">
        <f>Лист2!U46</f>
        <v>3.0915851676706119</v>
      </c>
      <c r="V46" s="4847">
        <f>Лист2!V46</f>
        <v>2.791325947243954</v>
      </c>
      <c r="W46" s="4847">
        <f>Лист2!W46</f>
        <v>2.8017988706228847</v>
      </c>
      <c r="X46" s="4847">
        <f>Лист2!X46</f>
        <v>2.8246348905595182</v>
      </c>
      <c r="Y46" s="4847">
        <f>Лист2!Y46</f>
        <v>2.8628758490767141</v>
      </c>
      <c r="Z46" s="605">
        <f>Лист2!Z46</f>
        <v>2.9258290686457782</v>
      </c>
      <c r="AA46" s="298">
        <f>Лист2!AA46</f>
        <v>0</v>
      </c>
      <c r="AB46" s="4847">
        <f>Лист2!AB46</f>
        <v>0</v>
      </c>
      <c r="AC46" s="4847">
        <f>Лист2!AC46</f>
        <v>0</v>
      </c>
      <c r="AD46" s="4847">
        <f>Лист2!AD46</f>
        <v>0</v>
      </c>
      <c r="AE46" s="4847">
        <f>Лист2!AE46</f>
        <v>0</v>
      </c>
      <c r="AF46" s="605">
        <f>Лист2!AF46</f>
        <v>0</v>
      </c>
      <c r="AG46" s="298">
        <f>Лист2!AG46</f>
        <v>8.233841449325638</v>
      </c>
      <c r="AH46" s="4847">
        <f>Лист2!AH46</f>
        <v>3.1551832409236673</v>
      </c>
      <c r="AI46" s="4847">
        <f>Лист2!AI46</f>
        <v>3.1807373940336543</v>
      </c>
      <c r="AJ46" s="4847">
        <f>Лист2!AJ46</f>
        <v>3.2214671293996919</v>
      </c>
      <c r="AK46" s="4847">
        <f>Лист2!AK46</f>
        <v>3.2821302604702227</v>
      </c>
      <c r="AL46" s="605">
        <f>Лист2!AL46</f>
        <v>3.3696147942066741</v>
      </c>
      <c r="AM46" s="1011">
        <f t="shared" si="84"/>
        <v>628.99396855067448</v>
      </c>
      <c r="AN46" s="1012">
        <f t="shared" si="85"/>
        <v>596.60481675907636</v>
      </c>
      <c r="AO46" s="1012">
        <f t="shared" si="86"/>
        <v>592.54726260596635</v>
      </c>
      <c r="AP46" s="1012">
        <f t="shared" si="87"/>
        <v>588.47453287060034</v>
      </c>
      <c r="AQ46" s="1012">
        <f t="shared" si="88"/>
        <v>580.34986973952971</v>
      </c>
      <c r="AR46" s="1013">
        <f t="shared" si="89"/>
        <v>578.24638520579322</v>
      </c>
      <c r="AS46" s="1014">
        <f>IFERROR((AR46-AM46)/AM46,0)</f>
        <v>-8.0680556384051902E-2</v>
      </c>
      <c r="AT46" s="1014">
        <f t="shared" si="43"/>
        <v>-0.17109337698130433</v>
      </c>
      <c r="AU46" s="1015">
        <f t="shared" si="44"/>
        <v>0.28208966268765462</v>
      </c>
      <c r="AW46" s="4632"/>
      <c r="AX46" s="4632"/>
      <c r="AY46" s="4632"/>
      <c r="AZ46" s="4632"/>
      <c r="BA46" s="4632"/>
      <c r="BB46" s="4632"/>
      <c r="BC46" s="4632"/>
      <c r="BD46" s="4632"/>
      <c r="BE46" s="4632"/>
      <c r="BF46" s="4632"/>
      <c r="BG46" s="4632"/>
      <c r="BH46" s="4632"/>
      <c r="BI46" s="4632"/>
      <c r="BJ46" s="4632"/>
      <c r="BK46" s="4632"/>
      <c r="BL46" s="4632"/>
      <c r="BM46" s="4632"/>
      <c r="BN46" s="4632"/>
      <c r="BO46" s="4632"/>
      <c r="BP46" s="4632"/>
      <c r="BQ46" s="4632"/>
      <c r="BR46" s="4632"/>
      <c r="BS46" s="4632"/>
      <c r="BT46" s="4632"/>
      <c r="BU46" s="4632"/>
      <c r="BV46" s="4632"/>
      <c r="BW46" s="4632"/>
      <c r="BX46" s="4632"/>
      <c r="BY46" s="4632"/>
      <c r="BZ46" s="4632"/>
      <c r="CA46" s="4632"/>
      <c r="CB46" s="4632"/>
      <c r="CC46" s="4632"/>
      <c r="CD46" s="4632"/>
      <c r="CE46" s="4632"/>
      <c r="CF46" s="4632"/>
      <c r="CG46" s="4632"/>
      <c r="CH46" s="4632"/>
      <c r="CI46" s="4632"/>
      <c r="CJ46" s="4632"/>
      <c r="CK46" s="4632"/>
      <c r="CL46" s="4632"/>
      <c r="CM46" s="4632"/>
      <c r="CN46" s="4632"/>
      <c r="CO46" s="4632"/>
      <c r="CP46" s="4632"/>
      <c r="CQ46" s="4632"/>
      <c r="CR46" s="4632"/>
      <c r="CS46" s="4632"/>
      <c r="CT46" s="4632"/>
      <c r="CU46" s="4632"/>
      <c r="CV46" s="4632"/>
      <c r="CW46" s="4632"/>
      <c r="CX46" s="4632"/>
      <c r="CY46" s="4632"/>
      <c r="CZ46" s="4632"/>
      <c r="DA46" s="4632"/>
      <c r="DB46" s="4632"/>
      <c r="DC46" s="4632"/>
      <c r="DD46" s="4632"/>
      <c r="DE46" s="4632"/>
      <c r="DF46" s="4632"/>
      <c r="DG46" s="4632"/>
      <c r="DH46" s="4632"/>
      <c r="DI46" s="4632"/>
      <c r="DJ46" s="4632"/>
      <c r="DK46" s="4632"/>
      <c r="DL46" s="4632"/>
      <c r="DM46" s="4632"/>
      <c r="DN46" s="4632"/>
      <c r="DO46" s="4632"/>
    </row>
    <row r="47" spans="1:119" s="737" customFormat="1" ht="24">
      <c r="A47" s="738" t="s">
        <v>572</v>
      </c>
      <c r="B47" s="641" t="s">
        <v>1281</v>
      </c>
      <c r="C47" s="1615">
        <f>'8. Ремонтна програма'!J37</f>
        <v>-7.1380175717195016E-3</v>
      </c>
      <c r="D47" s="1616">
        <f>'8. Ремонтна програма'!K37</f>
        <v>0</v>
      </c>
      <c r="E47" s="1616">
        <f>'8. Ремонтна програма'!L37</f>
        <v>0</v>
      </c>
      <c r="F47" s="1616">
        <f>'8. Ремонтна програма'!M37</f>
        <v>-3.4106051316484809E-13</v>
      </c>
      <c r="G47" s="1616">
        <f>'8. Ремонтна програма'!N37</f>
        <v>-2.8421709430404007E-13</v>
      </c>
      <c r="H47" s="1614">
        <f>'8. Ремонтна програма'!O37</f>
        <v>0</v>
      </c>
      <c r="I47" s="1615">
        <f>'8. Ремонтна програма'!J66</f>
        <v>-1.1609577875109949</v>
      </c>
      <c r="J47" s="1616">
        <f>'8. Ремонтна програма'!K66</f>
        <v>2.1316282072803006E-14</v>
      </c>
      <c r="K47" s="1616">
        <f>'8. Ремонтна програма'!L66</f>
        <v>1.4210854715202004E-14</v>
      </c>
      <c r="L47" s="1616">
        <f>'8. Ремонтна програма'!M66</f>
        <v>0</v>
      </c>
      <c r="M47" s="1616">
        <f>'8. Ремонтна програма'!N66</f>
        <v>0</v>
      </c>
      <c r="N47" s="1614">
        <f>'8. Ремонтна програма'!O66</f>
        <v>3.5527136788005009E-14</v>
      </c>
      <c r="O47" s="1615">
        <f>'8. Ремонтна програма'!J92</f>
        <v>-0.28499850936873372</v>
      </c>
      <c r="P47" s="1616">
        <f>'8. Ремонтна програма'!K92</f>
        <v>3.5527136788005009E-15</v>
      </c>
      <c r="Q47" s="1616">
        <f>'8. Ремонтна програма'!L92</f>
        <v>-7.5495165674510645E-15</v>
      </c>
      <c r="R47" s="1616">
        <f>'8. Ремонтна програма'!M92</f>
        <v>-1.7097434579227411E-14</v>
      </c>
      <c r="S47" s="1616">
        <f>'8. Ремонтна програма'!N92</f>
        <v>2.6645352591003757E-15</v>
      </c>
      <c r="T47" s="1614">
        <f>'8. Ремонтна програма'!O92</f>
        <v>0</v>
      </c>
      <c r="U47" s="1615">
        <f>'8. Ремонтна програма'!J123</f>
        <v>0</v>
      </c>
      <c r="V47" s="1616">
        <f>'8. Ремонтна програма'!K123</f>
        <v>-1.3322676295501878E-15</v>
      </c>
      <c r="W47" s="1616">
        <f>'8. Ремонтна програма'!L123</f>
        <v>-1.6653345369377348E-15</v>
      </c>
      <c r="X47" s="1616">
        <f>'8. Ремонтна програма'!M123</f>
        <v>-2.6645352591003757E-15</v>
      </c>
      <c r="Y47" s="1616">
        <f>'8. Ремонтна програма'!N123</f>
        <v>-1.9984014443252818E-15</v>
      </c>
      <c r="Z47" s="1614">
        <f>'8. Ремонтна програма'!O123</f>
        <v>-1.6653345369377348E-15</v>
      </c>
      <c r="AA47" s="1615">
        <f>'8. Ремонтна програма'!J154</f>
        <v>0</v>
      </c>
      <c r="AB47" s="1616">
        <f>'8. Ремонтна програма'!K154</f>
        <v>0</v>
      </c>
      <c r="AC47" s="1616">
        <f>'8. Ремонтна програма'!L154</f>
        <v>0</v>
      </c>
      <c r="AD47" s="1616">
        <f>'8. Ремонтна програма'!M154</f>
        <v>0</v>
      </c>
      <c r="AE47" s="1616">
        <f>'8. Ремонтна програма'!N154</f>
        <v>0</v>
      </c>
      <c r="AF47" s="1614">
        <f>'8. Ремонтна програма'!O154</f>
        <v>0</v>
      </c>
      <c r="AG47" s="298">
        <f>Лист2!AG47</f>
        <v>0</v>
      </c>
      <c r="AH47" s="4847">
        <f>Лист2!AH47</f>
        <v>0</v>
      </c>
      <c r="AI47" s="4847">
        <f>Лист2!AI47</f>
        <v>0</v>
      </c>
      <c r="AJ47" s="4847">
        <f>Лист2!AJ47</f>
        <v>0</v>
      </c>
      <c r="AK47" s="4847">
        <f>Лист2!AK47</f>
        <v>0</v>
      </c>
      <c r="AL47" s="605">
        <f>Лист2!AL47</f>
        <v>0</v>
      </c>
      <c r="AM47" s="1007">
        <f t="shared" si="84"/>
        <v>-1.4530943144514481</v>
      </c>
      <c r="AN47" s="1008">
        <f t="shared" si="85"/>
        <v>2.3536728122053319E-14</v>
      </c>
      <c r="AO47" s="1008">
        <f t="shared" si="86"/>
        <v>4.9960036108132044E-15</v>
      </c>
      <c r="AP47" s="1008">
        <f t="shared" si="87"/>
        <v>-3.6082248300317588E-13</v>
      </c>
      <c r="AQ47" s="1008">
        <f t="shared" si="88"/>
        <v>-2.8355096048926498E-13</v>
      </c>
      <c r="AR47" s="1009">
        <f t="shared" si="89"/>
        <v>3.3861802251067274E-14</v>
      </c>
      <c r="AS47" s="1647">
        <f>IFERROR((AR47-AM47)/AM47,0)</f>
        <v>-1.0000000000000233</v>
      </c>
      <c r="AT47" s="1647">
        <f t="shared" si="43"/>
        <v>-0.99999999999976674</v>
      </c>
      <c r="AU47" s="1648">
        <f t="shared" si="44"/>
        <v>-1.0000000000000246</v>
      </c>
      <c r="AW47" s="4632"/>
      <c r="AX47" s="4632"/>
      <c r="AY47" s="4632"/>
      <c r="AZ47" s="4632"/>
      <c r="BA47" s="4632"/>
      <c r="BB47" s="4632"/>
      <c r="BC47" s="4632"/>
      <c r="BD47" s="4632"/>
      <c r="BE47" s="4632"/>
      <c r="BF47" s="4632"/>
      <c r="BG47" s="4632"/>
      <c r="BH47" s="4632"/>
      <c r="BI47" s="4632"/>
      <c r="BJ47" s="4632"/>
      <c r="BK47" s="4632"/>
      <c r="BL47" s="4632"/>
      <c r="BM47" s="4632"/>
      <c r="BN47" s="4632"/>
      <c r="BO47" s="4632"/>
      <c r="BP47" s="4632"/>
      <c r="BQ47" s="4632"/>
      <c r="BR47" s="4632"/>
      <c r="BS47" s="4632"/>
      <c r="BT47" s="4632"/>
      <c r="BU47" s="4632"/>
      <c r="BV47" s="4632"/>
      <c r="BW47" s="4632"/>
      <c r="BX47" s="4632"/>
      <c r="BY47" s="4632"/>
      <c r="BZ47" s="4632"/>
      <c r="CA47" s="4632"/>
      <c r="CB47" s="4632"/>
      <c r="CC47" s="4632"/>
      <c r="CD47" s="4632"/>
      <c r="CE47" s="4632"/>
      <c r="CF47" s="4632"/>
      <c r="CG47" s="4632"/>
      <c r="CH47" s="4632"/>
      <c r="CI47" s="4632"/>
      <c r="CJ47" s="4632"/>
      <c r="CK47" s="4632"/>
      <c r="CL47" s="4632"/>
      <c r="CM47" s="4632"/>
      <c r="CN47" s="4632"/>
      <c r="CO47" s="4632"/>
      <c r="CP47" s="4632"/>
      <c r="CQ47" s="4632"/>
      <c r="CR47" s="4632"/>
      <c r="CS47" s="4632"/>
      <c r="CT47" s="4632"/>
      <c r="CU47" s="4632"/>
      <c r="CV47" s="4632"/>
      <c r="CW47" s="4632"/>
      <c r="CX47" s="4632"/>
      <c r="CY47" s="4632"/>
      <c r="CZ47" s="4632"/>
      <c r="DA47" s="4632"/>
      <c r="DB47" s="4632"/>
      <c r="DC47" s="4632"/>
      <c r="DD47" s="4632"/>
      <c r="DE47" s="4632"/>
      <c r="DF47" s="4632"/>
      <c r="DG47" s="4632"/>
      <c r="DH47" s="4632"/>
      <c r="DI47" s="4632"/>
      <c r="DJ47" s="4632"/>
      <c r="DK47" s="4632"/>
      <c r="DL47" s="4632"/>
      <c r="DM47" s="4632"/>
      <c r="DN47" s="4632"/>
      <c r="DO47" s="4632"/>
    </row>
    <row r="48" spans="1:119" s="636" customFormat="1" ht="24.75" thickBot="1">
      <c r="A48" s="330" t="s">
        <v>573</v>
      </c>
      <c r="B48" s="642" t="s">
        <v>1283</v>
      </c>
      <c r="C48" s="298">
        <f>Лист2!C48</f>
        <v>0</v>
      </c>
      <c r="D48" s="4847">
        <f>Лист2!D48</f>
        <v>0</v>
      </c>
      <c r="E48" s="4847">
        <f>Лист2!E48</f>
        <v>0</v>
      </c>
      <c r="F48" s="4847">
        <f>Лист2!F48</f>
        <v>0</v>
      </c>
      <c r="G48" s="4847">
        <f>Лист2!G48</f>
        <v>0</v>
      </c>
      <c r="H48" s="605">
        <f>Лист2!H48</f>
        <v>0</v>
      </c>
      <c r="I48" s="298">
        <f>Лист2!I48</f>
        <v>0</v>
      </c>
      <c r="J48" s="4847">
        <f>Лист2!J48</f>
        <v>0</v>
      </c>
      <c r="K48" s="4847">
        <f>Лист2!K48</f>
        <v>0</v>
      </c>
      <c r="L48" s="4847">
        <f>Лист2!L48</f>
        <v>0</v>
      </c>
      <c r="M48" s="4847">
        <f>Лист2!M48</f>
        <v>0</v>
      </c>
      <c r="N48" s="605">
        <f>Лист2!N48</f>
        <v>0</v>
      </c>
      <c r="O48" s="298">
        <f>Лист2!O48</f>
        <v>0</v>
      </c>
      <c r="P48" s="4847">
        <f>Лист2!P48</f>
        <v>0</v>
      </c>
      <c r="Q48" s="4847">
        <f>Лист2!Q48</f>
        <v>0</v>
      </c>
      <c r="R48" s="4847">
        <f>Лист2!R48</f>
        <v>0</v>
      </c>
      <c r="S48" s="4847">
        <f>Лист2!S48</f>
        <v>0</v>
      </c>
      <c r="T48" s="605">
        <f>Лист2!T48</f>
        <v>0</v>
      </c>
      <c r="U48" s="298">
        <f>Лист2!U48</f>
        <v>0</v>
      </c>
      <c r="V48" s="4847">
        <f>Лист2!V48</f>
        <v>0</v>
      </c>
      <c r="W48" s="4847">
        <f>Лист2!W48</f>
        <v>0</v>
      </c>
      <c r="X48" s="4847">
        <f>Лист2!X48</f>
        <v>0</v>
      </c>
      <c r="Y48" s="4847">
        <f>Лист2!Y48</f>
        <v>0</v>
      </c>
      <c r="Z48" s="605">
        <f>Лист2!Z48</f>
        <v>0</v>
      </c>
      <c r="AA48" s="298">
        <f>Лист2!AA48</f>
        <v>0</v>
      </c>
      <c r="AB48" s="4847">
        <f>Лист2!AB48</f>
        <v>0</v>
      </c>
      <c r="AC48" s="4847">
        <f>Лист2!AC48</f>
        <v>0</v>
      </c>
      <c r="AD48" s="4847">
        <f>Лист2!AD48</f>
        <v>0</v>
      </c>
      <c r="AE48" s="4847">
        <f>Лист2!AE48</f>
        <v>0</v>
      </c>
      <c r="AF48" s="605">
        <f>Лист2!AF48</f>
        <v>0</v>
      </c>
      <c r="AG48" s="298">
        <f>Лист2!AG48</f>
        <v>0</v>
      </c>
      <c r="AH48" s="4847">
        <f>Лист2!AH48</f>
        <v>0</v>
      </c>
      <c r="AI48" s="4847">
        <f>Лист2!AI48</f>
        <v>0</v>
      </c>
      <c r="AJ48" s="4847">
        <f>Лист2!AJ48</f>
        <v>0</v>
      </c>
      <c r="AK48" s="4847">
        <f>Лист2!AK48</f>
        <v>0</v>
      </c>
      <c r="AL48" s="605">
        <f>Лист2!AL48</f>
        <v>0</v>
      </c>
      <c r="AM48" s="1620">
        <f t="shared" si="84"/>
        <v>0</v>
      </c>
      <c r="AN48" s="1621">
        <f t="shared" si="85"/>
        <v>0</v>
      </c>
      <c r="AO48" s="1621">
        <f t="shared" si="86"/>
        <v>0</v>
      </c>
      <c r="AP48" s="1621">
        <f t="shared" si="87"/>
        <v>0</v>
      </c>
      <c r="AQ48" s="1621">
        <f t="shared" si="88"/>
        <v>0</v>
      </c>
      <c r="AR48" s="1622">
        <f t="shared" si="89"/>
        <v>0</v>
      </c>
      <c r="AS48" s="1645">
        <f t="shared" ref="AS48:AS61" si="90">IFERROR((AR48-AM48)/AM48,0)</f>
        <v>0</v>
      </c>
      <c r="AT48" s="1645">
        <f t="shared" si="43"/>
        <v>0</v>
      </c>
      <c r="AU48" s="1646">
        <f t="shared" si="44"/>
        <v>0</v>
      </c>
      <c r="AW48" s="4632"/>
      <c r="AX48" s="4632"/>
      <c r="AY48" s="4632"/>
      <c r="AZ48" s="4632"/>
      <c r="BA48" s="4632"/>
      <c r="BB48" s="4632"/>
      <c r="BC48" s="4632"/>
      <c r="BD48" s="4632"/>
      <c r="BE48" s="4632"/>
      <c r="BF48" s="4632"/>
      <c r="BG48" s="4632"/>
      <c r="BH48" s="4632"/>
      <c r="BI48" s="4632"/>
      <c r="BJ48" s="4632"/>
      <c r="BK48" s="4632"/>
      <c r="BL48" s="4632"/>
      <c r="BM48" s="4632"/>
      <c r="BN48" s="4632"/>
      <c r="BO48" s="4632"/>
      <c r="BP48" s="4632"/>
      <c r="BQ48" s="4632"/>
      <c r="BR48" s="4632"/>
      <c r="BS48" s="4632"/>
      <c r="BT48" s="4632"/>
      <c r="BU48" s="4632"/>
      <c r="BV48" s="4632"/>
      <c r="BW48" s="4632"/>
      <c r="BX48" s="4632"/>
      <c r="BY48" s="4632"/>
      <c r="BZ48" s="4632"/>
      <c r="CA48" s="4632"/>
      <c r="CB48" s="4632"/>
      <c r="CC48" s="4632"/>
      <c r="CD48" s="4632"/>
      <c r="CE48" s="4632"/>
      <c r="CF48" s="4632"/>
      <c r="CG48" s="4632"/>
      <c r="CH48" s="4632"/>
      <c r="CI48" s="4632"/>
      <c r="CJ48" s="4632"/>
      <c r="CK48" s="4632"/>
      <c r="CL48" s="4632"/>
      <c r="CM48" s="4632"/>
      <c r="CN48" s="4632"/>
      <c r="CO48" s="4632"/>
      <c r="CP48" s="4632"/>
      <c r="CQ48" s="4632"/>
      <c r="CR48" s="4632"/>
      <c r="CS48" s="4632"/>
      <c r="CT48" s="4632"/>
      <c r="CU48" s="4632"/>
      <c r="CV48" s="4632"/>
      <c r="CW48" s="4632"/>
      <c r="CX48" s="4632"/>
      <c r="CY48" s="4632"/>
      <c r="CZ48" s="4632"/>
      <c r="DA48" s="4632"/>
      <c r="DB48" s="4632"/>
      <c r="DC48" s="4632"/>
      <c r="DD48" s="4632"/>
      <c r="DE48" s="4632"/>
      <c r="DF48" s="4632"/>
      <c r="DG48" s="4632"/>
      <c r="DH48" s="4632"/>
      <c r="DI48" s="4632"/>
      <c r="DJ48" s="4632"/>
      <c r="DK48" s="4632"/>
      <c r="DL48" s="4632"/>
      <c r="DM48" s="4632"/>
      <c r="DN48" s="4632"/>
      <c r="DO48" s="4632"/>
    </row>
    <row r="49" spans="1:119" s="175" customFormat="1">
      <c r="A49" s="328"/>
      <c r="B49" s="329"/>
      <c r="C49" s="1633"/>
      <c r="D49" s="1634"/>
      <c r="E49" s="1634"/>
      <c r="F49" s="1634"/>
      <c r="G49" s="1634"/>
      <c r="H49" s="1635"/>
      <c r="I49" s="2116"/>
      <c r="J49" s="2117"/>
      <c r="K49" s="2117"/>
      <c r="L49" s="2117"/>
      <c r="M49" s="2117"/>
      <c r="N49" s="2118"/>
      <c r="O49" s="2116"/>
      <c r="P49" s="2117"/>
      <c r="Q49" s="2117"/>
      <c r="R49" s="2117"/>
      <c r="S49" s="2117"/>
      <c r="T49" s="2118"/>
      <c r="U49" s="2116"/>
      <c r="V49" s="2117"/>
      <c r="W49" s="2117"/>
      <c r="X49" s="2117"/>
      <c r="Y49" s="2117"/>
      <c r="Z49" s="2118"/>
      <c r="AA49" s="2116"/>
      <c r="AB49" s="2117"/>
      <c r="AC49" s="2117"/>
      <c r="AD49" s="2117"/>
      <c r="AE49" s="2117"/>
      <c r="AF49" s="2118"/>
      <c r="AG49" s="2116"/>
      <c r="AH49" s="2117"/>
      <c r="AI49" s="2117"/>
      <c r="AJ49" s="2117"/>
      <c r="AK49" s="2117"/>
      <c r="AL49" s="2118"/>
      <c r="AM49" s="1633"/>
      <c r="AN49" s="1634"/>
      <c r="AO49" s="1634"/>
      <c r="AP49" s="1634"/>
      <c r="AQ49" s="1634"/>
      <c r="AR49" s="1635"/>
      <c r="AS49" s="1636"/>
      <c r="AT49" s="1636"/>
      <c r="AU49" s="1637"/>
      <c r="AV49" s="174"/>
      <c r="AW49" s="4632"/>
      <c r="AX49" s="4632"/>
      <c r="AY49" s="4632"/>
      <c r="AZ49" s="4632"/>
      <c r="BA49" s="4632"/>
      <c r="BB49" s="4632"/>
      <c r="BC49" s="4632"/>
      <c r="BD49" s="4632"/>
      <c r="BE49" s="4632"/>
      <c r="BF49" s="4632"/>
      <c r="BG49" s="4632"/>
      <c r="BH49" s="4632"/>
      <c r="BI49" s="4632"/>
      <c r="BJ49" s="4632"/>
      <c r="BK49" s="4632"/>
      <c r="BL49" s="4632"/>
      <c r="BM49" s="4632"/>
      <c r="BN49" s="4632"/>
      <c r="BO49" s="4632"/>
      <c r="BP49" s="4632"/>
      <c r="BQ49" s="4632"/>
      <c r="BR49" s="4632"/>
      <c r="BS49" s="4632"/>
      <c r="BT49" s="4632"/>
      <c r="BU49" s="4632"/>
      <c r="BV49" s="4632"/>
      <c r="BW49" s="4632"/>
      <c r="BX49" s="4632"/>
      <c r="BY49" s="4632"/>
      <c r="BZ49" s="4632"/>
      <c r="CA49" s="4632"/>
      <c r="CB49" s="4632"/>
      <c r="CC49" s="4632"/>
      <c r="CD49" s="4632"/>
      <c r="CE49" s="4632"/>
      <c r="CF49" s="4632"/>
      <c r="CG49" s="4632"/>
      <c r="CH49" s="4632"/>
      <c r="CI49" s="4632"/>
      <c r="CJ49" s="4632"/>
      <c r="CK49" s="4632"/>
      <c r="CL49" s="4632"/>
      <c r="CM49" s="4632"/>
      <c r="CN49" s="4632"/>
      <c r="CO49" s="4632"/>
      <c r="CP49" s="4632"/>
      <c r="CQ49" s="4632"/>
      <c r="CR49" s="4632"/>
      <c r="CS49" s="4632"/>
      <c r="CT49" s="4632"/>
      <c r="CU49" s="4632"/>
      <c r="CV49" s="4632"/>
      <c r="CW49" s="4632"/>
      <c r="CX49" s="4632"/>
      <c r="CY49" s="4632"/>
      <c r="CZ49" s="4632"/>
      <c r="DA49" s="4632"/>
      <c r="DB49" s="4632"/>
      <c r="DC49" s="4632"/>
      <c r="DD49" s="4632"/>
      <c r="DE49" s="4632"/>
      <c r="DF49" s="4632"/>
      <c r="DG49" s="4632"/>
      <c r="DH49" s="4632"/>
      <c r="DI49" s="4632"/>
      <c r="DJ49" s="4632"/>
      <c r="DK49" s="4632"/>
      <c r="DL49" s="4632"/>
      <c r="DM49" s="4632"/>
      <c r="DN49" s="4632"/>
      <c r="DO49" s="4632"/>
    </row>
    <row r="50" spans="1:119" s="176" customFormat="1" ht="36">
      <c r="A50" s="993" t="s">
        <v>108</v>
      </c>
      <c r="B50" s="994" t="s">
        <v>1531</v>
      </c>
      <c r="C50" s="1649">
        <f>IFERROR(C29/C14,0)</f>
        <v>12.149847629034047</v>
      </c>
      <c r="D50" s="1650">
        <f t="shared" ref="D50:AL50" si="91">IFERROR(D29/D14,0)</f>
        <v>15.269111942996723</v>
      </c>
      <c r="E50" s="1650">
        <f t="shared" si="91"/>
        <v>16.806994676023304</v>
      </c>
      <c r="F50" s="1650">
        <f t="shared" si="91"/>
        <v>18.560230787846152</v>
      </c>
      <c r="G50" s="1650">
        <f t="shared" si="91"/>
        <v>20.329341238026803</v>
      </c>
      <c r="H50" s="1651">
        <f t="shared" si="91"/>
        <v>22.193939303584155</v>
      </c>
      <c r="I50" s="1649">
        <f t="shared" si="91"/>
        <v>11.293444830516675</v>
      </c>
      <c r="J50" s="1650">
        <f t="shared" si="91"/>
        <v>14.816397284497697</v>
      </c>
      <c r="K50" s="1650">
        <f t="shared" si="91"/>
        <v>16.411102325851939</v>
      </c>
      <c r="L50" s="1650">
        <f t="shared" si="91"/>
        <v>18.112970929855464</v>
      </c>
      <c r="M50" s="1650">
        <f t="shared" si="91"/>
        <v>20.098991127202556</v>
      </c>
      <c r="N50" s="1651">
        <f t="shared" si="91"/>
        <v>22.733436134792598</v>
      </c>
      <c r="O50" s="1649">
        <f t="shared" si="91"/>
        <v>11.293439559989148</v>
      </c>
      <c r="P50" s="1650">
        <f t="shared" si="91"/>
        <v>14.883908391004866</v>
      </c>
      <c r="Q50" s="1650">
        <f t="shared" si="91"/>
        <v>16.405987480713488</v>
      </c>
      <c r="R50" s="1650">
        <f t="shared" si="91"/>
        <v>17.937885003693811</v>
      </c>
      <c r="S50" s="1650">
        <f t="shared" si="91"/>
        <v>19.996720406516388</v>
      </c>
      <c r="T50" s="1651">
        <f t="shared" si="91"/>
        <v>22.473770915229331</v>
      </c>
      <c r="U50" s="1649">
        <f t="shared" si="91"/>
        <v>11.272245182570691</v>
      </c>
      <c r="V50" s="1650">
        <f t="shared" si="91"/>
        <v>12.438577280468524</v>
      </c>
      <c r="W50" s="1650">
        <f t="shared" si="91"/>
        <v>13.839785752021925</v>
      </c>
      <c r="X50" s="1650">
        <f t="shared" si="91"/>
        <v>15.340909305574154</v>
      </c>
      <c r="Y50" s="1650">
        <f t="shared" si="91"/>
        <v>17.116201323505454</v>
      </c>
      <c r="Z50" s="1651">
        <f t="shared" si="91"/>
        <v>19.478359868889143</v>
      </c>
      <c r="AA50" s="1649">
        <f t="shared" si="91"/>
        <v>0</v>
      </c>
      <c r="AB50" s="1650">
        <f t="shared" si="91"/>
        <v>0</v>
      </c>
      <c r="AC50" s="1650">
        <f t="shared" si="91"/>
        <v>0</v>
      </c>
      <c r="AD50" s="1650">
        <f t="shared" si="91"/>
        <v>0</v>
      </c>
      <c r="AE50" s="1650">
        <f t="shared" si="91"/>
        <v>0</v>
      </c>
      <c r="AF50" s="1651">
        <f t="shared" si="91"/>
        <v>0</v>
      </c>
      <c r="AG50" s="1649">
        <f t="shared" si="91"/>
        <v>15.979614631655593</v>
      </c>
      <c r="AH50" s="1650">
        <f t="shared" si="91"/>
        <v>19.581714429086148</v>
      </c>
      <c r="AI50" s="1650">
        <f t="shared" si="91"/>
        <v>21.83638055246422</v>
      </c>
      <c r="AJ50" s="1650">
        <f t="shared" si="91"/>
        <v>24.232745190757864</v>
      </c>
      <c r="AK50" s="1650">
        <f t="shared" si="91"/>
        <v>27.039204947232513</v>
      </c>
      <c r="AL50" s="1651">
        <f t="shared" si="91"/>
        <v>30.681575996584684</v>
      </c>
      <c r="AM50" s="1649">
        <f t="shared" ref="AM50:AR50" si="92">IFERROR(AM29/AM14,0)</f>
        <v>12.038544580977403</v>
      </c>
      <c r="AN50" s="1650">
        <f>IFERROR(AN29/AN14,0)</f>
        <v>15.267091924252018</v>
      </c>
      <c r="AO50" s="1650">
        <f t="shared" si="92"/>
        <v>16.814131825501601</v>
      </c>
      <c r="AP50" s="1650">
        <f t="shared" si="92"/>
        <v>18.526524551515703</v>
      </c>
      <c r="AQ50" s="1650">
        <f t="shared" si="92"/>
        <v>20.383382117200732</v>
      </c>
      <c r="AR50" s="1651">
        <f t="shared" si="92"/>
        <v>22.447049664793905</v>
      </c>
      <c r="AS50" s="1652"/>
      <c r="AT50" s="1652"/>
      <c r="AU50" s="1653"/>
      <c r="AW50" s="4632"/>
      <c r="AX50" s="4632"/>
      <c r="AY50" s="4632"/>
      <c r="AZ50" s="4632"/>
      <c r="BA50" s="4632"/>
      <c r="BB50" s="4632"/>
      <c r="BC50" s="4632"/>
      <c r="BD50" s="4632"/>
      <c r="BE50" s="4632"/>
      <c r="BF50" s="4632"/>
      <c r="BG50" s="4632"/>
      <c r="BH50" s="4632"/>
      <c r="BI50" s="4632"/>
      <c r="BJ50" s="4632"/>
      <c r="BK50" s="4632"/>
      <c r="BL50" s="4632"/>
      <c r="BM50" s="4632"/>
      <c r="BN50" s="4632"/>
      <c r="BO50" s="4632"/>
      <c r="BP50" s="4632"/>
      <c r="BQ50" s="4632"/>
      <c r="BR50" s="4632"/>
      <c r="BS50" s="4632"/>
      <c r="BT50" s="4632"/>
      <c r="BU50" s="4632"/>
      <c r="BV50" s="4632"/>
      <c r="BW50" s="4632"/>
      <c r="BX50" s="4632"/>
      <c r="BY50" s="4632"/>
      <c r="BZ50" s="4632"/>
      <c r="CA50" s="4632"/>
      <c r="CB50" s="4632"/>
      <c r="CC50" s="4632"/>
      <c r="CD50" s="4632"/>
      <c r="CE50" s="4632"/>
      <c r="CF50" s="4632"/>
      <c r="CG50" s="4632"/>
      <c r="CH50" s="4632"/>
      <c r="CI50" s="4632"/>
      <c r="CJ50" s="4632"/>
      <c r="CK50" s="4632"/>
      <c r="CL50" s="4632"/>
      <c r="CM50" s="4632"/>
      <c r="CN50" s="4632"/>
      <c r="CO50" s="4632"/>
      <c r="CP50" s="4632"/>
      <c r="CQ50" s="4632"/>
      <c r="CR50" s="4632"/>
      <c r="CS50" s="4632"/>
      <c r="CT50" s="4632"/>
      <c r="CU50" s="4632"/>
      <c r="CV50" s="4632"/>
      <c r="CW50" s="4632"/>
      <c r="CX50" s="4632"/>
      <c r="CY50" s="4632"/>
      <c r="CZ50" s="4632"/>
      <c r="DA50" s="4632"/>
      <c r="DB50" s="4632"/>
      <c r="DC50" s="4632"/>
      <c r="DD50" s="4632"/>
      <c r="DE50" s="4632"/>
      <c r="DF50" s="4632"/>
      <c r="DG50" s="4632"/>
      <c r="DH50" s="4632"/>
      <c r="DI50" s="4632"/>
      <c r="DJ50" s="4632"/>
      <c r="DK50" s="4632"/>
      <c r="DL50" s="4632"/>
      <c r="DM50" s="4632"/>
      <c r="DN50" s="4632"/>
      <c r="DO50" s="4632"/>
    </row>
    <row r="51" spans="1:119" s="737" customFormat="1" ht="24">
      <c r="A51" s="735"/>
      <c r="B51" s="832" t="s">
        <v>1344</v>
      </c>
      <c r="C51" s="1654"/>
      <c r="D51" s="1655">
        <f>IFERROR((D50-C50)/C50,0)</f>
        <v>0.25673279280545735</v>
      </c>
      <c r="E51" s="1655">
        <f t="shared" ref="E51:G51" si="93">IFERROR((E50-D50)/D50,0)</f>
        <v>0.10071854465196591</v>
      </c>
      <c r="F51" s="1655">
        <f t="shared" si="93"/>
        <v>0.10431586048658639</v>
      </c>
      <c r="G51" s="1655">
        <f t="shared" si="93"/>
        <v>9.5317265738911125E-2</v>
      </c>
      <c r="H51" s="1655">
        <f>IFERROR((H50-G50)/G50,0)</f>
        <v>9.1719551741772681E-2</v>
      </c>
      <c r="I51" s="1654"/>
      <c r="J51" s="1655">
        <f>IFERROR((J50-I50)/I50,0)</f>
        <v>0.31194666524260578</v>
      </c>
      <c r="K51" s="1655">
        <f t="shared" ref="K51:N51" si="94">IFERROR((K50-J50)/J50,0)</f>
        <v>0.10763109349280016</v>
      </c>
      <c r="L51" s="1655">
        <f t="shared" si="94"/>
        <v>0.10370227241363432</v>
      </c>
      <c r="M51" s="1655">
        <f t="shared" si="94"/>
        <v>0.10964629739859795</v>
      </c>
      <c r="N51" s="1655">
        <f t="shared" si="94"/>
        <v>0.13107349473001695</v>
      </c>
      <c r="O51" s="1654"/>
      <c r="P51" s="1655">
        <f>IFERROR((P50-O50)/O50,0)</f>
        <v>0.31792518230992933</v>
      </c>
      <c r="Q51" s="1655">
        <f t="shared" ref="Q51:T51" si="95">IFERROR((Q50-P50)/P50,0)</f>
        <v>0.10226340083015396</v>
      </c>
      <c r="R51" s="1655">
        <f t="shared" si="95"/>
        <v>9.3374295499200358E-2</v>
      </c>
      <c r="S51" s="1655">
        <f t="shared" si="95"/>
        <v>0.11477581679214785</v>
      </c>
      <c r="T51" s="1655">
        <f t="shared" si="95"/>
        <v>0.12387283806327255</v>
      </c>
      <c r="U51" s="1654"/>
      <c r="V51" s="1655">
        <f>IFERROR((V50-U50)/U50,0)</f>
        <v>0.10346936914584082</v>
      </c>
      <c r="W51" s="1655">
        <f t="shared" ref="W51:Z51" si="96">IFERROR((W50-V50)/V50,0)</f>
        <v>0.11265022035547638</v>
      </c>
      <c r="X51" s="1655">
        <f t="shared" si="96"/>
        <v>0.10846436357101286</v>
      </c>
      <c r="Y51" s="1655">
        <f t="shared" si="96"/>
        <v>0.11572273732732669</v>
      </c>
      <c r="Z51" s="1655">
        <f t="shared" si="96"/>
        <v>0.1380071723122214</v>
      </c>
      <c r="AA51" s="1654"/>
      <c r="AB51" s="1655">
        <f>IFERROR((AB50-AA50)/AA50,0)</f>
        <v>0</v>
      </c>
      <c r="AC51" s="1655">
        <f t="shared" ref="AC51:AF51" si="97">IFERROR((AC50-AB50)/AB50,0)</f>
        <v>0</v>
      </c>
      <c r="AD51" s="1655">
        <f t="shared" si="97"/>
        <v>0</v>
      </c>
      <c r="AE51" s="1655">
        <f t="shared" si="97"/>
        <v>0</v>
      </c>
      <c r="AF51" s="1655">
        <f t="shared" si="97"/>
        <v>0</v>
      </c>
      <c r="AG51" s="1654"/>
      <c r="AH51" s="1655">
        <f>IFERROR((AH50-AG50)/AG50,0)</f>
        <v>0.22541843970972866</v>
      </c>
      <c r="AI51" s="1655">
        <f t="shared" ref="AI51:AL51" si="98">IFERROR((AI50-AH50)/AH50,0)</f>
        <v>0.11514140559771685</v>
      </c>
      <c r="AJ51" s="1655">
        <f t="shared" si="98"/>
        <v>0.10974184263441113</v>
      </c>
      <c r="AK51" s="1655">
        <f t="shared" si="98"/>
        <v>0.11581270443701135</v>
      </c>
      <c r="AL51" s="1655">
        <f t="shared" si="98"/>
        <v>0.13470703212096372</v>
      </c>
      <c r="AM51" s="1654"/>
      <c r="AN51" s="1655">
        <f>IFERROR((AN50-AM50)/AM50,0)</f>
        <v>0.26818419133291033</v>
      </c>
      <c r="AO51" s="1655">
        <f t="shared" ref="AO51:AR51" si="99">IFERROR((AO50-AN50)/AN50,0)</f>
        <v>0.10133166872415865</v>
      </c>
      <c r="AP51" s="1655">
        <f t="shared" si="99"/>
        <v>0.10184247059470269</v>
      </c>
      <c r="AQ51" s="1655">
        <f t="shared" si="99"/>
        <v>0.10022697784043445</v>
      </c>
      <c r="AR51" s="1655">
        <f t="shared" si="99"/>
        <v>0.10124264637376962</v>
      </c>
      <c r="AS51" s="1652"/>
      <c r="AT51" s="1652"/>
      <c r="AU51" s="1653"/>
      <c r="AW51" s="4632"/>
      <c r="AX51" s="4632"/>
      <c r="AY51" s="4632"/>
      <c r="AZ51" s="4632"/>
      <c r="BA51" s="4632"/>
      <c r="BB51" s="4632"/>
      <c r="BC51" s="4632"/>
      <c r="BD51" s="4632"/>
      <c r="BE51" s="4632"/>
      <c r="BF51" s="4632"/>
      <c r="BG51" s="4632"/>
      <c r="BH51" s="4632"/>
      <c r="BI51" s="4632"/>
      <c r="BJ51" s="4632"/>
      <c r="BK51" s="4632"/>
      <c r="BL51" s="4632"/>
      <c r="BM51" s="4632"/>
      <c r="BN51" s="4632"/>
      <c r="BO51" s="4632"/>
      <c r="BP51" s="4632"/>
      <c r="BQ51" s="4632"/>
      <c r="BR51" s="4632"/>
      <c r="BS51" s="4632"/>
      <c r="BT51" s="4632"/>
      <c r="BU51" s="4632"/>
      <c r="BV51" s="4632"/>
      <c r="BW51" s="4632"/>
      <c r="BX51" s="4632"/>
      <c r="BY51" s="4632"/>
      <c r="BZ51" s="4632"/>
      <c r="CA51" s="4632"/>
      <c r="CB51" s="4632"/>
      <c r="CC51" s="4632"/>
      <c r="CD51" s="4632"/>
      <c r="CE51" s="4632"/>
      <c r="CF51" s="4632"/>
      <c r="CG51" s="4632"/>
      <c r="CH51" s="4632"/>
      <c r="CI51" s="4632"/>
      <c r="CJ51" s="4632"/>
      <c r="CK51" s="4632"/>
      <c r="CL51" s="4632"/>
      <c r="CM51" s="4632"/>
      <c r="CN51" s="4632"/>
      <c r="CO51" s="4632"/>
      <c r="CP51" s="4632"/>
      <c r="CQ51" s="4632"/>
      <c r="CR51" s="4632"/>
      <c r="CS51" s="4632"/>
      <c r="CT51" s="4632"/>
      <c r="CU51" s="4632"/>
      <c r="CV51" s="4632"/>
      <c r="CW51" s="4632"/>
      <c r="CX51" s="4632"/>
      <c r="CY51" s="4632"/>
      <c r="CZ51" s="4632"/>
      <c r="DA51" s="4632"/>
      <c r="DB51" s="4632"/>
      <c r="DC51" s="4632"/>
      <c r="DD51" s="4632"/>
      <c r="DE51" s="4632"/>
      <c r="DF51" s="4632"/>
      <c r="DG51" s="4632"/>
      <c r="DH51" s="4632"/>
      <c r="DI51" s="4632"/>
      <c r="DJ51" s="4632"/>
      <c r="DK51" s="4632"/>
      <c r="DL51" s="4632"/>
      <c r="DM51" s="4632"/>
      <c r="DN51" s="4632"/>
      <c r="DO51" s="4632"/>
    </row>
    <row r="52" spans="1:119" s="737" customFormat="1" ht="13.5" thickBot="1">
      <c r="A52" s="834"/>
      <c r="B52" s="833" t="s">
        <v>1345</v>
      </c>
      <c r="C52" s="1656"/>
      <c r="D52" s="1657">
        <f>IFERROR((D50-$C$50)/$C$50,0)</f>
        <v>0.25673279280545735</v>
      </c>
      <c r="E52" s="1657">
        <f t="shared" ref="E52:G52" si="100">IFERROR((E50-$C$50)/$C$50,0)</f>
        <v>0.38330909071322367</v>
      </c>
      <c r="F52" s="1657">
        <f t="shared" si="100"/>
        <v>0.52761016882989098</v>
      </c>
      <c r="G52" s="1657">
        <f t="shared" si="100"/>
        <v>0.67321779323771258</v>
      </c>
      <c r="H52" s="1657">
        <f>IFERROR((H50-$C$50)/$C$50,0)</f>
        <v>0.82668457919983362</v>
      </c>
      <c r="I52" s="1656"/>
      <c r="J52" s="1657">
        <f>IFERROR((J50-$I$50)/$I$50,0)</f>
        <v>0.31194666524260578</v>
      </c>
      <c r="K52" s="1657">
        <f t="shared" ref="K52:M52" si="101">IFERROR((K50-$I$50)/$I$50,0)</f>
        <v>0.45315291942690006</v>
      </c>
      <c r="L52" s="1657">
        <f t="shared" si="101"/>
        <v>0.60384817933597645</v>
      </c>
      <c r="M52" s="1657">
        <f t="shared" si="101"/>
        <v>0.77970419378964884</v>
      </c>
      <c r="N52" s="1657">
        <f>IFERROR((N50-$I$50)/$I$50,0)</f>
        <v>1.0129762420553254</v>
      </c>
      <c r="O52" s="1656"/>
      <c r="P52" s="1657">
        <f>IFERROR((P50-$O$50)/$O$50,0)</f>
        <v>0.31792518230992933</v>
      </c>
      <c r="Q52" s="1657">
        <f t="shared" ref="Q52:S52" si="102">IFERROR((Q50-$O$50)/$O$50,0)</f>
        <v>0.45270069349264336</v>
      </c>
      <c r="R52" s="1657">
        <f t="shared" si="102"/>
        <v>0.58834559731871872</v>
      </c>
      <c r="S52" s="1657">
        <f t="shared" si="102"/>
        <v>0.7706492605991867</v>
      </c>
      <c r="T52" s="1657">
        <f>IFERROR((T50-$O$50)/$O$50,0)</f>
        <v>0.98998460972424296</v>
      </c>
      <c r="U52" s="1656"/>
      <c r="V52" s="1657">
        <f>IFERROR((V50-$U$50)/$U$50,0)</f>
        <v>0.10346936914584082</v>
      </c>
      <c r="W52" s="1657">
        <f t="shared" ref="W52:Y52" si="103">IFERROR((W50-$U$50)/$U$50,0)</f>
        <v>0.2277754367356383</v>
      </c>
      <c r="X52" s="1657">
        <f t="shared" si="103"/>
        <v>0.36094531808929164</v>
      </c>
      <c r="Y52" s="1657">
        <f t="shared" si="103"/>
        <v>0.51843763565139378</v>
      </c>
      <c r="Z52" s="1657">
        <f>IFERROR((Z50-$U$50)/$U$50,0)</f>
        <v>0.72799292008009775</v>
      </c>
      <c r="AA52" s="1656"/>
      <c r="AB52" s="1657">
        <f>IFERROR((AB50-$AA$50)/$AA$50,0)</f>
        <v>0</v>
      </c>
      <c r="AC52" s="1657">
        <f t="shared" ref="AC52:AF52" si="104">IFERROR((AC50-$AA$50)/$AA$50,0)</f>
        <v>0</v>
      </c>
      <c r="AD52" s="1657">
        <f t="shared" si="104"/>
        <v>0</v>
      </c>
      <c r="AE52" s="1657">
        <f t="shared" si="104"/>
        <v>0</v>
      </c>
      <c r="AF52" s="1657">
        <f t="shared" si="104"/>
        <v>0</v>
      </c>
      <c r="AG52" s="1656"/>
      <c r="AH52" s="1657">
        <f>IFERROR((AH50-$AG$50)/$AG$50,0)</f>
        <v>0.22541843970972866</v>
      </c>
      <c r="AI52" s="1657">
        <f>IFERROR((AI50-$AG$50)/$AG$50,0)</f>
        <v>0.36651484130326784</v>
      </c>
      <c r="AJ52" s="1657">
        <f t="shared" ref="AJ52:AK52" si="105">IFERROR((AJ50-$AG$50)/$AG$50,0)</f>
        <v>0.51647869797515833</v>
      </c>
      <c r="AK52" s="1657">
        <f t="shared" si="105"/>
        <v>0.69210619720877919</v>
      </c>
      <c r="AL52" s="1657">
        <f>IFERROR((AL50-$AG$50)/$AG$50,0)</f>
        <v>0.92004480106826392</v>
      </c>
      <c r="AM52" s="1656"/>
      <c r="AN52" s="1657">
        <f>IFERROR((AN50-$AM$50)/$AM$50,0)</f>
        <v>0.26818419133291033</v>
      </c>
      <c r="AO52" s="1657">
        <f t="shared" ref="AO52:AQ52" si="106">IFERROR((AO50-$AM$50)/$AM$50,0)</f>
        <v>0.39669141169027183</v>
      </c>
      <c r="AP52" s="1657">
        <f t="shared" si="106"/>
        <v>0.5389339157152121</v>
      </c>
      <c r="AQ52" s="1657">
        <f t="shared" si="106"/>
        <v>0.69317661118349372</v>
      </c>
      <c r="AR52" s="1657">
        <f>IFERROR((AR50-$AM$50)/$AM$50,0)</f>
        <v>0.86459829207788186</v>
      </c>
      <c r="AS52" s="1658"/>
      <c r="AT52" s="1658"/>
      <c r="AU52" s="1659"/>
      <c r="AW52" s="4632"/>
      <c r="AX52" s="4632"/>
      <c r="AY52" s="4632"/>
      <c r="AZ52" s="4632"/>
      <c r="BA52" s="4632"/>
      <c r="BB52" s="4632"/>
      <c r="BC52" s="4632"/>
      <c r="BD52" s="4632"/>
      <c r="BE52" s="4632"/>
      <c r="BF52" s="4632"/>
      <c r="BG52" s="4632"/>
      <c r="BH52" s="4632"/>
      <c r="BI52" s="4632"/>
      <c r="BJ52" s="4632"/>
      <c r="BK52" s="4632"/>
      <c r="BL52" s="4632"/>
      <c r="BM52" s="4632"/>
      <c r="BN52" s="4632"/>
      <c r="BO52" s="4632"/>
      <c r="BP52" s="4632"/>
      <c r="BQ52" s="4632"/>
      <c r="BR52" s="4632"/>
      <c r="BS52" s="4632"/>
      <c r="BT52" s="4632"/>
      <c r="BU52" s="4632"/>
      <c r="BV52" s="4632"/>
      <c r="BW52" s="4632"/>
      <c r="BX52" s="4632"/>
      <c r="BY52" s="4632"/>
      <c r="BZ52" s="4632"/>
      <c r="CA52" s="4632"/>
      <c r="CB52" s="4632"/>
      <c r="CC52" s="4632"/>
      <c r="CD52" s="4632"/>
      <c r="CE52" s="4632"/>
      <c r="CF52" s="4632"/>
      <c r="CG52" s="4632"/>
      <c r="CH52" s="4632"/>
      <c r="CI52" s="4632"/>
      <c r="CJ52" s="4632"/>
      <c r="CK52" s="4632"/>
      <c r="CL52" s="4632"/>
      <c r="CM52" s="4632"/>
      <c r="CN52" s="4632"/>
      <c r="CO52" s="4632"/>
      <c r="CP52" s="4632"/>
      <c r="CQ52" s="4632"/>
      <c r="CR52" s="4632"/>
      <c r="CS52" s="4632"/>
      <c r="CT52" s="4632"/>
      <c r="CU52" s="4632"/>
      <c r="CV52" s="4632"/>
      <c r="CW52" s="4632"/>
      <c r="CX52" s="4632"/>
      <c r="CY52" s="4632"/>
      <c r="CZ52" s="4632"/>
      <c r="DA52" s="4632"/>
      <c r="DB52" s="4632"/>
      <c r="DC52" s="4632"/>
      <c r="DD52" s="4632"/>
      <c r="DE52" s="4632"/>
      <c r="DF52" s="4632"/>
      <c r="DG52" s="4632"/>
      <c r="DH52" s="4632"/>
      <c r="DI52" s="4632"/>
      <c r="DJ52" s="4632"/>
      <c r="DK52" s="4632"/>
      <c r="DL52" s="4632"/>
      <c r="DM52" s="4632"/>
      <c r="DN52" s="4632"/>
      <c r="DO52" s="4632"/>
    </row>
    <row r="53" spans="1:119" s="175" customFormat="1">
      <c r="A53" s="741" t="s">
        <v>1288</v>
      </c>
      <c r="B53" s="742" t="s">
        <v>1215</v>
      </c>
      <c r="C53" s="1660">
        <f>IFERROR(C30/C15,0)</f>
        <v>23.758221367650229</v>
      </c>
      <c r="D53" s="1660">
        <f>IFERROR(D30/D15,0)</f>
        <v>29.302278965866865</v>
      </c>
      <c r="E53" s="1660">
        <f t="shared" ref="E53:H53" si="107">IFERROR(E30/E15,0)</f>
        <v>32.231592507365448</v>
      </c>
      <c r="F53" s="1660">
        <f t="shared" si="107"/>
        <v>35.623508578500676</v>
      </c>
      <c r="G53" s="1660">
        <f t="shared" si="107"/>
        <v>38.788906828972735</v>
      </c>
      <c r="H53" s="1661">
        <f t="shared" si="107"/>
        <v>41.839137565426157</v>
      </c>
      <c r="I53" s="1660">
        <f>IFERROR(I30/I15,0)</f>
        <v>17.730787034702129</v>
      </c>
      <c r="J53" s="1660">
        <f>IFERROR(J30/J15,0)</f>
        <v>24.884910003576209</v>
      </c>
      <c r="K53" s="1660">
        <f t="shared" ref="K53:N53" si="108">IFERROR(K30/K15,0)</f>
        <v>27.81325967956715</v>
      </c>
      <c r="L53" s="1660">
        <f t="shared" si="108"/>
        <v>30.867680640289272</v>
      </c>
      <c r="M53" s="1660">
        <f t="shared" si="108"/>
        <v>34.814033059691198</v>
      </c>
      <c r="N53" s="1661">
        <f t="shared" si="108"/>
        <v>41.118562908759657</v>
      </c>
      <c r="O53" s="1660">
        <f t="shared" ref="O53:Q54" si="109">IFERROR(O30/O15,0)</f>
        <v>17.803841032300138</v>
      </c>
      <c r="P53" s="1660">
        <f t="shared" si="109"/>
        <v>24.754249505389222</v>
      </c>
      <c r="Q53" s="1660">
        <f t="shared" si="109"/>
        <v>27.249276547183943</v>
      </c>
      <c r="R53" s="1660">
        <f t="shared" ref="R53:T53" si="110">IFERROR(R30/R15,0)</f>
        <v>29.736743649755542</v>
      </c>
      <c r="S53" s="1660">
        <f t="shared" si="110"/>
        <v>33.584764671910207</v>
      </c>
      <c r="T53" s="1661">
        <f t="shared" si="110"/>
        <v>38.552390161442666</v>
      </c>
      <c r="U53" s="1660">
        <f>IFERROR(U30/U15,0)</f>
        <v>20.351967520630122</v>
      </c>
      <c r="V53" s="1660">
        <f>IFERROR(V30/V15,0)</f>
        <v>17.881792170262724</v>
      </c>
      <c r="W53" s="1660">
        <f t="shared" ref="W53:Z53" si="111">IFERROR(W30/W15,0)</f>
        <v>20.282376090058232</v>
      </c>
      <c r="X53" s="1660">
        <f t="shared" si="111"/>
        <v>22.867609683888819</v>
      </c>
      <c r="Y53" s="1660">
        <f t="shared" si="111"/>
        <v>26.320822098115027</v>
      </c>
      <c r="Z53" s="1661">
        <f t="shared" si="111"/>
        <v>31.845003986047679</v>
      </c>
      <c r="AA53" s="1660">
        <f>IFERROR(AA30/AA15,0)</f>
        <v>0</v>
      </c>
      <c r="AB53" s="1660">
        <f>IFERROR(AB30/AB15,0)</f>
        <v>0</v>
      </c>
      <c r="AC53" s="1660">
        <f t="shared" ref="AC53:AF53" si="112">IFERROR(AC30/AC15,0)</f>
        <v>0</v>
      </c>
      <c r="AD53" s="1660">
        <f t="shared" si="112"/>
        <v>0</v>
      </c>
      <c r="AE53" s="1660">
        <f t="shared" si="112"/>
        <v>0</v>
      </c>
      <c r="AF53" s="1661">
        <f t="shared" si="112"/>
        <v>0</v>
      </c>
      <c r="AG53" s="1660">
        <f>IFERROR(AG30/AG15,0)</f>
        <v>22.262785737212795</v>
      </c>
      <c r="AH53" s="1660">
        <f>IFERROR(AH30/AH15,0)</f>
        <v>26.273644046680914</v>
      </c>
      <c r="AI53" s="1660">
        <f t="shared" ref="AI53:AL53" si="113">IFERROR(AI30/AI15,0)</f>
        <v>30.063216880445491</v>
      </c>
      <c r="AJ53" s="1660">
        <f t="shared" si="113"/>
        <v>34.08973830302601</v>
      </c>
      <c r="AK53" s="1660">
        <f t="shared" si="113"/>
        <v>39.351209950324119</v>
      </c>
      <c r="AL53" s="1661">
        <f t="shared" si="113"/>
        <v>47.377985604752041</v>
      </c>
      <c r="AM53" s="1660">
        <f>IFERROR(AM30/AM15,0)</f>
        <v>22.069533480707214</v>
      </c>
      <c r="AN53" s="1660">
        <f>IFERROR(AN30/AN15,0)</f>
        <v>27.926814142108352</v>
      </c>
      <c r="AO53" s="1660">
        <f t="shared" ref="AO53:AR53" si="114">IFERROR(AO30/AO15,0)</f>
        <v>30.714006505798025</v>
      </c>
      <c r="AP53" s="1660">
        <f t="shared" si="114"/>
        <v>33.78057656966805</v>
      </c>
      <c r="AQ53" s="1660">
        <f t="shared" si="114"/>
        <v>37.149662790382649</v>
      </c>
      <c r="AR53" s="1661">
        <f t="shared" si="114"/>
        <v>40.845042114943041</v>
      </c>
      <c r="AS53" s="1625">
        <f t="shared" si="90"/>
        <v>0.85074334039045441</v>
      </c>
      <c r="AT53" s="1625">
        <f t="shared" si="43"/>
        <v>0.67045626891547938</v>
      </c>
      <c r="AU53" s="1626">
        <f t="shared" si="44"/>
        <v>1.2420652024267393</v>
      </c>
      <c r="AV53" s="174"/>
      <c r="AW53" s="4632"/>
      <c r="AX53" s="4632"/>
      <c r="AY53" s="4632"/>
      <c r="AZ53" s="4632"/>
      <c r="BA53" s="4632"/>
      <c r="BB53" s="4632"/>
      <c r="BC53" s="4632"/>
      <c r="BD53" s="4632"/>
      <c r="BE53" s="4632"/>
      <c r="BF53" s="4632"/>
      <c r="BG53" s="4632"/>
      <c r="BH53" s="4632"/>
      <c r="BI53" s="4632"/>
      <c r="BJ53" s="4632"/>
      <c r="BK53" s="4632"/>
      <c r="BL53" s="4632"/>
      <c r="BM53" s="4632"/>
      <c r="BN53" s="4632"/>
      <c r="BO53" s="4632"/>
      <c r="BP53" s="4632"/>
      <c r="BQ53" s="4632"/>
      <c r="BR53" s="4632"/>
      <c r="BS53" s="4632"/>
      <c r="BT53" s="4632"/>
      <c r="BU53" s="4632"/>
      <c r="BV53" s="4632"/>
      <c r="BW53" s="4632"/>
      <c r="BX53" s="4632"/>
      <c r="BY53" s="4632"/>
      <c r="BZ53" s="4632"/>
      <c r="CA53" s="4632"/>
      <c r="CB53" s="4632"/>
      <c r="CC53" s="4632"/>
      <c r="CD53" s="4632"/>
      <c r="CE53" s="4632"/>
      <c r="CF53" s="4632"/>
      <c r="CG53" s="4632"/>
      <c r="CH53" s="4632"/>
      <c r="CI53" s="4632"/>
      <c r="CJ53" s="4632"/>
      <c r="CK53" s="4632"/>
      <c r="CL53" s="4632"/>
      <c r="CM53" s="4632"/>
      <c r="CN53" s="4632"/>
      <c r="CO53" s="4632"/>
      <c r="CP53" s="4632"/>
      <c r="CQ53" s="4632"/>
      <c r="CR53" s="4632"/>
      <c r="CS53" s="4632"/>
      <c r="CT53" s="4632"/>
      <c r="CU53" s="4632"/>
      <c r="CV53" s="4632"/>
      <c r="CW53" s="4632"/>
      <c r="CX53" s="4632"/>
      <c r="CY53" s="4632"/>
      <c r="CZ53" s="4632"/>
      <c r="DA53" s="4632"/>
      <c r="DB53" s="4632"/>
      <c r="DC53" s="4632"/>
      <c r="DD53" s="4632"/>
      <c r="DE53" s="4632"/>
      <c r="DF53" s="4632"/>
      <c r="DG53" s="4632"/>
      <c r="DH53" s="4632"/>
      <c r="DI53" s="4632"/>
      <c r="DJ53" s="4632"/>
      <c r="DK53" s="4632"/>
      <c r="DL53" s="4632"/>
      <c r="DM53" s="4632"/>
      <c r="DN53" s="4632"/>
      <c r="DO53" s="4632"/>
    </row>
    <row r="54" spans="1:119" s="175" customFormat="1">
      <c r="A54" s="613" t="s">
        <v>1289</v>
      </c>
      <c r="B54" s="615" t="s">
        <v>1216</v>
      </c>
      <c r="C54" s="1662">
        <f t="shared" ref="C54" si="115">IFERROR(C31/C16,0)</f>
        <v>12.81587536837014</v>
      </c>
      <c r="D54" s="1662">
        <f>IFERROR(D31/D16,0)</f>
        <v>14.939438647066067</v>
      </c>
      <c r="E54" s="1662">
        <f>IFERROR(E31/E16,0)</f>
        <v>16.384143733061379</v>
      </c>
      <c r="F54" s="1662">
        <f>IFERROR(F31/F16,0)</f>
        <v>18.004296784677688</v>
      </c>
      <c r="G54" s="1662">
        <f>IFERROR(G31/G16,0)</f>
        <v>19.569548809867136</v>
      </c>
      <c r="H54" s="1663">
        <f>IFERROR(H31/H16,0)</f>
        <v>20.970875709993532</v>
      </c>
      <c r="I54" s="1662">
        <f>IFERROR(I31/I16,0)</f>
        <v>12.618568061684631</v>
      </c>
      <c r="J54" s="1662">
        <f>IFERROR(J31/J16,0)</f>
        <v>17.70998264061539</v>
      </c>
      <c r="K54" s="1662">
        <f>IFERROR(K31/K16,0)</f>
        <v>19.794017580665336</v>
      </c>
      <c r="L54" s="1662">
        <f>IFERROR(L31/L16,0)</f>
        <v>21.967774374792651</v>
      </c>
      <c r="M54" s="1662">
        <f>IFERROR(M31/M16,0)</f>
        <v>24.776297002815607</v>
      </c>
      <c r="N54" s="1663">
        <f>IFERROR(N31/N16,0)</f>
        <v>29.263076909522052</v>
      </c>
      <c r="O54" s="1662">
        <f t="shared" si="109"/>
        <v>13.930564724004379</v>
      </c>
      <c r="P54" s="1662">
        <f t="shared" si="109"/>
        <v>20.094744782932761</v>
      </c>
      <c r="Q54" s="1662">
        <f t="shared" si="109"/>
        <v>22.002457526066738</v>
      </c>
      <c r="R54" s="1662">
        <f>IFERROR(R31/R16,0)</f>
        <v>23.718064813041412</v>
      </c>
      <c r="S54" s="1662">
        <f>IFERROR(S31/S16,0)</f>
        <v>27.004338160633353</v>
      </c>
      <c r="T54" s="1663">
        <f>IFERROR(T31/T16,0)</f>
        <v>31.1675248558109</v>
      </c>
      <c r="U54" s="1662">
        <f>IFERROR(U31/U16,0)</f>
        <v>14.483998191712564</v>
      </c>
      <c r="V54" s="1662">
        <f>IFERROR(V31/V16,0)</f>
        <v>12.726034728392992</v>
      </c>
      <c r="W54" s="1662">
        <f>IFERROR(W31/W16,0)</f>
        <v>14.434471670331268</v>
      </c>
      <c r="X54" s="1662">
        <f>IFERROR(X31/X16,0)</f>
        <v>16.274319275249098</v>
      </c>
      <c r="Y54" s="1662">
        <f>IFERROR(Y31/Y16,0)</f>
        <v>18.731886206434094</v>
      </c>
      <c r="Z54" s="1663">
        <f>IFERROR(Z31/Z16,0)</f>
        <v>22.663311529042446</v>
      </c>
      <c r="AA54" s="1662">
        <f>IFERROR(AA31/AA16,0)</f>
        <v>0</v>
      </c>
      <c r="AB54" s="1662">
        <f>IFERROR(AB31/AB16,0)</f>
        <v>0</v>
      </c>
      <c r="AC54" s="1662">
        <f>IFERROR(AC31/AC16,0)</f>
        <v>0</v>
      </c>
      <c r="AD54" s="1662">
        <f>IFERROR(AD31/AD16,0)</f>
        <v>0</v>
      </c>
      <c r="AE54" s="1662">
        <f>IFERROR(AE31/AE16,0)</f>
        <v>0</v>
      </c>
      <c r="AF54" s="1663">
        <f>IFERROR(AF31/AF16,0)</f>
        <v>0</v>
      </c>
      <c r="AG54" s="1662">
        <f>IFERROR(AG31/AG16,0)</f>
        <v>15.843880845103214</v>
      </c>
      <c r="AH54" s="1662">
        <f>IFERROR(AH31/AH16,0)</f>
        <v>18.698310739542869</v>
      </c>
      <c r="AI54" s="1662">
        <f>IFERROR(AI31/AI16,0)</f>
        <v>21.395257165777629</v>
      </c>
      <c r="AJ54" s="1662">
        <f>IFERROR(AJ31/AJ16,0)</f>
        <v>24.260834115250979</v>
      </c>
      <c r="AK54" s="1662">
        <f>IFERROR(AK31/AK16,0)</f>
        <v>28.005294976244592</v>
      </c>
      <c r="AL54" s="1663">
        <f>IFERROR(AL31/AL16,0)</f>
        <v>33.717755157117416</v>
      </c>
      <c r="AM54" s="1662">
        <f>IFERROR(AM31/AM16,0)</f>
        <v>12.954637417091696</v>
      </c>
      <c r="AN54" s="1662">
        <f t="shared" ref="AN54:AR54" si="116">IFERROR(AN31/AN16,0)</f>
        <v>15.717188306325061</v>
      </c>
      <c r="AO54" s="1662">
        <f t="shared" si="116"/>
        <v>17.285533033907285</v>
      </c>
      <c r="AP54" s="1662">
        <f t="shared" si="116"/>
        <v>19.010945046037534</v>
      </c>
      <c r="AQ54" s="1662">
        <f t="shared" si="116"/>
        <v>20.906202511434824</v>
      </c>
      <c r="AR54" s="1663">
        <f t="shared" si="116"/>
        <v>22.984925890044881</v>
      </c>
      <c r="AS54" s="1010">
        <f t="shared" si="90"/>
        <v>0.77426238573993023</v>
      </c>
      <c r="AT54" s="1010">
        <f t="shared" si="43"/>
        <v>0.59832927954790849</v>
      </c>
      <c r="AU54" s="1006">
        <f t="shared" si="44"/>
        <v>1.2761798757474796</v>
      </c>
      <c r="AV54" s="174"/>
      <c r="AW54" s="4632"/>
      <c r="AX54" s="4632"/>
      <c r="AY54" s="4632"/>
      <c r="AZ54" s="4632"/>
      <c r="BA54" s="4632"/>
      <c r="BB54" s="4632"/>
      <c r="BC54" s="4632"/>
      <c r="BD54" s="4632"/>
      <c r="BE54" s="4632"/>
      <c r="BF54" s="4632"/>
      <c r="BG54" s="4632"/>
      <c r="BH54" s="4632"/>
      <c r="BI54" s="4632"/>
      <c r="BJ54" s="4632"/>
      <c r="BK54" s="4632"/>
      <c r="BL54" s="4632"/>
      <c r="BM54" s="4632"/>
      <c r="BN54" s="4632"/>
      <c r="BO54" s="4632"/>
      <c r="BP54" s="4632"/>
      <c r="BQ54" s="4632"/>
      <c r="BR54" s="4632"/>
      <c r="BS54" s="4632"/>
      <c r="BT54" s="4632"/>
      <c r="BU54" s="4632"/>
      <c r="BV54" s="4632"/>
      <c r="BW54" s="4632"/>
      <c r="BX54" s="4632"/>
      <c r="BY54" s="4632"/>
      <c r="BZ54" s="4632"/>
      <c r="CA54" s="4632"/>
      <c r="CB54" s="4632"/>
      <c r="CC54" s="4632"/>
      <c r="CD54" s="4632"/>
      <c r="CE54" s="4632"/>
      <c r="CF54" s="4632"/>
      <c r="CG54" s="4632"/>
      <c r="CH54" s="4632"/>
      <c r="CI54" s="4632"/>
      <c r="CJ54" s="4632"/>
      <c r="CK54" s="4632"/>
      <c r="CL54" s="4632"/>
      <c r="CM54" s="4632"/>
      <c r="CN54" s="4632"/>
      <c r="CO54" s="4632"/>
      <c r="CP54" s="4632"/>
      <c r="CQ54" s="4632"/>
      <c r="CR54" s="4632"/>
      <c r="CS54" s="4632"/>
      <c r="CT54" s="4632"/>
      <c r="CU54" s="4632"/>
      <c r="CV54" s="4632"/>
      <c r="CW54" s="4632"/>
      <c r="CX54" s="4632"/>
      <c r="CY54" s="4632"/>
      <c r="CZ54" s="4632"/>
      <c r="DA54" s="4632"/>
      <c r="DB54" s="4632"/>
      <c r="DC54" s="4632"/>
      <c r="DD54" s="4632"/>
      <c r="DE54" s="4632"/>
      <c r="DF54" s="4632"/>
      <c r="DG54" s="4632"/>
      <c r="DH54" s="4632"/>
      <c r="DI54" s="4632"/>
      <c r="DJ54" s="4632"/>
      <c r="DK54" s="4632"/>
      <c r="DL54" s="4632"/>
      <c r="DM54" s="4632"/>
      <c r="DN54" s="4632"/>
      <c r="DO54" s="4632"/>
    </row>
    <row r="55" spans="1:119" s="175" customFormat="1">
      <c r="A55" s="613" t="s">
        <v>1290</v>
      </c>
      <c r="B55" s="615" t="s">
        <v>1217</v>
      </c>
      <c r="C55" s="1662">
        <f t="shared" ref="C55" si="117">IFERROR(C32/C17,0)</f>
        <v>14.105500220715344</v>
      </c>
      <c r="D55" s="1662">
        <f t="shared" ref="D55:H55" si="118">IFERROR(D32/D17,0)</f>
        <v>17.475267710639866</v>
      </c>
      <c r="E55" s="1662">
        <f t="shared" si="118"/>
        <v>19.222478899736508</v>
      </c>
      <c r="F55" s="1662">
        <f t="shared" si="118"/>
        <v>21.210347874466745</v>
      </c>
      <c r="G55" s="1662">
        <f t="shared" si="118"/>
        <v>23.177410930219441</v>
      </c>
      <c r="H55" s="1663">
        <f t="shared" si="118"/>
        <v>25.176847803487437</v>
      </c>
      <c r="I55" s="1662">
        <f t="shared" ref="I55:I61" si="119">IFERROR(I32/I17,0)</f>
        <v>10.570816693066961</v>
      </c>
      <c r="J55" s="1662">
        <f t="shared" ref="J55:N55" si="120">IFERROR(J32/J17,0)</f>
        <v>14.835992421342151</v>
      </c>
      <c r="K55" s="1662">
        <f t="shared" si="120"/>
        <v>16.581828496047581</v>
      </c>
      <c r="L55" s="1662">
        <f t="shared" si="120"/>
        <v>18.402826290226855</v>
      </c>
      <c r="M55" s="1662">
        <f t="shared" si="120"/>
        <v>20.755579608514051</v>
      </c>
      <c r="N55" s="1663">
        <f t="shared" si="120"/>
        <v>24.514241265215368</v>
      </c>
      <c r="O55" s="1662">
        <f t="shared" ref="O55:O61" si="121">IFERROR(O32/O17,0)</f>
        <v>13.505305130718593</v>
      </c>
      <c r="P55" s="1662">
        <f t="shared" ref="P55:T55" si="122">IFERROR(P32/P17,0)</f>
        <v>17.514615282260277</v>
      </c>
      <c r="Q55" s="1662">
        <f t="shared" si="122"/>
        <v>19.262884409205856</v>
      </c>
      <c r="R55" s="1662">
        <f t="shared" si="122"/>
        <v>21.121984256557901</v>
      </c>
      <c r="S55" s="1662">
        <f t="shared" si="122"/>
        <v>23.370596549660913</v>
      </c>
      <c r="T55" s="1663">
        <f t="shared" si="122"/>
        <v>25.93052032813922</v>
      </c>
      <c r="U55" s="1662">
        <f t="shared" ref="U55:U61" si="123">IFERROR(U32/U17,0)</f>
        <v>12.133523322048504</v>
      </c>
      <c r="V55" s="1662">
        <f t="shared" ref="V55:Z55" si="124">IFERROR(V32/V17,0)</f>
        <v>10.66084358271369</v>
      </c>
      <c r="W55" s="1662">
        <f t="shared" si="124"/>
        <v>12.092034004369376</v>
      </c>
      <c r="X55" s="1662">
        <f t="shared" si="124"/>
        <v>13.633309660980464</v>
      </c>
      <c r="Y55" s="1662">
        <f t="shared" si="124"/>
        <v>15.692060655031963</v>
      </c>
      <c r="Z55" s="1663">
        <f t="shared" si="124"/>
        <v>18.985491115970195</v>
      </c>
      <c r="AA55" s="1662">
        <f t="shared" ref="AA55:AA61" si="125">IFERROR(AA32/AA17,0)</f>
        <v>0</v>
      </c>
      <c r="AB55" s="1662">
        <f t="shared" ref="AB55:AF55" si="126">IFERROR(AB32/AB17,0)</f>
        <v>0</v>
      </c>
      <c r="AC55" s="1662">
        <f t="shared" si="126"/>
        <v>0</v>
      </c>
      <c r="AD55" s="1662">
        <f t="shared" si="126"/>
        <v>0</v>
      </c>
      <c r="AE55" s="1662">
        <f t="shared" si="126"/>
        <v>0</v>
      </c>
      <c r="AF55" s="1663">
        <f t="shared" si="126"/>
        <v>0</v>
      </c>
      <c r="AG55" s="1662">
        <f t="shared" ref="AG55:AG61" si="127">IFERROR(AG32/AG17,0)</f>
        <v>13.272723125291073</v>
      </c>
      <c r="AH55" s="1662">
        <f t="shared" ref="AH55:AL55" si="128">IFERROR(AH32/AH17,0)</f>
        <v>15.663933841897832</v>
      </c>
      <c r="AI55" s="1662">
        <f t="shared" si="128"/>
        <v>17.923217634114714</v>
      </c>
      <c r="AJ55" s="1662">
        <f t="shared" si="128"/>
        <v>20.323766452703627</v>
      </c>
      <c r="AK55" s="1662">
        <f t="shared" si="128"/>
        <v>23.460573195151298</v>
      </c>
      <c r="AL55" s="1663">
        <f t="shared" si="128"/>
        <v>28.246010745851407</v>
      </c>
      <c r="AM55" s="1662">
        <f t="shared" ref="AM55:AM61" si="129">IFERROR(AM32/AM17,0)</f>
        <v>13.772754671709922</v>
      </c>
      <c r="AN55" s="1662">
        <f t="shared" ref="AN55:AR55" si="130">IFERROR(AN32/AN17,0)</f>
        <v>17.400449639117728</v>
      </c>
      <c r="AO55" s="1662">
        <f t="shared" si="130"/>
        <v>19.152432631582258</v>
      </c>
      <c r="AP55" s="1662">
        <f t="shared" si="130"/>
        <v>21.080081745393009</v>
      </c>
      <c r="AQ55" s="1662">
        <f t="shared" si="130"/>
        <v>23.185503997717081</v>
      </c>
      <c r="AR55" s="1663">
        <f t="shared" si="130"/>
        <v>25.514088315551295</v>
      </c>
      <c r="AS55" s="1010">
        <f t="shared" si="90"/>
        <v>0.85250437720776273</v>
      </c>
      <c r="AT55" s="1010">
        <f t="shared" si="43"/>
        <v>0.68307859655991843</v>
      </c>
      <c r="AU55" s="1006">
        <f t="shared" si="44"/>
        <v>1.0952195691051299</v>
      </c>
      <c r="AV55" s="174"/>
      <c r="AW55" s="4632"/>
      <c r="AX55" s="4632"/>
      <c r="AY55" s="4632"/>
      <c r="AZ55" s="4632"/>
      <c r="BA55" s="4632"/>
      <c r="BB55" s="4632"/>
      <c r="BC55" s="4632"/>
      <c r="BD55" s="4632"/>
      <c r="BE55" s="4632"/>
      <c r="BF55" s="4632"/>
      <c r="BG55" s="4632"/>
      <c r="BH55" s="4632"/>
      <c r="BI55" s="4632"/>
      <c r="BJ55" s="4632"/>
      <c r="BK55" s="4632"/>
      <c r="BL55" s="4632"/>
      <c r="BM55" s="4632"/>
      <c r="BN55" s="4632"/>
      <c r="BO55" s="4632"/>
      <c r="BP55" s="4632"/>
      <c r="BQ55" s="4632"/>
      <c r="BR55" s="4632"/>
      <c r="BS55" s="4632"/>
      <c r="BT55" s="4632"/>
      <c r="BU55" s="4632"/>
      <c r="BV55" s="4632"/>
      <c r="BW55" s="4632"/>
      <c r="BX55" s="4632"/>
      <c r="BY55" s="4632"/>
      <c r="BZ55" s="4632"/>
      <c r="CA55" s="4632"/>
      <c r="CB55" s="4632"/>
      <c r="CC55" s="4632"/>
      <c r="CD55" s="4632"/>
      <c r="CE55" s="4632"/>
      <c r="CF55" s="4632"/>
      <c r="CG55" s="4632"/>
      <c r="CH55" s="4632"/>
      <c r="CI55" s="4632"/>
      <c r="CJ55" s="4632"/>
      <c r="CK55" s="4632"/>
      <c r="CL55" s="4632"/>
      <c r="CM55" s="4632"/>
      <c r="CN55" s="4632"/>
      <c r="CO55" s="4632"/>
      <c r="CP55" s="4632"/>
      <c r="CQ55" s="4632"/>
      <c r="CR55" s="4632"/>
      <c r="CS55" s="4632"/>
      <c r="CT55" s="4632"/>
      <c r="CU55" s="4632"/>
      <c r="CV55" s="4632"/>
      <c r="CW55" s="4632"/>
      <c r="CX55" s="4632"/>
      <c r="CY55" s="4632"/>
      <c r="CZ55" s="4632"/>
      <c r="DA55" s="4632"/>
      <c r="DB55" s="4632"/>
      <c r="DC55" s="4632"/>
      <c r="DD55" s="4632"/>
      <c r="DE55" s="4632"/>
      <c r="DF55" s="4632"/>
      <c r="DG55" s="4632"/>
      <c r="DH55" s="4632"/>
      <c r="DI55" s="4632"/>
      <c r="DJ55" s="4632"/>
      <c r="DK55" s="4632"/>
      <c r="DL55" s="4632"/>
      <c r="DM55" s="4632"/>
      <c r="DN55" s="4632"/>
      <c r="DO55" s="4632"/>
    </row>
    <row r="56" spans="1:119" s="175" customFormat="1">
      <c r="A56" s="613" t="s">
        <v>1291</v>
      </c>
      <c r="B56" s="615" t="s">
        <v>1218</v>
      </c>
      <c r="C56" s="1662">
        <f t="shared" ref="C56" si="131">IFERROR(C33/C18,0)</f>
        <v>11.260523782703386</v>
      </c>
      <c r="D56" s="1662">
        <f t="shared" ref="D56:H56" si="132">IFERROR(D33/D18,0)</f>
        <v>13.887461355445872</v>
      </c>
      <c r="E56" s="1662">
        <f t="shared" si="132"/>
        <v>15.283365960109816</v>
      </c>
      <c r="F56" s="1662">
        <f t="shared" si="132"/>
        <v>16.912013155995165</v>
      </c>
      <c r="G56" s="1662">
        <f t="shared" si="132"/>
        <v>18.412669476688837</v>
      </c>
      <c r="H56" s="1663">
        <f t="shared" si="132"/>
        <v>19.86847913958605</v>
      </c>
      <c r="I56" s="1662">
        <f t="shared" si="119"/>
        <v>7.9807617168081704</v>
      </c>
      <c r="J56" s="1662">
        <f t="shared" ref="J56:N56" si="133">IFERROR(J33/J18,0)</f>
        <v>11.200886722854605</v>
      </c>
      <c r="K56" s="1662">
        <f t="shared" si="133"/>
        <v>12.518959120985395</v>
      </c>
      <c r="L56" s="1662">
        <f t="shared" si="133"/>
        <v>13.893777160513952</v>
      </c>
      <c r="M56" s="1662">
        <f t="shared" si="133"/>
        <v>15.670060314113137</v>
      </c>
      <c r="N56" s="1663">
        <f t="shared" si="133"/>
        <v>18.507777013515426</v>
      </c>
      <c r="O56" s="1662">
        <f t="shared" si="121"/>
        <v>9.1596765496157193</v>
      </c>
      <c r="P56" s="1662">
        <f t="shared" ref="P56:T56" si="134">IFERROR(P33/P18,0)</f>
        <v>12.978963836232085</v>
      </c>
      <c r="Q56" s="1662">
        <f t="shared" si="134"/>
        <v>14.208332507900751</v>
      </c>
      <c r="R56" s="1662">
        <f t="shared" si="134"/>
        <v>15.329676414069322</v>
      </c>
      <c r="S56" s="1662">
        <f t="shared" si="134"/>
        <v>17.385964165130805</v>
      </c>
      <c r="T56" s="1663">
        <f t="shared" si="134"/>
        <v>19.950127316899611</v>
      </c>
      <c r="U56" s="1662">
        <f t="shared" si="123"/>
        <v>9.160574932882378</v>
      </c>
      <c r="V56" s="1662">
        <f t="shared" ref="V56:Z56" si="135">IFERROR(V33/V18,0)</f>
        <v>8.0487302735656758</v>
      </c>
      <c r="W56" s="1662">
        <f t="shared" si="135"/>
        <v>9.1292513021919248</v>
      </c>
      <c r="X56" s="1662">
        <f t="shared" si="135"/>
        <v>10.292884549507402</v>
      </c>
      <c r="Y56" s="1662">
        <f t="shared" si="135"/>
        <v>11.847201646742009</v>
      </c>
      <c r="Z56" s="1663">
        <f t="shared" si="135"/>
        <v>14.333677810581325</v>
      </c>
      <c r="AA56" s="1662">
        <f t="shared" si="125"/>
        <v>0</v>
      </c>
      <c r="AB56" s="1662">
        <f t="shared" ref="AB56:AF56" si="136">IFERROR(AB33/AB18,0)</f>
        <v>0</v>
      </c>
      <c r="AC56" s="1662">
        <f t="shared" si="136"/>
        <v>0</v>
      </c>
      <c r="AD56" s="1662">
        <f t="shared" si="136"/>
        <v>0</v>
      </c>
      <c r="AE56" s="1662">
        <f t="shared" si="136"/>
        <v>0</v>
      </c>
      <c r="AF56" s="1663">
        <f t="shared" si="136"/>
        <v>0</v>
      </c>
      <c r="AG56" s="1662">
        <f t="shared" si="127"/>
        <v>10.02064870404867</v>
      </c>
      <c r="AH56" s="1662">
        <f t="shared" ref="AH56:AL56" si="137">IFERROR(AH33/AH18,0)</f>
        <v>11.825966447987314</v>
      </c>
      <c r="AI56" s="1662">
        <f t="shared" si="137"/>
        <v>13.531681921055302</v>
      </c>
      <c r="AJ56" s="1662">
        <f t="shared" si="137"/>
        <v>15.344049750996836</v>
      </c>
      <c r="AK56" s="1662">
        <f t="shared" si="137"/>
        <v>17.712278043099481</v>
      </c>
      <c r="AL56" s="1663">
        <f t="shared" si="137"/>
        <v>21.325190641219944</v>
      </c>
      <c r="AM56" s="1662">
        <f t="shared" si="129"/>
        <v>10.686906023733108</v>
      </c>
      <c r="AN56" s="1662">
        <f t="shared" ref="AN56:AR56" si="138">IFERROR(AN33/AN18,0)</f>
        <v>13.522493939935329</v>
      </c>
      <c r="AO56" s="1662">
        <f t="shared" si="138"/>
        <v>14.87152927997181</v>
      </c>
      <c r="AP56" s="1662">
        <f t="shared" si="138"/>
        <v>16.355819084479023</v>
      </c>
      <c r="AQ56" s="1662">
        <f t="shared" si="138"/>
        <v>17.986395926314433</v>
      </c>
      <c r="AR56" s="1663">
        <f t="shared" si="138"/>
        <v>19.774350312469789</v>
      </c>
      <c r="AS56" s="1010">
        <f t="shared" si="90"/>
        <v>0.85033444371603917</v>
      </c>
      <c r="AT56" s="1010">
        <f t="shared" si="43"/>
        <v>0.67484411228391217</v>
      </c>
      <c r="AU56" s="1006">
        <f t="shared" si="44"/>
        <v>1.2436943404037435</v>
      </c>
      <c r="AV56" s="174"/>
      <c r="AW56" s="4632"/>
      <c r="AX56" s="4632"/>
      <c r="AY56" s="4632"/>
      <c r="AZ56" s="4632"/>
      <c r="BA56" s="4632"/>
      <c r="BB56" s="4632"/>
      <c r="BC56" s="4632"/>
      <c r="BD56" s="4632"/>
      <c r="BE56" s="4632"/>
      <c r="BF56" s="4632"/>
      <c r="BG56" s="4632"/>
      <c r="BH56" s="4632"/>
      <c r="BI56" s="4632"/>
      <c r="BJ56" s="4632"/>
      <c r="BK56" s="4632"/>
      <c r="BL56" s="4632"/>
      <c r="BM56" s="4632"/>
      <c r="BN56" s="4632"/>
      <c r="BO56" s="4632"/>
      <c r="BP56" s="4632"/>
      <c r="BQ56" s="4632"/>
      <c r="BR56" s="4632"/>
      <c r="BS56" s="4632"/>
      <c r="BT56" s="4632"/>
      <c r="BU56" s="4632"/>
      <c r="BV56" s="4632"/>
      <c r="BW56" s="4632"/>
      <c r="BX56" s="4632"/>
      <c r="BY56" s="4632"/>
      <c r="BZ56" s="4632"/>
      <c r="CA56" s="4632"/>
      <c r="CB56" s="4632"/>
      <c r="CC56" s="4632"/>
      <c r="CD56" s="4632"/>
      <c r="CE56" s="4632"/>
      <c r="CF56" s="4632"/>
      <c r="CG56" s="4632"/>
      <c r="CH56" s="4632"/>
      <c r="CI56" s="4632"/>
      <c r="CJ56" s="4632"/>
      <c r="CK56" s="4632"/>
      <c r="CL56" s="4632"/>
      <c r="CM56" s="4632"/>
      <c r="CN56" s="4632"/>
      <c r="CO56" s="4632"/>
      <c r="CP56" s="4632"/>
      <c r="CQ56" s="4632"/>
      <c r="CR56" s="4632"/>
      <c r="CS56" s="4632"/>
      <c r="CT56" s="4632"/>
      <c r="CU56" s="4632"/>
      <c r="CV56" s="4632"/>
      <c r="CW56" s="4632"/>
      <c r="CX56" s="4632"/>
      <c r="CY56" s="4632"/>
      <c r="CZ56" s="4632"/>
      <c r="DA56" s="4632"/>
      <c r="DB56" s="4632"/>
      <c r="DC56" s="4632"/>
      <c r="DD56" s="4632"/>
      <c r="DE56" s="4632"/>
      <c r="DF56" s="4632"/>
      <c r="DG56" s="4632"/>
      <c r="DH56" s="4632"/>
      <c r="DI56" s="4632"/>
      <c r="DJ56" s="4632"/>
      <c r="DK56" s="4632"/>
      <c r="DL56" s="4632"/>
      <c r="DM56" s="4632"/>
      <c r="DN56" s="4632"/>
      <c r="DO56" s="4632"/>
    </row>
    <row r="57" spans="1:119" s="175" customFormat="1" ht="24">
      <c r="A57" s="613" t="s">
        <v>1292</v>
      </c>
      <c r="B57" s="615" t="s">
        <v>1219</v>
      </c>
      <c r="C57" s="1662">
        <f>IFERROR(C34/C19,0)</f>
        <v>10.312143561208078</v>
      </c>
      <c r="D57" s="1662">
        <f t="shared" ref="D57:H57" si="139">IFERROR(D34/D19,0)</f>
        <v>12.722639407593292</v>
      </c>
      <c r="E57" s="1662">
        <f t="shared" si="139"/>
        <v>14.003624617796138</v>
      </c>
      <c r="F57" s="1662">
        <f t="shared" si="139"/>
        <v>15.499843309662182</v>
      </c>
      <c r="G57" s="1662">
        <f t="shared" si="139"/>
        <v>16.877034257644432</v>
      </c>
      <c r="H57" s="1663">
        <f t="shared" si="139"/>
        <v>18.216192426424559</v>
      </c>
      <c r="I57" s="1662">
        <f t="shared" si="119"/>
        <v>7.2480814576441723</v>
      </c>
      <c r="J57" s="1662">
        <f t="shared" ref="J57:N57" si="140">IFERROR(J34/J19,0)</f>
        <v>10.172580293195928</v>
      </c>
      <c r="K57" s="1662">
        <f t="shared" si="140"/>
        <v>11.369645992902749</v>
      </c>
      <c r="L57" s="1662">
        <f t="shared" si="140"/>
        <v>12.618247754681315</v>
      </c>
      <c r="M57" s="1662">
        <f t="shared" si="140"/>
        <v>14.231457802290286</v>
      </c>
      <c r="N57" s="1663">
        <f t="shared" si="140"/>
        <v>16.808655633879091</v>
      </c>
      <c r="O57" s="1662">
        <f t="shared" si="121"/>
        <v>8.0016898412709647</v>
      </c>
      <c r="P57" s="1662">
        <f t="shared" ref="P57:T57" si="141">IFERROR(P34/P19,0)</f>
        <v>11.542383125032833</v>
      </c>
      <c r="Q57" s="1662">
        <f t="shared" si="141"/>
        <v>12.638169690705551</v>
      </c>
      <c r="R57" s="1662">
        <f t="shared" si="141"/>
        <v>13.623611248300184</v>
      </c>
      <c r="S57" s="1662">
        <f t="shared" si="141"/>
        <v>15.511240399166885</v>
      </c>
      <c r="T57" s="1663">
        <f t="shared" si="141"/>
        <v>17.902566906463051</v>
      </c>
      <c r="U57" s="1662">
        <f t="shared" si="123"/>
        <v>8.3195809708925204</v>
      </c>
      <c r="V57" s="1662">
        <f t="shared" ref="V57:Z57" si="142">IFERROR(V34/V19,0)</f>
        <v>7.3098101062892491</v>
      </c>
      <c r="W57" s="1662">
        <f t="shared" si="142"/>
        <v>8.2911330313536933</v>
      </c>
      <c r="X57" s="1662">
        <f t="shared" si="142"/>
        <v>9.347937990910701</v>
      </c>
      <c r="Y57" s="1662">
        <f t="shared" si="142"/>
        <v>10.759559754788038</v>
      </c>
      <c r="Z57" s="1663">
        <f t="shared" si="142"/>
        <v>13.01776297116044</v>
      </c>
      <c r="AA57" s="1662">
        <f t="shared" si="125"/>
        <v>0</v>
      </c>
      <c r="AB57" s="1662">
        <f t="shared" ref="AB57:AF57" si="143">IFERROR(AB34/AB19,0)</f>
        <v>0</v>
      </c>
      <c r="AC57" s="1662">
        <f t="shared" si="143"/>
        <v>0</v>
      </c>
      <c r="AD57" s="1662">
        <f t="shared" si="143"/>
        <v>0</v>
      </c>
      <c r="AE57" s="1662">
        <f t="shared" si="143"/>
        <v>0</v>
      </c>
      <c r="AF57" s="1663">
        <f t="shared" si="143"/>
        <v>0</v>
      </c>
      <c r="AG57" s="1662">
        <f t="shared" si="127"/>
        <v>18.082079548667181</v>
      </c>
      <c r="AH57" s="1662">
        <f t="shared" ref="AH57:AL57" si="144">IFERROR(AH34/AH19,0)</f>
        <v>22.854367226237205</v>
      </c>
      <c r="AI57" s="1662">
        <f t="shared" si="144"/>
        <v>25.146294296986419</v>
      </c>
      <c r="AJ57" s="1662">
        <f t="shared" si="144"/>
        <v>27.665049263908738</v>
      </c>
      <c r="AK57" s="1662">
        <f t="shared" si="144"/>
        <v>30.439184675983409</v>
      </c>
      <c r="AL57" s="1663">
        <f t="shared" si="144"/>
        <v>33.546963830252025</v>
      </c>
      <c r="AM57" s="1662">
        <f t="shared" si="129"/>
        <v>9.7427129160241552</v>
      </c>
      <c r="AN57" s="1662">
        <f t="shared" ref="AN57:AR57" si="145">IFERROR(AN34/AN19,0)</f>
        <v>12.329093154332405</v>
      </c>
      <c r="AO57" s="1662">
        <f t="shared" si="145"/>
        <v>13.559355709415865</v>
      </c>
      <c r="AP57" s="1662">
        <f t="shared" si="145"/>
        <v>14.913013564707734</v>
      </c>
      <c r="AQ57" s="1662">
        <f t="shared" si="145"/>
        <v>16.400085554010786</v>
      </c>
      <c r="AR57" s="1663">
        <f t="shared" si="145"/>
        <v>18.030606496159507</v>
      </c>
      <c r="AS57" s="1010">
        <f t="shared" si="90"/>
        <v>0.85067615679242536</v>
      </c>
      <c r="AT57" s="1010">
        <f t="shared" si="43"/>
        <v>0.6763856369694613</v>
      </c>
      <c r="AU57" s="1006">
        <f t="shared" si="44"/>
        <v>1.27617987574748</v>
      </c>
      <c r="AV57" s="174"/>
      <c r="AW57" s="4632"/>
      <c r="AX57" s="4632"/>
      <c r="AY57" s="4632"/>
      <c r="AZ57" s="4632"/>
      <c r="BA57" s="4632"/>
      <c r="BB57" s="4632"/>
      <c r="BC57" s="4632"/>
      <c r="BD57" s="4632"/>
      <c r="BE57" s="4632"/>
      <c r="BF57" s="4632"/>
      <c r="BG57" s="4632"/>
      <c r="BH57" s="4632"/>
      <c r="BI57" s="4632"/>
      <c r="BJ57" s="4632"/>
      <c r="BK57" s="4632"/>
      <c r="BL57" s="4632"/>
      <c r="BM57" s="4632"/>
      <c r="BN57" s="4632"/>
      <c r="BO57" s="4632"/>
      <c r="BP57" s="4632"/>
      <c r="BQ57" s="4632"/>
      <c r="BR57" s="4632"/>
      <c r="BS57" s="4632"/>
      <c r="BT57" s="4632"/>
      <c r="BU57" s="4632"/>
      <c r="BV57" s="4632"/>
      <c r="BW57" s="4632"/>
      <c r="BX57" s="4632"/>
      <c r="BY57" s="4632"/>
      <c r="BZ57" s="4632"/>
      <c r="CA57" s="4632"/>
      <c r="CB57" s="4632"/>
      <c r="CC57" s="4632"/>
      <c r="CD57" s="4632"/>
      <c r="CE57" s="4632"/>
      <c r="CF57" s="4632"/>
      <c r="CG57" s="4632"/>
      <c r="CH57" s="4632"/>
      <c r="CI57" s="4632"/>
      <c r="CJ57" s="4632"/>
      <c r="CK57" s="4632"/>
      <c r="CL57" s="4632"/>
      <c r="CM57" s="4632"/>
      <c r="CN57" s="4632"/>
      <c r="CO57" s="4632"/>
      <c r="CP57" s="4632"/>
      <c r="CQ57" s="4632"/>
      <c r="CR57" s="4632"/>
      <c r="CS57" s="4632"/>
      <c r="CT57" s="4632"/>
      <c r="CU57" s="4632"/>
      <c r="CV57" s="4632"/>
      <c r="CW57" s="4632"/>
      <c r="CX57" s="4632"/>
      <c r="CY57" s="4632"/>
      <c r="CZ57" s="4632"/>
      <c r="DA57" s="4632"/>
      <c r="DB57" s="4632"/>
      <c r="DC57" s="4632"/>
      <c r="DD57" s="4632"/>
      <c r="DE57" s="4632"/>
      <c r="DF57" s="4632"/>
      <c r="DG57" s="4632"/>
      <c r="DH57" s="4632"/>
      <c r="DI57" s="4632"/>
      <c r="DJ57" s="4632"/>
      <c r="DK57" s="4632"/>
      <c r="DL57" s="4632"/>
      <c r="DM57" s="4632"/>
      <c r="DN57" s="4632"/>
      <c r="DO57" s="4632"/>
    </row>
    <row r="58" spans="1:119" s="175" customFormat="1" ht="36">
      <c r="A58" s="613" t="s">
        <v>1293</v>
      </c>
      <c r="B58" s="615" t="s">
        <v>1220</v>
      </c>
      <c r="C58" s="1662">
        <f t="shared" ref="C58" si="146">IFERROR(C35/C20,0)</f>
        <v>0</v>
      </c>
      <c r="D58" s="1662">
        <f>IFERROR(D35/D20,0)</f>
        <v>0</v>
      </c>
      <c r="E58" s="1662">
        <f>IFERROR(E35/E20,0)</f>
        <v>0</v>
      </c>
      <c r="F58" s="1662">
        <f>IFERROR(F35/F20,0)</f>
        <v>0</v>
      </c>
      <c r="G58" s="1662">
        <f>IFERROR(G35/G20,0)</f>
        <v>0</v>
      </c>
      <c r="H58" s="1663">
        <f>IFERROR(H35/H20,0)</f>
        <v>0</v>
      </c>
      <c r="I58" s="1662">
        <f t="shared" si="119"/>
        <v>0</v>
      </c>
      <c r="J58" s="1662">
        <f>IFERROR(J35/J20,0)</f>
        <v>0</v>
      </c>
      <c r="K58" s="1662">
        <f>IFERROR(K35/K20,0)</f>
        <v>0</v>
      </c>
      <c r="L58" s="1662">
        <f>IFERROR(L35/L20,0)</f>
        <v>0</v>
      </c>
      <c r="M58" s="1662">
        <f>IFERROR(M35/M20,0)</f>
        <v>0</v>
      </c>
      <c r="N58" s="1663">
        <f>IFERROR(N35/N20,0)</f>
        <v>0</v>
      </c>
      <c r="O58" s="1662">
        <f t="shared" si="121"/>
        <v>0</v>
      </c>
      <c r="P58" s="1662">
        <f>IFERROR(P35/P20,0)</f>
        <v>0</v>
      </c>
      <c r="Q58" s="1662">
        <f>IFERROR(Q35/Q20,0)</f>
        <v>0</v>
      </c>
      <c r="R58" s="1662">
        <f>IFERROR(R35/R20,0)</f>
        <v>0</v>
      </c>
      <c r="S58" s="1662">
        <f>IFERROR(S35/S20,0)</f>
        <v>0</v>
      </c>
      <c r="T58" s="1663">
        <f>IFERROR(T35/T20,0)</f>
        <v>0</v>
      </c>
      <c r="U58" s="1662">
        <f t="shared" si="123"/>
        <v>0</v>
      </c>
      <c r="V58" s="1662">
        <f>IFERROR(V35/V20,0)</f>
        <v>0</v>
      </c>
      <c r="W58" s="1662">
        <f>IFERROR(W35/W20,0)</f>
        <v>0</v>
      </c>
      <c r="X58" s="1662">
        <f>IFERROR(X35/X20,0)</f>
        <v>0</v>
      </c>
      <c r="Y58" s="1662">
        <f>IFERROR(Y35/Y20,0)</f>
        <v>0</v>
      </c>
      <c r="Z58" s="1663">
        <f>IFERROR(Z35/Z20,0)</f>
        <v>0</v>
      </c>
      <c r="AA58" s="1662">
        <f t="shared" si="125"/>
        <v>0</v>
      </c>
      <c r="AB58" s="1662">
        <f>IFERROR(AB35/AB20,0)</f>
        <v>0</v>
      </c>
      <c r="AC58" s="1662">
        <f>IFERROR(AC35/AC20,0)</f>
        <v>0</v>
      </c>
      <c r="AD58" s="1662">
        <f>IFERROR(AD35/AD20,0)</f>
        <v>0</v>
      </c>
      <c r="AE58" s="1662">
        <f>IFERROR(AE35/AE20,0)</f>
        <v>0</v>
      </c>
      <c r="AF58" s="1663">
        <f>IFERROR(AF35/AF20,0)</f>
        <v>0</v>
      </c>
      <c r="AG58" s="1662">
        <f t="shared" si="127"/>
        <v>0</v>
      </c>
      <c r="AH58" s="1662">
        <f>IFERROR(AH35/AH20,0)</f>
        <v>0</v>
      </c>
      <c r="AI58" s="1662">
        <f>IFERROR(AI35/AI20,0)</f>
        <v>0</v>
      </c>
      <c r="AJ58" s="1662">
        <f>IFERROR(AJ35/AJ20,0)</f>
        <v>0</v>
      </c>
      <c r="AK58" s="1662">
        <f>IFERROR(AK35/AK20,0)</f>
        <v>0</v>
      </c>
      <c r="AL58" s="1663">
        <f>IFERROR(AL35/AL20,0)</f>
        <v>0</v>
      </c>
      <c r="AM58" s="1662">
        <f t="shared" si="129"/>
        <v>0</v>
      </c>
      <c r="AN58" s="1662">
        <f>IFERROR(AN35/AN20,0)</f>
        <v>0</v>
      </c>
      <c r="AO58" s="1662">
        <f t="shared" ref="AO58:AR58" si="147">IFERROR(AO35/AO20,0)</f>
        <v>0</v>
      </c>
      <c r="AP58" s="1662">
        <f t="shared" si="147"/>
        <v>0</v>
      </c>
      <c r="AQ58" s="1662">
        <f t="shared" si="147"/>
        <v>0</v>
      </c>
      <c r="AR58" s="1663">
        <f t="shared" si="147"/>
        <v>0</v>
      </c>
      <c r="AS58" s="1010">
        <f t="shared" si="90"/>
        <v>0</v>
      </c>
      <c r="AT58" s="1010">
        <f t="shared" si="43"/>
        <v>0</v>
      </c>
      <c r="AU58" s="1006">
        <f t="shared" si="44"/>
        <v>0</v>
      </c>
      <c r="AV58" s="174"/>
    </row>
    <row r="59" spans="1:119" s="175" customFormat="1" ht="24">
      <c r="A59" s="613" t="s">
        <v>1294</v>
      </c>
      <c r="B59" s="615" t="s">
        <v>1221</v>
      </c>
      <c r="C59" s="1662">
        <f t="shared" ref="C59" si="148">IFERROR(C36/C21,0)</f>
        <v>11.33021582764742</v>
      </c>
      <c r="D59" s="1662">
        <f t="shared" ref="D59:H59" si="149">IFERROR(D36/D21,0)</f>
        <v>14.295259685466178</v>
      </c>
      <c r="E59" s="1662">
        <f t="shared" si="149"/>
        <v>15.682066116866014</v>
      </c>
      <c r="F59" s="1662">
        <f t="shared" si="149"/>
        <v>17.253271330894108</v>
      </c>
      <c r="G59" s="1662">
        <f t="shared" si="149"/>
        <v>18.867357322573056</v>
      </c>
      <c r="H59" s="1663">
        <f t="shared" si="149"/>
        <v>20.67212255493618</v>
      </c>
      <c r="I59" s="1662">
        <f t="shared" si="119"/>
        <v>11.886222538030664</v>
      </c>
      <c r="J59" s="1662">
        <f t="shared" ref="J59:N59" si="150">IFERROR(J36/J21,0)</f>
        <v>15.099881939589404</v>
      </c>
      <c r="K59" s="1662">
        <f t="shared" si="150"/>
        <v>16.615637272174752</v>
      </c>
      <c r="L59" s="1662">
        <f t="shared" si="150"/>
        <v>18.284349976103435</v>
      </c>
      <c r="M59" s="1662">
        <f t="shared" si="150"/>
        <v>20.114946309041628</v>
      </c>
      <c r="N59" s="1663">
        <f t="shared" si="150"/>
        <v>22.163631064938727</v>
      </c>
      <c r="O59" s="1662">
        <f t="shared" si="121"/>
        <v>10.663742662860713</v>
      </c>
      <c r="P59" s="1662">
        <f t="shared" ref="P59:T59" si="151">IFERROR(P36/P21,0)</f>
        <v>13.802322470541084</v>
      </c>
      <c r="Q59" s="1662">
        <f t="shared" si="151"/>
        <v>15.139283623871513</v>
      </c>
      <c r="R59" s="1662">
        <f t="shared" si="151"/>
        <v>16.652207208440707</v>
      </c>
      <c r="S59" s="1662">
        <f t="shared" si="151"/>
        <v>18.264633626507621</v>
      </c>
      <c r="T59" s="1663">
        <f t="shared" si="151"/>
        <v>20.18660033981152</v>
      </c>
      <c r="U59" s="1662">
        <f t="shared" si="123"/>
        <v>11.286947589639716</v>
      </c>
      <c r="V59" s="1662">
        <f t="shared" ref="V59:Z59" si="152">IFERROR(V36/V21,0)</f>
        <v>14.130164007155598</v>
      </c>
      <c r="W59" s="1662">
        <f t="shared" si="152"/>
        <v>15.561177054038929</v>
      </c>
      <c r="X59" s="1662">
        <f t="shared" si="152"/>
        <v>17.126634091960049</v>
      </c>
      <c r="Y59" s="1662">
        <f t="shared" si="152"/>
        <v>18.868454139147492</v>
      </c>
      <c r="Z59" s="1663">
        <f t="shared" si="152"/>
        <v>20.797114920738899</v>
      </c>
      <c r="AA59" s="1662">
        <f t="shared" si="125"/>
        <v>0</v>
      </c>
      <c r="AB59" s="1662">
        <f t="shared" ref="AB59:AF59" si="153">IFERROR(AB36/AB21,0)</f>
        <v>0</v>
      </c>
      <c r="AC59" s="1662">
        <f t="shared" si="153"/>
        <v>0</v>
      </c>
      <c r="AD59" s="1662">
        <f t="shared" si="153"/>
        <v>0</v>
      </c>
      <c r="AE59" s="1662">
        <f t="shared" si="153"/>
        <v>0</v>
      </c>
      <c r="AF59" s="1663">
        <f t="shared" si="153"/>
        <v>0</v>
      </c>
      <c r="AG59" s="1662">
        <f t="shared" si="127"/>
        <v>14.572007613335092</v>
      </c>
      <c r="AH59" s="1662">
        <f t="shared" ref="AH59:AL59" si="154">IFERROR(AH36/AH21,0)</f>
        <v>17.197297121641469</v>
      </c>
      <c r="AI59" s="1662">
        <f t="shared" si="154"/>
        <v>19.677745203778873</v>
      </c>
      <c r="AJ59" s="1662">
        <f t="shared" si="154"/>
        <v>22.313286933268014</v>
      </c>
      <c r="AK59" s="1662">
        <f t="shared" si="154"/>
        <v>25.757159852262983</v>
      </c>
      <c r="AL59" s="1663">
        <f t="shared" si="154"/>
        <v>31.011050238107405</v>
      </c>
      <c r="AM59" s="1662">
        <f t="shared" si="129"/>
        <v>11.325874874994469</v>
      </c>
      <c r="AN59" s="1662">
        <f t="shared" ref="AN59:AR59" si="155">IFERROR(AN36/AN21,0)</f>
        <v>14.330356431544345</v>
      </c>
      <c r="AO59" s="1662">
        <f t="shared" si="155"/>
        <v>15.726581841227377</v>
      </c>
      <c r="AP59" s="1662">
        <f t="shared" si="155"/>
        <v>17.302137012122365</v>
      </c>
      <c r="AQ59" s="1662">
        <f t="shared" si="155"/>
        <v>18.94146942284128</v>
      </c>
      <c r="AR59" s="1663">
        <f t="shared" si="155"/>
        <v>20.784284150332489</v>
      </c>
      <c r="AS59" s="1010">
        <f t="shared" si="90"/>
        <v>0.83511511293670726</v>
      </c>
      <c r="AT59" s="1010">
        <f t="shared" si="43"/>
        <v>0.83352955057036915</v>
      </c>
      <c r="AU59" s="1006">
        <f t="shared" si="44"/>
        <v>0.87806194056016473</v>
      </c>
      <c r="AV59" s="174"/>
    </row>
    <row r="60" spans="1:119" s="175" customFormat="1">
      <c r="A60" s="613" t="s">
        <v>1295</v>
      </c>
      <c r="B60" s="615" t="s">
        <v>1222</v>
      </c>
      <c r="C60" s="1662">
        <f t="shared" ref="C60" si="156">IFERROR(C37/C22,0)</f>
        <v>11.603097714283264</v>
      </c>
      <c r="D60" s="1662">
        <f t="shared" ref="D60:H60" si="157">IFERROR(D37/D22,0)</f>
        <v>14.61408916807884</v>
      </c>
      <c r="E60" s="1662">
        <f t="shared" si="157"/>
        <v>16.068461195887597</v>
      </c>
      <c r="F60" s="1662">
        <f t="shared" si="157"/>
        <v>17.695933369012653</v>
      </c>
      <c r="G60" s="1662">
        <f t="shared" si="157"/>
        <v>19.440764736123498</v>
      </c>
      <c r="H60" s="1663">
        <f t="shared" si="157"/>
        <v>21.325903029079047</v>
      </c>
      <c r="I60" s="1662">
        <f t="shared" si="119"/>
        <v>12.408747140147051</v>
      </c>
      <c r="J60" s="1662">
        <f t="shared" ref="J60:N60" si="158">IFERROR(J37/J22,0)</f>
        <v>15.955587668566066</v>
      </c>
      <c r="K60" s="1662">
        <f t="shared" si="158"/>
        <v>17.635600122829061</v>
      </c>
      <c r="L60" s="1662">
        <f t="shared" si="158"/>
        <v>19.413334274346095</v>
      </c>
      <c r="M60" s="1662">
        <f t="shared" si="158"/>
        <v>21.406973417389274</v>
      </c>
      <c r="N60" s="1663">
        <f t="shared" si="158"/>
        <v>23.753659923882573</v>
      </c>
      <c r="O60" s="1662">
        <f t="shared" si="121"/>
        <v>11.421478103900808</v>
      </c>
      <c r="P60" s="1662">
        <f t="shared" ref="P60:T60" si="159">IFERROR(P37/P22,0)</f>
        <v>14.582804594425269</v>
      </c>
      <c r="Q60" s="1662">
        <f t="shared" si="159"/>
        <v>16.043986278522464</v>
      </c>
      <c r="R60" s="1662">
        <f t="shared" si="159"/>
        <v>17.630965241228072</v>
      </c>
      <c r="S60" s="1662">
        <f t="shared" si="159"/>
        <v>19.430482447170938</v>
      </c>
      <c r="T60" s="1663">
        <f t="shared" si="159"/>
        <v>21.433281819756438</v>
      </c>
      <c r="U60" s="1662">
        <f t="shared" si="123"/>
        <v>10.005694444596406</v>
      </c>
      <c r="V60" s="1662">
        <f t="shared" ref="V60:Z60" si="160">IFERROR(V37/V22,0)</f>
        <v>8.79127526103116</v>
      </c>
      <c r="W60" s="1662">
        <f t="shared" si="160"/>
        <v>9.9714810158672762</v>
      </c>
      <c r="X60" s="1662">
        <f t="shared" si="160"/>
        <v>11.242466603946374</v>
      </c>
      <c r="Y60" s="1662">
        <f t="shared" si="160"/>
        <v>12.94017903563193</v>
      </c>
      <c r="Z60" s="1663">
        <f t="shared" si="160"/>
        <v>15.656047954496861</v>
      </c>
      <c r="AA60" s="1662">
        <f t="shared" si="125"/>
        <v>0</v>
      </c>
      <c r="AB60" s="1662">
        <f t="shared" ref="AB60:AF60" si="161">IFERROR(AB37/AB22,0)</f>
        <v>0</v>
      </c>
      <c r="AC60" s="1662">
        <f t="shared" si="161"/>
        <v>0</v>
      </c>
      <c r="AD60" s="1662">
        <f t="shared" si="161"/>
        <v>0</v>
      </c>
      <c r="AE60" s="1662">
        <f t="shared" si="161"/>
        <v>0</v>
      </c>
      <c r="AF60" s="1663">
        <f t="shared" si="161"/>
        <v>0</v>
      </c>
      <c r="AG60" s="1662">
        <f t="shared" si="127"/>
        <v>10.945115323433525</v>
      </c>
      <c r="AH60" s="1662">
        <f t="shared" ref="AH60:AL60" si="162">IFERROR(AH37/AH22,0)</f>
        <v>12.916984758878947</v>
      </c>
      <c r="AI60" s="1662">
        <f t="shared" si="162"/>
        <v>14.780062999926464</v>
      </c>
      <c r="AJ60" s="1662">
        <f t="shared" si="162"/>
        <v>16.759632935271714</v>
      </c>
      <c r="AK60" s="1662">
        <f t="shared" si="162"/>
        <v>19.346344887244314</v>
      </c>
      <c r="AL60" s="1663">
        <f t="shared" si="162"/>
        <v>23.292570945836442</v>
      </c>
      <c r="AM60" s="1662">
        <f t="shared" si="129"/>
        <v>11.586577883224338</v>
      </c>
      <c r="AN60" s="1662">
        <f t="shared" ref="AN60:AR60" si="163">IFERROR(AN37/AN22,0)</f>
        <v>14.665861130954003</v>
      </c>
      <c r="AO60" s="1662">
        <f t="shared" si="163"/>
        <v>16.131149143523714</v>
      </c>
      <c r="AP60" s="1662">
        <f t="shared" si="163"/>
        <v>17.74867651124179</v>
      </c>
      <c r="AQ60" s="1662">
        <f t="shared" si="163"/>
        <v>19.527676338616907</v>
      </c>
      <c r="AR60" s="1663">
        <f t="shared" si="163"/>
        <v>21.48165937979908</v>
      </c>
      <c r="AS60" s="1010">
        <f t="shared" si="90"/>
        <v>0.85401242681856604</v>
      </c>
      <c r="AT60" s="1010">
        <f t="shared" si="43"/>
        <v>0.7114307320679637</v>
      </c>
      <c r="AU60" s="1006">
        <f t="shared" si="44"/>
        <v>0.89620288020254768</v>
      </c>
      <c r="AV60" s="174"/>
    </row>
    <row r="61" spans="1:119" s="175" customFormat="1" ht="13.5" thickBot="1">
      <c r="A61" s="800" t="s">
        <v>1296</v>
      </c>
      <c r="B61" s="616" t="s">
        <v>1223</v>
      </c>
      <c r="C61" s="1664">
        <f t="shared" ref="C61" si="164">IFERROR(C38/C23,0)</f>
        <v>11.69159426606463</v>
      </c>
      <c r="D61" s="1664">
        <f t="shared" ref="D61:H61" si="165">IFERROR(D38/D23,0)</f>
        <v>15.135776176872794</v>
      </c>
      <c r="E61" s="1664">
        <f t="shared" si="165"/>
        <v>16.746853000747333</v>
      </c>
      <c r="F61" s="1664">
        <f t="shared" si="165"/>
        <v>18.564561786513551</v>
      </c>
      <c r="G61" s="1664">
        <f t="shared" si="165"/>
        <v>20.539138547916611</v>
      </c>
      <c r="H61" s="1665">
        <f t="shared" si="165"/>
        <v>22.745537296273163</v>
      </c>
      <c r="I61" s="1664">
        <f t="shared" si="119"/>
        <v>13.267853676223309</v>
      </c>
      <c r="J61" s="1664">
        <f t="shared" ref="J61:N61" si="166">IFERROR(J38/J23,0)</f>
        <v>17.271417639796251</v>
      </c>
      <c r="K61" s="1664">
        <f t="shared" si="166"/>
        <v>19.267165190468738</v>
      </c>
      <c r="L61" s="1664">
        <f t="shared" si="166"/>
        <v>21.195130616114394</v>
      </c>
      <c r="M61" s="1664">
        <f t="shared" si="166"/>
        <v>23.331125718950652</v>
      </c>
      <c r="N61" s="1665">
        <f t="shared" si="166"/>
        <v>26.098860534377096</v>
      </c>
      <c r="O61" s="1664">
        <f t="shared" si="121"/>
        <v>10.700867396463638</v>
      </c>
      <c r="P61" s="1664">
        <f t="shared" ref="P61:T61" si="167">IFERROR(P38/P23,0)</f>
        <v>12.200655151333528</v>
      </c>
      <c r="Q61" s="1664">
        <f t="shared" si="167"/>
        <v>13.436100402177255</v>
      </c>
      <c r="R61" s="1664">
        <f t="shared" si="167"/>
        <v>14.738928673401027</v>
      </c>
      <c r="S61" s="1664">
        <f t="shared" si="167"/>
        <v>16.250524456483728</v>
      </c>
      <c r="T61" s="1665">
        <f t="shared" si="167"/>
        <v>17.984474476048046</v>
      </c>
      <c r="U61" s="1664">
        <f t="shared" si="123"/>
        <v>0</v>
      </c>
      <c r="V61" s="1664">
        <f t="shared" ref="V61:Z61" si="168">IFERROR(V38/V23,0)</f>
        <v>6.3592234728539667</v>
      </c>
      <c r="W61" s="1664">
        <f t="shared" si="168"/>
        <v>7.2129326238140354</v>
      </c>
      <c r="X61" s="1664">
        <f t="shared" si="168"/>
        <v>8.1323079300564274</v>
      </c>
      <c r="Y61" s="1664">
        <f t="shared" si="168"/>
        <v>9.360358744661962</v>
      </c>
      <c r="Z61" s="1665">
        <f t="shared" si="168"/>
        <v>11.324899367635767</v>
      </c>
      <c r="AA61" s="1664">
        <f t="shared" si="125"/>
        <v>0</v>
      </c>
      <c r="AB61" s="1664">
        <f t="shared" ref="AB61:AF61" si="169">IFERROR(AB38/AB23,0)</f>
        <v>0</v>
      </c>
      <c r="AC61" s="1664">
        <f t="shared" si="169"/>
        <v>0</v>
      </c>
      <c r="AD61" s="1664">
        <f t="shared" si="169"/>
        <v>0</v>
      </c>
      <c r="AE61" s="1664">
        <f t="shared" si="169"/>
        <v>0</v>
      </c>
      <c r="AF61" s="1665">
        <f t="shared" si="169"/>
        <v>0</v>
      </c>
      <c r="AG61" s="1664">
        <f t="shared" si="127"/>
        <v>0</v>
      </c>
      <c r="AH61" s="1664">
        <f t="shared" ref="AH61:AL61" si="170">IFERROR(AH38/AH23,0)</f>
        <v>9.3435810207500207</v>
      </c>
      <c r="AI61" s="1664">
        <f t="shared" si="170"/>
        <v>10.69125021895497</v>
      </c>
      <c r="AJ61" s="1664">
        <f t="shared" si="170"/>
        <v>12.123184406569855</v>
      </c>
      <c r="AK61" s="1664">
        <f t="shared" si="170"/>
        <v>13.99429853666782</v>
      </c>
      <c r="AL61" s="1665">
        <f t="shared" si="170"/>
        <v>16.848825625840494</v>
      </c>
      <c r="AM61" s="1664">
        <f t="shared" si="129"/>
        <v>11.649927428132964</v>
      </c>
      <c r="AN61" s="1664">
        <f t="shared" ref="AN61:AR61" si="171">IFERROR(AN38/AN23,0)</f>
        <v>14.897492922365844</v>
      </c>
      <c r="AO61" s="1664">
        <f t="shared" si="171"/>
        <v>16.507375740921663</v>
      </c>
      <c r="AP61" s="1664">
        <f t="shared" si="171"/>
        <v>18.266987962594552</v>
      </c>
      <c r="AQ61" s="1664">
        <f t="shared" si="171"/>
        <v>20.190341879045416</v>
      </c>
      <c r="AR61" s="1665">
        <f t="shared" si="171"/>
        <v>22.358536946791364</v>
      </c>
      <c r="AS61" s="1645">
        <f t="shared" si="90"/>
        <v>0.91919967611116526</v>
      </c>
      <c r="AT61" s="1645">
        <f t="shared" si="43"/>
        <v>1.914096733821826</v>
      </c>
      <c r="AU61" s="1646">
        <f t="shared" si="44"/>
        <v>0.8392026373346797</v>
      </c>
      <c r="AV61" s="174"/>
    </row>
    <row r="62" spans="1:119" ht="24">
      <c r="A62" s="797" t="s">
        <v>112</v>
      </c>
      <c r="B62" s="798" t="s">
        <v>1015</v>
      </c>
      <c r="C62" s="1666">
        <f t="shared" ref="C62:AL62" si="172">IFERROR(C42/C29,0)</f>
        <v>0.21463448131010227</v>
      </c>
      <c r="D62" s="1667">
        <f t="shared" si="172"/>
        <v>0.2133726985912458</v>
      </c>
      <c r="E62" s="1667">
        <f t="shared" si="172"/>
        <v>0.21215045813977185</v>
      </c>
      <c r="F62" s="1667">
        <f t="shared" si="172"/>
        <v>0.2110302918530626</v>
      </c>
      <c r="G62" s="1667">
        <f t="shared" si="172"/>
        <v>0.21002970307455512</v>
      </c>
      <c r="H62" s="1668">
        <f t="shared" si="172"/>
        <v>0.20911805900573757</v>
      </c>
      <c r="I62" s="1666">
        <f t="shared" si="172"/>
        <v>0.23170673045308704</v>
      </c>
      <c r="J62" s="1667">
        <f t="shared" si="172"/>
        <v>0.21267371855103487</v>
      </c>
      <c r="K62" s="1667">
        <f t="shared" si="172"/>
        <v>0.21151440644575731</v>
      </c>
      <c r="L62" s="1667">
        <f t="shared" si="172"/>
        <v>0.21046334571296424</v>
      </c>
      <c r="M62" s="1667">
        <f t="shared" si="172"/>
        <v>0.20951301446124129</v>
      </c>
      <c r="N62" s="1668">
        <f t="shared" si="172"/>
        <v>0.208635436094494</v>
      </c>
      <c r="O62" s="1666">
        <f t="shared" si="172"/>
        <v>0.21600623523590284</v>
      </c>
      <c r="P62" s="1667">
        <f t="shared" si="172"/>
        <v>0.21320848860808872</v>
      </c>
      <c r="Q62" s="1667">
        <f t="shared" si="172"/>
        <v>0.21196562034312119</v>
      </c>
      <c r="R62" s="1667">
        <f t="shared" si="172"/>
        <v>0.21086116289807158</v>
      </c>
      <c r="S62" s="1667">
        <f t="shared" si="172"/>
        <v>0.20986878101523354</v>
      </c>
      <c r="T62" s="1668">
        <f t="shared" si="172"/>
        <v>0.20894451740076755</v>
      </c>
      <c r="U62" s="1666">
        <f t="shared" si="172"/>
        <v>0.21498500382269367</v>
      </c>
      <c r="V62" s="1667">
        <f t="shared" si="172"/>
        <v>0.21361538982000558</v>
      </c>
      <c r="W62" s="1667">
        <f t="shared" si="172"/>
        <v>0.21236594498062256</v>
      </c>
      <c r="X62" s="1667">
        <f t="shared" si="172"/>
        <v>0.21122938940589181</v>
      </c>
      <c r="Y62" s="1667">
        <f t="shared" si="172"/>
        <v>0.21019744262498113</v>
      </c>
      <c r="Z62" s="1668">
        <f t="shared" si="172"/>
        <v>0.20924164123505176</v>
      </c>
      <c r="AA62" s="1666">
        <f t="shared" si="172"/>
        <v>0</v>
      </c>
      <c r="AB62" s="1667">
        <f t="shared" si="172"/>
        <v>0</v>
      </c>
      <c r="AC62" s="1667">
        <f t="shared" si="172"/>
        <v>0</v>
      </c>
      <c r="AD62" s="1667">
        <f t="shared" si="172"/>
        <v>0</v>
      </c>
      <c r="AE62" s="1667">
        <f t="shared" si="172"/>
        <v>0</v>
      </c>
      <c r="AF62" s="1668">
        <f t="shared" si="172"/>
        <v>0</v>
      </c>
      <c r="AG62" s="1666">
        <f t="shared" si="172"/>
        <v>0.14098711778688552</v>
      </c>
      <c r="AH62" s="1667">
        <f t="shared" si="172"/>
        <v>0.20977606566264748</v>
      </c>
      <c r="AI62" s="1667">
        <f t="shared" si="172"/>
        <v>0.2088974771496204</v>
      </c>
      <c r="AJ62" s="1667">
        <f t="shared" si="172"/>
        <v>0.20810766907397665</v>
      </c>
      <c r="AK62" s="1667">
        <f t="shared" si="172"/>
        <v>0.2074004484422822</v>
      </c>
      <c r="AL62" s="1668">
        <f t="shared" si="172"/>
        <v>0.20675701887765377</v>
      </c>
      <c r="AM62" s="1666">
        <f>IFERROR(#REF!/#REF!,0)</f>
        <v>0</v>
      </c>
      <c r="AN62" s="1667">
        <f>IFERROR(#REF!/#REF!,0)</f>
        <v>0</v>
      </c>
      <c r="AO62" s="1667">
        <f>IFERROR(#REF!/#REF!,0)</f>
        <v>0</v>
      </c>
      <c r="AP62" s="1667">
        <f>IFERROR(#REF!/#REF!,0)</f>
        <v>0</v>
      </c>
      <c r="AQ62" s="1667">
        <f>IFERROR(#REF!/#REF!,0)</f>
        <v>0</v>
      </c>
      <c r="AR62" s="1668">
        <f>IFERROR(#REF!/#REF!,0)</f>
        <v>0</v>
      </c>
      <c r="AS62" s="1652"/>
      <c r="AT62" s="1652"/>
      <c r="AU62" s="1653"/>
      <c r="AV62" s="153"/>
      <c r="AW62" s="153"/>
      <c r="AX62" s="153"/>
      <c r="AY62" s="153"/>
    </row>
    <row r="63" spans="1:119" ht="24.75" thickBot="1">
      <c r="A63" s="330" t="s">
        <v>86</v>
      </c>
      <c r="B63" s="799" t="s">
        <v>1016</v>
      </c>
      <c r="C63" s="2119">
        <f t="shared" ref="C63:AR63" si="173">IFERROR(C46/C29,0)</f>
        <v>8.5437904605693143E-2</v>
      </c>
      <c r="D63" s="2120">
        <f t="shared" si="173"/>
        <v>6.6863492956229009E-2</v>
      </c>
      <c r="E63" s="2120">
        <f t="shared" si="173"/>
        <v>6.0752290698859041E-2</v>
      </c>
      <c r="F63" s="2120">
        <f t="shared" si="173"/>
        <v>5.5151459265312903E-2</v>
      </c>
      <c r="G63" s="2120">
        <f t="shared" si="173"/>
        <v>5.0148515372775468E-2</v>
      </c>
      <c r="H63" s="2121">
        <f t="shared" si="173"/>
        <v>4.5590295028687465E-2</v>
      </c>
      <c r="I63" s="2119">
        <f t="shared" si="173"/>
        <v>8.0719517801520285E-2</v>
      </c>
      <c r="J63" s="2120">
        <f t="shared" si="173"/>
        <v>6.3368592755174105E-2</v>
      </c>
      <c r="K63" s="2120">
        <f t="shared" si="173"/>
        <v>5.757203222878627E-2</v>
      </c>
      <c r="L63" s="2120">
        <f t="shared" si="173"/>
        <v>5.231672856482121E-2</v>
      </c>
      <c r="M63" s="2120">
        <f t="shared" si="173"/>
        <v>4.756507230620638E-2</v>
      </c>
      <c r="N63" s="2121">
        <f t="shared" si="173"/>
        <v>4.3177180472469996E-2</v>
      </c>
      <c r="O63" s="2119">
        <f t="shared" si="173"/>
        <v>8.0273026537336811E-2</v>
      </c>
      <c r="P63" s="2120">
        <f t="shared" si="173"/>
        <v>6.6042443040443627E-2</v>
      </c>
      <c r="Q63" s="2120">
        <f t="shared" si="173"/>
        <v>5.9828101715605875E-2</v>
      </c>
      <c r="R63" s="2120">
        <f t="shared" si="173"/>
        <v>5.4305814490357852E-2</v>
      </c>
      <c r="S63" s="2120">
        <f t="shared" si="173"/>
        <v>4.9343905076167566E-2</v>
      </c>
      <c r="T63" s="2121">
        <f t="shared" si="173"/>
        <v>4.4722587003837674E-2</v>
      </c>
      <c r="U63" s="2119">
        <f t="shared" si="173"/>
        <v>8.4576160697450525E-2</v>
      </c>
      <c r="V63" s="2120">
        <f t="shared" si="173"/>
        <v>6.8076949100027678E-2</v>
      </c>
      <c r="W63" s="2120">
        <f t="shared" si="173"/>
        <v>6.1829724903112698E-2</v>
      </c>
      <c r="X63" s="2120">
        <f t="shared" si="173"/>
        <v>5.614694702945891E-2</v>
      </c>
      <c r="Y63" s="2120">
        <f t="shared" si="173"/>
        <v>5.0987213124905534E-2</v>
      </c>
      <c r="Z63" s="2121">
        <f t="shared" si="173"/>
        <v>4.6208206175258677E-2</v>
      </c>
      <c r="AA63" s="2119">
        <f t="shared" si="173"/>
        <v>0</v>
      </c>
      <c r="AB63" s="2120">
        <f t="shared" si="173"/>
        <v>0</v>
      </c>
      <c r="AC63" s="2120">
        <f t="shared" si="173"/>
        <v>0</v>
      </c>
      <c r="AD63" s="2120">
        <f t="shared" si="173"/>
        <v>0</v>
      </c>
      <c r="AE63" s="2120">
        <f t="shared" si="173"/>
        <v>0</v>
      </c>
      <c r="AF63" s="2121">
        <f t="shared" si="173"/>
        <v>0</v>
      </c>
      <c r="AG63" s="2119">
        <f t="shared" si="173"/>
        <v>0.15889615074179514</v>
      </c>
      <c r="AH63" s="2120">
        <f t="shared" si="173"/>
        <v>4.8880328313237187E-2</v>
      </c>
      <c r="AI63" s="2120">
        <f t="shared" si="173"/>
        <v>4.4487385748101689E-2</v>
      </c>
      <c r="AJ63" s="2120">
        <f t="shared" si="173"/>
        <v>4.0538345369882982E-2</v>
      </c>
      <c r="AK63" s="2120">
        <f t="shared" si="173"/>
        <v>3.7002242211410838E-2</v>
      </c>
      <c r="AL63" s="2121">
        <f t="shared" si="173"/>
        <v>3.3785094388268606E-2</v>
      </c>
      <c r="AM63" s="1669">
        <f t="shared" si="173"/>
        <v>8.3794073865549268E-2</v>
      </c>
      <c r="AN63" s="1670">
        <f t="shared" si="173"/>
        <v>6.6042913260060246E-2</v>
      </c>
      <c r="AO63" s="1670">
        <f t="shared" si="173"/>
        <v>5.9961683893555225E-2</v>
      </c>
      <c r="AP63" s="1670">
        <f t="shared" si="173"/>
        <v>5.4416254274677264E-2</v>
      </c>
      <c r="AQ63" s="1670">
        <f t="shared" si="173"/>
        <v>4.9454141877351865E-2</v>
      </c>
      <c r="AR63" s="1671">
        <f t="shared" si="173"/>
        <v>4.4898465011605673E-2</v>
      </c>
      <c r="AS63" s="1658"/>
      <c r="AT63" s="1658"/>
      <c r="AU63" s="1659"/>
      <c r="AV63" s="153"/>
      <c r="AW63" s="153"/>
      <c r="AX63" s="153"/>
      <c r="AY63" s="153"/>
    </row>
    <row r="64" spans="1:119" s="152" customFormat="1" ht="48">
      <c r="A64" s="328" t="s">
        <v>316</v>
      </c>
      <c r="B64" s="739" t="s">
        <v>1478</v>
      </c>
      <c r="C64" s="168"/>
      <c r="D64" s="169"/>
      <c r="E64" s="169"/>
      <c r="F64" s="169"/>
      <c r="G64" s="169"/>
      <c r="H64" s="170"/>
      <c r="I64" s="171"/>
      <c r="J64" s="172"/>
      <c r="K64" s="172"/>
      <c r="L64" s="172"/>
      <c r="M64" s="172"/>
      <c r="N64" s="173"/>
      <c r="O64" s="171"/>
      <c r="P64" s="172"/>
      <c r="Q64" s="172"/>
      <c r="R64" s="172"/>
      <c r="S64" s="172"/>
      <c r="T64" s="173"/>
      <c r="U64" s="171"/>
      <c r="V64" s="172"/>
      <c r="W64" s="172"/>
      <c r="X64" s="172"/>
      <c r="Y64" s="172"/>
      <c r="Z64" s="173"/>
      <c r="AA64" s="171"/>
      <c r="AB64" s="172"/>
      <c r="AC64" s="172"/>
      <c r="AD64" s="172"/>
      <c r="AE64" s="172"/>
      <c r="AF64" s="173"/>
      <c r="AG64" s="171"/>
      <c r="AH64" s="172"/>
      <c r="AI64" s="172"/>
      <c r="AJ64" s="172"/>
      <c r="AK64" s="172"/>
      <c r="AL64" s="173"/>
      <c r="AM64" s="171"/>
      <c r="AN64" s="172"/>
      <c r="AO64" s="172"/>
      <c r="AP64" s="172"/>
      <c r="AQ64" s="172"/>
      <c r="AR64" s="173"/>
      <c r="AS64" s="792"/>
      <c r="AT64" s="792"/>
      <c r="AU64" s="604"/>
      <c r="AV64" s="161"/>
    </row>
    <row r="65" spans="1:51" s="175" customFormat="1" ht="15" customHeight="1">
      <c r="A65" s="835" t="s">
        <v>964</v>
      </c>
      <c r="B65" s="836" t="s">
        <v>1284</v>
      </c>
      <c r="C65" s="298">
        <f>Лист2!C66</f>
        <v>3.0866141732283463</v>
      </c>
      <c r="D65" s="4847">
        <f>Лист2!D66</f>
        <v>3.0866141732283463</v>
      </c>
      <c r="E65" s="4847">
        <f>Лист2!E66</f>
        <v>3.0866141732283463</v>
      </c>
      <c r="F65" s="4847">
        <f>Лист2!F66</f>
        <v>3.0866141732283463</v>
      </c>
      <c r="G65" s="4847">
        <f>Лист2!G66</f>
        <v>3.0866141732283463</v>
      </c>
      <c r="H65" s="605">
        <f>Лист2!H66</f>
        <v>3.0866141732283463</v>
      </c>
      <c r="I65" s="298">
        <f>Лист2!I66</f>
        <v>0.23097112860892388</v>
      </c>
      <c r="J65" s="4847">
        <f>Лист2!J66</f>
        <v>0.23097112860892388</v>
      </c>
      <c r="K65" s="4847">
        <f>Лист2!K66</f>
        <v>0.23097112860892388</v>
      </c>
      <c r="L65" s="4847">
        <f>Лист2!L66</f>
        <v>0.23097112860892388</v>
      </c>
      <c r="M65" s="4847">
        <f>Лист2!M66</f>
        <v>0.23097112860892388</v>
      </c>
      <c r="N65" s="605">
        <f>Лист2!N66</f>
        <v>0.23097112860892388</v>
      </c>
      <c r="O65" s="298">
        <f>Лист2!O66</f>
        <v>0.66141732283464572</v>
      </c>
      <c r="P65" s="4847">
        <f>Лист2!P66</f>
        <v>0.66141732283464572</v>
      </c>
      <c r="Q65" s="4847">
        <f>Лист2!Q66</f>
        <v>0.66141732283464572</v>
      </c>
      <c r="R65" s="4847">
        <f>Лист2!R66</f>
        <v>0.66141732283464572</v>
      </c>
      <c r="S65" s="4847">
        <f>Лист2!S66</f>
        <v>0.66141732283464572</v>
      </c>
      <c r="T65" s="605">
        <f>Лист2!T66</f>
        <v>0.66141732283464572</v>
      </c>
      <c r="U65" s="298">
        <f>Лист2!U66</f>
        <v>0</v>
      </c>
      <c r="V65" s="4847">
        <f>Лист2!V66</f>
        <v>0</v>
      </c>
      <c r="W65" s="4847">
        <f>Лист2!W66</f>
        <v>0</v>
      </c>
      <c r="X65" s="4847">
        <f>Лист2!X66</f>
        <v>0</v>
      </c>
      <c r="Y65" s="4847">
        <f>Лист2!Y66</f>
        <v>0</v>
      </c>
      <c r="Z65" s="605">
        <f>Лист2!Z66</f>
        <v>0</v>
      </c>
      <c r="AA65" s="298">
        <f>Лист2!AA66</f>
        <v>0</v>
      </c>
      <c r="AB65" s="4847">
        <f>Лист2!AB66</f>
        <v>0</v>
      </c>
      <c r="AC65" s="4847">
        <f>Лист2!AC66</f>
        <v>0</v>
      </c>
      <c r="AD65" s="4847">
        <f>Лист2!AD66</f>
        <v>0</v>
      </c>
      <c r="AE65" s="4847">
        <f>Лист2!AE66</f>
        <v>0</v>
      </c>
      <c r="AF65" s="605">
        <f>Лист2!AF66</f>
        <v>0</v>
      </c>
      <c r="AG65" s="298">
        <f>Лист2!AG66</f>
        <v>2.0997375328083989E-2</v>
      </c>
      <c r="AH65" s="4847">
        <f>Лист2!AH66</f>
        <v>2.0997375328083989E-2</v>
      </c>
      <c r="AI65" s="4847">
        <f>Лист2!AI66</f>
        <v>2.0997375328083989E-2</v>
      </c>
      <c r="AJ65" s="4847">
        <f>Лист2!AJ66</f>
        <v>2.0997375328083989E-2</v>
      </c>
      <c r="AK65" s="4847">
        <f>Лист2!AK66</f>
        <v>2.0997375328083989E-2</v>
      </c>
      <c r="AL65" s="605">
        <f>Лист2!AL66</f>
        <v>2.0997375328083989E-2</v>
      </c>
      <c r="AM65" s="1007">
        <f t="shared" ref="AM65:AR68" si="174">C65+I65+O65+AG65+U65+AA65</f>
        <v>4</v>
      </c>
      <c r="AN65" s="1008">
        <f t="shared" si="174"/>
        <v>4</v>
      </c>
      <c r="AO65" s="1008">
        <f t="shared" si="174"/>
        <v>4</v>
      </c>
      <c r="AP65" s="1008">
        <f t="shared" si="174"/>
        <v>4</v>
      </c>
      <c r="AQ65" s="1008">
        <f t="shared" si="174"/>
        <v>4</v>
      </c>
      <c r="AR65" s="1009">
        <f t="shared" si="174"/>
        <v>4</v>
      </c>
      <c r="AS65" s="1647">
        <f>IFERROR((AR65-AM65)/AM65,0)</f>
        <v>0</v>
      </c>
      <c r="AT65" s="1647">
        <f t="shared" ref="AT65:AT68" si="175">IFERROR(((H65+Z65+AF65)-(+C65+U65+AA65))/(C65+U65+AA65),0)</f>
        <v>0</v>
      </c>
      <c r="AU65" s="1647">
        <f t="shared" ref="AU65:AU68" si="176">IFERROR(((N65+T65)-(I65+O65))/(I65+O65),0)</f>
        <v>0</v>
      </c>
      <c r="AV65" s="174"/>
    </row>
    <row r="66" spans="1:51" s="175" customFormat="1" ht="24">
      <c r="A66" s="835" t="s">
        <v>965</v>
      </c>
      <c r="B66" s="836" t="s">
        <v>1477</v>
      </c>
      <c r="C66" s="298">
        <f>Лист2!C67</f>
        <v>6.273096599350767</v>
      </c>
      <c r="D66" s="4847">
        <f>Лист2!D67</f>
        <v>7.9354671981787206</v>
      </c>
      <c r="E66" s="4847">
        <f>Лист2!E67</f>
        <v>8.7290139179965927</v>
      </c>
      <c r="F66" s="4847">
        <f>Лист2!F67</f>
        <v>9.6019153097962526</v>
      </c>
      <c r="G66" s="4847">
        <f>Лист2!G67</f>
        <v>10.562106840775879</v>
      </c>
      <c r="H66" s="605">
        <f>Лист2!H67</f>
        <v>11.618317524853468</v>
      </c>
      <c r="I66" s="298">
        <f>Лист2!I67</f>
        <v>0.32993731875023408</v>
      </c>
      <c r="J66" s="4847">
        <f>Лист2!J67</f>
        <v>0.41737070821904609</v>
      </c>
      <c r="K66" s="4847">
        <f>Лист2!K67</f>
        <v>0.45910777904095074</v>
      </c>
      <c r="L66" s="4847">
        <f>Лист2!L67</f>
        <v>0.50501855694504583</v>
      </c>
      <c r="M66" s="4847">
        <f>Лист2!M67</f>
        <v>0.55552041263955043</v>
      </c>
      <c r="N66" s="605">
        <f>Лист2!N67</f>
        <v>0.61107245390350551</v>
      </c>
      <c r="O66" s="298">
        <f>Лист2!O67</f>
        <v>1.0430567965345237</v>
      </c>
      <c r="P66" s="4847">
        <f>Лист2!P67</f>
        <v>1.3194668476161724</v>
      </c>
      <c r="Q66" s="4847">
        <f>Лист2!Q67</f>
        <v>1.4514135323777897</v>
      </c>
      <c r="R66" s="4847">
        <f>Лист2!R67</f>
        <v>1.5965548856155687</v>
      </c>
      <c r="S66" s="4847">
        <f>Лист2!S67</f>
        <v>1.7562103741771258</v>
      </c>
      <c r="T66" s="605">
        <f>Лист2!T67</f>
        <v>1.9318314115948385</v>
      </c>
      <c r="U66" s="298">
        <f>Лист2!U67</f>
        <v>5.7435201474123329E-2</v>
      </c>
      <c r="V66" s="4847">
        <f>Лист2!V67</f>
        <v>7.2655529864766005E-2</v>
      </c>
      <c r="W66" s="4847">
        <f>Лист2!W67</f>
        <v>7.9921082851242609E-2</v>
      </c>
      <c r="X66" s="4847">
        <f>Лист2!X67</f>
        <v>8.7913191136366878E-2</v>
      </c>
      <c r="Y66" s="4847">
        <f>Лист2!Y67</f>
        <v>9.6704510250003567E-2</v>
      </c>
      <c r="Z66" s="605">
        <f>Лист2!Z67</f>
        <v>0.10637496127500393</v>
      </c>
      <c r="AA66" s="298">
        <f>Лист2!AA67</f>
        <v>0</v>
      </c>
      <c r="AB66" s="4847">
        <f>Лист2!AB67</f>
        <v>0</v>
      </c>
      <c r="AC66" s="4847">
        <f>Лист2!AC67</f>
        <v>0</v>
      </c>
      <c r="AD66" s="4847">
        <f>Лист2!AD67</f>
        <v>0</v>
      </c>
      <c r="AE66" s="4847">
        <f>Лист2!AE67</f>
        <v>0</v>
      </c>
      <c r="AF66" s="605">
        <f>Лист2!AF67</f>
        <v>0</v>
      </c>
      <c r="AG66" s="298">
        <f>Лист2!AG67</f>
        <v>3.7660861352582585E-2</v>
      </c>
      <c r="AH66" s="4847">
        <f>Лист2!AH67</f>
        <v>4.7640989611016968E-2</v>
      </c>
      <c r="AI66" s="4847">
        <f>Лист2!AI67</f>
        <v>5.2405088572118667E-2</v>
      </c>
      <c r="AJ66" s="4847">
        <f>Лист2!AJ67</f>
        <v>5.7645597429330536E-2</v>
      </c>
      <c r="AK66" s="4847">
        <f>Лист2!AK67</f>
        <v>6.3410157172263601E-2</v>
      </c>
      <c r="AL66" s="605">
        <f>Лист2!AL67</f>
        <v>6.9751172889489968E-2</v>
      </c>
      <c r="AM66" s="1007">
        <f t="shared" si="174"/>
        <v>7.7411867774622314</v>
      </c>
      <c r="AN66" s="1008">
        <f t="shared" si="174"/>
        <v>9.7926012734897228</v>
      </c>
      <c r="AO66" s="1008">
        <f t="shared" si="174"/>
        <v>10.771861400838695</v>
      </c>
      <c r="AP66" s="1008">
        <f t="shared" si="174"/>
        <v>11.849047540922566</v>
      </c>
      <c r="AQ66" s="1008">
        <f t="shared" si="174"/>
        <v>13.033952295014823</v>
      </c>
      <c r="AR66" s="1009">
        <f t="shared" si="174"/>
        <v>14.337347524516305</v>
      </c>
      <c r="AS66" s="1647">
        <f>IFERROR((AR66-AM66)/AM66,0)</f>
        <v>0.8520865000000003</v>
      </c>
      <c r="AT66" s="1647">
        <f t="shared" si="175"/>
        <v>0.85208650000000052</v>
      </c>
      <c r="AU66" s="1647">
        <f t="shared" si="176"/>
        <v>0.8520865000000003</v>
      </c>
      <c r="AV66" s="174"/>
    </row>
    <row r="67" spans="1:51" s="175" customFormat="1">
      <c r="A67" s="735" t="s">
        <v>1116</v>
      </c>
      <c r="B67" s="837" t="s">
        <v>728</v>
      </c>
      <c r="C67" s="298">
        <f>Лист2!C68</f>
        <v>0</v>
      </c>
      <c r="D67" s="4847">
        <f>Лист2!D68</f>
        <v>1.5870934396357441</v>
      </c>
      <c r="E67" s="4847">
        <f>Лист2!E68</f>
        <v>1.7458027835993186</v>
      </c>
      <c r="F67" s="4847">
        <f>Лист2!F68</f>
        <v>1.9203830619592506</v>
      </c>
      <c r="G67" s="4847">
        <f>Лист2!G68</f>
        <v>2.112421368155176</v>
      </c>
      <c r="H67" s="605">
        <f>Лист2!H68</f>
        <v>2.323663504970694</v>
      </c>
      <c r="I67" s="298">
        <f>Лист2!I68</f>
        <v>0</v>
      </c>
      <c r="J67" s="4847">
        <f>Лист2!J68</f>
        <v>8.347414164380923E-2</v>
      </c>
      <c r="K67" s="4847">
        <f>Лист2!K68</f>
        <v>9.1821555808190153E-2</v>
      </c>
      <c r="L67" s="4847">
        <f>Лист2!L68</f>
        <v>0.10100371138900917</v>
      </c>
      <c r="M67" s="4847">
        <f>Лист2!M68</f>
        <v>0.1111040825279101</v>
      </c>
      <c r="N67" s="605">
        <f>Лист2!N68</f>
        <v>0.12221449078070111</v>
      </c>
      <c r="O67" s="298">
        <f>Лист2!O68</f>
        <v>0</v>
      </c>
      <c r="P67" s="4847">
        <f>Лист2!P68</f>
        <v>0.2638933695232345</v>
      </c>
      <c r="Q67" s="4847">
        <f>Лист2!Q68</f>
        <v>0.29028270647555793</v>
      </c>
      <c r="R67" s="4847">
        <f>Лист2!R68</f>
        <v>0.31931097712311374</v>
      </c>
      <c r="S67" s="4847">
        <f>Лист2!S68</f>
        <v>0.35124207483542519</v>
      </c>
      <c r="T67" s="605">
        <f>Лист2!T68</f>
        <v>0.38636628231896775</v>
      </c>
      <c r="U67" s="298">
        <f>Лист2!U68</f>
        <v>1.1487040294824667E-2</v>
      </c>
      <c r="V67" s="4847">
        <f>Лист2!V68</f>
        <v>1.4531105972953201E-2</v>
      </c>
      <c r="W67" s="4847">
        <f>Лист2!W68</f>
        <v>1.5984216570248521E-2</v>
      </c>
      <c r="X67" s="4847">
        <f>Лист2!X68</f>
        <v>1.7582638227273375E-2</v>
      </c>
      <c r="Y67" s="4847">
        <f>Лист2!Y68</f>
        <v>1.9340902050000715E-2</v>
      </c>
      <c r="Z67" s="605">
        <f>Лист2!Z68</f>
        <v>2.1274992255000787E-2</v>
      </c>
      <c r="AA67" s="298">
        <f>Лист2!AA68</f>
        <v>0</v>
      </c>
      <c r="AB67" s="4847">
        <f>Лист2!AB68</f>
        <v>0</v>
      </c>
      <c r="AC67" s="4847">
        <f>Лист2!AC68</f>
        <v>0</v>
      </c>
      <c r="AD67" s="4847">
        <f>Лист2!AD68</f>
        <v>0</v>
      </c>
      <c r="AE67" s="4847">
        <f>Лист2!AE68</f>
        <v>0</v>
      </c>
      <c r="AF67" s="605">
        <f>Лист2!AF68</f>
        <v>0</v>
      </c>
      <c r="AG67" s="298">
        <f>Лист2!AG68</f>
        <v>7.5321722705165173E-3</v>
      </c>
      <c r="AH67" s="4847">
        <f>Лист2!AH68</f>
        <v>9.5281979222033939E-3</v>
      </c>
      <c r="AI67" s="4847">
        <f>Лист2!AI68</f>
        <v>1.0481017714423734E-2</v>
      </c>
      <c r="AJ67" s="4847">
        <f>Лист2!AJ68</f>
        <v>1.1529119485866109E-2</v>
      </c>
      <c r="AK67" s="4847">
        <f>Лист2!AK68</f>
        <v>1.268203143445272E-2</v>
      </c>
      <c r="AL67" s="605">
        <f>Лист2!AL68</f>
        <v>1.3950234577897994E-2</v>
      </c>
      <c r="AM67" s="1007">
        <f t="shared" si="174"/>
        <v>1.9019212565341184E-2</v>
      </c>
      <c r="AN67" s="1008">
        <f t="shared" si="174"/>
        <v>1.9585202546979443</v>
      </c>
      <c r="AO67" s="1008">
        <f t="shared" si="174"/>
        <v>2.1543722801677387</v>
      </c>
      <c r="AP67" s="1008">
        <f t="shared" si="174"/>
        <v>2.3698095081845127</v>
      </c>
      <c r="AQ67" s="1008">
        <f t="shared" si="174"/>
        <v>2.6067904590029642</v>
      </c>
      <c r="AR67" s="1009">
        <f t="shared" si="174"/>
        <v>2.8674695049032612</v>
      </c>
      <c r="AS67" s="1647">
        <f>IFERROR((AR67-AM67)/AM67,0)</f>
        <v>149.76699390429374</v>
      </c>
      <c r="AT67" s="1647">
        <f t="shared" si="175"/>
        <v>203.1377445400079</v>
      </c>
      <c r="AU67" s="1647">
        <f t="shared" si="176"/>
        <v>0</v>
      </c>
      <c r="AV67" s="174"/>
    </row>
    <row r="68" spans="1:51" s="175" customFormat="1" ht="24">
      <c r="A68" s="738" t="s">
        <v>1285</v>
      </c>
      <c r="B68" s="838" t="s">
        <v>1282</v>
      </c>
      <c r="C68" s="298">
        <f>Лист2!C69</f>
        <v>0</v>
      </c>
      <c r="D68" s="4847">
        <f>Лист2!D69</f>
        <v>0</v>
      </c>
      <c r="E68" s="4847">
        <f>Лист2!E69</f>
        <v>0</v>
      </c>
      <c r="F68" s="4847">
        <f>Лист2!F69</f>
        <v>0</v>
      </c>
      <c r="G68" s="4847">
        <f>Лист2!G69</f>
        <v>0</v>
      </c>
      <c r="H68" s="605">
        <f>Лист2!H69</f>
        <v>0</v>
      </c>
      <c r="I68" s="298">
        <f>Лист2!I69</f>
        <v>0</v>
      </c>
      <c r="J68" s="4847">
        <f>Лист2!J69</f>
        <v>0</v>
      </c>
      <c r="K68" s="4847">
        <f>Лист2!K69</f>
        <v>0</v>
      </c>
      <c r="L68" s="4847">
        <f>Лист2!L69</f>
        <v>0</v>
      </c>
      <c r="M68" s="4847">
        <f>Лист2!M69</f>
        <v>0</v>
      </c>
      <c r="N68" s="605">
        <f>Лист2!N69</f>
        <v>0</v>
      </c>
      <c r="O68" s="298">
        <f>Лист2!O69</f>
        <v>0</v>
      </c>
      <c r="P68" s="4847">
        <f>Лист2!P69</f>
        <v>0</v>
      </c>
      <c r="Q68" s="4847">
        <f>Лист2!Q69</f>
        <v>0</v>
      </c>
      <c r="R68" s="4847">
        <f>Лист2!R69</f>
        <v>0</v>
      </c>
      <c r="S68" s="4847">
        <f>Лист2!S69</f>
        <v>0</v>
      </c>
      <c r="T68" s="605">
        <f>Лист2!T69</f>
        <v>0</v>
      </c>
      <c r="U68" s="298">
        <f>Лист2!U69</f>
        <v>0</v>
      </c>
      <c r="V68" s="4847">
        <f>Лист2!V69</f>
        <v>0</v>
      </c>
      <c r="W68" s="4847">
        <f>Лист2!W69</f>
        <v>0</v>
      </c>
      <c r="X68" s="4847">
        <f>Лист2!X69</f>
        <v>0</v>
      </c>
      <c r="Y68" s="4847">
        <f>Лист2!Y69</f>
        <v>0</v>
      </c>
      <c r="Z68" s="605">
        <f>Лист2!Z69</f>
        <v>0</v>
      </c>
      <c r="AA68" s="298">
        <f>Лист2!AA69</f>
        <v>0</v>
      </c>
      <c r="AB68" s="4847">
        <f>Лист2!AB69</f>
        <v>0</v>
      </c>
      <c r="AC68" s="4847">
        <f>Лист2!AC69</f>
        <v>0</v>
      </c>
      <c r="AD68" s="4847">
        <f>Лист2!AD69</f>
        <v>0</v>
      </c>
      <c r="AE68" s="4847">
        <f>Лист2!AE69</f>
        <v>0</v>
      </c>
      <c r="AF68" s="605">
        <f>Лист2!AF69</f>
        <v>0</v>
      </c>
      <c r="AG68" s="298">
        <f>Лист2!AG69</f>
        <v>0</v>
      </c>
      <c r="AH68" s="4847">
        <f>Лист2!AH69</f>
        <v>0</v>
      </c>
      <c r="AI68" s="4847">
        <f>Лист2!AI69</f>
        <v>0</v>
      </c>
      <c r="AJ68" s="4847">
        <f>Лист2!AJ69</f>
        <v>0</v>
      </c>
      <c r="AK68" s="4847">
        <f>Лист2!AK69</f>
        <v>0</v>
      </c>
      <c r="AL68" s="605">
        <f>Лист2!AL69</f>
        <v>0</v>
      </c>
      <c r="AM68" s="1007">
        <f t="shared" si="174"/>
        <v>0</v>
      </c>
      <c r="AN68" s="1008">
        <f t="shared" si="174"/>
        <v>0</v>
      </c>
      <c r="AO68" s="1008">
        <f t="shared" si="174"/>
        <v>0</v>
      </c>
      <c r="AP68" s="1008">
        <f t="shared" si="174"/>
        <v>0</v>
      </c>
      <c r="AQ68" s="1008">
        <f t="shared" si="174"/>
        <v>0</v>
      </c>
      <c r="AR68" s="1009">
        <f t="shared" si="174"/>
        <v>0</v>
      </c>
      <c r="AS68" s="1647">
        <f>IFERROR((AR68-AM68)/AM68,0)</f>
        <v>0</v>
      </c>
      <c r="AT68" s="1647">
        <f t="shared" si="175"/>
        <v>0</v>
      </c>
      <c r="AU68" s="1647">
        <f t="shared" si="176"/>
        <v>0</v>
      </c>
      <c r="AV68" s="174"/>
    </row>
    <row r="69" spans="1:51" s="636" customFormat="1" ht="24.75" thickBot="1">
      <c r="A69" s="795" t="s">
        <v>1286</v>
      </c>
      <c r="B69" s="796" t="s">
        <v>1346</v>
      </c>
      <c r="C69" s="1672">
        <f>IFERROR(C66/C65,0)</f>
        <v>2.0323552758100702</v>
      </c>
      <c r="D69" s="1673">
        <f t="shared" ref="D69:AL69" si="177">IFERROR(D66/D65,0)</f>
        <v>2.5709294238997389</v>
      </c>
      <c r="E69" s="1673">
        <f t="shared" si="177"/>
        <v>2.8280223662897126</v>
      </c>
      <c r="F69" s="1673">
        <f t="shared" si="177"/>
        <v>3.1108246029186839</v>
      </c>
      <c r="G69" s="1673">
        <f t="shared" si="177"/>
        <v>3.4219070632105528</v>
      </c>
      <c r="H69" s="1674">
        <f t="shared" si="177"/>
        <v>3.7640977695316087</v>
      </c>
      <c r="I69" s="1672">
        <f t="shared" si="177"/>
        <v>1.4284786186799907</v>
      </c>
      <c r="J69" s="1673">
        <f t="shared" si="177"/>
        <v>1.8070254526301883</v>
      </c>
      <c r="K69" s="1673">
        <f t="shared" si="177"/>
        <v>1.9877279978932072</v>
      </c>
      <c r="L69" s="1673">
        <f t="shared" si="177"/>
        <v>2.1865007976825281</v>
      </c>
      <c r="M69" s="1673">
        <f t="shared" si="177"/>
        <v>2.4051508774507808</v>
      </c>
      <c r="N69" s="1674">
        <f t="shared" si="177"/>
        <v>2.6456659651958589</v>
      </c>
      <c r="O69" s="1672">
        <f t="shared" si="177"/>
        <v>1.5770025376176726</v>
      </c>
      <c r="P69" s="1673">
        <f t="shared" si="177"/>
        <v>1.9949082100863558</v>
      </c>
      <c r="Q69" s="1673">
        <f t="shared" si="177"/>
        <v>2.1943990310949912</v>
      </c>
      <c r="R69" s="1673">
        <f t="shared" si="177"/>
        <v>2.4138389342044908</v>
      </c>
      <c r="S69" s="1673">
        <f t="shared" si="177"/>
        <v>2.6552228276249399</v>
      </c>
      <c r="T69" s="1674">
        <f t="shared" si="177"/>
        <v>2.920745110387434</v>
      </c>
      <c r="U69" s="1672">
        <f t="shared" si="177"/>
        <v>0</v>
      </c>
      <c r="V69" s="1673">
        <f t="shared" si="177"/>
        <v>0</v>
      </c>
      <c r="W69" s="1673">
        <f t="shared" si="177"/>
        <v>0</v>
      </c>
      <c r="X69" s="1673">
        <f t="shared" si="177"/>
        <v>0</v>
      </c>
      <c r="Y69" s="1673">
        <f t="shared" si="177"/>
        <v>0</v>
      </c>
      <c r="Z69" s="1674">
        <f t="shared" si="177"/>
        <v>0</v>
      </c>
      <c r="AA69" s="1672">
        <f t="shared" si="177"/>
        <v>0</v>
      </c>
      <c r="AB69" s="1673">
        <f t="shared" si="177"/>
        <v>0</v>
      </c>
      <c r="AC69" s="1673">
        <f t="shared" si="177"/>
        <v>0</v>
      </c>
      <c r="AD69" s="1673">
        <f t="shared" si="177"/>
        <v>0</v>
      </c>
      <c r="AE69" s="1673">
        <f t="shared" si="177"/>
        <v>0</v>
      </c>
      <c r="AF69" s="1674">
        <f t="shared" si="177"/>
        <v>0</v>
      </c>
      <c r="AG69" s="1672">
        <f t="shared" si="177"/>
        <v>1.7935985219167456</v>
      </c>
      <c r="AH69" s="1673">
        <f t="shared" si="177"/>
        <v>2.2689021302246832</v>
      </c>
      <c r="AI69" s="1673">
        <f t="shared" si="177"/>
        <v>2.4957923432471514</v>
      </c>
      <c r="AJ69" s="1673">
        <f t="shared" si="177"/>
        <v>2.7453715775718668</v>
      </c>
      <c r="AK69" s="1673">
        <f t="shared" si="177"/>
        <v>3.0199087353290541</v>
      </c>
      <c r="AL69" s="1674">
        <f t="shared" si="177"/>
        <v>3.3218996088619597</v>
      </c>
      <c r="AM69" s="1672">
        <f t="shared" ref="AM69:AR69" si="178">IFERROR(AM66/AM40,0)</f>
        <v>4.5340652111164587E-2</v>
      </c>
      <c r="AN69" s="1673">
        <f t="shared" si="178"/>
        <v>4.534065211116458E-2</v>
      </c>
      <c r="AO69" s="1673">
        <f t="shared" si="178"/>
        <v>4.534065211116458E-2</v>
      </c>
      <c r="AP69" s="1673">
        <f t="shared" si="178"/>
        <v>4.5340652111164573E-2</v>
      </c>
      <c r="AQ69" s="1673">
        <f t="shared" si="178"/>
        <v>4.5340652111164587E-2</v>
      </c>
      <c r="AR69" s="1674">
        <f t="shared" si="178"/>
        <v>4.534065211116458E-2</v>
      </c>
      <c r="AS69" s="1658"/>
      <c r="AT69" s="1658"/>
      <c r="AU69" s="1659"/>
    </row>
    <row r="70" spans="1:51">
      <c r="A70" s="2122"/>
      <c r="B70" s="2095"/>
      <c r="C70" s="2122"/>
      <c r="D70" s="2123"/>
      <c r="E70" s="2123"/>
      <c r="F70" s="2123"/>
      <c r="G70" s="2123"/>
      <c r="H70" s="2123"/>
      <c r="I70" s="2097"/>
      <c r="J70" s="2095"/>
      <c r="K70" s="2095"/>
      <c r="L70" s="2095"/>
      <c r="M70" s="2095"/>
      <c r="N70" s="2095"/>
      <c r="O70" s="2095"/>
      <c r="P70" s="2095"/>
      <c r="Q70" s="2097"/>
      <c r="R70" s="2097"/>
      <c r="S70" s="2097"/>
      <c r="T70" s="2097"/>
      <c r="U70" s="2097"/>
      <c r="V70" s="2097"/>
      <c r="W70" s="2095"/>
      <c r="X70" s="2122"/>
      <c r="Y70" s="2097"/>
      <c r="Z70" s="2097"/>
      <c r="AA70" s="2097"/>
      <c r="AB70" s="2097"/>
      <c r="AC70" s="2097"/>
      <c r="AD70" s="2097"/>
      <c r="AE70" s="2095"/>
      <c r="AF70" s="2099"/>
      <c r="AG70" s="2099"/>
      <c r="AH70" s="2097"/>
      <c r="AI70" s="2097"/>
      <c r="AJ70" s="2097"/>
      <c r="AK70" s="2097"/>
      <c r="AL70" s="2097"/>
      <c r="AM70" s="2097"/>
      <c r="AN70" s="2097"/>
      <c r="AO70" s="2097"/>
      <c r="AP70" s="2097"/>
      <c r="AQ70" s="2097"/>
      <c r="AR70" s="2097"/>
      <c r="AS70" s="2124"/>
      <c r="AT70" s="2124"/>
      <c r="AU70" s="2125"/>
      <c r="AV70" s="153"/>
      <c r="AW70" s="153"/>
      <c r="AX70" s="153"/>
      <c r="AY70" s="153"/>
    </row>
    <row r="71" spans="1:51">
      <c r="A71" s="2126"/>
      <c r="B71" s="2127"/>
      <c r="C71" s="2122"/>
      <c r="D71" s="2123"/>
      <c r="E71" s="2123"/>
      <c r="F71" s="2123"/>
      <c r="G71" s="2123"/>
      <c r="H71" s="2123"/>
      <c r="I71" s="2097"/>
      <c r="J71" s="2095"/>
      <c r="K71" s="2095"/>
      <c r="L71" s="2095"/>
      <c r="M71" s="2095"/>
      <c r="N71" s="2095"/>
      <c r="O71" s="2095"/>
      <c r="P71" s="2095"/>
      <c r="Q71" s="2128"/>
      <c r="R71" s="2129"/>
      <c r="S71" s="2130"/>
      <c r="T71" s="2097"/>
      <c r="U71" s="2097"/>
      <c r="V71" s="2122"/>
      <c r="W71" s="2095"/>
      <c r="X71" s="2122"/>
      <c r="Y71" s="2097"/>
      <c r="Z71" s="2097"/>
      <c r="AA71" s="2097"/>
      <c r="AB71" s="2097"/>
      <c r="AC71" s="2097"/>
      <c r="AD71" s="2097"/>
      <c r="AE71" s="2095"/>
      <c r="AF71" s="2099"/>
      <c r="AG71" s="2099"/>
      <c r="AH71" s="2097"/>
      <c r="AI71" s="2097"/>
      <c r="AJ71" s="2097"/>
      <c r="AK71" s="2097"/>
      <c r="AL71" s="2097"/>
      <c r="AM71" s="2097"/>
      <c r="AN71" s="2097"/>
      <c r="AO71" s="2097"/>
      <c r="AP71" s="2097"/>
      <c r="AQ71" s="2097"/>
      <c r="AR71" s="2097"/>
      <c r="AS71" s="2124"/>
      <c r="AT71" s="2124"/>
      <c r="AU71" s="2125"/>
      <c r="AV71" s="153"/>
      <c r="AW71" s="153"/>
      <c r="AX71" s="153"/>
      <c r="AY71" s="153"/>
    </row>
    <row r="72" spans="1:51">
      <c r="A72" s="2131"/>
      <c r="B72" s="2132"/>
      <c r="C72" s="2122"/>
      <c r="D72" s="2123"/>
      <c r="E72" s="2123"/>
      <c r="F72" s="2123"/>
      <c r="G72" s="2123"/>
      <c r="H72" s="2123"/>
      <c r="I72" s="2097"/>
      <c r="J72" s="2097"/>
      <c r="K72" s="2097"/>
      <c r="L72" s="2097"/>
      <c r="M72" s="2097"/>
      <c r="N72" s="2097"/>
      <c r="O72" s="2097"/>
      <c r="P72" s="2097"/>
      <c r="Q72" s="2131"/>
      <c r="R72" s="2133"/>
      <c r="S72" s="2134"/>
      <c r="T72" s="2095"/>
      <c r="U72" s="2128"/>
      <c r="V72" s="2122"/>
      <c r="W72" s="2097"/>
      <c r="X72" s="2122"/>
      <c r="Y72" s="2097"/>
      <c r="Z72" s="2097"/>
      <c r="AA72" s="2097"/>
      <c r="AB72" s="2097"/>
      <c r="AC72" s="2135" t="str">
        <f>'Приложение '!B81</f>
        <v>Дата: 30.06.2021г.</v>
      </c>
      <c r="AD72" s="2136"/>
      <c r="AE72" s="2136"/>
      <c r="AF72" s="2137"/>
      <c r="AG72" s="2137"/>
      <c r="AH72" s="2136"/>
      <c r="AI72" s="2136"/>
      <c r="AJ72" s="2136"/>
      <c r="AK72" s="2136"/>
      <c r="AL72" s="2136"/>
      <c r="AM72" s="2136"/>
      <c r="AN72" s="2136"/>
      <c r="AO72" s="2138" t="str">
        <f>'Приложение '!C81</f>
        <v xml:space="preserve">Гл. счетоводител/Фин.директор: </v>
      </c>
      <c r="AP72" s="2139" t="str">
        <f>'Приложение '!D81</f>
        <v>..............................................</v>
      </c>
      <c r="AQ72" s="2137"/>
      <c r="AR72" s="2136"/>
      <c r="AS72" s="2136"/>
      <c r="AT72" s="2136"/>
      <c r="AU72" s="2137"/>
      <c r="AV72" s="153"/>
      <c r="AW72" s="153"/>
      <c r="AX72" s="153"/>
      <c r="AY72" s="153"/>
    </row>
    <row r="73" spans="1:51">
      <c r="A73" s="2131"/>
      <c r="B73" s="2132"/>
      <c r="C73" s="2122"/>
      <c r="D73" s="2123"/>
      <c r="E73" s="2123"/>
      <c r="F73" s="2123"/>
      <c r="G73" s="2123"/>
      <c r="H73" s="2123"/>
      <c r="I73" s="2097"/>
      <c r="J73" s="2097"/>
      <c r="K73" s="2097"/>
      <c r="L73" s="2097"/>
      <c r="M73" s="2097"/>
      <c r="N73" s="2097"/>
      <c r="O73" s="2097"/>
      <c r="P73" s="2097"/>
      <c r="Q73" s="2122"/>
      <c r="R73" s="2140"/>
      <c r="S73" s="2141"/>
      <c r="T73" s="2097"/>
      <c r="U73" s="2122"/>
      <c r="V73" s="2123"/>
      <c r="W73" s="2097"/>
      <c r="X73" s="2122"/>
      <c r="Y73" s="2097"/>
      <c r="Z73" s="2097"/>
      <c r="AA73" s="2097"/>
      <c r="AB73" s="2097"/>
      <c r="AC73" s="2136"/>
      <c r="AD73" s="2136"/>
      <c r="AE73" s="2136"/>
      <c r="AF73" s="2137"/>
      <c r="AG73" s="2137"/>
      <c r="AH73" s="2136"/>
      <c r="AI73" s="2136"/>
      <c r="AJ73" s="2136"/>
      <c r="AK73" s="2136"/>
      <c r="AL73" s="2136"/>
      <c r="AM73" s="2136"/>
      <c r="AN73" s="2136"/>
      <c r="AO73" s="2138"/>
      <c r="AP73" s="2142" t="str">
        <f>'Приложение '!D82</f>
        <v>(подпис)</v>
      </c>
      <c r="AQ73" s="2137"/>
      <c r="AR73" s="2136"/>
      <c r="AS73" s="2136"/>
      <c r="AT73" s="2136"/>
      <c r="AU73" s="2137"/>
      <c r="AV73" s="153"/>
      <c r="AW73" s="153"/>
      <c r="AX73" s="153"/>
      <c r="AY73" s="153"/>
    </row>
    <row r="74" spans="1:51">
      <c r="B74" s="4464"/>
      <c r="C74" s="4464" t="s">
        <v>191</v>
      </c>
      <c r="D74" s="2144"/>
      <c r="E74" s="2144"/>
      <c r="F74" s="2144"/>
      <c r="G74" s="2144"/>
      <c r="H74" s="2144"/>
      <c r="I74" s="2124"/>
      <c r="J74" s="2124"/>
      <c r="K74" s="2124"/>
      <c r="L74" s="2124"/>
      <c r="M74" s="2124"/>
      <c r="N74" s="2124"/>
      <c r="O74" s="2124"/>
      <c r="P74" s="2124"/>
      <c r="Q74" s="2143"/>
      <c r="R74" s="2145"/>
      <c r="S74" s="2141"/>
      <c r="T74" s="2124"/>
      <c r="U74" s="2122"/>
      <c r="V74" s="2123"/>
      <c r="W74" s="2097"/>
      <c r="X74" s="2122"/>
      <c r="Y74" s="2097"/>
      <c r="Z74" s="2097"/>
      <c r="AA74" s="2097"/>
      <c r="AB74" s="2097"/>
      <c r="AC74" s="2136"/>
      <c r="AD74" s="2136"/>
      <c r="AE74" s="2136"/>
      <c r="AF74" s="2137"/>
      <c r="AG74" s="2137"/>
      <c r="AH74" s="2136"/>
      <c r="AI74" s="2136"/>
      <c r="AJ74" s="2136"/>
      <c r="AK74" s="2136"/>
      <c r="AL74" s="2136"/>
      <c r="AM74" s="2136"/>
      <c r="AN74" s="2136"/>
      <c r="AO74" s="2138"/>
      <c r="AP74" s="2139"/>
      <c r="AQ74" s="2137"/>
      <c r="AR74" s="2136"/>
      <c r="AS74" s="2136"/>
      <c r="AT74" s="2136"/>
      <c r="AU74" s="2137"/>
      <c r="AV74" s="153"/>
      <c r="AW74" s="153"/>
      <c r="AX74" s="153"/>
      <c r="AY74" s="153"/>
    </row>
    <row r="75" spans="1:51">
      <c r="B75" s="4368"/>
      <c r="C75" s="4368" t="s">
        <v>192</v>
      </c>
      <c r="D75" s="2124"/>
      <c r="E75" s="2124"/>
      <c r="F75" s="2124"/>
      <c r="G75" s="2124"/>
      <c r="H75" s="2124"/>
      <c r="I75" s="2124"/>
      <c r="J75" s="2124"/>
      <c r="K75" s="2124"/>
      <c r="L75" s="2124"/>
      <c r="M75" s="2124"/>
      <c r="N75" s="2124"/>
      <c r="O75" s="2124"/>
      <c r="P75" s="2124"/>
      <c r="Q75" s="2098"/>
      <c r="R75" s="3840"/>
      <c r="S75" s="3841"/>
      <c r="T75" s="2124"/>
      <c r="U75" s="2097"/>
      <c r="V75" s="2123"/>
      <c r="W75" s="2097"/>
      <c r="X75" s="2122"/>
      <c r="Y75" s="2097"/>
      <c r="Z75" s="2097"/>
      <c r="AA75" s="2097"/>
      <c r="AB75" s="2097"/>
      <c r="AC75" s="2136"/>
      <c r="AD75" s="2136"/>
      <c r="AE75" s="2136"/>
      <c r="AF75" s="2137"/>
      <c r="AG75" s="2137"/>
      <c r="AH75" s="2136"/>
      <c r="AI75" s="2136"/>
      <c r="AJ75" s="2136"/>
      <c r="AK75" s="2136"/>
      <c r="AL75" s="2136"/>
      <c r="AM75" s="2136"/>
      <c r="AN75" s="2136"/>
      <c r="AO75" s="2138"/>
      <c r="AP75" s="2139"/>
      <c r="AQ75" s="2137"/>
      <c r="AR75" s="2136"/>
      <c r="AS75" s="2136"/>
      <c r="AT75" s="2136"/>
      <c r="AU75" s="2137"/>
      <c r="AV75" s="153"/>
      <c r="AW75" s="153"/>
      <c r="AX75" s="153"/>
      <c r="AY75" s="153"/>
    </row>
    <row r="76" spans="1:51" ht="46.5" customHeight="1">
      <c r="B76" s="4367"/>
      <c r="C76" s="5537" t="s">
        <v>1547</v>
      </c>
      <c r="D76" s="5537"/>
      <c r="E76" s="5537"/>
      <c r="F76" s="5537"/>
      <c r="G76" s="5537"/>
      <c r="H76" s="5537"/>
      <c r="I76" s="5537"/>
      <c r="J76" s="5537"/>
      <c r="K76" s="5537"/>
      <c r="L76" s="5537"/>
      <c r="M76" s="5537"/>
      <c r="N76" s="5537"/>
      <c r="O76" s="5537"/>
      <c r="P76" s="5537"/>
      <c r="Q76" s="5537"/>
      <c r="R76" s="5537"/>
      <c r="S76" s="5537"/>
      <c r="T76" s="5537"/>
      <c r="U76" s="5537"/>
      <c r="V76" s="5537"/>
      <c r="W76" s="5537"/>
      <c r="X76" s="5537"/>
      <c r="Y76" s="5537"/>
      <c r="Z76" s="5537"/>
      <c r="AA76" s="2097"/>
      <c r="AB76" s="2097"/>
      <c r="AC76" s="2136"/>
      <c r="AD76" s="2136"/>
      <c r="AE76" s="2136"/>
      <c r="AF76" s="2136"/>
      <c r="AG76" s="2136"/>
      <c r="AH76" s="2136"/>
      <c r="AI76" s="2136"/>
      <c r="AJ76" s="2146"/>
      <c r="AK76" s="2146"/>
      <c r="AL76" s="2146"/>
      <c r="AM76" s="2136"/>
      <c r="AN76" s="2136"/>
      <c r="AO76" s="2138" t="str">
        <f>'Приложение '!C85</f>
        <v xml:space="preserve">Управител/Изп.директор: </v>
      </c>
      <c r="AP76" s="2139" t="str">
        <f>'Приложение '!D85</f>
        <v>.............................................</v>
      </c>
      <c r="AQ76" s="2138"/>
      <c r="AR76" s="2136"/>
      <c r="AS76" s="2146"/>
      <c r="AT76" s="2146"/>
      <c r="AU76" s="2147"/>
      <c r="AV76" s="153"/>
    </row>
    <row r="77" spans="1:51" ht="35.25" customHeight="1">
      <c r="B77" s="4367"/>
      <c r="C77" s="5537" t="s">
        <v>1546</v>
      </c>
      <c r="D77" s="5537"/>
      <c r="E77" s="5537"/>
      <c r="F77" s="5537"/>
      <c r="G77" s="5537"/>
      <c r="H77" s="5537"/>
      <c r="I77" s="5537"/>
      <c r="J77" s="5537"/>
      <c r="K77" s="5537"/>
      <c r="L77" s="5537"/>
      <c r="M77" s="5537"/>
      <c r="N77" s="5537"/>
      <c r="O77" s="5537"/>
      <c r="P77" s="5537"/>
      <c r="Q77" s="5537"/>
      <c r="R77" s="5537"/>
      <c r="S77" s="5537"/>
      <c r="T77" s="5537"/>
      <c r="U77" s="5537"/>
      <c r="V77" s="5537"/>
      <c r="W77" s="5537"/>
      <c r="X77" s="5537"/>
      <c r="Y77" s="5537"/>
      <c r="Z77" s="5537"/>
      <c r="AA77" s="2097"/>
      <c r="AB77" s="2097"/>
      <c r="AC77" s="2136"/>
      <c r="AD77" s="2136"/>
      <c r="AE77" s="2136"/>
      <c r="AF77" s="2136"/>
      <c r="AG77" s="2136"/>
      <c r="AH77" s="2136"/>
      <c r="AI77" s="2136"/>
      <c r="AJ77" s="2136"/>
      <c r="AK77" s="2136"/>
      <c r="AL77" s="2136"/>
      <c r="AM77" s="2136"/>
      <c r="AN77" s="2136"/>
      <c r="AO77" s="2138"/>
      <c r="AP77" s="2142" t="str">
        <f>'Приложение '!D86</f>
        <v>(подпис и печат)</v>
      </c>
      <c r="AQ77" s="2138"/>
      <c r="AR77" s="2136"/>
      <c r="AS77" s="2136"/>
      <c r="AT77" s="2136"/>
      <c r="AU77" s="2137"/>
    </row>
    <row r="78" spans="1:51" ht="21.75" customHeight="1">
      <c r="B78" s="4367"/>
      <c r="C78" s="4368" t="s">
        <v>1589</v>
      </c>
      <c r="D78" s="4368"/>
      <c r="E78" s="4368"/>
      <c r="F78" s="4368"/>
      <c r="G78" s="4368"/>
      <c r="H78" s="4368"/>
      <c r="I78" s="4368"/>
      <c r="J78" s="4368"/>
      <c r="K78" s="4368"/>
      <c r="L78" s="4368"/>
      <c r="M78" s="4368"/>
      <c r="N78" s="4368"/>
      <c r="O78" s="4368"/>
      <c r="P78" s="4368"/>
      <c r="Q78" s="4368"/>
      <c r="R78" s="4368"/>
      <c r="S78" s="4368"/>
      <c r="T78" s="4368"/>
      <c r="U78" s="4368"/>
      <c r="V78" s="2097"/>
      <c r="W78" s="2097"/>
      <c r="X78" s="2097"/>
      <c r="Y78" s="2097"/>
      <c r="Z78" s="2097"/>
      <c r="AA78" s="2097"/>
      <c r="AB78" s="2097"/>
      <c r="AC78" s="2136"/>
      <c r="AD78" s="2136"/>
      <c r="AE78" s="2136"/>
      <c r="AF78" s="2136"/>
      <c r="AG78" s="2136"/>
      <c r="AH78" s="2136"/>
      <c r="AI78" s="2136"/>
      <c r="AJ78" s="2136"/>
      <c r="AK78" s="2136"/>
      <c r="AL78" s="2136"/>
      <c r="AM78" s="2136"/>
      <c r="AN78" s="2136"/>
      <c r="AO78" s="2136"/>
      <c r="AP78" s="2136"/>
      <c r="AQ78" s="2136"/>
      <c r="AR78" s="2136"/>
      <c r="AS78" s="2136"/>
      <c r="AT78" s="2136"/>
      <c r="AU78" s="2137"/>
    </row>
    <row r="79" spans="1:51" ht="41.25" customHeight="1">
      <c r="B79" s="4367"/>
      <c r="C79" s="5537" t="s">
        <v>1588</v>
      </c>
      <c r="D79" s="5537"/>
      <c r="E79" s="5537"/>
      <c r="F79" s="5537"/>
      <c r="G79" s="5537"/>
      <c r="H79" s="5537"/>
      <c r="I79" s="5537"/>
      <c r="J79" s="5537"/>
      <c r="K79" s="5537"/>
      <c r="L79" s="5537"/>
      <c r="M79" s="5537"/>
      <c r="N79" s="5537"/>
      <c r="O79" s="5537"/>
      <c r="P79" s="5537"/>
      <c r="Q79" s="5537"/>
      <c r="R79" s="5537"/>
      <c r="S79" s="5537"/>
      <c r="T79" s="5537"/>
      <c r="U79" s="5537"/>
      <c r="V79" s="5537"/>
      <c r="W79" s="5537"/>
      <c r="X79" s="5537"/>
      <c r="Y79" s="5537"/>
      <c r="Z79" s="5537"/>
      <c r="AA79" s="2097"/>
      <c r="AB79" s="2097"/>
      <c r="AC79" s="2097"/>
      <c r="AD79" s="2097"/>
      <c r="AE79" s="2097"/>
      <c r="AF79" s="2097"/>
      <c r="AG79" s="2097"/>
      <c r="AH79" s="2097"/>
      <c r="AI79" s="2097"/>
      <c r="AJ79" s="2097"/>
      <c r="AK79" s="2097"/>
      <c r="AL79" s="2097"/>
      <c r="AM79" s="2097"/>
      <c r="AN79" s="2097"/>
      <c r="AO79" s="2097"/>
      <c r="AP79" s="2097"/>
      <c r="AQ79" s="2097"/>
      <c r="AR79" s="2097"/>
      <c r="AS79" s="2141"/>
      <c r="AT79" s="2141"/>
      <c r="AU79" s="2148"/>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73" zoomScale="80" zoomScaleNormal="85" zoomScaleSheetLayoutView="80" workbookViewId="0">
      <selection activeCell="F33" sqref="F33"/>
    </sheetView>
  </sheetViews>
  <sheetFormatPr defaultColWidth="9.28515625" defaultRowHeight="12.75"/>
  <cols>
    <col min="1" max="1" width="4.5703125" style="152" customWidth="1"/>
    <col min="2" max="2" width="33.7109375" style="152" customWidth="1"/>
    <col min="3" max="8" width="11.7109375" style="151" customWidth="1"/>
    <col min="9" max="9" width="10.5703125" style="151" bestFit="1" customWidth="1"/>
    <col min="10" max="21" width="9.28515625" style="151" customWidth="1"/>
    <col min="22" max="22" width="8" style="151" customWidth="1"/>
    <col min="23" max="26" width="5.5703125" style="151" customWidth="1"/>
    <col min="27" max="30" width="5.5703125" style="152" customWidth="1"/>
    <col min="31" max="16384" width="9.28515625" style="152"/>
  </cols>
  <sheetData>
    <row r="1" spans="1:103" ht="13.5" customHeight="1">
      <c r="A1" s="2150"/>
      <c r="B1" s="2150"/>
      <c r="C1" s="2151"/>
      <c r="D1" s="2151"/>
      <c r="E1" s="2151"/>
      <c r="F1" s="2151"/>
      <c r="G1" s="2151"/>
      <c r="H1" s="2151"/>
      <c r="I1" s="2151"/>
      <c r="J1" s="2151"/>
      <c r="K1" s="2151"/>
      <c r="L1" s="2151"/>
      <c r="M1" s="2151"/>
      <c r="N1" s="2151"/>
      <c r="O1" s="2151"/>
      <c r="P1" s="2151"/>
      <c r="Q1" s="2151"/>
      <c r="R1" s="2151"/>
      <c r="S1" s="2152" t="s">
        <v>1058</v>
      </c>
      <c r="T1" s="2153"/>
      <c r="U1" s="2151"/>
    </row>
    <row r="2" spans="1:103" s="153" customFormat="1" ht="18.75" customHeight="1">
      <c r="A2" s="5569" t="s">
        <v>1414</v>
      </c>
      <c r="B2" s="5569"/>
      <c r="C2" s="5569"/>
      <c r="D2" s="5569"/>
      <c r="E2" s="5569"/>
      <c r="F2" s="5569"/>
      <c r="G2" s="5569"/>
      <c r="H2" s="5569"/>
      <c r="I2" s="5569"/>
      <c r="J2" s="5569"/>
      <c r="K2" s="5569"/>
      <c r="L2" s="5569"/>
      <c r="M2" s="5569"/>
      <c r="N2" s="5569"/>
      <c r="O2" s="5569"/>
      <c r="P2" s="5569"/>
      <c r="Q2" s="5569"/>
      <c r="R2" s="5569"/>
      <c r="S2" s="5569"/>
      <c r="T2" s="5569"/>
      <c r="U2" s="5569"/>
      <c r="V2" s="151"/>
      <c r="W2" s="151"/>
      <c r="X2" s="151"/>
      <c r="Y2" s="151"/>
      <c r="Z2" s="151"/>
      <c r="AA2" s="152"/>
      <c r="AB2" s="152"/>
      <c r="AC2" s="152"/>
      <c r="AD2" s="152"/>
      <c r="AE2" s="152"/>
      <c r="AF2" s="152"/>
      <c r="AG2" s="152"/>
      <c r="AH2" s="152"/>
      <c r="AI2" s="152"/>
      <c r="AJ2" s="152"/>
      <c r="AK2" s="152"/>
      <c r="AL2" s="152"/>
      <c r="AM2" s="152"/>
      <c r="AN2" s="152"/>
      <c r="AO2" s="152"/>
      <c r="AP2" s="152"/>
      <c r="AQ2" s="152"/>
      <c r="AR2" s="152"/>
      <c r="AS2" s="152"/>
      <c r="AT2" s="152"/>
      <c r="AU2" s="152"/>
      <c r="AV2" s="152"/>
      <c r="AW2" s="152"/>
      <c r="AX2" s="152"/>
      <c r="AY2" s="152"/>
      <c r="AZ2" s="152"/>
      <c r="BA2" s="152"/>
      <c r="BB2" s="152"/>
      <c r="BC2" s="152"/>
      <c r="BD2" s="152"/>
      <c r="BE2" s="152"/>
      <c r="BF2" s="152"/>
      <c r="BG2" s="152"/>
      <c r="BH2" s="152"/>
      <c r="BI2" s="152"/>
      <c r="BJ2" s="152"/>
      <c r="BK2" s="152"/>
      <c r="BL2" s="152"/>
      <c r="BM2" s="152"/>
      <c r="BN2" s="152"/>
      <c r="BO2" s="152"/>
      <c r="BP2" s="152"/>
      <c r="BQ2" s="152"/>
      <c r="BR2" s="152"/>
      <c r="BS2" s="152"/>
      <c r="BT2" s="152"/>
      <c r="BU2" s="152"/>
      <c r="BV2" s="152"/>
      <c r="BW2" s="152"/>
      <c r="BX2" s="152"/>
      <c r="BY2" s="152"/>
      <c r="BZ2" s="152"/>
      <c r="CA2" s="152"/>
      <c r="CB2" s="152"/>
      <c r="CC2" s="152"/>
      <c r="CD2" s="152"/>
      <c r="CE2" s="152"/>
      <c r="CF2" s="152"/>
      <c r="CG2" s="152"/>
      <c r="CH2" s="152"/>
      <c r="CI2" s="152"/>
      <c r="CJ2" s="152"/>
      <c r="CK2" s="152"/>
      <c r="CL2" s="152"/>
      <c r="CM2" s="152"/>
      <c r="CN2" s="152"/>
      <c r="CO2" s="152"/>
      <c r="CP2" s="152"/>
      <c r="CQ2" s="152"/>
      <c r="CR2" s="152"/>
      <c r="CS2" s="152"/>
      <c r="CT2" s="152"/>
      <c r="CU2" s="152"/>
      <c r="CV2" s="152"/>
      <c r="CW2" s="152"/>
      <c r="CX2" s="152"/>
      <c r="CY2" s="152"/>
    </row>
    <row r="3" spans="1:103" s="153" customFormat="1" ht="18.75">
      <c r="A3" s="5569" t="s">
        <v>1413</v>
      </c>
      <c r="B3" s="5569"/>
      <c r="C3" s="5569"/>
      <c r="D3" s="5569"/>
      <c r="E3" s="5569"/>
      <c r="F3" s="5569"/>
      <c r="G3" s="5569"/>
      <c r="H3" s="5569"/>
      <c r="I3" s="5569"/>
      <c r="J3" s="5569"/>
      <c r="K3" s="5569"/>
      <c r="L3" s="5569"/>
      <c r="M3" s="5569"/>
      <c r="N3" s="5569"/>
      <c r="O3" s="5569"/>
      <c r="P3" s="5569"/>
      <c r="Q3" s="5569"/>
      <c r="R3" s="5569"/>
      <c r="S3" s="5569"/>
      <c r="T3" s="5569"/>
      <c r="U3" s="5569"/>
      <c r="V3" s="151"/>
      <c r="W3" s="151"/>
      <c r="X3" s="151"/>
      <c r="Y3" s="151"/>
      <c r="Z3" s="151"/>
      <c r="AA3" s="152"/>
      <c r="AB3" s="152"/>
      <c r="AC3" s="152"/>
      <c r="AD3" s="152"/>
      <c r="AE3" s="152"/>
      <c r="AF3" s="152"/>
      <c r="AG3" s="152"/>
      <c r="AH3" s="152"/>
      <c r="AI3" s="152"/>
      <c r="AJ3" s="152"/>
      <c r="AK3" s="152"/>
      <c r="AL3" s="152"/>
      <c r="AM3" s="152"/>
      <c r="AN3" s="152"/>
      <c r="AO3" s="152"/>
      <c r="AP3" s="152"/>
      <c r="AQ3" s="152"/>
      <c r="AR3" s="152"/>
      <c r="AS3" s="152"/>
      <c r="AT3" s="152"/>
      <c r="AU3" s="152"/>
      <c r="AV3" s="152"/>
      <c r="AW3" s="152"/>
      <c r="AX3" s="152"/>
      <c r="AY3" s="152"/>
      <c r="AZ3" s="152"/>
      <c r="BA3" s="152"/>
      <c r="BB3" s="152"/>
      <c r="BC3" s="152"/>
      <c r="BD3" s="152"/>
      <c r="BE3" s="152"/>
      <c r="BF3" s="152"/>
      <c r="BG3" s="152"/>
      <c r="BH3" s="152"/>
      <c r="BI3" s="152"/>
      <c r="BJ3" s="152"/>
      <c r="BK3" s="152"/>
      <c r="BL3" s="152"/>
      <c r="BM3" s="152"/>
      <c r="BN3" s="152"/>
      <c r="BO3" s="152"/>
      <c r="BP3" s="152"/>
      <c r="BQ3" s="152"/>
      <c r="BR3" s="152"/>
      <c r="BS3" s="152"/>
      <c r="BT3" s="152"/>
      <c r="BU3" s="152"/>
      <c r="BV3" s="152"/>
      <c r="BW3" s="152"/>
      <c r="BX3" s="152"/>
      <c r="BY3" s="152"/>
      <c r="BZ3" s="152"/>
      <c r="CA3" s="152"/>
      <c r="CB3" s="152"/>
      <c r="CC3" s="152"/>
      <c r="CD3" s="152"/>
      <c r="CE3" s="152"/>
      <c r="CF3" s="152"/>
      <c r="CG3" s="152"/>
      <c r="CH3" s="152"/>
      <c r="CI3" s="152"/>
      <c r="CJ3" s="152"/>
      <c r="CK3" s="152"/>
      <c r="CL3" s="152"/>
      <c r="CM3" s="152"/>
      <c r="CN3" s="152"/>
      <c r="CO3" s="152"/>
      <c r="CP3" s="152"/>
      <c r="CQ3" s="152"/>
      <c r="CR3" s="152"/>
      <c r="CS3" s="152"/>
      <c r="CT3" s="152"/>
      <c r="CU3" s="152"/>
      <c r="CV3" s="152"/>
      <c r="CW3" s="152"/>
      <c r="CX3" s="152"/>
      <c r="CY3" s="152"/>
    </row>
    <row r="4" spans="1:103" s="153" customFormat="1" ht="17.25" customHeight="1">
      <c r="A4" s="5517" t="str">
        <f>'1. Обща информация'!A4</f>
        <v>на "Водоснабдяване и канализация" ЕООД, гр. София (област)</v>
      </c>
      <c r="B4" s="5517"/>
      <c r="C4" s="5517"/>
      <c r="D4" s="5517"/>
      <c r="E4" s="5517"/>
      <c r="F4" s="5517"/>
      <c r="G4" s="5517"/>
      <c r="H4" s="5517"/>
      <c r="I4" s="5517"/>
      <c r="J4" s="5517"/>
      <c r="K4" s="5517"/>
      <c r="L4" s="5517"/>
      <c r="M4" s="5517"/>
      <c r="N4" s="5517"/>
      <c r="O4" s="5517"/>
      <c r="P4" s="5517"/>
      <c r="Q4" s="5517"/>
      <c r="R4" s="5517"/>
      <c r="S4" s="5517"/>
      <c r="T4" s="5517"/>
      <c r="U4" s="5517"/>
      <c r="V4" s="154"/>
      <c r="W4" s="154"/>
      <c r="X4" s="154"/>
      <c r="Y4" s="154"/>
      <c r="Z4" s="154"/>
    </row>
    <row r="5" spans="1:103" s="153" customFormat="1" ht="17.25" customHeight="1">
      <c r="A5" s="5570" t="str">
        <f>'Приложение '!A4</f>
        <v>ЕИК по БУЛСТАТ: 832046330</v>
      </c>
      <c r="B5" s="5570"/>
      <c r="C5" s="5570"/>
      <c r="D5" s="5570"/>
      <c r="E5" s="5570"/>
      <c r="F5" s="5570"/>
      <c r="G5" s="5570"/>
      <c r="H5" s="5570"/>
      <c r="I5" s="5570"/>
      <c r="J5" s="5570"/>
      <c r="K5" s="5570"/>
      <c r="L5" s="5570"/>
      <c r="M5" s="5570"/>
      <c r="N5" s="5570"/>
      <c r="O5" s="5570"/>
      <c r="P5" s="5570"/>
      <c r="Q5" s="5570"/>
      <c r="R5" s="5570"/>
      <c r="S5" s="5570"/>
      <c r="T5" s="5570"/>
      <c r="U5" s="5570"/>
      <c r="V5" s="154"/>
      <c r="W5" s="154"/>
      <c r="X5" s="154"/>
      <c r="Y5" s="154"/>
      <c r="Z5" s="154"/>
    </row>
    <row r="6" spans="1:103" s="153" customFormat="1" ht="6" customHeight="1" thickBot="1">
      <c r="A6" s="155"/>
      <c r="B6" s="155"/>
      <c r="C6" s="156"/>
      <c r="D6" s="156"/>
      <c r="E6" s="156"/>
      <c r="F6" s="156"/>
      <c r="G6" s="156"/>
      <c r="H6" s="156"/>
      <c r="I6" s="156"/>
      <c r="J6" s="156"/>
      <c r="K6" s="156"/>
      <c r="L6" s="156"/>
      <c r="M6" s="156"/>
      <c r="N6" s="2151"/>
      <c r="O6" s="2151"/>
      <c r="P6" s="2151"/>
      <c r="Q6" s="2151"/>
      <c r="R6" s="2151"/>
      <c r="S6" s="5575"/>
      <c r="T6" s="5575"/>
      <c r="U6" s="2154"/>
      <c r="V6" s="151"/>
      <c r="W6" s="151"/>
      <c r="X6" s="151"/>
      <c r="Y6" s="151"/>
      <c r="Z6" s="151"/>
      <c r="AA6" s="152"/>
      <c r="AB6" s="152"/>
      <c r="AC6" s="152"/>
      <c r="AD6" s="152"/>
      <c r="AE6" s="152"/>
      <c r="AF6" s="152"/>
      <c r="AG6" s="152"/>
      <c r="AH6" s="152"/>
      <c r="AI6" s="152"/>
      <c r="AJ6" s="152"/>
      <c r="AK6" s="152"/>
      <c r="AL6" s="152"/>
      <c r="AM6" s="152"/>
      <c r="AN6" s="152"/>
      <c r="AO6" s="152"/>
      <c r="AP6" s="152"/>
      <c r="AQ6" s="152"/>
      <c r="AR6" s="152"/>
      <c r="AS6" s="152"/>
      <c r="AT6" s="152"/>
      <c r="AU6" s="152"/>
      <c r="AV6" s="152"/>
      <c r="AW6" s="152"/>
      <c r="AX6" s="152"/>
      <c r="AY6" s="152"/>
      <c r="AZ6" s="152"/>
      <c r="BA6" s="152"/>
      <c r="BB6" s="152"/>
      <c r="BC6" s="152"/>
      <c r="BD6" s="152"/>
      <c r="BE6" s="152"/>
      <c r="BF6" s="152"/>
      <c r="BG6" s="152"/>
      <c r="BH6" s="152"/>
      <c r="BI6" s="152"/>
      <c r="BJ6" s="152"/>
      <c r="BK6" s="152"/>
      <c r="BL6" s="152"/>
      <c r="BM6" s="152"/>
      <c r="BN6" s="152"/>
      <c r="BO6" s="152"/>
      <c r="BP6" s="152"/>
      <c r="BQ6" s="152"/>
      <c r="BR6" s="152"/>
      <c r="BS6" s="152"/>
      <c r="BT6" s="152"/>
      <c r="BU6" s="152"/>
      <c r="BV6" s="152"/>
      <c r="BW6" s="152"/>
      <c r="BX6" s="152"/>
      <c r="BY6" s="152"/>
      <c r="BZ6" s="152"/>
      <c r="CA6" s="152"/>
      <c r="CB6" s="152"/>
      <c r="CC6" s="152"/>
      <c r="CD6" s="152"/>
      <c r="CE6" s="152"/>
      <c r="CF6" s="152"/>
      <c r="CG6" s="152"/>
      <c r="CH6" s="152"/>
      <c r="CI6" s="152"/>
      <c r="CJ6" s="152"/>
      <c r="CK6" s="152"/>
      <c r="CL6" s="152"/>
      <c r="CM6" s="152"/>
      <c r="CN6" s="152"/>
      <c r="CO6" s="152"/>
      <c r="CP6" s="152"/>
      <c r="CQ6" s="152"/>
      <c r="CR6" s="152"/>
      <c r="CS6" s="152"/>
      <c r="CT6" s="152"/>
      <c r="CU6" s="152"/>
      <c r="CV6" s="152"/>
      <c r="CW6" s="152"/>
      <c r="CX6" s="152"/>
      <c r="CY6" s="152"/>
    </row>
    <row r="7" spans="1:103" s="153" customFormat="1" ht="23.25" customHeight="1">
      <c r="A7" s="5556" t="s">
        <v>1</v>
      </c>
      <c r="B7" s="5553" t="s">
        <v>1905</v>
      </c>
      <c r="C7" s="5553" t="s">
        <v>212</v>
      </c>
      <c r="D7" s="5553"/>
      <c r="E7" s="5553"/>
      <c r="F7" s="5553"/>
      <c r="G7" s="5553"/>
      <c r="H7" s="5553"/>
      <c r="I7" s="5553"/>
      <c r="J7" s="5553"/>
      <c r="K7" s="5553"/>
      <c r="L7" s="5553"/>
      <c r="M7" s="5553"/>
      <c r="N7" s="5553"/>
      <c r="O7" s="5553"/>
      <c r="P7" s="5553"/>
      <c r="Q7" s="5553"/>
      <c r="R7" s="5553"/>
      <c r="S7" s="5553"/>
      <c r="T7" s="5553"/>
      <c r="U7" s="5560"/>
      <c r="V7" s="151"/>
      <c r="W7" s="151"/>
      <c r="X7" s="151"/>
      <c r="Y7" s="151"/>
      <c r="Z7" s="151"/>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row>
    <row r="8" spans="1:103" s="153" customFormat="1" ht="23.25" customHeight="1">
      <c r="A8" s="5557"/>
      <c r="B8" s="5554"/>
      <c r="C8" s="5559" t="s">
        <v>353</v>
      </c>
      <c r="D8" s="5559"/>
      <c r="E8" s="5559"/>
      <c r="F8" s="5559"/>
      <c r="G8" s="5559"/>
      <c r="H8" s="5559"/>
      <c r="I8" s="5559" t="s">
        <v>919</v>
      </c>
      <c r="J8" s="5559"/>
      <c r="K8" s="5559"/>
      <c r="L8" s="5559"/>
      <c r="M8" s="5559"/>
      <c r="N8" s="5559"/>
      <c r="O8" s="5559" t="s">
        <v>1924</v>
      </c>
      <c r="P8" s="5559"/>
      <c r="Q8" s="5559"/>
      <c r="R8" s="5559"/>
      <c r="S8" s="5559"/>
      <c r="T8" s="5559"/>
      <c r="U8" s="5571" t="s">
        <v>1410</v>
      </c>
      <c r="V8" s="151"/>
      <c r="W8" s="151"/>
      <c r="X8" s="151"/>
      <c r="Y8" s="151"/>
      <c r="Z8" s="151"/>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H8" s="152"/>
      <c r="CI8" s="152"/>
      <c r="CJ8" s="152"/>
      <c r="CK8" s="152"/>
      <c r="CL8" s="152"/>
      <c r="CM8" s="152"/>
      <c r="CN8" s="152"/>
      <c r="CO8" s="152"/>
      <c r="CP8" s="152"/>
      <c r="CQ8" s="152"/>
      <c r="CR8" s="152"/>
      <c r="CS8" s="152"/>
      <c r="CT8" s="152"/>
      <c r="CU8" s="152"/>
      <c r="CV8" s="152"/>
      <c r="CW8" s="152"/>
      <c r="CX8" s="152"/>
      <c r="CY8" s="152"/>
    </row>
    <row r="9" spans="1:103" s="153" customFormat="1" ht="23.25" customHeight="1" thickBot="1">
      <c r="A9" s="5558"/>
      <c r="B9" s="5555"/>
      <c r="C9" s="163" t="str">
        <f>'Приложение '!C12</f>
        <v>2020 г.</v>
      </c>
      <c r="D9" s="163" t="str">
        <f>'Приложение '!$C14</f>
        <v>2022 г.</v>
      </c>
      <c r="E9" s="163" t="str">
        <f>'Приложение '!$C15</f>
        <v>2023 г.</v>
      </c>
      <c r="F9" s="163" t="str">
        <f>'Приложение '!$C16</f>
        <v>2024 г.</v>
      </c>
      <c r="G9" s="163" t="str">
        <f>'Приложение '!$C17</f>
        <v>2025 г.</v>
      </c>
      <c r="H9" s="163" t="str">
        <f>'Приложение '!$C18</f>
        <v>2026 г.</v>
      </c>
      <c r="I9" s="163" t="str">
        <f t="shared" ref="I9:T9" si="0">C9</f>
        <v>2020 г.</v>
      </c>
      <c r="J9" s="163" t="str">
        <f t="shared" si="0"/>
        <v>2022 г.</v>
      </c>
      <c r="K9" s="163" t="str">
        <f t="shared" si="0"/>
        <v>2023 г.</v>
      </c>
      <c r="L9" s="163" t="str">
        <f t="shared" si="0"/>
        <v>2024 г.</v>
      </c>
      <c r="M9" s="163" t="str">
        <f t="shared" si="0"/>
        <v>2025 г.</v>
      </c>
      <c r="N9" s="163" t="str">
        <f t="shared" si="0"/>
        <v>2026 г.</v>
      </c>
      <c r="O9" s="163" t="str">
        <f t="shared" si="0"/>
        <v>2020 г.</v>
      </c>
      <c r="P9" s="163" t="str">
        <f t="shared" si="0"/>
        <v>2022 г.</v>
      </c>
      <c r="Q9" s="163" t="str">
        <f t="shared" si="0"/>
        <v>2023 г.</v>
      </c>
      <c r="R9" s="163" t="str">
        <f t="shared" si="0"/>
        <v>2024 г.</v>
      </c>
      <c r="S9" s="163" t="str">
        <f t="shared" si="0"/>
        <v>2025 г.</v>
      </c>
      <c r="T9" s="163" t="str">
        <f t="shared" si="0"/>
        <v>2026 г.</v>
      </c>
      <c r="U9" s="5576"/>
      <c r="V9" s="151"/>
      <c r="W9" s="151"/>
      <c r="X9" s="151"/>
      <c r="Y9" s="151"/>
      <c r="Z9" s="151"/>
      <c r="AA9" s="152"/>
      <c r="AB9" s="152"/>
      <c r="AC9" s="152"/>
      <c r="AD9" s="152"/>
      <c r="AE9" s="152"/>
      <c r="AF9" s="152"/>
      <c r="AG9" s="152"/>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c r="BI9" s="152"/>
      <c r="BJ9" s="152"/>
      <c r="BK9" s="152"/>
      <c r="BL9" s="152"/>
      <c r="BM9" s="152"/>
      <c r="BN9" s="152"/>
      <c r="BO9" s="152"/>
      <c r="BP9" s="152"/>
      <c r="BQ9" s="152"/>
      <c r="BR9" s="152"/>
      <c r="BS9" s="152"/>
      <c r="BT9" s="152"/>
      <c r="BU9" s="152"/>
      <c r="BV9" s="152"/>
      <c r="BW9" s="152"/>
      <c r="BX9" s="152"/>
      <c r="BY9" s="152"/>
      <c r="BZ9" s="152"/>
      <c r="CA9" s="152"/>
      <c r="CB9" s="152"/>
      <c r="CC9" s="152"/>
      <c r="CD9" s="152"/>
      <c r="CE9" s="152"/>
      <c r="CF9" s="152"/>
      <c r="CG9" s="152"/>
      <c r="CH9" s="152"/>
      <c r="CI9" s="152"/>
      <c r="CJ9" s="152"/>
      <c r="CK9" s="152"/>
      <c r="CL9" s="152"/>
      <c r="CM9" s="152"/>
      <c r="CN9" s="152"/>
      <c r="CO9" s="152"/>
      <c r="CP9" s="152"/>
      <c r="CQ9" s="152"/>
      <c r="CR9" s="152"/>
      <c r="CS9" s="152"/>
      <c r="CT9" s="152"/>
      <c r="CU9" s="152"/>
      <c r="CV9" s="152"/>
      <c r="CW9" s="152"/>
      <c r="CX9" s="152"/>
      <c r="CY9" s="152"/>
    </row>
    <row r="10" spans="1:103" s="20" customFormat="1" ht="22.5" customHeight="1">
      <c r="A10" s="4497">
        <v>1</v>
      </c>
      <c r="B10" s="4498" t="s">
        <v>1904</v>
      </c>
      <c r="C10" s="4503">
        <v>13742873</v>
      </c>
      <c r="D10" s="5001">
        <v>13507189</v>
      </c>
      <c r="E10" s="5001">
        <v>13264697</v>
      </c>
      <c r="F10" s="5001">
        <v>13130668</v>
      </c>
      <c r="G10" s="5001">
        <v>13001451</v>
      </c>
      <c r="H10" s="5001">
        <v>12884280</v>
      </c>
      <c r="I10" s="5001">
        <v>2482</v>
      </c>
      <c r="J10" s="4505">
        <f t="shared" ref="J10:N12" si="1">IF($I10=0,+D10*$U10/1000000,+D10*$I10/$C10)</f>
        <v>2439.4348327311181</v>
      </c>
      <c r="K10" s="4505">
        <f t="shared" si="1"/>
        <v>2395.6401222655554</v>
      </c>
      <c r="L10" s="4505">
        <f t="shared" si="1"/>
        <v>2371.4341226903575</v>
      </c>
      <c r="M10" s="4505">
        <f t="shared" si="1"/>
        <v>2348.0971833182189</v>
      </c>
      <c r="N10" s="4505">
        <f t="shared" si="1"/>
        <v>2326.9357840969642</v>
      </c>
      <c r="O10" s="4500">
        <f>ROUND((IFERROR((I10*1000)/(C10/1000),0)),3)</f>
        <v>180.60300000000001</v>
      </c>
      <c r="P10" s="4500">
        <f t="shared" ref="O10:T12" si="2">ROUND((IFERROR((J10*1000)/(D10/1000),0)),3)</f>
        <v>180.60300000000001</v>
      </c>
      <c r="Q10" s="4500">
        <f t="shared" si="2"/>
        <v>180.60300000000001</v>
      </c>
      <c r="R10" s="4500">
        <f t="shared" si="2"/>
        <v>180.60300000000001</v>
      </c>
      <c r="S10" s="4500">
        <f t="shared" si="2"/>
        <v>180.60300000000001</v>
      </c>
      <c r="T10" s="4500">
        <f t="shared" si="2"/>
        <v>180.60300000000001</v>
      </c>
      <c r="U10" s="4506"/>
      <c r="V10" s="65"/>
      <c r="W10" s="65"/>
      <c r="X10" s="65"/>
      <c r="Y10" s="65"/>
      <c r="Z10" s="65"/>
    </row>
    <row r="11" spans="1:103" s="20" customFormat="1" ht="24">
      <c r="A11" s="3700">
        <v>2</v>
      </c>
      <c r="B11" s="104" t="s">
        <v>1906</v>
      </c>
      <c r="C11" s="619"/>
      <c r="D11" s="619"/>
      <c r="E11" s="619"/>
      <c r="F11" s="619"/>
      <c r="G11" s="619"/>
      <c r="H11" s="619"/>
      <c r="I11" s="619"/>
      <c r="J11" s="2155">
        <f t="shared" si="1"/>
        <v>0</v>
      </c>
      <c r="K11" s="2155">
        <f t="shared" si="1"/>
        <v>0</v>
      </c>
      <c r="L11" s="2155">
        <f t="shared" si="1"/>
        <v>0</v>
      </c>
      <c r="M11" s="2155">
        <f t="shared" si="1"/>
        <v>0</v>
      </c>
      <c r="N11" s="2155">
        <f t="shared" si="1"/>
        <v>0</v>
      </c>
      <c r="O11" s="305">
        <f t="shared" si="2"/>
        <v>0</v>
      </c>
      <c r="P11" s="305">
        <f t="shared" si="2"/>
        <v>0</v>
      </c>
      <c r="Q11" s="305">
        <f t="shared" si="2"/>
        <v>0</v>
      </c>
      <c r="R11" s="305">
        <f t="shared" si="2"/>
        <v>0</v>
      </c>
      <c r="S11" s="305">
        <f t="shared" si="2"/>
        <v>0</v>
      </c>
      <c r="T11" s="305">
        <f t="shared" si="2"/>
        <v>0</v>
      </c>
      <c r="U11" s="605"/>
      <c r="V11" s="66"/>
      <c r="W11" s="65"/>
      <c r="X11" s="65"/>
      <c r="Y11" s="65"/>
      <c r="Z11" s="66"/>
    </row>
    <row r="12" spans="1:103" s="20" customFormat="1" ht="24">
      <c r="A12" s="3700">
        <v>3</v>
      </c>
      <c r="B12" s="104" t="s">
        <v>1907</v>
      </c>
      <c r="C12" s="619"/>
      <c r="D12" s="619"/>
      <c r="E12" s="619"/>
      <c r="F12" s="619"/>
      <c r="G12" s="619"/>
      <c r="H12" s="619"/>
      <c r="I12" s="619"/>
      <c r="J12" s="2155">
        <f t="shared" si="1"/>
        <v>0</v>
      </c>
      <c r="K12" s="2155">
        <f t="shared" si="1"/>
        <v>0</v>
      </c>
      <c r="L12" s="2155">
        <f t="shared" si="1"/>
        <v>0</v>
      </c>
      <c r="M12" s="2155">
        <f t="shared" si="1"/>
        <v>0</v>
      </c>
      <c r="N12" s="2155">
        <f t="shared" si="1"/>
        <v>0</v>
      </c>
      <c r="O12" s="305">
        <f t="shared" si="2"/>
        <v>0</v>
      </c>
      <c r="P12" s="305">
        <f t="shared" si="2"/>
        <v>0</v>
      </c>
      <c r="Q12" s="305">
        <f t="shared" si="2"/>
        <v>0</v>
      </c>
      <c r="R12" s="305">
        <f t="shared" si="2"/>
        <v>0</v>
      </c>
      <c r="S12" s="305">
        <f t="shared" si="2"/>
        <v>0</v>
      </c>
      <c r="T12" s="305">
        <f t="shared" si="2"/>
        <v>0</v>
      </c>
      <c r="U12" s="605"/>
      <c r="V12" s="66"/>
      <c r="W12" s="66"/>
      <c r="X12" s="66"/>
      <c r="Y12" s="66"/>
      <c r="Z12" s="66"/>
    </row>
    <row r="13" spans="1:103" s="20" customFormat="1" ht="24" customHeight="1">
      <c r="A13" s="3700">
        <v>4</v>
      </c>
      <c r="B13" s="643" t="s">
        <v>1908</v>
      </c>
      <c r="C13" s="619"/>
      <c r="D13" s="619"/>
      <c r="E13" s="619"/>
      <c r="F13" s="619"/>
      <c r="G13" s="619"/>
      <c r="H13" s="619"/>
      <c r="I13" s="2155">
        <f>(C13*O13)/1000000</f>
        <v>0</v>
      </c>
      <c r="J13" s="2155">
        <f>(D13*P13)/1000000</f>
        <v>0</v>
      </c>
      <c r="K13" s="2155">
        <f t="shared" ref="K13:N13" si="3">(E13*Q13)/1000000</f>
        <v>0</v>
      </c>
      <c r="L13" s="2155">
        <f t="shared" si="3"/>
        <v>0</v>
      </c>
      <c r="M13" s="2155">
        <f t="shared" si="3"/>
        <v>0</v>
      </c>
      <c r="N13" s="2155">
        <f t="shared" si="3"/>
        <v>0</v>
      </c>
      <c r="O13" s="305">
        <f>ROUND($C$86,3)</f>
        <v>0</v>
      </c>
      <c r="P13" s="305">
        <f t="shared" ref="P13:T13" si="4">ROUND($C$86,3)</f>
        <v>0</v>
      </c>
      <c r="Q13" s="305">
        <f t="shared" si="4"/>
        <v>0</v>
      </c>
      <c r="R13" s="305">
        <f t="shared" si="4"/>
        <v>0</v>
      </c>
      <c r="S13" s="305">
        <f t="shared" si="4"/>
        <v>0</v>
      </c>
      <c r="T13" s="305">
        <f t="shared" si="4"/>
        <v>0</v>
      </c>
      <c r="U13" s="2243"/>
      <c r="V13" s="66"/>
      <c r="W13" s="66"/>
      <c r="X13" s="66"/>
      <c r="Y13" s="66"/>
      <c r="Z13" s="66"/>
    </row>
    <row r="14" spans="1:103" s="20" customFormat="1" ht="26.25" customHeight="1">
      <c r="A14" s="4466">
        <v>5</v>
      </c>
      <c r="B14" s="314" t="s">
        <v>1909</v>
      </c>
      <c r="C14" s="621">
        <f>C10+C11+C12+C13</f>
        <v>13742873</v>
      </c>
      <c r="D14" s="621">
        <f t="shared" ref="D14:H14" si="5">D10+D11+D12+D13</f>
        <v>13507189</v>
      </c>
      <c r="E14" s="621">
        <f>E10+E11+E12+E13</f>
        <v>13264697</v>
      </c>
      <c r="F14" s="621">
        <f t="shared" si="5"/>
        <v>13130668</v>
      </c>
      <c r="G14" s="621">
        <f t="shared" si="5"/>
        <v>13001451</v>
      </c>
      <c r="H14" s="621">
        <f t="shared" si="5"/>
        <v>12884280</v>
      </c>
      <c r="I14" s="621">
        <f>I10+I11+I12+I13</f>
        <v>2482</v>
      </c>
      <c r="J14" s="621">
        <f t="shared" ref="J14:N14" si="6">J10+J11+J12+J13</f>
        <v>2439.4348327311181</v>
      </c>
      <c r="K14" s="621">
        <f t="shared" si="6"/>
        <v>2395.6401222655554</v>
      </c>
      <c r="L14" s="621">
        <f t="shared" si="6"/>
        <v>2371.4341226903575</v>
      </c>
      <c r="M14" s="621">
        <f t="shared" si="6"/>
        <v>2348.0971833182189</v>
      </c>
      <c r="N14" s="621">
        <f t="shared" si="6"/>
        <v>2326.9357840969642</v>
      </c>
      <c r="O14" s="306">
        <f t="shared" ref="O14:T14" si="7">IFERROR((I14*1000)/(C14/1000),0)</f>
        <v>180.60270221517729</v>
      </c>
      <c r="P14" s="306">
        <f t="shared" si="7"/>
        <v>180.60270221517726</v>
      </c>
      <c r="Q14" s="306">
        <f t="shared" si="7"/>
        <v>180.60270221517729</v>
      </c>
      <c r="R14" s="306">
        <f t="shared" si="7"/>
        <v>180.60270221517732</v>
      </c>
      <c r="S14" s="306">
        <f t="shared" si="7"/>
        <v>180.60270221517729</v>
      </c>
      <c r="T14" s="306">
        <f t="shared" si="7"/>
        <v>180.60270221517726</v>
      </c>
      <c r="U14" s="2243"/>
      <c r="V14" s="66"/>
      <c r="W14" s="66"/>
      <c r="X14" s="66"/>
      <c r="Y14" s="66"/>
      <c r="Z14" s="66"/>
    </row>
    <row r="15" spans="1:103" ht="22.5" customHeight="1">
      <c r="A15" s="4467">
        <v>6</v>
      </c>
      <c r="B15" s="104" t="s">
        <v>355</v>
      </c>
      <c r="C15" s="622"/>
      <c r="D15" s="623">
        <f>D14-C14</f>
        <v>-235684</v>
      </c>
      <c r="E15" s="623">
        <f>E14-D14</f>
        <v>-242492</v>
      </c>
      <c r="F15" s="623">
        <f t="shared" ref="F15:H15" si="8">F14-E14</f>
        <v>-134029</v>
      </c>
      <c r="G15" s="623">
        <f t="shared" si="8"/>
        <v>-129217</v>
      </c>
      <c r="H15" s="623">
        <f t="shared" si="8"/>
        <v>-117171</v>
      </c>
      <c r="I15" s="622"/>
      <c r="J15" s="623">
        <f>J14-I14</f>
        <v>-42.565167268881851</v>
      </c>
      <c r="K15" s="623">
        <f t="shared" ref="K15:N15" si="9">K14-J14</f>
        <v>-43.79471046556273</v>
      </c>
      <c r="L15" s="623">
        <f t="shared" si="9"/>
        <v>-24.205999575197893</v>
      </c>
      <c r="M15" s="623">
        <f t="shared" si="9"/>
        <v>-23.336939372138659</v>
      </c>
      <c r="N15" s="623">
        <f t="shared" si="9"/>
        <v>-21.161399221254669</v>
      </c>
      <c r="O15" s="307"/>
      <c r="P15" s="308">
        <f>P14-O14</f>
        <v>0</v>
      </c>
      <c r="Q15" s="308">
        <f t="shared" ref="Q15:T15" si="10">Q14-P14</f>
        <v>0</v>
      </c>
      <c r="R15" s="308">
        <f t="shared" si="10"/>
        <v>0</v>
      </c>
      <c r="S15" s="308">
        <f t="shared" si="10"/>
        <v>0</v>
      </c>
      <c r="T15" s="308">
        <f t="shared" si="10"/>
        <v>0</v>
      </c>
      <c r="U15" s="4468"/>
    </row>
    <row r="16" spans="1:103" ht="22.5" customHeight="1">
      <c r="A16" s="4469">
        <v>7</v>
      </c>
      <c r="B16" s="312" t="s">
        <v>1841</v>
      </c>
      <c r="C16" s="309">
        <f>IFERROR(C14/'4. Отчет и прогн. потребление'!D9,0)</f>
        <v>0.57361430774176525</v>
      </c>
      <c r="D16" s="309">
        <f>IFERROR(D14/'4. Отчет и прогн. потребление'!E9,0)</f>
        <v>0.55438621795068144</v>
      </c>
      <c r="E16" s="309">
        <f>IFERROR(E14/'4. Отчет и прогн. потребление'!F9,0)</f>
        <v>0.55294292501590037</v>
      </c>
      <c r="F16" s="309">
        <f>IFERROR(F14/'4. Отчет и прогн. потребление'!G9,0)</f>
        <v>0.55045551267384685</v>
      </c>
      <c r="G16" s="309">
        <f>IFERROR(G14/'4. Отчет и прогн. потребление'!H9,0)</f>
        <v>0.5504963614724756</v>
      </c>
      <c r="H16" s="309">
        <f>IFERROR(H14/'4. Отчет и прогн. потребление'!I9,0)</f>
        <v>0.54824315843464799</v>
      </c>
      <c r="I16" s="307"/>
      <c r="J16" s="307"/>
      <c r="K16" s="307"/>
      <c r="L16" s="307"/>
      <c r="M16" s="307"/>
      <c r="N16" s="307"/>
      <c r="O16" s="307"/>
      <c r="P16" s="307"/>
      <c r="Q16" s="307"/>
      <c r="R16" s="307"/>
      <c r="S16" s="307"/>
      <c r="T16" s="307"/>
      <c r="U16" s="4468"/>
    </row>
    <row r="17" spans="1:26" ht="26.25" thickBot="1">
      <c r="A17" s="4470">
        <v>8</v>
      </c>
      <c r="B17" s="4471" t="s">
        <v>1842</v>
      </c>
      <c r="C17" s="4472">
        <f>IFERROR(C14/'4. Отчет и прогн. потребление'!D20,0)</f>
        <v>1.3238271142681524</v>
      </c>
      <c r="D17" s="4472">
        <f>IFERROR(D14/'4. Отчет и прогн. потребление'!E20,0)</f>
        <v>1.2591976188453866</v>
      </c>
      <c r="E17" s="4472">
        <f>IFERROR(E14/'4. Отчет и прогн. потребление'!F20,0)</f>
        <v>1.229464912510982</v>
      </c>
      <c r="F17" s="4472">
        <f>IFERROR(F14/'4. Отчет и прогн. потребление'!G20,0)</f>
        <v>1.219665066814811</v>
      </c>
      <c r="G17" s="4472">
        <f>IFERROR(G14/'4. Отчет и прогн. потребление'!H20,0)</f>
        <v>1.2077091776516125</v>
      </c>
      <c r="H17" s="4472">
        <f>IFERROR(H14/'4. Отчет и прогн. потребление'!I20,0)</f>
        <v>1.1986370105990127</v>
      </c>
      <c r="I17" s="429"/>
      <c r="J17" s="429"/>
      <c r="K17" s="429"/>
      <c r="L17" s="429"/>
      <c r="M17" s="429"/>
      <c r="N17" s="429"/>
      <c r="O17" s="429"/>
      <c r="P17" s="429"/>
      <c r="Q17" s="429"/>
      <c r="R17" s="429"/>
      <c r="S17" s="429"/>
      <c r="T17" s="429"/>
      <c r="U17" s="430"/>
    </row>
    <row r="18" spans="1:26" s="153" customFormat="1" ht="18.75" customHeight="1" thickBot="1">
      <c r="A18" s="313"/>
      <c r="B18" s="73"/>
      <c r="C18" s="310"/>
      <c r="D18" s="311"/>
      <c r="E18" s="311"/>
      <c r="F18" s="311"/>
      <c r="G18" s="311"/>
      <c r="H18" s="311"/>
      <c r="I18" s="310"/>
      <c r="J18" s="311"/>
      <c r="K18" s="311"/>
      <c r="L18" s="311"/>
      <c r="M18" s="311"/>
      <c r="N18" s="311"/>
      <c r="O18" s="310"/>
      <c r="P18" s="311"/>
      <c r="Q18" s="311"/>
      <c r="R18" s="311"/>
      <c r="S18" s="311"/>
      <c r="T18" s="311"/>
      <c r="U18" s="311"/>
      <c r="V18" s="154"/>
      <c r="W18" s="154"/>
      <c r="X18" s="154"/>
      <c r="Y18" s="154"/>
      <c r="Z18" s="154"/>
    </row>
    <row r="19" spans="1:26" ht="24" customHeight="1">
      <c r="A19" s="5556" t="s">
        <v>1</v>
      </c>
      <c r="B19" s="5553" t="s">
        <v>1905</v>
      </c>
      <c r="C19" s="5553" t="s">
        <v>213</v>
      </c>
      <c r="D19" s="5553"/>
      <c r="E19" s="5553"/>
      <c r="F19" s="5553"/>
      <c r="G19" s="5553"/>
      <c r="H19" s="5553"/>
      <c r="I19" s="5553"/>
      <c r="J19" s="5553"/>
      <c r="K19" s="5553"/>
      <c r="L19" s="5553"/>
      <c r="M19" s="5553"/>
      <c r="N19" s="5553"/>
      <c r="O19" s="5553"/>
      <c r="P19" s="5553"/>
      <c r="Q19" s="5553"/>
      <c r="R19" s="5553"/>
      <c r="S19" s="5553"/>
      <c r="T19" s="5553"/>
      <c r="U19" s="5560"/>
    </row>
    <row r="20" spans="1:26" ht="24" customHeight="1">
      <c r="A20" s="5557"/>
      <c r="B20" s="5554"/>
      <c r="C20" s="5559" t="s">
        <v>353</v>
      </c>
      <c r="D20" s="5559"/>
      <c r="E20" s="5559"/>
      <c r="F20" s="5559"/>
      <c r="G20" s="5559"/>
      <c r="H20" s="5559"/>
      <c r="I20" s="5559" t="s">
        <v>919</v>
      </c>
      <c r="J20" s="5559"/>
      <c r="K20" s="5559"/>
      <c r="L20" s="5559"/>
      <c r="M20" s="5559"/>
      <c r="N20" s="5559"/>
      <c r="O20" s="5559" t="s">
        <v>1924</v>
      </c>
      <c r="P20" s="5559"/>
      <c r="Q20" s="5559"/>
      <c r="R20" s="5559"/>
      <c r="S20" s="5559"/>
      <c r="T20" s="5559"/>
      <c r="U20" s="5571" t="s">
        <v>1259</v>
      </c>
    </row>
    <row r="21" spans="1:26" ht="24" customHeight="1" thickBot="1">
      <c r="A21" s="5558"/>
      <c r="B21" s="5555"/>
      <c r="C21" s="163" t="str">
        <f>'Приложение '!C12</f>
        <v>2020 г.</v>
      </c>
      <c r="D21" s="163" t="str">
        <f>'Приложение '!$C14</f>
        <v>2022 г.</v>
      </c>
      <c r="E21" s="163" t="str">
        <f>'Приложение '!$C15</f>
        <v>2023 г.</v>
      </c>
      <c r="F21" s="163" t="str">
        <f>'Приложение '!$C16</f>
        <v>2024 г.</v>
      </c>
      <c r="G21" s="163" t="str">
        <f>'Приложение '!$C17</f>
        <v>2025 г.</v>
      </c>
      <c r="H21" s="163" t="str">
        <f>'Приложение '!$C18</f>
        <v>2026 г.</v>
      </c>
      <c r="I21" s="163" t="str">
        <f t="shared" ref="I21:T21" si="11">C21</f>
        <v>2020 г.</v>
      </c>
      <c r="J21" s="163" t="str">
        <f t="shared" si="11"/>
        <v>2022 г.</v>
      </c>
      <c r="K21" s="163" t="str">
        <f t="shared" si="11"/>
        <v>2023 г.</v>
      </c>
      <c r="L21" s="163" t="str">
        <f t="shared" si="11"/>
        <v>2024 г.</v>
      </c>
      <c r="M21" s="163" t="str">
        <f t="shared" si="11"/>
        <v>2025 г.</v>
      </c>
      <c r="N21" s="163" t="str">
        <f t="shared" si="11"/>
        <v>2026 г.</v>
      </c>
      <c r="O21" s="163" t="str">
        <f t="shared" si="11"/>
        <v>2020 г.</v>
      </c>
      <c r="P21" s="163" t="str">
        <f t="shared" si="11"/>
        <v>2022 г.</v>
      </c>
      <c r="Q21" s="163" t="str">
        <f t="shared" si="11"/>
        <v>2023 г.</v>
      </c>
      <c r="R21" s="163" t="str">
        <f t="shared" si="11"/>
        <v>2024 г.</v>
      </c>
      <c r="S21" s="163" t="str">
        <f t="shared" si="11"/>
        <v>2025 г.</v>
      </c>
      <c r="T21" s="163" t="str">
        <f t="shared" si="11"/>
        <v>2026 г.</v>
      </c>
      <c r="U21" s="5576"/>
    </row>
    <row r="22" spans="1:26" ht="23.25" customHeight="1">
      <c r="A22" s="4497">
        <v>1</v>
      </c>
      <c r="B22" s="4498" t="s">
        <v>1904</v>
      </c>
      <c r="C22" s="4503">
        <v>16033</v>
      </c>
      <c r="D22" s="4504">
        <v>311650</v>
      </c>
      <c r="E22" s="4504">
        <v>311650</v>
      </c>
      <c r="F22" s="4504">
        <v>311650</v>
      </c>
      <c r="G22" s="4504">
        <v>311650</v>
      </c>
      <c r="H22" s="4504">
        <v>311650</v>
      </c>
      <c r="I22" s="4503">
        <v>3</v>
      </c>
      <c r="J22" s="4505">
        <f t="shared" ref="J22:N24" si="12">IF($I22=0,+D22*$U22/1000000,+D22*$I22/$C22)</f>
        <v>58.314102164286162</v>
      </c>
      <c r="K22" s="4505">
        <f t="shared" si="12"/>
        <v>58.314102164286162</v>
      </c>
      <c r="L22" s="4505">
        <f t="shared" si="12"/>
        <v>58.314102164286162</v>
      </c>
      <c r="M22" s="4505">
        <f t="shared" si="12"/>
        <v>58.314102164286162</v>
      </c>
      <c r="N22" s="4505">
        <f t="shared" si="12"/>
        <v>58.314102164286162</v>
      </c>
      <c r="O22" s="4500">
        <f t="shared" ref="O22:T24" si="13">ROUND((IFERROR((I22*1000)/(C22/1000),0)),3)</f>
        <v>187.114</v>
      </c>
      <c r="P22" s="4500">
        <f t="shared" si="13"/>
        <v>187.114</v>
      </c>
      <c r="Q22" s="4500">
        <f t="shared" si="13"/>
        <v>187.114</v>
      </c>
      <c r="R22" s="4500">
        <f t="shared" si="13"/>
        <v>187.114</v>
      </c>
      <c r="S22" s="4500">
        <f t="shared" si="13"/>
        <v>187.114</v>
      </c>
      <c r="T22" s="4500">
        <f t="shared" si="13"/>
        <v>187.114</v>
      </c>
      <c r="U22" s="608"/>
    </row>
    <row r="23" spans="1:26" ht="24">
      <c r="A23" s="3700">
        <v>2</v>
      </c>
      <c r="B23" s="104" t="s">
        <v>1906</v>
      </c>
      <c r="C23" s="619"/>
      <c r="D23" s="620"/>
      <c r="E23" s="619"/>
      <c r="F23" s="620"/>
      <c r="G23" s="620"/>
      <c r="H23" s="619"/>
      <c r="I23" s="619"/>
      <c r="J23" s="2157">
        <f t="shared" si="12"/>
        <v>0</v>
      </c>
      <c r="K23" s="2157">
        <f t="shared" si="12"/>
        <v>0</v>
      </c>
      <c r="L23" s="2157">
        <f t="shared" si="12"/>
        <v>0</v>
      </c>
      <c r="M23" s="2157">
        <f t="shared" si="12"/>
        <v>0</v>
      </c>
      <c r="N23" s="2157">
        <f t="shared" si="12"/>
        <v>0</v>
      </c>
      <c r="O23" s="305">
        <f t="shared" si="13"/>
        <v>0</v>
      </c>
      <c r="P23" s="305">
        <f t="shared" si="13"/>
        <v>0</v>
      </c>
      <c r="Q23" s="305">
        <f t="shared" si="13"/>
        <v>0</v>
      </c>
      <c r="R23" s="305">
        <f t="shared" si="13"/>
        <v>0</v>
      </c>
      <c r="S23" s="305">
        <f t="shared" si="13"/>
        <v>0</v>
      </c>
      <c r="T23" s="305">
        <f t="shared" si="13"/>
        <v>0</v>
      </c>
      <c r="U23" s="4473"/>
    </row>
    <row r="24" spans="1:26" ht="24">
      <c r="A24" s="3700">
        <v>3</v>
      </c>
      <c r="B24" s="104" t="s">
        <v>1907</v>
      </c>
      <c r="C24" s="619"/>
      <c r="D24" s="620"/>
      <c r="E24" s="619"/>
      <c r="F24" s="620"/>
      <c r="G24" s="620"/>
      <c r="H24" s="619"/>
      <c r="I24" s="619"/>
      <c r="J24" s="2155">
        <f t="shared" si="12"/>
        <v>0</v>
      </c>
      <c r="K24" s="2157">
        <f t="shared" si="12"/>
        <v>0</v>
      </c>
      <c r="L24" s="2155">
        <f t="shared" si="12"/>
        <v>0</v>
      </c>
      <c r="M24" s="2155">
        <f t="shared" si="12"/>
        <v>0</v>
      </c>
      <c r="N24" s="2157">
        <f t="shared" si="12"/>
        <v>0</v>
      </c>
      <c r="O24" s="305">
        <f t="shared" si="13"/>
        <v>0</v>
      </c>
      <c r="P24" s="305">
        <f t="shared" si="13"/>
        <v>0</v>
      </c>
      <c r="Q24" s="305">
        <f t="shared" si="13"/>
        <v>0</v>
      </c>
      <c r="R24" s="305">
        <f t="shared" si="13"/>
        <v>0</v>
      </c>
      <c r="S24" s="305">
        <f t="shared" si="13"/>
        <v>0</v>
      </c>
      <c r="T24" s="305">
        <f t="shared" si="13"/>
        <v>0</v>
      </c>
      <c r="U24" s="4474"/>
    </row>
    <row r="25" spans="1:26" ht="24" customHeight="1">
      <c r="A25" s="3700">
        <v>4</v>
      </c>
      <c r="B25" s="643" t="s">
        <v>1908</v>
      </c>
      <c r="C25" s="619"/>
      <c r="D25" s="620"/>
      <c r="E25" s="619"/>
      <c r="F25" s="620"/>
      <c r="G25" s="620"/>
      <c r="H25" s="619"/>
      <c r="I25" s="2155">
        <f>(C25*O25)/1000000</f>
        <v>0</v>
      </c>
      <c r="J25" s="2155">
        <f>(D25*P25)/1000000</f>
        <v>0</v>
      </c>
      <c r="K25" s="2157">
        <f t="shared" ref="K25" si="14">(E25*Q25)/1000000</f>
        <v>0</v>
      </c>
      <c r="L25" s="2155">
        <f t="shared" ref="L25" si="15">(F25*R25)/1000000</f>
        <v>0</v>
      </c>
      <c r="M25" s="2155">
        <f t="shared" ref="M25" si="16">(G25*S25)/1000000</f>
        <v>0</v>
      </c>
      <c r="N25" s="2157">
        <f t="shared" ref="N25" si="17">(H25*T25)/1000000</f>
        <v>0</v>
      </c>
      <c r="O25" s="305">
        <f>ROUND($E$86,3)</f>
        <v>0</v>
      </c>
      <c r="P25" s="305">
        <f t="shared" ref="P25:T25" si="18">ROUND($E$86,3)</f>
        <v>0</v>
      </c>
      <c r="Q25" s="305">
        <f t="shared" si="18"/>
        <v>0</v>
      </c>
      <c r="R25" s="305">
        <f t="shared" si="18"/>
        <v>0</v>
      </c>
      <c r="S25" s="305">
        <f t="shared" si="18"/>
        <v>0</v>
      </c>
      <c r="T25" s="305">
        <f t="shared" si="18"/>
        <v>0</v>
      </c>
      <c r="U25" s="2243"/>
    </row>
    <row r="26" spans="1:26" ht="19.5" customHeight="1">
      <c r="A26" s="4466">
        <v>5</v>
      </c>
      <c r="B26" s="314" t="s">
        <v>1909</v>
      </c>
      <c r="C26" s="621">
        <f>C22+C23+C24+C25</f>
        <v>16033</v>
      </c>
      <c r="D26" s="621">
        <f t="shared" ref="D26:H26" si="19">D22+D23+D24+D25</f>
        <v>311650</v>
      </c>
      <c r="E26" s="621">
        <f t="shared" si="19"/>
        <v>311650</v>
      </c>
      <c r="F26" s="621">
        <f t="shared" si="19"/>
        <v>311650</v>
      </c>
      <c r="G26" s="621">
        <f t="shared" si="19"/>
        <v>311650</v>
      </c>
      <c r="H26" s="621">
        <f t="shared" si="19"/>
        <v>311650</v>
      </c>
      <c r="I26" s="621">
        <f>I22+I23+I24+I25</f>
        <v>3</v>
      </c>
      <c r="J26" s="621">
        <f t="shared" ref="J26:N26" si="20">J22+J23+J24+J25</f>
        <v>58.314102164286162</v>
      </c>
      <c r="K26" s="621">
        <f t="shared" si="20"/>
        <v>58.314102164286162</v>
      </c>
      <c r="L26" s="621">
        <f t="shared" si="20"/>
        <v>58.314102164286162</v>
      </c>
      <c r="M26" s="621">
        <f t="shared" si="20"/>
        <v>58.314102164286162</v>
      </c>
      <c r="N26" s="621">
        <f t="shared" si="20"/>
        <v>58.314102164286162</v>
      </c>
      <c r="O26" s="306">
        <f t="shared" ref="O26:T26" si="21">IFERROR((I26*1000)/(C26/1000),0)</f>
        <v>187.11407721574253</v>
      </c>
      <c r="P26" s="306">
        <f t="shared" si="21"/>
        <v>187.11407721574255</v>
      </c>
      <c r="Q26" s="306">
        <f t="shared" si="21"/>
        <v>187.11407721574255</v>
      </c>
      <c r="R26" s="306">
        <f t="shared" si="21"/>
        <v>187.11407721574255</v>
      </c>
      <c r="S26" s="306">
        <f t="shared" si="21"/>
        <v>187.11407721574255</v>
      </c>
      <c r="T26" s="306">
        <f t="shared" si="21"/>
        <v>187.11407721574255</v>
      </c>
      <c r="U26" s="2243"/>
    </row>
    <row r="27" spans="1:26" ht="19.5" customHeight="1">
      <c r="A27" s="4467">
        <v>6</v>
      </c>
      <c r="B27" s="104" t="s">
        <v>355</v>
      </c>
      <c r="C27" s="622"/>
      <c r="D27" s="623">
        <f>D26-C26</f>
        <v>295617</v>
      </c>
      <c r="E27" s="623">
        <f t="shared" ref="E27:H27" si="22">E26-D26</f>
        <v>0</v>
      </c>
      <c r="F27" s="623">
        <f t="shared" si="22"/>
        <v>0</v>
      </c>
      <c r="G27" s="623">
        <f t="shared" si="22"/>
        <v>0</v>
      </c>
      <c r="H27" s="623">
        <f t="shared" si="22"/>
        <v>0</v>
      </c>
      <c r="I27" s="622"/>
      <c r="J27" s="623">
        <f>J26-I26</f>
        <v>55.314102164286162</v>
      </c>
      <c r="K27" s="623">
        <f t="shared" ref="K27:N27" si="23">K26-J26</f>
        <v>0</v>
      </c>
      <c r="L27" s="623">
        <f t="shared" si="23"/>
        <v>0</v>
      </c>
      <c r="M27" s="623">
        <f t="shared" si="23"/>
        <v>0</v>
      </c>
      <c r="N27" s="623">
        <f t="shared" si="23"/>
        <v>0</v>
      </c>
      <c r="O27" s="307"/>
      <c r="P27" s="308">
        <f>P26-O26</f>
        <v>0</v>
      </c>
      <c r="Q27" s="308">
        <f t="shared" ref="Q27:T27" si="24">Q26-P26</f>
        <v>0</v>
      </c>
      <c r="R27" s="308">
        <f t="shared" si="24"/>
        <v>0</v>
      </c>
      <c r="S27" s="308">
        <f t="shared" si="24"/>
        <v>0</v>
      </c>
      <c r="T27" s="308">
        <f t="shared" si="24"/>
        <v>0</v>
      </c>
      <c r="U27" s="4468"/>
    </row>
    <row r="28" spans="1:26" ht="26.25" thickBot="1">
      <c r="A28" s="4475">
        <v>7</v>
      </c>
      <c r="B28" s="4471" t="s">
        <v>1842</v>
      </c>
      <c r="C28" s="4472">
        <f>IFERROR(C26/'4. Отчет и прогн. потребление'!D48,0)</f>
        <v>2.5387402129134202E-3</v>
      </c>
      <c r="D28" s="4472">
        <f>IFERROR(D26/'4. Отчет и прогн. потребление'!E48,0)</f>
        <v>5.0200924508859705E-2</v>
      </c>
      <c r="E28" s="4472">
        <f>IFERROR(E26/'4. Отчет и прогн. потребление'!F48,0)</f>
        <v>4.9081507029447309E-2</v>
      </c>
      <c r="F28" s="4472">
        <f>IFERROR(F26/'4. Отчет и прогн. потребление'!G48,0)</f>
        <v>4.9115677910245903E-2</v>
      </c>
      <c r="G28" s="4472">
        <f>IFERROR(G26/'4. Отчет и прогн. потребление'!H48,0)</f>
        <v>4.9126840445225854E-2</v>
      </c>
      <c r="H28" s="4472">
        <f>IFERROR(H26/'4. Отчет и прогн. потребление'!I48,0)</f>
        <v>4.9075386790694911E-2</v>
      </c>
      <c r="I28" s="429"/>
      <c r="J28" s="429"/>
      <c r="K28" s="429"/>
      <c r="L28" s="429"/>
      <c r="M28" s="429"/>
      <c r="N28" s="429"/>
      <c r="O28" s="429"/>
      <c r="P28" s="429"/>
      <c r="Q28" s="429"/>
      <c r="R28" s="429"/>
      <c r="S28" s="429"/>
      <c r="T28" s="429"/>
      <c r="U28" s="430"/>
    </row>
    <row r="29" spans="1:26" s="153" customFormat="1" ht="18.75" customHeight="1" thickBot="1">
      <c r="A29" s="313"/>
      <c r="B29" s="73"/>
      <c r="C29" s="310"/>
      <c r="D29" s="311"/>
      <c r="E29" s="311"/>
      <c r="F29" s="311"/>
      <c r="G29" s="311"/>
      <c r="H29" s="311"/>
      <c r="I29" s="310"/>
      <c r="J29" s="311"/>
      <c r="K29" s="311"/>
      <c r="L29" s="311"/>
      <c r="M29" s="311"/>
      <c r="N29" s="311"/>
      <c r="O29" s="310"/>
      <c r="P29" s="311"/>
      <c r="Q29" s="311"/>
      <c r="R29" s="311"/>
      <c r="S29" s="311"/>
      <c r="T29" s="311"/>
      <c r="U29" s="311"/>
      <c r="V29" s="154"/>
      <c r="W29" s="154"/>
      <c r="X29" s="154"/>
      <c r="Y29" s="154"/>
      <c r="Z29" s="154"/>
    </row>
    <row r="30" spans="1:26" ht="21.75" customHeight="1">
      <c r="A30" s="5556" t="s">
        <v>1</v>
      </c>
      <c r="B30" s="5553" t="s">
        <v>1905</v>
      </c>
      <c r="C30" s="5553" t="s">
        <v>214</v>
      </c>
      <c r="D30" s="5553"/>
      <c r="E30" s="5553"/>
      <c r="F30" s="5553"/>
      <c r="G30" s="5553"/>
      <c r="H30" s="5553"/>
      <c r="I30" s="5553"/>
      <c r="J30" s="5553"/>
      <c r="K30" s="5553"/>
      <c r="L30" s="5553"/>
      <c r="M30" s="5553"/>
      <c r="N30" s="5553"/>
      <c r="O30" s="5553"/>
      <c r="P30" s="5553"/>
      <c r="Q30" s="5553"/>
      <c r="R30" s="5553"/>
      <c r="S30" s="5553"/>
      <c r="T30" s="5553"/>
      <c r="U30" s="5560"/>
    </row>
    <row r="31" spans="1:26" ht="21.75" customHeight="1">
      <c r="A31" s="5557"/>
      <c r="B31" s="5554"/>
      <c r="C31" s="5559" t="s">
        <v>353</v>
      </c>
      <c r="D31" s="5559"/>
      <c r="E31" s="5559"/>
      <c r="F31" s="5559"/>
      <c r="G31" s="5559"/>
      <c r="H31" s="5559"/>
      <c r="I31" s="5559" t="s">
        <v>919</v>
      </c>
      <c r="J31" s="5559"/>
      <c r="K31" s="5559"/>
      <c r="L31" s="5559"/>
      <c r="M31" s="5559"/>
      <c r="N31" s="5559"/>
      <c r="O31" s="5559" t="s">
        <v>1924</v>
      </c>
      <c r="P31" s="5559"/>
      <c r="Q31" s="5559"/>
      <c r="R31" s="5559"/>
      <c r="S31" s="5559"/>
      <c r="T31" s="5559"/>
      <c r="U31" s="5571" t="s">
        <v>1259</v>
      </c>
    </row>
    <row r="32" spans="1:26" ht="21.75" customHeight="1" thickBot="1">
      <c r="A32" s="5558"/>
      <c r="B32" s="5555"/>
      <c r="C32" s="163" t="str">
        <f t="shared" ref="C32:H32" si="25">C21</f>
        <v>2020 г.</v>
      </c>
      <c r="D32" s="163" t="str">
        <f t="shared" si="25"/>
        <v>2022 г.</v>
      </c>
      <c r="E32" s="163" t="str">
        <f t="shared" si="25"/>
        <v>2023 г.</v>
      </c>
      <c r="F32" s="163" t="str">
        <f t="shared" si="25"/>
        <v>2024 г.</v>
      </c>
      <c r="G32" s="163" t="str">
        <f t="shared" si="25"/>
        <v>2025 г.</v>
      </c>
      <c r="H32" s="163" t="str">
        <f t="shared" si="25"/>
        <v>2026 г.</v>
      </c>
      <c r="I32" s="163" t="str">
        <f t="shared" ref="I32:T32" si="26">C32</f>
        <v>2020 г.</v>
      </c>
      <c r="J32" s="163" t="str">
        <f t="shared" si="26"/>
        <v>2022 г.</v>
      </c>
      <c r="K32" s="163" t="str">
        <f t="shared" si="26"/>
        <v>2023 г.</v>
      </c>
      <c r="L32" s="163" t="str">
        <f t="shared" si="26"/>
        <v>2024 г.</v>
      </c>
      <c r="M32" s="163" t="str">
        <f t="shared" si="26"/>
        <v>2025 г.</v>
      </c>
      <c r="N32" s="163" t="str">
        <f t="shared" si="26"/>
        <v>2026 г.</v>
      </c>
      <c r="O32" s="163" t="str">
        <f t="shared" si="26"/>
        <v>2020 г.</v>
      </c>
      <c r="P32" s="163" t="str">
        <f t="shared" si="26"/>
        <v>2022 г.</v>
      </c>
      <c r="Q32" s="163" t="str">
        <f t="shared" si="26"/>
        <v>2023 г.</v>
      </c>
      <c r="R32" s="163" t="str">
        <f t="shared" si="26"/>
        <v>2024 г.</v>
      </c>
      <c r="S32" s="163" t="str">
        <f t="shared" si="26"/>
        <v>2025 г.</v>
      </c>
      <c r="T32" s="163" t="str">
        <f t="shared" si="26"/>
        <v>2026 г.</v>
      </c>
      <c r="U32" s="5576"/>
    </row>
    <row r="33" spans="1:26" ht="22.5" customHeight="1">
      <c r="A33" s="4497">
        <v>1</v>
      </c>
      <c r="B33" s="4498" t="s">
        <v>1904</v>
      </c>
      <c r="C33" s="4503">
        <v>36927</v>
      </c>
      <c r="D33" s="4504">
        <f>166667+12000</f>
        <v>178667</v>
      </c>
      <c r="E33" s="4504">
        <f>274401+12000</f>
        <v>286401</v>
      </c>
      <c r="F33" s="4504">
        <f>12000+375401</f>
        <v>387401</v>
      </c>
      <c r="G33" s="4504">
        <f>375401+18000</f>
        <v>393401</v>
      </c>
      <c r="H33" s="4504">
        <f>18000+589165</f>
        <v>607165</v>
      </c>
      <c r="I33" s="4503">
        <v>6</v>
      </c>
      <c r="J33" s="4505">
        <f t="shared" ref="J33:N35" si="27">IF($I33=0,+D33*$U33/1000000,+D33*$I33/$C33)</f>
        <v>29.030303030303031</v>
      </c>
      <c r="K33" s="4505">
        <f t="shared" si="27"/>
        <v>46.535218133073364</v>
      </c>
      <c r="L33" s="4505">
        <f t="shared" si="27"/>
        <v>62.945974490210418</v>
      </c>
      <c r="M33" s="4505">
        <f t="shared" si="27"/>
        <v>63.920870907466082</v>
      </c>
      <c r="N33" s="5002">
        <f t="shared" si="27"/>
        <v>98.653830530506127</v>
      </c>
      <c r="O33" s="4500">
        <f t="shared" ref="O33:T35" si="28">ROUND((IFERROR((I33*1000)/(C33/1000),0)),3)</f>
        <v>162.483</v>
      </c>
      <c r="P33" s="4500">
        <f t="shared" si="28"/>
        <v>162.483</v>
      </c>
      <c r="Q33" s="4500">
        <f t="shared" si="28"/>
        <v>162.483</v>
      </c>
      <c r="R33" s="4500">
        <f t="shared" si="28"/>
        <v>162.483</v>
      </c>
      <c r="S33" s="4500">
        <f t="shared" si="28"/>
        <v>162.483</v>
      </c>
      <c r="T33" s="4500">
        <f t="shared" si="28"/>
        <v>162.483</v>
      </c>
      <c r="U33" s="4506"/>
    </row>
    <row r="34" spans="1:26" ht="24">
      <c r="A34" s="3700">
        <v>2</v>
      </c>
      <c r="B34" s="104" t="s">
        <v>1906</v>
      </c>
      <c r="C34" s="619">
        <v>2442299</v>
      </c>
      <c r="D34" s="620">
        <v>2623908</v>
      </c>
      <c r="E34" s="619">
        <v>2619892</v>
      </c>
      <c r="F34" s="620">
        <v>2612978</v>
      </c>
      <c r="G34" s="620">
        <v>2615691</v>
      </c>
      <c r="H34" s="619">
        <v>2608901</v>
      </c>
      <c r="I34" s="619">
        <v>497</v>
      </c>
      <c r="J34" s="2157">
        <f t="shared" si="27"/>
        <v>533.95684803539621</v>
      </c>
      <c r="K34" s="2157">
        <f t="shared" si="27"/>
        <v>533.13960493780655</v>
      </c>
      <c r="L34" s="2157">
        <f t="shared" si="27"/>
        <v>531.73262815077101</v>
      </c>
      <c r="M34" s="2157">
        <f t="shared" si="27"/>
        <v>532.28471493457596</v>
      </c>
      <c r="N34" s="2157">
        <f t="shared" si="27"/>
        <v>530.90297174915929</v>
      </c>
      <c r="O34" s="305">
        <f t="shared" si="28"/>
        <v>203.49700000000001</v>
      </c>
      <c r="P34" s="305">
        <f t="shared" si="28"/>
        <v>203.49700000000001</v>
      </c>
      <c r="Q34" s="305">
        <f t="shared" si="28"/>
        <v>203.49700000000001</v>
      </c>
      <c r="R34" s="305">
        <f t="shared" si="28"/>
        <v>203.49700000000001</v>
      </c>
      <c r="S34" s="305">
        <f t="shared" si="28"/>
        <v>203.49700000000001</v>
      </c>
      <c r="T34" s="305">
        <f t="shared" si="28"/>
        <v>203.49700000000001</v>
      </c>
      <c r="U34" s="4473"/>
    </row>
    <row r="35" spans="1:26" ht="24">
      <c r="A35" s="3700">
        <v>3</v>
      </c>
      <c r="B35" s="104" t="s">
        <v>1907</v>
      </c>
      <c r="C35" s="619"/>
      <c r="D35" s="620"/>
      <c r="E35" s="619"/>
      <c r="F35" s="620"/>
      <c r="G35" s="620"/>
      <c r="H35" s="619"/>
      <c r="I35" s="619"/>
      <c r="J35" s="2155">
        <f t="shared" si="27"/>
        <v>0</v>
      </c>
      <c r="K35" s="2157">
        <f t="shared" si="27"/>
        <v>0</v>
      </c>
      <c r="L35" s="2155">
        <f t="shared" si="27"/>
        <v>0</v>
      </c>
      <c r="M35" s="2155">
        <f t="shared" si="27"/>
        <v>0</v>
      </c>
      <c r="N35" s="2157">
        <f t="shared" si="27"/>
        <v>0</v>
      </c>
      <c r="O35" s="305">
        <f t="shared" si="28"/>
        <v>0</v>
      </c>
      <c r="P35" s="305">
        <f t="shared" si="28"/>
        <v>0</v>
      </c>
      <c r="Q35" s="305">
        <f t="shared" si="28"/>
        <v>0</v>
      </c>
      <c r="R35" s="305">
        <f t="shared" si="28"/>
        <v>0</v>
      </c>
      <c r="S35" s="305">
        <f t="shared" si="28"/>
        <v>0</v>
      </c>
      <c r="T35" s="305">
        <f t="shared" si="28"/>
        <v>0</v>
      </c>
      <c r="U35" s="4474"/>
    </row>
    <row r="36" spans="1:26" ht="24" customHeight="1">
      <c r="A36" s="3700">
        <v>4</v>
      </c>
      <c r="B36" s="643" t="s">
        <v>1908</v>
      </c>
      <c r="C36" s="619"/>
      <c r="D36" s="620"/>
      <c r="E36" s="619"/>
      <c r="F36" s="620"/>
      <c r="G36" s="620"/>
      <c r="H36" s="619"/>
      <c r="I36" s="2155">
        <f>(C36*O36)/1000000</f>
        <v>0</v>
      </c>
      <c r="J36" s="2155">
        <f>(D36*P36)/1000000</f>
        <v>0</v>
      </c>
      <c r="K36" s="2157">
        <f t="shared" ref="K36" si="29">(E36*Q36)/1000000</f>
        <v>0</v>
      </c>
      <c r="L36" s="2155">
        <f t="shared" ref="L36" si="30">(F36*R36)/1000000</f>
        <v>0</v>
      </c>
      <c r="M36" s="2155">
        <f t="shared" ref="M36" si="31">(G36*S36)/1000000</f>
        <v>0</v>
      </c>
      <c r="N36" s="2157">
        <f t="shared" ref="N36" si="32">(H36*T36)/1000000</f>
        <v>0</v>
      </c>
      <c r="O36" s="305">
        <f>ROUND($G$86,3)</f>
        <v>0</v>
      </c>
      <c r="P36" s="305">
        <f t="shared" ref="P36:T36" si="33">ROUND($G$86,3)</f>
        <v>0</v>
      </c>
      <c r="Q36" s="305">
        <f t="shared" si="33"/>
        <v>0</v>
      </c>
      <c r="R36" s="305">
        <f t="shared" si="33"/>
        <v>0</v>
      </c>
      <c r="S36" s="305">
        <f t="shared" si="33"/>
        <v>0</v>
      </c>
      <c r="T36" s="305">
        <f t="shared" si="33"/>
        <v>0</v>
      </c>
      <c r="U36" s="2243"/>
    </row>
    <row r="37" spans="1:26" ht="24.75" customHeight="1">
      <c r="A37" s="4466">
        <v>5</v>
      </c>
      <c r="B37" s="314" t="s">
        <v>1909</v>
      </c>
      <c r="C37" s="621">
        <f>C33+C34+C35+C36</f>
        <v>2479226</v>
      </c>
      <c r="D37" s="621">
        <f t="shared" ref="D37:H37" si="34">D33+D34+D35+D36</f>
        <v>2802575</v>
      </c>
      <c r="E37" s="621">
        <f t="shared" si="34"/>
        <v>2906293</v>
      </c>
      <c r="F37" s="621">
        <f t="shared" si="34"/>
        <v>3000379</v>
      </c>
      <c r="G37" s="621">
        <f t="shared" si="34"/>
        <v>3009092</v>
      </c>
      <c r="H37" s="621">
        <f t="shared" si="34"/>
        <v>3216066</v>
      </c>
      <c r="I37" s="621">
        <f>I33+I34+I35+I36</f>
        <v>503</v>
      </c>
      <c r="J37" s="621">
        <f t="shared" ref="J37:N37" si="35">J33+J34+J35+J36</f>
        <v>562.98715106569921</v>
      </c>
      <c r="K37" s="621">
        <f t="shared" si="35"/>
        <v>579.67482307087994</v>
      </c>
      <c r="L37" s="621">
        <f t="shared" si="35"/>
        <v>594.67860264098147</v>
      </c>
      <c r="M37" s="621">
        <f t="shared" si="35"/>
        <v>596.20558584204207</v>
      </c>
      <c r="N37" s="621">
        <f t="shared" si="35"/>
        <v>629.55680227966536</v>
      </c>
      <c r="O37" s="306">
        <f t="shared" ref="O37:T37" si="36">IFERROR((I37*1000)/(C37/1000),0)</f>
        <v>202.88590068029296</v>
      </c>
      <c r="P37" s="306">
        <f t="shared" si="36"/>
        <v>200.88209987804044</v>
      </c>
      <c r="Q37" s="306">
        <f t="shared" si="36"/>
        <v>199.4550525603853</v>
      </c>
      <c r="R37" s="306">
        <f t="shared" si="36"/>
        <v>198.20116146692848</v>
      </c>
      <c r="S37" s="306">
        <f t="shared" si="36"/>
        <v>198.13471500440735</v>
      </c>
      <c r="T37" s="306">
        <f t="shared" si="36"/>
        <v>195.75369481834807</v>
      </c>
      <c r="U37" s="2243"/>
    </row>
    <row r="38" spans="1:26" ht="21.75" customHeight="1">
      <c r="A38" s="4467">
        <v>6</v>
      </c>
      <c r="B38" s="104" t="s">
        <v>355</v>
      </c>
      <c r="C38" s="622"/>
      <c r="D38" s="623">
        <f>D37-C37</f>
        <v>323349</v>
      </c>
      <c r="E38" s="623">
        <f>E37-D37</f>
        <v>103718</v>
      </c>
      <c r="F38" s="623">
        <f t="shared" ref="F38:H38" si="37">F37-E37</f>
        <v>94086</v>
      </c>
      <c r="G38" s="623">
        <f t="shared" si="37"/>
        <v>8713</v>
      </c>
      <c r="H38" s="623">
        <f t="shared" si="37"/>
        <v>206974</v>
      </c>
      <c r="I38" s="622"/>
      <c r="J38" s="623">
        <f t="shared" ref="J38:N38" si="38">J37-I37</f>
        <v>59.987151065699209</v>
      </c>
      <c r="K38" s="623">
        <f t="shared" si="38"/>
        <v>16.68767200518073</v>
      </c>
      <c r="L38" s="623">
        <f t="shared" si="38"/>
        <v>15.003779570101528</v>
      </c>
      <c r="M38" s="623">
        <f t="shared" si="38"/>
        <v>1.5269832010606024</v>
      </c>
      <c r="N38" s="623">
        <f t="shared" si="38"/>
        <v>33.351216437623293</v>
      </c>
      <c r="O38" s="307"/>
      <c r="P38" s="308">
        <f t="shared" ref="P38:T38" si="39">P37-O37</f>
        <v>-2.0038008022525275</v>
      </c>
      <c r="Q38" s="308">
        <f t="shared" si="39"/>
        <v>-1.4270473176551377</v>
      </c>
      <c r="R38" s="308">
        <f t="shared" si="39"/>
        <v>-1.253891093456815</v>
      </c>
      <c r="S38" s="308">
        <f t="shared" si="39"/>
        <v>-6.6446462521128069E-2</v>
      </c>
      <c r="T38" s="308">
        <f t="shared" si="39"/>
        <v>-2.3810201860592883</v>
      </c>
      <c r="U38" s="4468"/>
    </row>
    <row r="39" spans="1:26" ht="25.5">
      <c r="A39" s="4469">
        <v>7</v>
      </c>
      <c r="B39" s="312" t="s">
        <v>1843</v>
      </c>
      <c r="C39" s="309">
        <f>IFERROR(C37/'2. Променливи'!E66,0)</f>
        <v>0.15576164395920436</v>
      </c>
      <c r="D39" s="309">
        <f>IFERROR(D37/'2. Променливи'!F66,0)</f>
        <v>0.16169233020192278</v>
      </c>
      <c r="E39" s="309">
        <f>IFERROR(E37/'2. Променливи'!G66,0)</f>
        <v>0.16166752192735429</v>
      </c>
      <c r="F39" s="309">
        <f>IFERROR(F37/'2. Променливи'!H66,0)</f>
        <v>0.16164650650598877</v>
      </c>
      <c r="G39" s="309">
        <f>IFERROR(G37/'2. Променливи'!I66,0)</f>
        <v>0.16196887848889219</v>
      </c>
      <c r="H39" s="309">
        <f>IFERROR(H37/'2. Променливи'!J66,0)</f>
        <v>0.16190617246560118</v>
      </c>
      <c r="I39" s="307"/>
      <c r="J39" s="307"/>
      <c r="K39" s="307"/>
      <c r="L39" s="307"/>
      <c r="M39" s="307"/>
      <c r="N39" s="307"/>
      <c r="O39" s="307"/>
      <c r="P39" s="307"/>
      <c r="Q39" s="307"/>
      <c r="R39" s="307"/>
      <c r="S39" s="307"/>
      <c r="T39" s="307"/>
      <c r="U39" s="4468"/>
    </row>
    <row r="40" spans="1:26" ht="26.25" thickBot="1">
      <c r="A40" s="4470">
        <v>8</v>
      </c>
      <c r="B40" s="4471" t="s">
        <v>1842</v>
      </c>
      <c r="C40" s="4472">
        <f>IFERROR(C37/'4. Отчет и прогн. потребление'!D53,0)</f>
        <v>0.83056954322169296</v>
      </c>
      <c r="D40" s="4472">
        <f>IFERROR(D37/'4. Отчет и прогн. потребление'!E53,0)</f>
        <v>0.8925791316708751</v>
      </c>
      <c r="E40" s="4472">
        <f>IFERROR(E37/'4. Отчет и прогн. потребление'!F53,0)</f>
        <v>0.88947215091083354</v>
      </c>
      <c r="F40" s="4472">
        <f>IFERROR(F37/'4. Отчет и прогн. потребление'!G53,0)</f>
        <v>0.89185941591959361</v>
      </c>
      <c r="G40" s="4472">
        <f>IFERROR(G37/'4. Отчет и прогн. потребление'!H53,0)</f>
        <v>0.89246626376303151</v>
      </c>
      <c r="H40" s="4472">
        <f>IFERROR(H37/'4. Отчет и прогн. потребление'!I53,0)</f>
        <v>0.89119965424285097</v>
      </c>
      <c r="I40" s="429"/>
      <c r="J40" s="429"/>
      <c r="K40" s="429"/>
      <c r="L40" s="429"/>
      <c r="M40" s="429"/>
      <c r="N40" s="429"/>
      <c r="O40" s="429"/>
      <c r="P40" s="429"/>
      <c r="Q40" s="429"/>
      <c r="R40" s="429"/>
      <c r="S40" s="429"/>
      <c r="T40" s="429"/>
      <c r="U40" s="430"/>
    </row>
    <row r="41" spans="1:26" s="153" customFormat="1" ht="19.5" customHeight="1" thickBot="1">
      <c r="A41" s="313"/>
      <c r="B41" s="73"/>
      <c r="C41" s="310"/>
      <c r="D41" s="311"/>
      <c r="E41" s="311"/>
      <c r="F41" s="311"/>
      <c r="G41" s="311"/>
      <c r="H41" s="311"/>
      <c r="I41" s="310"/>
      <c r="J41" s="311"/>
      <c r="K41" s="311"/>
      <c r="L41" s="311"/>
      <c r="M41" s="311"/>
      <c r="N41" s="311"/>
      <c r="O41" s="310"/>
      <c r="P41" s="311"/>
      <c r="Q41" s="311"/>
      <c r="R41" s="311"/>
      <c r="S41" s="311"/>
      <c r="T41" s="311"/>
      <c r="U41" s="311"/>
      <c r="V41" s="154"/>
      <c r="W41" s="154"/>
      <c r="X41" s="154"/>
      <c r="Y41" s="154"/>
      <c r="Z41" s="154"/>
    </row>
    <row r="42" spans="1:26" s="153" customFormat="1" ht="23.25" customHeight="1">
      <c r="A42" s="5556" t="s">
        <v>1</v>
      </c>
      <c r="B42" s="5553" t="s">
        <v>1905</v>
      </c>
      <c r="C42" s="5553" t="s">
        <v>1037</v>
      </c>
      <c r="D42" s="5553"/>
      <c r="E42" s="5553"/>
      <c r="F42" s="5553"/>
      <c r="G42" s="5553"/>
      <c r="H42" s="5553"/>
      <c r="I42" s="5553"/>
      <c r="J42" s="5553"/>
      <c r="K42" s="5553"/>
      <c r="L42" s="5553"/>
      <c r="M42" s="5553"/>
      <c r="N42" s="5553"/>
      <c r="O42" s="5553"/>
      <c r="P42" s="5553"/>
      <c r="Q42" s="5553"/>
      <c r="R42" s="5553"/>
      <c r="S42" s="5553"/>
      <c r="T42" s="5553"/>
      <c r="U42" s="5560"/>
      <c r="V42" s="154"/>
      <c r="W42" s="154"/>
      <c r="X42" s="154"/>
      <c r="Y42" s="154"/>
      <c r="Z42" s="154"/>
    </row>
    <row r="43" spans="1:26" s="153" customFormat="1" ht="23.25" customHeight="1">
      <c r="A43" s="5557"/>
      <c r="B43" s="5554"/>
      <c r="C43" s="5559" t="s">
        <v>353</v>
      </c>
      <c r="D43" s="5559"/>
      <c r="E43" s="5559"/>
      <c r="F43" s="5559"/>
      <c r="G43" s="5559"/>
      <c r="H43" s="5559"/>
      <c r="I43" s="5559" t="s">
        <v>919</v>
      </c>
      <c r="J43" s="5559"/>
      <c r="K43" s="5559"/>
      <c r="L43" s="5559"/>
      <c r="M43" s="5559"/>
      <c r="N43" s="5559"/>
      <c r="O43" s="5577" t="s">
        <v>1924</v>
      </c>
      <c r="P43" s="5578"/>
      <c r="Q43" s="5578"/>
      <c r="R43" s="5578"/>
      <c r="S43" s="5578"/>
      <c r="T43" s="5578"/>
      <c r="U43" s="5579" t="s">
        <v>1259</v>
      </c>
      <c r="V43" s="154"/>
      <c r="W43" s="154"/>
      <c r="X43" s="154"/>
      <c r="Y43" s="154"/>
      <c r="Z43" s="154"/>
    </row>
    <row r="44" spans="1:26" s="153" customFormat="1" ht="23.25" customHeight="1" thickBot="1">
      <c r="A44" s="5558"/>
      <c r="B44" s="5555"/>
      <c r="C44" s="163" t="str">
        <f>'Приложение '!C12</f>
        <v>2020 г.</v>
      </c>
      <c r="D44" s="163" t="str">
        <f>'Приложение '!$C14</f>
        <v>2022 г.</v>
      </c>
      <c r="E44" s="163" t="str">
        <f>'Приложение '!$C15</f>
        <v>2023 г.</v>
      </c>
      <c r="F44" s="163" t="str">
        <f>'Приложение '!$C16</f>
        <v>2024 г.</v>
      </c>
      <c r="G44" s="163" t="str">
        <f>'Приложение '!$C17</f>
        <v>2025 г.</v>
      </c>
      <c r="H44" s="163" t="str">
        <f>'Приложение '!$C18</f>
        <v>2026 г.</v>
      </c>
      <c r="I44" s="163" t="str">
        <f t="shared" ref="I44:T44" si="40">C44</f>
        <v>2020 г.</v>
      </c>
      <c r="J44" s="163" t="str">
        <f t="shared" si="40"/>
        <v>2022 г.</v>
      </c>
      <c r="K44" s="163" t="str">
        <f t="shared" si="40"/>
        <v>2023 г.</v>
      </c>
      <c r="L44" s="163" t="str">
        <f t="shared" si="40"/>
        <v>2024 г.</v>
      </c>
      <c r="M44" s="163" t="str">
        <f t="shared" si="40"/>
        <v>2025 г.</v>
      </c>
      <c r="N44" s="163" t="str">
        <f t="shared" si="40"/>
        <v>2026 г.</v>
      </c>
      <c r="O44" s="163" t="str">
        <f t="shared" si="40"/>
        <v>2020 г.</v>
      </c>
      <c r="P44" s="163" t="str">
        <f t="shared" si="40"/>
        <v>2022 г.</v>
      </c>
      <c r="Q44" s="163" t="str">
        <f t="shared" si="40"/>
        <v>2023 г.</v>
      </c>
      <c r="R44" s="163" t="str">
        <f t="shared" si="40"/>
        <v>2024 г.</v>
      </c>
      <c r="S44" s="163" t="str">
        <f t="shared" si="40"/>
        <v>2025 г.</v>
      </c>
      <c r="T44" s="163" t="str">
        <f t="shared" si="40"/>
        <v>2026 г.</v>
      </c>
      <c r="U44" s="5580"/>
      <c r="V44" s="154"/>
      <c r="W44" s="154"/>
      <c r="X44" s="154"/>
      <c r="Y44" s="154"/>
      <c r="Z44" s="154"/>
    </row>
    <row r="45" spans="1:26" s="153" customFormat="1" ht="23.25" customHeight="1">
      <c r="A45" s="4497">
        <v>1</v>
      </c>
      <c r="B45" s="4498" t="s">
        <v>1904</v>
      </c>
      <c r="C45" s="4503"/>
      <c r="D45" s="4504"/>
      <c r="E45" s="4504"/>
      <c r="F45" s="4504"/>
      <c r="G45" s="4504"/>
      <c r="H45" s="4504"/>
      <c r="I45" s="4503"/>
      <c r="J45" s="4505">
        <f t="shared" ref="J45:N47" si="41">IF($I45=0,+D45*$U45/1000000,+D45*$I45/$C45)</f>
        <v>0</v>
      </c>
      <c r="K45" s="4505">
        <f t="shared" si="41"/>
        <v>0</v>
      </c>
      <c r="L45" s="4505">
        <f t="shared" si="41"/>
        <v>0</v>
      </c>
      <c r="M45" s="4505">
        <f t="shared" si="41"/>
        <v>0</v>
      </c>
      <c r="N45" s="4505">
        <f t="shared" si="41"/>
        <v>0</v>
      </c>
      <c r="O45" s="4500">
        <f t="shared" ref="O45:T47" si="42">ROUND((IFERROR((I45*1000)/(C45/1000),0)),3)</f>
        <v>0</v>
      </c>
      <c r="P45" s="4500">
        <f t="shared" si="42"/>
        <v>0</v>
      </c>
      <c r="Q45" s="4500">
        <f t="shared" si="42"/>
        <v>0</v>
      </c>
      <c r="R45" s="4500">
        <f t="shared" si="42"/>
        <v>0</v>
      </c>
      <c r="S45" s="4500">
        <f t="shared" si="42"/>
        <v>0</v>
      </c>
      <c r="T45" s="4500">
        <f t="shared" si="42"/>
        <v>0</v>
      </c>
      <c r="U45" s="608"/>
      <c r="V45" s="154"/>
      <c r="W45" s="154"/>
      <c r="X45" s="154"/>
      <c r="Y45" s="154"/>
      <c r="Z45" s="154"/>
    </row>
    <row r="46" spans="1:26" s="153" customFormat="1" ht="23.25" customHeight="1">
      <c r="A46" s="3700">
        <v>2</v>
      </c>
      <c r="B46" s="104" t="s">
        <v>1906</v>
      </c>
      <c r="C46" s="619"/>
      <c r="D46" s="620"/>
      <c r="E46" s="619"/>
      <c r="F46" s="620"/>
      <c r="G46" s="620"/>
      <c r="H46" s="619"/>
      <c r="I46" s="619"/>
      <c r="J46" s="2157">
        <f t="shared" si="41"/>
        <v>0</v>
      </c>
      <c r="K46" s="2157">
        <f t="shared" si="41"/>
        <v>0</v>
      </c>
      <c r="L46" s="2157">
        <f t="shared" si="41"/>
        <v>0</v>
      </c>
      <c r="M46" s="2157">
        <f t="shared" si="41"/>
        <v>0</v>
      </c>
      <c r="N46" s="2157">
        <f t="shared" si="41"/>
        <v>0</v>
      </c>
      <c r="O46" s="305">
        <f t="shared" si="42"/>
        <v>0</v>
      </c>
      <c r="P46" s="305">
        <f t="shared" si="42"/>
        <v>0</v>
      </c>
      <c r="Q46" s="305">
        <f t="shared" si="42"/>
        <v>0</v>
      </c>
      <c r="R46" s="305">
        <f t="shared" si="42"/>
        <v>0</v>
      </c>
      <c r="S46" s="305">
        <f t="shared" si="42"/>
        <v>0</v>
      </c>
      <c r="T46" s="305">
        <f t="shared" si="42"/>
        <v>0</v>
      </c>
      <c r="U46" s="605"/>
      <c r="V46" s="154"/>
      <c r="W46" s="154"/>
      <c r="X46" s="154"/>
      <c r="Y46" s="154"/>
      <c r="Z46" s="154"/>
    </row>
    <row r="47" spans="1:26" s="153" customFormat="1" ht="23.25" customHeight="1">
      <c r="A47" s="3700">
        <v>3</v>
      </c>
      <c r="B47" s="104" t="s">
        <v>1907</v>
      </c>
      <c r="C47" s="619"/>
      <c r="D47" s="620"/>
      <c r="E47" s="619"/>
      <c r="F47" s="620"/>
      <c r="G47" s="620"/>
      <c r="H47" s="619"/>
      <c r="I47" s="619"/>
      <c r="J47" s="2155">
        <f t="shared" si="41"/>
        <v>0</v>
      </c>
      <c r="K47" s="2157">
        <f t="shared" si="41"/>
        <v>0</v>
      </c>
      <c r="L47" s="2155">
        <f t="shared" si="41"/>
        <v>0</v>
      </c>
      <c r="M47" s="2155">
        <f t="shared" si="41"/>
        <v>0</v>
      </c>
      <c r="N47" s="2157">
        <f t="shared" si="41"/>
        <v>0</v>
      </c>
      <c r="O47" s="305">
        <f t="shared" si="42"/>
        <v>0</v>
      </c>
      <c r="P47" s="305">
        <f t="shared" si="42"/>
        <v>0</v>
      </c>
      <c r="Q47" s="305">
        <f t="shared" si="42"/>
        <v>0</v>
      </c>
      <c r="R47" s="305">
        <f t="shared" si="42"/>
        <v>0</v>
      </c>
      <c r="S47" s="305">
        <f t="shared" si="42"/>
        <v>0</v>
      </c>
      <c r="T47" s="305">
        <f t="shared" si="42"/>
        <v>0</v>
      </c>
      <c r="U47" s="605"/>
      <c r="V47" s="154"/>
      <c r="W47" s="154"/>
      <c r="X47" s="154"/>
      <c r="Y47" s="154"/>
      <c r="Z47" s="154"/>
    </row>
    <row r="48" spans="1:26" s="153" customFormat="1" ht="23.25" customHeight="1">
      <c r="A48" s="4476">
        <v>4</v>
      </c>
      <c r="B48" s="643" t="s">
        <v>1910</v>
      </c>
      <c r="C48" s="619"/>
      <c r="D48" s="620"/>
      <c r="E48" s="619"/>
      <c r="F48" s="620"/>
      <c r="G48" s="620"/>
      <c r="H48" s="619"/>
      <c r="I48" s="2155">
        <f>(C48*O48)/1000000</f>
        <v>0</v>
      </c>
      <c r="J48" s="2155">
        <f>(D48*P48)/1000000</f>
        <v>0</v>
      </c>
      <c r="K48" s="2157">
        <f t="shared" ref="K48" si="43">(E48*Q48)/1000000</f>
        <v>0</v>
      </c>
      <c r="L48" s="2155">
        <f t="shared" ref="L48" si="44">(F48*R48)/1000000</f>
        <v>0</v>
      </c>
      <c r="M48" s="2155">
        <f t="shared" ref="M48" si="45">(G48*S48)/1000000</f>
        <v>0</v>
      </c>
      <c r="N48" s="2157">
        <f t="shared" ref="N48" si="46">(H48*T48)/1000000</f>
        <v>0</v>
      </c>
      <c r="O48" s="305">
        <f>ROUND($I$86,3)</f>
        <v>0</v>
      </c>
      <c r="P48" s="305">
        <f t="shared" ref="P48:T48" si="47">ROUND($I$86,3)</f>
        <v>0</v>
      </c>
      <c r="Q48" s="305">
        <f t="shared" si="47"/>
        <v>0</v>
      </c>
      <c r="R48" s="305">
        <f t="shared" si="47"/>
        <v>0</v>
      </c>
      <c r="S48" s="305">
        <f t="shared" si="47"/>
        <v>0</v>
      </c>
      <c r="T48" s="305">
        <f t="shared" si="47"/>
        <v>0</v>
      </c>
      <c r="U48" s="2243"/>
      <c r="V48" s="154"/>
      <c r="W48" s="154"/>
      <c r="X48" s="154"/>
      <c r="Y48" s="154"/>
      <c r="Z48" s="154"/>
    </row>
    <row r="49" spans="1:26" s="153" customFormat="1" ht="23.25" customHeight="1">
      <c r="A49" s="4466">
        <v>5</v>
      </c>
      <c r="B49" s="314" t="s">
        <v>1909</v>
      </c>
      <c r="C49" s="621">
        <f>C45+C46+C47+C48</f>
        <v>0</v>
      </c>
      <c r="D49" s="621">
        <f t="shared" ref="D49:H49" si="48">D45+D46+D47+D48</f>
        <v>0</v>
      </c>
      <c r="E49" s="621">
        <f t="shared" si="48"/>
        <v>0</v>
      </c>
      <c r="F49" s="621">
        <f t="shared" si="48"/>
        <v>0</v>
      </c>
      <c r="G49" s="621">
        <f t="shared" si="48"/>
        <v>0</v>
      </c>
      <c r="H49" s="621">
        <f t="shared" si="48"/>
        <v>0</v>
      </c>
      <c r="I49" s="621">
        <f>I45+I46+I47+I48</f>
        <v>0</v>
      </c>
      <c r="J49" s="621">
        <f t="shared" ref="J49:N49" si="49">J45+J46+J47+J48</f>
        <v>0</v>
      </c>
      <c r="K49" s="621">
        <f t="shared" si="49"/>
        <v>0</v>
      </c>
      <c r="L49" s="621">
        <f t="shared" si="49"/>
        <v>0</v>
      </c>
      <c r="M49" s="621">
        <f t="shared" si="49"/>
        <v>0</v>
      </c>
      <c r="N49" s="621">
        <f t="shared" si="49"/>
        <v>0</v>
      </c>
      <c r="O49" s="306">
        <f t="shared" ref="O49:T49" si="50">IFERROR((I49*1000)/(C49/1000),0)</f>
        <v>0</v>
      </c>
      <c r="P49" s="306">
        <f t="shared" si="50"/>
        <v>0</v>
      </c>
      <c r="Q49" s="306">
        <f t="shared" si="50"/>
        <v>0</v>
      </c>
      <c r="R49" s="306">
        <f t="shared" si="50"/>
        <v>0</v>
      </c>
      <c r="S49" s="306">
        <f t="shared" si="50"/>
        <v>0</v>
      </c>
      <c r="T49" s="306">
        <f t="shared" si="50"/>
        <v>0</v>
      </c>
      <c r="U49" s="2243"/>
      <c r="V49" s="154"/>
      <c r="W49" s="154"/>
      <c r="X49" s="154"/>
      <c r="Y49" s="154"/>
      <c r="Z49" s="154"/>
    </row>
    <row r="50" spans="1:26" s="153" customFormat="1" ht="23.25" customHeight="1">
      <c r="A50" s="4467">
        <v>6</v>
      </c>
      <c r="B50" s="104" t="s">
        <v>355</v>
      </c>
      <c r="C50" s="622"/>
      <c r="D50" s="623">
        <f t="shared" ref="D50:H50" si="51">D49-C49</f>
        <v>0</v>
      </c>
      <c r="E50" s="623">
        <f t="shared" si="51"/>
        <v>0</v>
      </c>
      <c r="F50" s="623">
        <f t="shared" si="51"/>
        <v>0</v>
      </c>
      <c r="G50" s="623">
        <f t="shared" si="51"/>
        <v>0</v>
      </c>
      <c r="H50" s="623">
        <f t="shared" si="51"/>
        <v>0</v>
      </c>
      <c r="I50" s="622"/>
      <c r="J50" s="623">
        <f t="shared" ref="J50:N50" si="52">J49-I49</f>
        <v>0</v>
      </c>
      <c r="K50" s="623">
        <f t="shared" si="52"/>
        <v>0</v>
      </c>
      <c r="L50" s="623">
        <f t="shared" si="52"/>
        <v>0</v>
      </c>
      <c r="M50" s="623">
        <f t="shared" si="52"/>
        <v>0</v>
      </c>
      <c r="N50" s="623">
        <f t="shared" si="52"/>
        <v>0</v>
      </c>
      <c r="O50" s="307"/>
      <c r="P50" s="600">
        <f t="shared" ref="P50:T50" si="53">P49-O49</f>
        <v>0</v>
      </c>
      <c r="Q50" s="600">
        <f t="shared" si="53"/>
        <v>0</v>
      </c>
      <c r="R50" s="600">
        <f t="shared" si="53"/>
        <v>0</v>
      </c>
      <c r="S50" s="600">
        <f t="shared" si="53"/>
        <v>0</v>
      </c>
      <c r="T50" s="600">
        <f t="shared" si="53"/>
        <v>0</v>
      </c>
      <c r="U50" s="4468"/>
      <c r="V50" s="154"/>
      <c r="W50" s="154"/>
      <c r="X50" s="154"/>
      <c r="Y50" s="154"/>
      <c r="Z50" s="154"/>
    </row>
    <row r="51" spans="1:26" s="153" customFormat="1" ht="23.25" customHeight="1">
      <c r="A51" s="4633">
        <v>7</v>
      </c>
      <c r="B51" s="312" t="s">
        <v>1841</v>
      </c>
      <c r="C51" s="309">
        <f>IFERROR(C49/'4. Отчет и прогн. потребление'!D62,0)</f>
        <v>0</v>
      </c>
      <c r="D51" s="309">
        <f>IFERROR(D49/'4. Отчет и прогн. потребление'!E62,0)</f>
        <v>0</v>
      </c>
      <c r="E51" s="309">
        <f>IFERROR(E49/'4. Отчет и прогн. потребление'!F62,0)</f>
        <v>0</v>
      </c>
      <c r="F51" s="309">
        <f>IFERROR(F49/'4. Отчет и прогн. потребление'!G62,0)</f>
        <v>0</v>
      </c>
      <c r="G51" s="309">
        <f>IFERROR(G49/'4. Отчет и прогн. потребление'!H62,0)</f>
        <v>0</v>
      </c>
      <c r="H51" s="309">
        <f>IFERROR(H49/'4. Отчет и прогн. потребление'!I62,0)</f>
        <v>0</v>
      </c>
      <c r="I51" s="4634"/>
      <c r="J51" s="307"/>
      <c r="K51" s="307"/>
      <c r="L51" s="307"/>
      <c r="M51" s="307"/>
      <c r="N51" s="307"/>
      <c r="O51" s="4635"/>
      <c r="P51" s="307"/>
      <c r="Q51" s="307"/>
      <c r="R51" s="307"/>
      <c r="S51" s="307"/>
      <c r="T51" s="307"/>
      <c r="U51" s="4636"/>
      <c r="V51" s="154"/>
      <c r="W51" s="154"/>
      <c r="X51" s="154"/>
      <c r="Y51" s="154"/>
      <c r="Z51" s="154"/>
    </row>
    <row r="52" spans="1:26" s="153" customFormat="1" ht="25.5" customHeight="1" thickBot="1">
      <c r="A52" s="4470">
        <v>8</v>
      </c>
      <c r="B52" s="4471" t="s">
        <v>1842</v>
      </c>
      <c r="C52" s="4637">
        <f>IFERROR(C49/'4. Отчет и прогн. потребление'!D69,0)</f>
        <v>0</v>
      </c>
      <c r="D52" s="4637">
        <f>IFERROR(D49/'4. Отчет и прогн. потребление'!E69,0)</f>
        <v>0</v>
      </c>
      <c r="E52" s="4637">
        <f>IFERROR(E49/'4. Отчет и прогн. потребление'!F69,0)</f>
        <v>0</v>
      </c>
      <c r="F52" s="4637">
        <f>IFERROR(F49/'4. Отчет и прогн. потребление'!G69,0)</f>
        <v>0</v>
      </c>
      <c r="G52" s="4637">
        <f>IFERROR(G49/'4. Отчет и прогн. потребление'!H69,0)</f>
        <v>0</v>
      </c>
      <c r="H52" s="4637">
        <f>IFERROR(H49/'4. Отчет и прогн. потребление'!I69,0)</f>
        <v>0</v>
      </c>
      <c r="I52" s="429"/>
      <c r="J52" s="429"/>
      <c r="K52" s="429"/>
      <c r="L52" s="429"/>
      <c r="M52" s="429"/>
      <c r="N52" s="429"/>
      <c r="O52" s="429"/>
      <c r="P52" s="429"/>
      <c r="Q52" s="429"/>
      <c r="R52" s="429"/>
      <c r="S52" s="429"/>
      <c r="T52" s="429"/>
      <c r="U52" s="430"/>
      <c r="V52" s="154"/>
      <c r="W52" s="154"/>
      <c r="X52" s="154"/>
      <c r="Y52" s="154"/>
      <c r="Z52" s="154"/>
    </row>
    <row r="53" spans="1:26" s="153" customFormat="1" ht="23.25" customHeight="1" thickBot="1">
      <c r="A53" s="451"/>
      <c r="B53" s="452"/>
      <c r="C53" s="313"/>
      <c r="D53" s="311"/>
      <c r="E53" s="311"/>
      <c r="F53" s="311"/>
      <c r="G53" s="311"/>
      <c r="H53" s="311"/>
      <c r="I53" s="453"/>
      <c r="J53" s="453"/>
      <c r="K53" s="453"/>
      <c r="L53" s="453"/>
      <c r="M53" s="453"/>
      <c r="N53" s="453"/>
      <c r="O53" s="310"/>
      <c r="P53" s="311"/>
      <c r="Q53" s="311"/>
      <c r="R53" s="311"/>
      <c r="S53" s="311"/>
      <c r="T53" s="311"/>
      <c r="U53" s="453"/>
      <c r="V53" s="154"/>
      <c r="W53" s="154"/>
      <c r="X53" s="154"/>
      <c r="Y53" s="154"/>
      <c r="Z53" s="154"/>
    </row>
    <row r="54" spans="1:26" s="153" customFormat="1" ht="23.25" customHeight="1">
      <c r="A54" s="5556" t="s">
        <v>1</v>
      </c>
      <c r="B54" s="5553" t="s">
        <v>1905</v>
      </c>
      <c r="C54" s="5553" t="s">
        <v>1102</v>
      </c>
      <c r="D54" s="5553"/>
      <c r="E54" s="5553"/>
      <c r="F54" s="5553"/>
      <c r="G54" s="5553"/>
      <c r="H54" s="5553"/>
      <c r="I54" s="5553"/>
      <c r="J54" s="5553"/>
      <c r="K54" s="5553"/>
      <c r="L54" s="5553"/>
      <c r="M54" s="5553"/>
      <c r="N54" s="5553"/>
      <c r="O54" s="5553"/>
      <c r="P54" s="5553"/>
      <c r="Q54" s="5553"/>
      <c r="R54" s="5553"/>
      <c r="S54" s="5553"/>
      <c r="T54" s="5553"/>
      <c r="U54" s="5560"/>
      <c r="V54" s="154"/>
      <c r="W54" s="154"/>
      <c r="X54" s="154"/>
      <c r="Y54" s="154"/>
      <c r="Z54" s="154"/>
    </row>
    <row r="55" spans="1:26" s="153" customFormat="1" ht="23.25" customHeight="1">
      <c r="A55" s="5557"/>
      <c r="B55" s="5554"/>
      <c r="C55" s="5559" t="s">
        <v>353</v>
      </c>
      <c r="D55" s="5559"/>
      <c r="E55" s="5559"/>
      <c r="F55" s="5559"/>
      <c r="G55" s="5559"/>
      <c r="H55" s="5559"/>
      <c r="I55" s="5559" t="s">
        <v>919</v>
      </c>
      <c r="J55" s="5559"/>
      <c r="K55" s="5559"/>
      <c r="L55" s="5559"/>
      <c r="M55" s="5559"/>
      <c r="N55" s="5559"/>
      <c r="O55" s="5577" t="s">
        <v>1924</v>
      </c>
      <c r="P55" s="5578"/>
      <c r="Q55" s="5578"/>
      <c r="R55" s="5578"/>
      <c r="S55" s="5578"/>
      <c r="T55" s="5578"/>
      <c r="U55" s="5579" t="s">
        <v>1259</v>
      </c>
      <c r="V55" s="154"/>
      <c r="W55" s="154"/>
      <c r="X55" s="154"/>
      <c r="Y55" s="154"/>
      <c r="Z55" s="154"/>
    </row>
    <row r="56" spans="1:26" s="153" customFormat="1" ht="23.25" customHeight="1" thickBot="1">
      <c r="A56" s="5558"/>
      <c r="B56" s="5555"/>
      <c r="C56" s="163" t="str">
        <f>'Приложение '!C12</f>
        <v>2020 г.</v>
      </c>
      <c r="D56" s="163" t="str">
        <f>'Приложение '!C14</f>
        <v>2022 г.</v>
      </c>
      <c r="E56" s="163" t="str">
        <f>'Приложение '!C15</f>
        <v>2023 г.</v>
      </c>
      <c r="F56" s="163" t="str">
        <f>'Приложение '!C16</f>
        <v>2024 г.</v>
      </c>
      <c r="G56" s="163" t="str">
        <f>'Приложение '!C17</f>
        <v>2025 г.</v>
      </c>
      <c r="H56" s="163" t="str">
        <f>'Приложение '!C18</f>
        <v>2026 г.</v>
      </c>
      <c r="I56" s="163" t="str">
        <f t="shared" ref="I56:T56" si="54">C56</f>
        <v>2020 г.</v>
      </c>
      <c r="J56" s="163" t="str">
        <f t="shared" si="54"/>
        <v>2022 г.</v>
      </c>
      <c r="K56" s="163" t="str">
        <f t="shared" si="54"/>
        <v>2023 г.</v>
      </c>
      <c r="L56" s="163" t="str">
        <f t="shared" si="54"/>
        <v>2024 г.</v>
      </c>
      <c r="M56" s="163" t="str">
        <f t="shared" si="54"/>
        <v>2025 г.</v>
      </c>
      <c r="N56" s="163" t="str">
        <f t="shared" si="54"/>
        <v>2026 г.</v>
      </c>
      <c r="O56" s="163" t="str">
        <f t="shared" si="54"/>
        <v>2020 г.</v>
      </c>
      <c r="P56" s="163" t="str">
        <f t="shared" si="54"/>
        <v>2022 г.</v>
      </c>
      <c r="Q56" s="163" t="str">
        <f t="shared" si="54"/>
        <v>2023 г.</v>
      </c>
      <c r="R56" s="163" t="str">
        <f t="shared" si="54"/>
        <v>2024 г.</v>
      </c>
      <c r="S56" s="163" t="str">
        <f t="shared" si="54"/>
        <v>2025 г.</v>
      </c>
      <c r="T56" s="163" t="str">
        <f t="shared" si="54"/>
        <v>2026 г.</v>
      </c>
      <c r="U56" s="5580"/>
      <c r="V56" s="154"/>
      <c r="W56" s="154"/>
      <c r="X56" s="154"/>
      <c r="Y56" s="154"/>
      <c r="Z56" s="154"/>
    </row>
    <row r="57" spans="1:26" s="153" customFormat="1" ht="23.25" customHeight="1">
      <c r="A57" s="4497">
        <v>1</v>
      </c>
      <c r="B57" s="4498" t="s">
        <v>1904</v>
      </c>
      <c r="C57" s="4503"/>
      <c r="D57" s="4504"/>
      <c r="E57" s="4504"/>
      <c r="F57" s="4504"/>
      <c r="G57" s="4504"/>
      <c r="H57" s="4504"/>
      <c r="I57" s="4503"/>
      <c r="J57" s="4505">
        <f t="shared" ref="J57:N59" si="55">IF($I57=0,+D57*$U57/1000000,+D57*$I57/$C57)</f>
        <v>0</v>
      </c>
      <c r="K57" s="4505">
        <f t="shared" si="55"/>
        <v>0</v>
      </c>
      <c r="L57" s="4505">
        <f t="shared" si="55"/>
        <v>0</v>
      </c>
      <c r="M57" s="4505">
        <f t="shared" si="55"/>
        <v>0</v>
      </c>
      <c r="N57" s="4505">
        <f t="shared" si="55"/>
        <v>0</v>
      </c>
      <c r="O57" s="4500">
        <f t="shared" ref="O57:T59" si="56">ROUND((IFERROR((I57*1000)/(C57/1000),0)),3)</f>
        <v>0</v>
      </c>
      <c r="P57" s="4500">
        <f t="shared" si="56"/>
        <v>0</v>
      </c>
      <c r="Q57" s="4500">
        <f t="shared" si="56"/>
        <v>0</v>
      </c>
      <c r="R57" s="4500">
        <f t="shared" si="56"/>
        <v>0</v>
      </c>
      <c r="S57" s="4500">
        <f t="shared" si="56"/>
        <v>0</v>
      </c>
      <c r="T57" s="4500">
        <f t="shared" si="56"/>
        <v>0</v>
      </c>
      <c r="U57" s="608"/>
      <c r="V57" s="154"/>
      <c r="W57" s="154"/>
      <c r="X57" s="154"/>
      <c r="Y57" s="154"/>
      <c r="Z57" s="154"/>
    </row>
    <row r="58" spans="1:26" s="153" customFormat="1" ht="23.25" customHeight="1">
      <c r="A58" s="3700">
        <v>2</v>
      </c>
      <c r="B58" s="104" t="s">
        <v>1906</v>
      </c>
      <c r="C58" s="619"/>
      <c r="D58" s="620"/>
      <c r="E58" s="619"/>
      <c r="F58" s="620"/>
      <c r="G58" s="620"/>
      <c r="H58" s="619"/>
      <c r="I58" s="619"/>
      <c r="J58" s="2155">
        <f t="shared" si="55"/>
        <v>0</v>
      </c>
      <c r="K58" s="2155">
        <f t="shared" si="55"/>
        <v>0</v>
      </c>
      <c r="L58" s="2155">
        <f t="shared" si="55"/>
        <v>0</v>
      </c>
      <c r="M58" s="2155">
        <f t="shared" si="55"/>
        <v>0</v>
      </c>
      <c r="N58" s="2155">
        <f t="shared" si="55"/>
        <v>0</v>
      </c>
      <c r="O58" s="305">
        <f t="shared" si="56"/>
        <v>0</v>
      </c>
      <c r="P58" s="305">
        <f t="shared" si="56"/>
        <v>0</v>
      </c>
      <c r="Q58" s="305">
        <f t="shared" si="56"/>
        <v>0</v>
      </c>
      <c r="R58" s="305">
        <f t="shared" si="56"/>
        <v>0</v>
      </c>
      <c r="S58" s="305">
        <f t="shared" si="56"/>
        <v>0</v>
      </c>
      <c r="T58" s="305">
        <f t="shared" si="56"/>
        <v>0</v>
      </c>
      <c r="U58" s="605"/>
      <c r="V58" s="154"/>
      <c r="W58" s="154"/>
      <c r="X58" s="154"/>
      <c r="Y58" s="154"/>
      <c r="Z58" s="154"/>
    </row>
    <row r="59" spans="1:26" s="153" customFormat="1" ht="23.25" customHeight="1">
      <c r="A59" s="3700">
        <v>3</v>
      </c>
      <c r="B59" s="104" t="s">
        <v>1907</v>
      </c>
      <c r="C59" s="619"/>
      <c r="D59" s="620"/>
      <c r="E59" s="619"/>
      <c r="F59" s="620"/>
      <c r="G59" s="620"/>
      <c r="H59" s="619"/>
      <c r="I59" s="619"/>
      <c r="J59" s="2155">
        <f t="shared" si="55"/>
        <v>0</v>
      </c>
      <c r="K59" s="2155">
        <f t="shared" si="55"/>
        <v>0</v>
      </c>
      <c r="L59" s="2155">
        <f t="shared" si="55"/>
        <v>0</v>
      </c>
      <c r="M59" s="2155">
        <f t="shared" si="55"/>
        <v>0</v>
      </c>
      <c r="N59" s="2155">
        <f t="shared" si="55"/>
        <v>0</v>
      </c>
      <c r="O59" s="305">
        <f t="shared" si="56"/>
        <v>0</v>
      </c>
      <c r="P59" s="305">
        <f t="shared" si="56"/>
        <v>0</v>
      </c>
      <c r="Q59" s="305">
        <f t="shared" si="56"/>
        <v>0</v>
      </c>
      <c r="R59" s="305">
        <f t="shared" si="56"/>
        <v>0</v>
      </c>
      <c r="S59" s="305">
        <f t="shared" si="56"/>
        <v>0</v>
      </c>
      <c r="T59" s="305">
        <f t="shared" si="56"/>
        <v>0</v>
      </c>
      <c r="U59" s="605"/>
      <c r="V59" s="154"/>
      <c r="W59" s="154"/>
      <c r="X59" s="154"/>
      <c r="Y59" s="154"/>
      <c r="Z59" s="154"/>
    </row>
    <row r="60" spans="1:26" s="153" customFormat="1" ht="23.25" customHeight="1">
      <c r="A60" s="4476">
        <v>4</v>
      </c>
      <c r="B60" s="643" t="s">
        <v>1911</v>
      </c>
      <c r="C60" s="619"/>
      <c r="D60" s="620"/>
      <c r="E60" s="619"/>
      <c r="F60" s="620"/>
      <c r="G60" s="620"/>
      <c r="H60" s="619"/>
      <c r="I60" s="2155">
        <f>(C60*O60)/1000000</f>
        <v>0</v>
      </c>
      <c r="J60" s="2155">
        <f>(D60*P60)/1000000</f>
        <v>0</v>
      </c>
      <c r="K60" s="2155">
        <f t="shared" ref="K60" si="57">(E60*Q60)/1000000</f>
        <v>0</v>
      </c>
      <c r="L60" s="2155">
        <f t="shared" ref="L60" si="58">(F60*R60)/1000000</f>
        <v>0</v>
      </c>
      <c r="M60" s="2155">
        <f t="shared" ref="M60" si="59">(G60*S60)/1000000</f>
        <v>0</v>
      </c>
      <c r="N60" s="2155">
        <f t="shared" ref="N60" si="60">(H60*T60)/1000000</f>
        <v>0</v>
      </c>
      <c r="O60" s="305">
        <f>ROUND($L$86,3)</f>
        <v>0</v>
      </c>
      <c r="P60" s="305">
        <f t="shared" ref="P60:T60" si="61">ROUND($L$86,3)</f>
        <v>0</v>
      </c>
      <c r="Q60" s="305">
        <f t="shared" si="61"/>
        <v>0</v>
      </c>
      <c r="R60" s="305">
        <f t="shared" si="61"/>
        <v>0</v>
      </c>
      <c r="S60" s="305">
        <f t="shared" si="61"/>
        <v>0</v>
      </c>
      <c r="T60" s="305">
        <f t="shared" si="61"/>
        <v>0</v>
      </c>
      <c r="U60" s="2243"/>
      <c r="V60" s="154"/>
      <c r="W60" s="154"/>
      <c r="X60" s="154"/>
      <c r="Y60" s="154"/>
      <c r="Z60" s="154"/>
    </row>
    <row r="61" spans="1:26" s="153" customFormat="1" ht="23.25" customHeight="1">
      <c r="A61" s="4466">
        <v>5</v>
      </c>
      <c r="B61" s="314" t="s">
        <v>1909</v>
      </c>
      <c r="C61" s="621">
        <f>C57+C58+C59+C60</f>
        <v>0</v>
      </c>
      <c r="D61" s="621">
        <f t="shared" ref="D61:H61" si="62">D57+D58+D59+D60</f>
        <v>0</v>
      </c>
      <c r="E61" s="621">
        <f t="shared" si="62"/>
        <v>0</v>
      </c>
      <c r="F61" s="621">
        <f t="shared" si="62"/>
        <v>0</v>
      </c>
      <c r="G61" s="621">
        <f t="shared" si="62"/>
        <v>0</v>
      </c>
      <c r="H61" s="621">
        <f t="shared" si="62"/>
        <v>0</v>
      </c>
      <c r="I61" s="621">
        <f>I57+I58+I59+I60</f>
        <v>0</v>
      </c>
      <c r="J61" s="621">
        <f t="shared" ref="J61:N61" si="63">J57+J58+J59+J60</f>
        <v>0</v>
      </c>
      <c r="K61" s="621">
        <f t="shared" si="63"/>
        <v>0</v>
      </c>
      <c r="L61" s="621">
        <f t="shared" si="63"/>
        <v>0</v>
      </c>
      <c r="M61" s="621">
        <f t="shared" si="63"/>
        <v>0</v>
      </c>
      <c r="N61" s="621">
        <f t="shared" si="63"/>
        <v>0</v>
      </c>
      <c r="O61" s="306">
        <f t="shared" ref="O61:T61" si="64">IFERROR((I61*1000)/(C61/1000),0)</f>
        <v>0</v>
      </c>
      <c r="P61" s="306">
        <f t="shared" si="64"/>
        <v>0</v>
      </c>
      <c r="Q61" s="306">
        <f t="shared" si="64"/>
        <v>0</v>
      </c>
      <c r="R61" s="306">
        <f t="shared" si="64"/>
        <v>0</v>
      </c>
      <c r="S61" s="306">
        <f t="shared" si="64"/>
        <v>0</v>
      </c>
      <c r="T61" s="306">
        <f t="shared" si="64"/>
        <v>0</v>
      </c>
      <c r="U61" s="2243"/>
      <c r="V61" s="154"/>
      <c r="W61" s="154"/>
      <c r="X61" s="154"/>
      <c r="Y61" s="154"/>
      <c r="Z61" s="154"/>
    </row>
    <row r="62" spans="1:26" s="153" customFormat="1" ht="23.25" customHeight="1">
      <c r="A62" s="4467">
        <v>6</v>
      </c>
      <c r="B62" s="104" t="s">
        <v>355</v>
      </c>
      <c r="C62" s="622"/>
      <c r="D62" s="623">
        <f>D61-C61</f>
        <v>0</v>
      </c>
      <c r="E62" s="623">
        <f t="shared" ref="E62:H62" si="65">E61-D61</f>
        <v>0</v>
      </c>
      <c r="F62" s="623">
        <f t="shared" si="65"/>
        <v>0</v>
      </c>
      <c r="G62" s="623">
        <f t="shared" si="65"/>
        <v>0</v>
      </c>
      <c r="H62" s="623">
        <f t="shared" si="65"/>
        <v>0</v>
      </c>
      <c r="I62" s="622"/>
      <c r="J62" s="623">
        <f t="shared" ref="J62:N62" si="66">J61-I61</f>
        <v>0</v>
      </c>
      <c r="K62" s="623">
        <f>K61-J61</f>
        <v>0</v>
      </c>
      <c r="L62" s="623">
        <f t="shared" si="66"/>
        <v>0</v>
      </c>
      <c r="M62" s="623">
        <f t="shared" si="66"/>
        <v>0</v>
      </c>
      <c r="N62" s="623">
        <f t="shared" si="66"/>
        <v>0</v>
      </c>
      <c r="O62" s="307"/>
      <c r="P62" s="600">
        <f t="shared" ref="P62:T62" si="67">P61-O61</f>
        <v>0</v>
      </c>
      <c r="Q62" s="600">
        <f t="shared" si="67"/>
        <v>0</v>
      </c>
      <c r="R62" s="600">
        <f t="shared" si="67"/>
        <v>0</v>
      </c>
      <c r="S62" s="600">
        <f t="shared" si="67"/>
        <v>0</v>
      </c>
      <c r="T62" s="600">
        <f t="shared" si="67"/>
        <v>0</v>
      </c>
      <c r="U62" s="4468"/>
      <c r="V62" s="154"/>
      <c r="W62" s="154"/>
      <c r="X62" s="154"/>
      <c r="Y62" s="154"/>
      <c r="Z62" s="154"/>
    </row>
    <row r="63" spans="1:26" s="153" customFormat="1" ht="23.25" customHeight="1">
      <c r="A63" s="4633">
        <v>7</v>
      </c>
      <c r="B63" s="312" t="s">
        <v>1841</v>
      </c>
      <c r="C63" s="309">
        <f>IFERROR(C61/'4. Отчет и прогн. потребление'!D93,0)</f>
        <v>0</v>
      </c>
      <c r="D63" s="309">
        <f>IFERROR(D61/'4. Отчет и прогн. потребление'!E93,0)</f>
        <v>0</v>
      </c>
      <c r="E63" s="309">
        <f>IFERROR(E61/'4. Отчет и прогн. потребление'!F93,0)</f>
        <v>0</v>
      </c>
      <c r="F63" s="309">
        <f>IFERROR(F61/'4. Отчет и прогн. потребление'!G93,0)</f>
        <v>0</v>
      </c>
      <c r="G63" s="309">
        <f>IFERROR(G61/'4. Отчет и прогн. потребление'!H93,0)</f>
        <v>0</v>
      </c>
      <c r="H63" s="309">
        <f>IFERROR(H61/'4. Отчет и прогн. потребление'!I93,0)</f>
        <v>0</v>
      </c>
      <c r="I63" s="4634"/>
      <c r="J63" s="307"/>
      <c r="K63" s="307"/>
      <c r="L63" s="307"/>
      <c r="M63" s="307"/>
      <c r="N63" s="307"/>
      <c r="O63" s="4635"/>
      <c r="P63" s="307"/>
      <c r="Q63" s="307"/>
      <c r="R63" s="307"/>
      <c r="S63" s="307"/>
      <c r="T63" s="307"/>
      <c r="U63" s="4636"/>
      <c r="V63" s="154"/>
      <c r="W63" s="154"/>
      <c r="X63" s="154"/>
      <c r="Y63" s="154"/>
      <c r="Z63" s="154"/>
    </row>
    <row r="64" spans="1:26" s="153" customFormat="1" ht="24.75" customHeight="1" thickBot="1">
      <c r="A64" s="4470">
        <v>8</v>
      </c>
      <c r="B64" s="4471" t="s">
        <v>1842</v>
      </c>
      <c r="C64" s="4637">
        <f>IFERROR(C61/'4. Отчет и прогн. потребление'!D100,0)</f>
        <v>0</v>
      </c>
      <c r="D64" s="4637">
        <f>IFERROR(D61/'4. Отчет и прогн. потребление'!E100,0)</f>
        <v>0</v>
      </c>
      <c r="E64" s="4637">
        <f>IFERROR(E61/'4. Отчет и прогн. потребление'!F100,0)</f>
        <v>0</v>
      </c>
      <c r="F64" s="4637">
        <f>IFERROR(F61/'4. Отчет и прогн. потребление'!G100,0)</f>
        <v>0</v>
      </c>
      <c r="G64" s="4637">
        <f>IFERROR(G61/'4. Отчет и прогн. потребление'!H100,0)</f>
        <v>0</v>
      </c>
      <c r="H64" s="4637">
        <f>IFERROR(H61/'4. Отчет и прогн. потребление'!I100,0)</f>
        <v>0</v>
      </c>
      <c r="I64" s="429"/>
      <c r="J64" s="429"/>
      <c r="K64" s="429"/>
      <c r="L64" s="429"/>
      <c r="M64" s="429"/>
      <c r="N64" s="429"/>
      <c r="O64" s="429"/>
      <c r="P64" s="429"/>
      <c r="Q64" s="429"/>
      <c r="R64" s="429"/>
      <c r="S64" s="429"/>
      <c r="T64" s="429"/>
      <c r="U64" s="430"/>
      <c r="V64" s="154"/>
      <c r="W64" s="154"/>
      <c r="X64" s="154"/>
      <c r="Y64" s="154"/>
      <c r="Z64" s="154"/>
    </row>
    <row r="65" spans="1:26" s="153" customFormat="1" ht="23.25" customHeight="1" thickBot="1">
      <c r="A65" s="451"/>
      <c r="B65" s="452"/>
      <c r="C65" s="313"/>
      <c r="D65" s="311"/>
      <c r="E65" s="311"/>
      <c r="F65" s="311"/>
      <c r="G65" s="311"/>
      <c r="H65" s="311"/>
      <c r="I65" s="453"/>
      <c r="J65" s="453"/>
      <c r="K65" s="453"/>
      <c r="L65" s="453"/>
      <c r="M65" s="453"/>
      <c r="N65" s="453"/>
      <c r="O65" s="310"/>
      <c r="P65" s="311"/>
      <c r="Q65" s="311"/>
      <c r="R65" s="311"/>
      <c r="S65" s="311"/>
      <c r="T65" s="311"/>
      <c r="U65" s="453"/>
      <c r="V65" s="154"/>
      <c r="W65" s="154"/>
      <c r="X65" s="154"/>
      <c r="Y65" s="154"/>
      <c r="Z65" s="154"/>
    </row>
    <row r="66" spans="1:26" ht="23.25" customHeight="1">
      <c r="A66" s="5556" t="s">
        <v>1</v>
      </c>
      <c r="B66" s="5553" t="s">
        <v>1905</v>
      </c>
      <c r="C66" s="5553" t="s">
        <v>1925</v>
      </c>
      <c r="D66" s="5553"/>
      <c r="E66" s="5553"/>
      <c r="F66" s="5553"/>
      <c r="G66" s="5553"/>
      <c r="H66" s="5553"/>
      <c r="I66" s="5553"/>
      <c r="J66" s="5553"/>
      <c r="K66" s="5553"/>
      <c r="L66" s="5553"/>
      <c r="M66" s="5553"/>
      <c r="N66" s="5553"/>
      <c r="O66" s="5553"/>
      <c r="P66" s="5553"/>
      <c r="Q66" s="5553"/>
      <c r="R66" s="5553"/>
      <c r="S66" s="5553"/>
      <c r="T66" s="5553"/>
      <c r="U66" s="5560"/>
    </row>
    <row r="67" spans="1:26" ht="24.75" customHeight="1">
      <c r="A67" s="5557"/>
      <c r="B67" s="5554"/>
      <c r="C67" s="5559" t="s">
        <v>353</v>
      </c>
      <c r="D67" s="5559"/>
      <c r="E67" s="5559"/>
      <c r="F67" s="5559"/>
      <c r="G67" s="5559"/>
      <c r="H67" s="5559"/>
      <c r="I67" s="5559" t="s">
        <v>919</v>
      </c>
      <c r="J67" s="5559"/>
      <c r="K67" s="5559"/>
      <c r="L67" s="5559"/>
      <c r="M67" s="5559"/>
      <c r="N67" s="5559"/>
      <c r="O67" s="5577" t="s">
        <v>1924</v>
      </c>
      <c r="P67" s="5578"/>
      <c r="Q67" s="5578"/>
      <c r="R67" s="5578"/>
      <c r="S67" s="5578"/>
      <c r="T67" s="5578"/>
      <c r="U67" s="5579" t="s">
        <v>1259</v>
      </c>
    </row>
    <row r="68" spans="1:26" ht="26.25" customHeight="1" thickBot="1">
      <c r="A68" s="5558"/>
      <c r="B68" s="5555"/>
      <c r="C68" s="163" t="str">
        <f t="shared" ref="C68:H68" si="68">C32</f>
        <v>2020 г.</v>
      </c>
      <c r="D68" s="163" t="str">
        <f t="shared" si="68"/>
        <v>2022 г.</v>
      </c>
      <c r="E68" s="163" t="str">
        <f t="shared" si="68"/>
        <v>2023 г.</v>
      </c>
      <c r="F68" s="163" t="str">
        <f t="shared" si="68"/>
        <v>2024 г.</v>
      </c>
      <c r="G68" s="163" t="str">
        <f t="shared" si="68"/>
        <v>2025 г.</v>
      </c>
      <c r="H68" s="163" t="str">
        <f t="shared" si="68"/>
        <v>2026 г.</v>
      </c>
      <c r="I68" s="163" t="str">
        <f t="shared" ref="I68:T68" si="69">C68</f>
        <v>2020 г.</v>
      </c>
      <c r="J68" s="163" t="str">
        <f t="shared" si="69"/>
        <v>2022 г.</v>
      </c>
      <c r="K68" s="163" t="str">
        <f t="shared" si="69"/>
        <v>2023 г.</v>
      </c>
      <c r="L68" s="163" t="str">
        <f t="shared" si="69"/>
        <v>2024 г.</v>
      </c>
      <c r="M68" s="163" t="str">
        <f t="shared" si="69"/>
        <v>2025 г.</v>
      </c>
      <c r="N68" s="163" t="str">
        <f t="shared" si="69"/>
        <v>2026 г.</v>
      </c>
      <c r="O68" s="163" t="str">
        <f t="shared" si="69"/>
        <v>2020 г.</v>
      </c>
      <c r="P68" s="163" t="str">
        <f t="shared" si="69"/>
        <v>2022 г.</v>
      </c>
      <c r="Q68" s="163" t="str">
        <f t="shared" si="69"/>
        <v>2023 г.</v>
      </c>
      <c r="R68" s="163" t="str">
        <f t="shared" si="69"/>
        <v>2024 г.</v>
      </c>
      <c r="S68" s="163" t="str">
        <f t="shared" si="69"/>
        <v>2025 г.</v>
      </c>
      <c r="T68" s="163" t="str">
        <f t="shared" si="69"/>
        <v>2026 г.</v>
      </c>
      <c r="U68" s="5580"/>
    </row>
    <row r="69" spans="1:26" ht="24" customHeight="1">
      <c r="A69" s="4497">
        <v>1</v>
      </c>
      <c r="B69" s="4498" t="s">
        <v>1904</v>
      </c>
      <c r="C69" s="4499">
        <f>C10+C22+C33+C45+C57</f>
        <v>13795833</v>
      </c>
      <c r="D69" s="4499">
        <f t="shared" ref="D69:N69" si="70">D10+D22+D33+D45+D57</f>
        <v>13997506</v>
      </c>
      <c r="E69" s="4499">
        <f t="shared" si="70"/>
        <v>13862748</v>
      </c>
      <c r="F69" s="4499">
        <f t="shared" si="70"/>
        <v>13829719</v>
      </c>
      <c r="G69" s="4499">
        <f t="shared" si="70"/>
        <v>13706502</v>
      </c>
      <c r="H69" s="4499">
        <f t="shared" si="70"/>
        <v>13803095</v>
      </c>
      <c r="I69" s="4499">
        <f t="shared" si="70"/>
        <v>2491</v>
      </c>
      <c r="J69" s="4499">
        <f t="shared" si="70"/>
        <v>2526.7792379257071</v>
      </c>
      <c r="K69" s="4499">
        <f t="shared" si="70"/>
        <v>2500.4894425629145</v>
      </c>
      <c r="L69" s="4499">
        <f t="shared" si="70"/>
        <v>2492.694199344854</v>
      </c>
      <c r="M69" s="4499">
        <f t="shared" si="70"/>
        <v>2470.3321563899708</v>
      </c>
      <c r="N69" s="4499">
        <f t="shared" si="70"/>
        <v>2483.9037167917563</v>
      </c>
      <c r="O69" s="4500">
        <f>IFERROR((I69*1000)/(C69/1000),0)</f>
        <v>180.56176818029039</v>
      </c>
      <c r="P69" s="4500">
        <f t="shared" ref="O69:T73" si="71">IFERROR((J69*1000)/(D69/1000),0)</f>
        <v>180.51638898570266</v>
      </c>
      <c r="Q69" s="4500">
        <f t="shared" si="71"/>
        <v>180.37473108238817</v>
      </c>
      <c r="R69" s="4500">
        <f t="shared" si="71"/>
        <v>180.24185446897758</v>
      </c>
      <c r="S69" s="4500">
        <f t="shared" si="71"/>
        <v>180.23067857794575</v>
      </c>
      <c r="T69" s="4501">
        <f t="shared" si="71"/>
        <v>179.95266400700399</v>
      </c>
      <c r="U69" s="4502"/>
    </row>
    <row r="70" spans="1:26" ht="24">
      <c r="A70" s="3700">
        <v>2</v>
      </c>
      <c r="B70" s="104" t="s">
        <v>1906</v>
      </c>
      <c r="C70" s="624">
        <f>C11+C23+C34+C46+C58</f>
        <v>2442299</v>
      </c>
      <c r="D70" s="624">
        <f t="shared" ref="D70:N70" si="72">D11+D23+D34+D46+D58</f>
        <v>2623908</v>
      </c>
      <c r="E70" s="624">
        <f t="shared" si="72"/>
        <v>2619892</v>
      </c>
      <c r="F70" s="624">
        <f t="shared" si="72"/>
        <v>2612978</v>
      </c>
      <c r="G70" s="624">
        <f t="shared" si="72"/>
        <v>2615691</v>
      </c>
      <c r="H70" s="624">
        <f t="shared" si="72"/>
        <v>2608901</v>
      </c>
      <c r="I70" s="624">
        <f t="shared" si="72"/>
        <v>497</v>
      </c>
      <c r="J70" s="624">
        <f t="shared" si="72"/>
        <v>533.95684803539621</v>
      </c>
      <c r="K70" s="624">
        <f t="shared" si="72"/>
        <v>533.13960493780655</v>
      </c>
      <c r="L70" s="624">
        <f t="shared" si="72"/>
        <v>531.73262815077101</v>
      </c>
      <c r="M70" s="624">
        <f t="shared" si="72"/>
        <v>532.28471493457596</v>
      </c>
      <c r="N70" s="624">
        <f t="shared" si="72"/>
        <v>530.90297174915929</v>
      </c>
      <c r="O70" s="305">
        <f t="shared" si="71"/>
        <v>203.49678724840817</v>
      </c>
      <c r="P70" s="305">
        <f t="shared" si="71"/>
        <v>203.49678724840817</v>
      </c>
      <c r="Q70" s="305">
        <f t="shared" si="71"/>
        <v>203.4967872484082</v>
      </c>
      <c r="R70" s="305">
        <f t="shared" si="71"/>
        <v>203.49678724840814</v>
      </c>
      <c r="S70" s="305">
        <f t="shared" si="71"/>
        <v>203.49678724840817</v>
      </c>
      <c r="T70" s="305">
        <f t="shared" si="71"/>
        <v>203.49678724840817</v>
      </c>
      <c r="U70" s="2243"/>
    </row>
    <row r="71" spans="1:26" ht="24">
      <c r="A71" s="3700">
        <v>3</v>
      </c>
      <c r="B71" s="104" t="s">
        <v>1907</v>
      </c>
      <c r="C71" s="624">
        <f t="shared" ref="C71:N71" si="73">C12+C24+C35+C47+C59</f>
        <v>0</v>
      </c>
      <c r="D71" s="624">
        <f t="shared" si="73"/>
        <v>0</v>
      </c>
      <c r="E71" s="624">
        <f t="shared" si="73"/>
        <v>0</v>
      </c>
      <c r="F71" s="624">
        <f t="shared" si="73"/>
        <v>0</v>
      </c>
      <c r="G71" s="624">
        <f t="shared" si="73"/>
        <v>0</v>
      </c>
      <c r="H71" s="624">
        <f t="shared" si="73"/>
        <v>0</v>
      </c>
      <c r="I71" s="624">
        <f t="shared" si="73"/>
        <v>0</v>
      </c>
      <c r="J71" s="624">
        <f t="shared" si="73"/>
        <v>0</v>
      </c>
      <c r="K71" s="624">
        <f t="shared" si="73"/>
        <v>0</v>
      </c>
      <c r="L71" s="624">
        <f t="shared" si="73"/>
        <v>0</v>
      </c>
      <c r="M71" s="624">
        <f t="shared" si="73"/>
        <v>0</v>
      </c>
      <c r="N71" s="624">
        <f t="shared" si="73"/>
        <v>0</v>
      </c>
      <c r="O71" s="305">
        <f t="shared" si="71"/>
        <v>0</v>
      </c>
      <c r="P71" s="305">
        <f t="shared" si="71"/>
        <v>0</v>
      </c>
      <c r="Q71" s="305">
        <f t="shared" si="71"/>
        <v>0</v>
      </c>
      <c r="R71" s="305">
        <f t="shared" si="71"/>
        <v>0</v>
      </c>
      <c r="S71" s="305">
        <f t="shared" si="71"/>
        <v>0</v>
      </c>
      <c r="T71" s="305">
        <f t="shared" si="71"/>
        <v>0</v>
      </c>
      <c r="U71" s="2243"/>
    </row>
    <row r="72" spans="1:26" ht="24" customHeight="1">
      <c r="A72" s="4476">
        <v>4</v>
      </c>
      <c r="B72" s="643" t="s">
        <v>1910</v>
      </c>
      <c r="C72" s="624">
        <f>C13+C25+C36+C48+C60</f>
        <v>0</v>
      </c>
      <c r="D72" s="624">
        <f t="shared" ref="D72:N72" si="74">D13+D25+D36+D48+D60</f>
        <v>0</v>
      </c>
      <c r="E72" s="624">
        <f t="shared" si="74"/>
        <v>0</v>
      </c>
      <c r="F72" s="624">
        <f t="shared" si="74"/>
        <v>0</v>
      </c>
      <c r="G72" s="624">
        <f t="shared" si="74"/>
        <v>0</v>
      </c>
      <c r="H72" s="624">
        <f t="shared" si="74"/>
        <v>0</v>
      </c>
      <c r="I72" s="624">
        <f>I13+I25+I36+I48+I60</f>
        <v>0</v>
      </c>
      <c r="J72" s="624">
        <f t="shared" si="74"/>
        <v>0</v>
      </c>
      <c r="K72" s="624">
        <f t="shared" si="74"/>
        <v>0</v>
      </c>
      <c r="L72" s="624">
        <f t="shared" si="74"/>
        <v>0</v>
      </c>
      <c r="M72" s="624">
        <f t="shared" si="74"/>
        <v>0</v>
      </c>
      <c r="N72" s="624">
        <f t="shared" si="74"/>
        <v>0</v>
      </c>
      <c r="O72" s="305">
        <f t="shared" si="71"/>
        <v>0</v>
      </c>
      <c r="P72" s="305">
        <f t="shared" si="71"/>
        <v>0</v>
      </c>
      <c r="Q72" s="305">
        <f t="shared" si="71"/>
        <v>0</v>
      </c>
      <c r="R72" s="305">
        <f t="shared" si="71"/>
        <v>0</v>
      </c>
      <c r="S72" s="305">
        <f t="shared" si="71"/>
        <v>0</v>
      </c>
      <c r="T72" s="305">
        <f t="shared" si="71"/>
        <v>0</v>
      </c>
      <c r="U72" s="2243"/>
    </row>
    <row r="73" spans="1:26" ht="24">
      <c r="A73" s="4466">
        <v>5</v>
      </c>
      <c r="B73" s="314" t="s">
        <v>1912</v>
      </c>
      <c r="C73" s="621">
        <f>C69+C70+C71</f>
        <v>16238132</v>
      </c>
      <c r="D73" s="621">
        <f t="shared" ref="D73:N73" si="75">D69+D70+D71</f>
        <v>16621414</v>
      </c>
      <c r="E73" s="621">
        <f t="shared" si="75"/>
        <v>16482640</v>
      </c>
      <c r="F73" s="621">
        <f t="shared" si="75"/>
        <v>16442697</v>
      </c>
      <c r="G73" s="621">
        <f t="shared" si="75"/>
        <v>16322193</v>
      </c>
      <c r="H73" s="621">
        <f t="shared" si="75"/>
        <v>16411996</v>
      </c>
      <c r="I73" s="621">
        <f t="shared" si="75"/>
        <v>2988</v>
      </c>
      <c r="J73" s="621">
        <f t="shared" si="75"/>
        <v>3060.7360859611035</v>
      </c>
      <c r="K73" s="621">
        <f t="shared" si="75"/>
        <v>3033.6290475007208</v>
      </c>
      <c r="L73" s="621">
        <f t="shared" si="75"/>
        <v>3024.4268274956248</v>
      </c>
      <c r="M73" s="621">
        <f t="shared" si="75"/>
        <v>3002.616871324547</v>
      </c>
      <c r="N73" s="621">
        <f t="shared" si="75"/>
        <v>3014.8066885409157</v>
      </c>
      <c r="O73" s="417">
        <f t="shared" si="71"/>
        <v>184.01131361661552</v>
      </c>
      <c r="P73" s="417">
        <f t="shared" si="71"/>
        <v>184.14414597705726</v>
      </c>
      <c r="Q73" s="417">
        <f t="shared" si="71"/>
        <v>184.04994876431937</v>
      </c>
      <c r="R73" s="417">
        <f t="shared" si="71"/>
        <v>183.93739345167188</v>
      </c>
      <c r="S73" s="417">
        <f t="shared" si="71"/>
        <v>183.95915740761961</v>
      </c>
      <c r="T73" s="417">
        <f t="shared" si="71"/>
        <v>183.69530973203479</v>
      </c>
      <c r="U73" s="2243"/>
    </row>
    <row r="74" spans="1:26" ht="29.25" customHeight="1">
      <c r="A74" s="3700">
        <v>6</v>
      </c>
      <c r="B74" s="104" t="s">
        <v>1913</v>
      </c>
      <c r="C74" s="743">
        <v>418181</v>
      </c>
      <c r="D74" s="743"/>
      <c r="E74" s="743"/>
      <c r="F74" s="743"/>
      <c r="G74" s="743"/>
      <c r="H74" s="743"/>
      <c r="I74" s="743">
        <v>79</v>
      </c>
      <c r="J74" s="2155">
        <f t="shared" ref="J74:N75" si="76">IF($I74=0,+D74*$U74/1000000,+D74*P74/1000000)</f>
        <v>0</v>
      </c>
      <c r="K74" s="2155">
        <f t="shared" si="76"/>
        <v>0</v>
      </c>
      <c r="L74" s="2155">
        <f t="shared" si="76"/>
        <v>0</v>
      </c>
      <c r="M74" s="2155">
        <f t="shared" si="76"/>
        <v>0</v>
      </c>
      <c r="N74" s="2155">
        <f t="shared" si="76"/>
        <v>0</v>
      </c>
      <c r="O74" s="305">
        <f>IFERROR((I74*1000)/(C74/1000),0)</f>
        <v>188.9134130914604</v>
      </c>
      <c r="P74" s="305">
        <f t="shared" ref="P74:T75" si="77">+$O74</f>
        <v>188.9134130914604</v>
      </c>
      <c r="Q74" s="305">
        <f t="shared" si="77"/>
        <v>188.9134130914604</v>
      </c>
      <c r="R74" s="305">
        <f t="shared" si="77"/>
        <v>188.9134130914604</v>
      </c>
      <c r="S74" s="305">
        <f t="shared" si="77"/>
        <v>188.9134130914604</v>
      </c>
      <c r="T74" s="305">
        <f t="shared" si="77"/>
        <v>188.9134130914604</v>
      </c>
      <c r="U74" s="2243"/>
    </row>
    <row r="75" spans="1:26" ht="29.25" customHeight="1">
      <c r="A75" s="3700">
        <v>7</v>
      </c>
      <c r="B75" s="104" t="s">
        <v>1914</v>
      </c>
      <c r="C75" s="619">
        <v>18388</v>
      </c>
      <c r="D75" s="619"/>
      <c r="E75" s="619"/>
      <c r="F75" s="619"/>
      <c r="G75" s="619"/>
      <c r="H75" s="619"/>
      <c r="I75" s="619">
        <v>3</v>
      </c>
      <c r="J75" s="2155">
        <f t="shared" si="76"/>
        <v>0</v>
      </c>
      <c r="K75" s="2155">
        <f t="shared" si="76"/>
        <v>0</v>
      </c>
      <c r="L75" s="2155">
        <f t="shared" si="76"/>
        <v>0</v>
      </c>
      <c r="M75" s="2155">
        <f t="shared" si="76"/>
        <v>0</v>
      </c>
      <c r="N75" s="2155">
        <f t="shared" si="76"/>
        <v>0</v>
      </c>
      <c r="O75" s="305">
        <f>IFERROR((I75*1000)/(C75/1000),0)</f>
        <v>163.14988035675438</v>
      </c>
      <c r="P75" s="305">
        <f t="shared" si="77"/>
        <v>163.14988035675438</v>
      </c>
      <c r="Q75" s="305">
        <f t="shared" si="77"/>
        <v>163.14988035675438</v>
      </c>
      <c r="R75" s="305">
        <f t="shared" si="77"/>
        <v>163.14988035675438</v>
      </c>
      <c r="S75" s="305">
        <f t="shared" si="77"/>
        <v>163.14988035675438</v>
      </c>
      <c r="T75" s="305">
        <f t="shared" si="77"/>
        <v>163.14988035675438</v>
      </c>
      <c r="U75" s="2243"/>
      <c r="V75" s="152"/>
      <c r="W75" s="152"/>
      <c r="X75" s="152"/>
      <c r="Y75" s="152"/>
      <c r="Z75" s="152"/>
    </row>
    <row r="76" spans="1:26" ht="24" customHeight="1" thickBot="1">
      <c r="A76" s="4477">
        <v>8</v>
      </c>
      <c r="B76" s="4478" t="s">
        <v>1909</v>
      </c>
      <c r="C76" s="4479">
        <f>C69+C70+C71+C72+C74+C75</f>
        <v>16674701</v>
      </c>
      <c r="D76" s="4479">
        <f t="shared" ref="D76:H76" si="78">D69+D70+D71+D72+D74+D75</f>
        <v>16621414</v>
      </c>
      <c r="E76" s="4479">
        <f t="shared" si="78"/>
        <v>16482640</v>
      </c>
      <c r="F76" s="4479">
        <f t="shared" si="78"/>
        <v>16442697</v>
      </c>
      <c r="G76" s="4479">
        <f t="shared" si="78"/>
        <v>16322193</v>
      </c>
      <c r="H76" s="4479">
        <f t="shared" si="78"/>
        <v>16411996</v>
      </c>
      <c r="I76" s="4479">
        <f>I69+I70+I71+I72+I74+I75</f>
        <v>3070</v>
      </c>
      <c r="J76" s="4479">
        <f>J69+J70+J71+J72+J74+J75</f>
        <v>3060.7360859611035</v>
      </c>
      <c r="K76" s="4479">
        <f>K69+K70+K71+K72+K74+K75</f>
        <v>3033.6290475007208</v>
      </c>
      <c r="L76" s="4479">
        <f>L69+L70+L71+L72+L74+L75</f>
        <v>3024.4268274956248</v>
      </c>
      <c r="M76" s="4479">
        <f>M69+M70+M71+M72+M74+M75</f>
        <v>3002.616871324547</v>
      </c>
      <c r="N76" s="4479">
        <f t="shared" ref="N76" si="79">N69+N70+N71+N72+N74+N75</f>
        <v>3014.8066885409157</v>
      </c>
      <c r="O76" s="4480">
        <f>IFERROR((I76*1000)/(C76/1000),0)</f>
        <v>184.11124733211108</v>
      </c>
      <c r="P76" s="4480">
        <f>IFERROR((J76*1000)/(D76/1000),0)</f>
        <v>184.14414597705726</v>
      </c>
      <c r="Q76" s="4480">
        <f>IFERROR((K76*1000)/(E76/1000),0)</f>
        <v>184.04994876431937</v>
      </c>
      <c r="R76" s="4480">
        <f>IFERROR((L76*1000)/(F76/1000),0)</f>
        <v>183.93739345167188</v>
      </c>
      <c r="S76" s="4480">
        <f>IFERROR((M76*1000)/(G76/1000),0)</f>
        <v>183.95915740761961</v>
      </c>
      <c r="T76" s="4480">
        <f>IFERROR((N76*1000)/(H76/1000),0)</f>
        <v>183.69530973203479</v>
      </c>
      <c r="U76" s="2237"/>
      <c r="V76" s="152"/>
      <c r="W76" s="152"/>
      <c r="X76" s="152"/>
      <c r="Y76" s="152"/>
      <c r="Z76" s="152"/>
    </row>
    <row r="77" spans="1:26" ht="13.5" thickBot="1">
      <c r="A77" s="2153"/>
      <c r="B77" s="2153"/>
      <c r="C77" s="2158"/>
      <c r="D77" s="2158"/>
      <c r="E77" s="2158"/>
      <c r="F77" s="2158"/>
      <c r="G77" s="2158"/>
      <c r="H77" s="2158"/>
      <c r="I77" s="2158"/>
      <c r="J77" s="2158"/>
      <c r="K77" s="2158"/>
      <c r="L77" s="2158"/>
      <c r="M77" s="2158"/>
      <c r="N77" s="2158"/>
      <c r="O77" s="2158"/>
      <c r="P77" s="2158"/>
      <c r="Q77" s="2158"/>
      <c r="R77" s="2158"/>
      <c r="S77" s="2158"/>
      <c r="T77" s="2158"/>
      <c r="U77" s="2158"/>
    </row>
    <row r="78" spans="1:26" ht="21" customHeight="1">
      <c r="A78" s="5556" t="s">
        <v>1</v>
      </c>
      <c r="B78" s="5553" t="s">
        <v>1905</v>
      </c>
      <c r="C78" s="5553" t="s">
        <v>1915</v>
      </c>
      <c r="D78" s="5553"/>
      <c r="E78" s="5553"/>
      <c r="F78" s="5553"/>
      <c r="G78" s="5553"/>
      <c r="H78" s="5553"/>
      <c r="I78" s="5553"/>
      <c r="J78" s="5553"/>
      <c r="K78" s="5553"/>
      <c r="L78" s="5553"/>
      <c r="M78" s="5553"/>
      <c r="N78" s="5560"/>
      <c r="O78" s="2158"/>
      <c r="P78" s="2158"/>
      <c r="Q78" s="2158"/>
      <c r="R78" s="2158"/>
      <c r="S78" s="2158"/>
      <c r="T78" s="2158"/>
      <c r="U78" s="596"/>
      <c r="V78" s="152"/>
      <c r="W78" s="152"/>
      <c r="X78" s="152"/>
      <c r="Y78" s="152"/>
      <c r="Z78" s="152"/>
    </row>
    <row r="79" spans="1:26" ht="21" customHeight="1">
      <c r="A79" s="5557"/>
      <c r="B79" s="5554"/>
      <c r="C79" s="5559" t="s">
        <v>353</v>
      </c>
      <c r="D79" s="5559"/>
      <c r="E79" s="5559"/>
      <c r="F79" s="5559"/>
      <c r="G79" s="5559"/>
      <c r="H79" s="5559"/>
      <c r="I79" s="5559" t="s">
        <v>920</v>
      </c>
      <c r="J79" s="5559"/>
      <c r="K79" s="5559"/>
      <c r="L79" s="5559"/>
      <c r="M79" s="5559"/>
      <c r="N79" s="5571"/>
      <c r="O79" s="2158"/>
      <c r="P79" s="2158"/>
      <c r="Q79" s="2158"/>
      <c r="R79" s="2158"/>
      <c r="S79" s="2158"/>
      <c r="T79" s="2158"/>
      <c r="U79" s="597"/>
      <c r="V79" s="152"/>
      <c r="W79" s="152"/>
      <c r="X79" s="152"/>
      <c r="Y79" s="152"/>
      <c r="Z79" s="152"/>
    </row>
    <row r="80" spans="1:26" ht="21.75" customHeight="1" thickBot="1">
      <c r="A80" s="5558"/>
      <c r="B80" s="5555"/>
      <c r="C80" s="163" t="str">
        <f t="shared" ref="C80:H80" si="80">C68</f>
        <v>2020 г.</v>
      </c>
      <c r="D80" s="163" t="str">
        <f t="shared" si="80"/>
        <v>2022 г.</v>
      </c>
      <c r="E80" s="163" t="str">
        <f t="shared" si="80"/>
        <v>2023 г.</v>
      </c>
      <c r="F80" s="163" t="str">
        <f t="shared" si="80"/>
        <v>2024 г.</v>
      </c>
      <c r="G80" s="163" t="str">
        <f t="shared" si="80"/>
        <v>2025 г.</v>
      </c>
      <c r="H80" s="163" t="str">
        <f t="shared" si="80"/>
        <v>2026 г.</v>
      </c>
      <c r="I80" s="163" t="str">
        <f>C80</f>
        <v>2020 г.</v>
      </c>
      <c r="J80" s="163" t="str">
        <f t="shared" ref="J80:N80" si="81">D80</f>
        <v>2022 г.</v>
      </c>
      <c r="K80" s="163" t="str">
        <f t="shared" si="81"/>
        <v>2023 г.</v>
      </c>
      <c r="L80" s="163" t="str">
        <f t="shared" si="81"/>
        <v>2024 г.</v>
      </c>
      <c r="M80" s="163" t="str">
        <f t="shared" si="81"/>
        <v>2025 г.</v>
      </c>
      <c r="N80" s="164" t="str">
        <f t="shared" si="81"/>
        <v>2026 г.</v>
      </c>
      <c r="O80" s="2158"/>
      <c r="P80" s="2158"/>
      <c r="Q80" s="2158"/>
      <c r="R80" s="2158"/>
      <c r="S80" s="2158"/>
      <c r="T80" s="2158"/>
      <c r="U80" s="598"/>
      <c r="V80" s="152"/>
      <c r="W80" s="152"/>
      <c r="X80" s="152"/>
      <c r="Y80" s="152"/>
      <c r="Z80" s="152"/>
    </row>
    <row r="81" spans="1:26" ht="24">
      <c r="A81" s="4497">
        <v>1</v>
      </c>
      <c r="B81" s="4507" t="s">
        <v>1916</v>
      </c>
      <c r="C81" s="4465">
        <f>C82+C83</f>
        <v>0</v>
      </c>
      <c r="D81" s="4465">
        <f t="shared" ref="D81:H81" si="82">D82+D83</f>
        <v>0</v>
      </c>
      <c r="E81" s="4465">
        <f t="shared" si="82"/>
        <v>0</v>
      </c>
      <c r="F81" s="4465">
        <f t="shared" si="82"/>
        <v>0</v>
      </c>
      <c r="G81" s="4465">
        <f t="shared" si="82"/>
        <v>0</v>
      </c>
      <c r="H81" s="4465">
        <f t="shared" si="82"/>
        <v>0</v>
      </c>
      <c r="I81" s="4508"/>
      <c r="J81" s="4508"/>
      <c r="K81" s="4508"/>
      <c r="L81" s="4508"/>
      <c r="M81" s="4508"/>
      <c r="N81" s="4509"/>
      <c r="O81" s="2158"/>
      <c r="P81" s="2158"/>
      <c r="Q81" s="2158"/>
      <c r="R81" s="2158"/>
      <c r="S81" s="2158"/>
      <c r="T81" s="2158"/>
      <c r="U81" s="2160"/>
      <c r="V81" s="152"/>
      <c r="W81" s="152"/>
      <c r="X81" s="152"/>
      <c r="Y81" s="152"/>
      <c r="Z81" s="152"/>
    </row>
    <row r="82" spans="1:26" ht="24">
      <c r="A82" s="3700">
        <v>2</v>
      </c>
      <c r="B82" s="107" t="s">
        <v>1917</v>
      </c>
      <c r="C82" s="2159">
        <f t="shared" ref="C82:H82" si="83">C13+C25+C36+C48+C60</f>
        <v>0</v>
      </c>
      <c r="D82" s="2159">
        <f t="shared" si="83"/>
        <v>0</v>
      </c>
      <c r="E82" s="2159">
        <f t="shared" si="83"/>
        <v>0</v>
      </c>
      <c r="F82" s="2159">
        <f t="shared" si="83"/>
        <v>0</v>
      </c>
      <c r="G82" s="2159">
        <f t="shared" si="83"/>
        <v>0</v>
      </c>
      <c r="H82" s="2159">
        <f t="shared" si="83"/>
        <v>0</v>
      </c>
      <c r="I82" s="307"/>
      <c r="J82" s="307"/>
      <c r="K82" s="307"/>
      <c r="L82" s="307"/>
      <c r="M82" s="307"/>
      <c r="N82" s="4468"/>
      <c r="O82" s="2158"/>
      <c r="P82" s="2158"/>
      <c r="Q82" s="2158"/>
      <c r="R82" s="2158"/>
      <c r="S82" s="2158"/>
      <c r="T82" s="2158"/>
      <c r="U82" s="2160"/>
      <c r="V82" s="152"/>
      <c r="W82" s="152"/>
      <c r="X82" s="152"/>
      <c r="Y82" s="152"/>
      <c r="Z82" s="152"/>
    </row>
    <row r="83" spans="1:26" ht="24">
      <c r="A83" s="4481">
        <v>3</v>
      </c>
      <c r="B83" s="108" t="s">
        <v>1918</v>
      </c>
      <c r="C83" s="188"/>
      <c r="D83" s="188"/>
      <c r="E83" s="188"/>
      <c r="F83" s="188"/>
      <c r="G83" s="188"/>
      <c r="H83" s="188"/>
      <c r="I83" s="188"/>
      <c r="J83" s="188"/>
      <c r="K83" s="188"/>
      <c r="L83" s="188"/>
      <c r="M83" s="188"/>
      <c r="N83" s="4482"/>
      <c r="O83" s="2158"/>
      <c r="P83" s="2158"/>
      <c r="Q83" s="2158"/>
      <c r="R83" s="2158"/>
      <c r="S83" s="2158"/>
      <c r="T83" s="2158"/>
      <c r="U83" s="2161"/>
      <c r="V83" s="152"/>
      <c r="W83" s="152"/>
      <c r="X83" s="152"/>
      <c r="Y83" s="152"/>
      <c r="Z83" s="152"/>
    </row>
    <row r="84" spans="1:26" ht="59.25" customHeight="1" thickBot="1">
      <c r="A84" s="4483">
        <v>4</v>
      </c>
      <c r="B84" s="1543" t="s">
        <v>1919</v>
      </c>
      <c r="C84" s="5561"/>
      <c r="D84" s="5562"/>
      <c r="E84" s="5562"/>
      <c r="F84" s="5562"/>
      <c r="G84" s="5562"/>
      <c r="H84" s="5562"/>
      <c r="I84" s="5562"/>
      <c r="J84" s="5562"/>
      <c r="K84" s="5562"/>
      <c r="L84" s="5562"/>
      <c r="M84" s="5562"/>
      <c r="N84" s="5563"/>
      <c r="O84" s="2158"/>
      <c r="P84" s="2158"/>
      <c r="Q84" s="2158"/>
      <c r="R84" s="2158"/>
      <c r="S84" s="2158"/>
      <c r="T84" s="2158"/>
      <c r="U84" s="2161"/>
      <c r="V84" s="152"/>
      <c r="W84" s="152"/>
      <c r="X84" s="152"/>
      <c r="Y84" s="152"/>
      <c r="Z84" s="152"/>
    </row>
    <row r="85" spans="1:26" ht="48.75" customHeight="1" thickBot="1">
      <c r="A85" s="5581" t="s">
        <v>1360</v>
      </c>
      <c r="B85" s="5582"/>
      <c r="C85" s="5564" t="s">
        <v>212</v>
      </c>
      <c r="D85" s="5566"/>
      <c r="E85" s="5564" t="s">
        <v>178</v>
      </c>
      <c r="F85" s="5566"/>
      <c r="G85" s="5564" t="s">
        <v>188</v>
      </c>
      <c r="H85" s="5566"/>
      <c r="I85" s="5564" t="s">
        <v>1037</v>
      </c>
      <c r="J85" s="5565"/>
      <c r="K85" s="5566"/>
      <c r="L85" s="5564" t="s">
        <v>1102</v>
      </c>
      <c r="M85" s="5565"/>
      <c r="N85" s="5583"/>
      <c r="O85" s="2158"/>
      <c r="P85" s="2158"/>
      <c r="Q85" s="2158"/>
      <c r="R85" s="2158"/>
      <c r="S85" s="2158"/>
      <c r="T85" s="2158"/>
      <c r="U85" s="2161"/>
      <c r="V85" s="152"/>
      <c r="W85" s="152"/>
      <c r="X85" s="152"/>
      <c r="Y85" s="152"/>
      <c r="Z85" s="152"/>
    </row>
    <row r="86" spans="1:26" ht="37.5" customHeight="1" thickBot="1">
      <c r="A86" s="4510">
        <v>5</v>
      </c>
      <c r="B86" s="4511" t="s">
        <v>1920</v>
      </c>
      <c r="C86" s="5567"/>
      <c r="D86" s="5568"/>
      <c r="E86" s="5567"/>
      <c r="F86" s="5568"/>
      <c r="G86" s="5567"/>
      <c r="H86" s="5568"/>
      <c r="I86" s="5567"/>
      <c r="J86" s="5584"/>
      <c r="K86" s="5568"/>
      <c r="L86" s="5567"/>
      <c r="M86" s="5584"/>
      <c r="N86" s="5585"/>
      <c r="O86" s="2158"/>
      <c r="P86" s="2158"/>
      <c r="Q86" s="2158"/>
      <c r="R86" s="2158"/>
      <c r="S86" s="2158"/>
      <c r="T86" s="2158"/>
      <c r="U86" s="2161"/>
      <c r="V86" s="152"/>
      <c r="W86" s="152"/>
      <c r="X86" s="152"/>
      <c r="Y86" s="152"/>
      <c r="Z86" s="152"/>
    </row>
    <row r="87" spans="1:26" ht="20.25" customHeight="1" thickBot="1">
      <c r="A87" s="2153"/>
      <c r="B87" s="2153"/>
      <c r="C87" s="2158"/>
      <c r="D87" s="2158"/>
      <c r="E87" s="2158"/>
      <c r="F87" s="2158"/>
      <c r="G87" s="2158"/>
      <c r="H87" s="2158"/>
      <c r="I87" s="2158"/>
      <c r="J87" s="2158"/>
      <c r="K87" s="2158"/>
      <c r="L87" s="2158"/>
      <c r="M87" s="2158"/>
      <c r="N87" s="2158"/>
      <c r="O87" s="2158"/>
      <c r="P87" s="2158"/>
      <c r="Q87" s="2158"/>
      <c r="R87" s="2158"/>
      <c r="S87" s="2158"/>
      <c r="T87" s="2158"/>
      <c r="U87" s="2158"/>
    </row>
    <row r="88" spans="1:26" ht="19.5" customHeight="1" thickBot="1">
      <c r="A88" s="4490" t="s">
        <v>1</v>
      </c>
      <c r="B88" s="4496" t="s">
        <v>1042</v>
      </c>
      <c r="C88" s="1519" t="str">
        <f t="shared" ref="C88:H88" si="84">C80</f>
        <v>2020 г.</v>
      </c>
      <c r="D88" s="1519" t="str">
        <f t="shared" si="84"/>
        <v>2022 г.</v>
      </c>
      <c r="E88" s="1519" t="str">
        <f t="shared" si="84"/>
        <v>2023 г.</v>
      </c>
      <c r="F88" s="1519" t="str">
        <f t="shared" si="84"/>
        <v>2024 г.</v>
      </c>
      <c r="G88" s="1519" t="str">
        <f t="shared" si="84"/>
        <v>2025 г.</v>
      </c>
      <c r="H88" s="1520" t="str">
        <f t="shared" si="84"/>
        <v>2026 г.</v>
      </c>
      <c r="I88" s="2158"/>
      <c r="J88" s="2158"/>
      <c r="K88" s="2158"/>
      <c r="L88" s="2158"/>
      <c r="M88" s="2158"/>
      <c r="N88" s="2158"/>
      <c r="O88" s="2158"/>
      <c r="P88" s="2158"/>
      <c r="Q88" s="2158"/>
      <c r="R88" s="2158"/>
      <c r="S88" s="2158"/>
      <c r="T88" s="2158"/>
      <c r="U88" s="2158"/>
      <c r="V88" s="152"/>
      <c r="W88" s="152"/>
      <c r="X88" s="152"/>
      <c r="Y88" s="152"/>
      <c r="Z88" s="152"/>
    </row>
    <row r="89" spans="1:26" ht="36">
      <c r="A89" s="4484">
        <v>1</v>
      </c>
      <c r="B89" s="4491" t="s">
        <v>1921</v>
      </c>
      <c r="C89" s="4492"/>
      <c r="D89" s="4493">
        <f>C89</f>
        <v>0</v>
      </c>
      <c r="E89" s="4494">
        <f>C89</f>
        <v>0</v>
      </c>
      <c r="F89" s="4493">
        <f>C89</f>
        <v>0</v>
      </c>
      <c r="G89" s="4493">
        <f>C89</f>
        <v>0</v>
      </c>
      <c r="H89" s="4495">
        <f>C89</f>
        <v>0</v>
      </c>
      <c r="I89" s="2158"/>
      <c r="J89" s="2158"/>
      <c r="K89" s="2158"/>
      <c r="L89" s="2158"/>
      <c r="M89" s="2158"/>
      <c r="N89" s="2158"/>
      <c r="O89" s="2158"/>
      <c r="P89" s="2158"/>
      <c r="Q89" s="2158"/>
      <c r="R89" s="2158"/>
      <c r="S89" s="2158"/>
      <c r="T89" s="2158"/>
      <c r="U89" s="2158"/>
      <c r="V89" s="152"/>
      <c r="W89" s="152"/>
      <c r="X89" s="152"/>
      <c r="Y89" s="152"/>
      <c r="Z89" s="152"/>
    </row>
    <row r="90" spans="1:26" ht="36">
      <c r="A90" s="4484">
        <v>2</v>
      </c>
      <c r="B90" s="107" t="s">
        <v>1922</v>
      </c>
      <c r="C90" s="327"/>
      <c r="D90" s="2162">
        <f>C90</f>
        <v>0</v>
      </c>
      <c r="E90" s="2162">
        <f>C90</f>
        <v>0</v>
      </c>
      <c r="F90" s="2162">
        <f>C90</f>
        <v>0</v>
      </c>
      <c r="G90" s="2162">
        <f>C90</f>
        <v>0</v>
      </c>
      <c r="H90" s="4485">
        <f>C90</f>
        <v>0</v>
      </c>
      <c r="I90" s="2158"/>
      <c r="J90" s="2158"/>
      <c r="K90" s="2158"/>
      <c r="L90" s="2158"/>
      <c r="M90" s="2158"/>
      <c r="N90" s="2158"/>
      <c r="O90" s="2158"/>
      <c r="P90" s="2158"/>
      <c r="Q90" s="2158"/>
      <c r="R90" s="2158"/>
      <c r="S90" s="2158"/>
      <c r="T90" s="2158"/>
      <c r="U90" s="2158"/>
    </row>
    <row r="91" spans="1:26" ht="36.75" thickBot="1">
      <c r="A91" s="4486">
        <v>3</v>
      </c>
      <c r="B91" s="1543" t="s">
        <v>1923</v>
      </c>
      <c r="C91" s="4487"/>
      <c r="D91" s="4488">
        <f>C91</f>
        <v>0</v>
      </c>
      <c r="E91" s="4488">
        <f>C91</f>
        <v>0</v>
      </c>
      <c r="F91" s="4488">
        <f>C91</f>
        <v>0</v>
      </c>
      <c r="G91" s="4488">
        <f>C91</f>
        <v>0</v>
      </c>
      <c r="H91" s="4489">
        <f>C91</f>
        <v>0</v>
      </c>
      <c r="I91" s="2158"/>
      <c r="J91" s="2158"/>
      <c r="K91" s="2158"/>
      <c r="L91" s="2158"/>
      <c r="M91" s="2158"/>
      <c r="N91" s="2158"/>
      <c r="O91" s="2158"/>
      <c r="P91" s="2158"/>
      <c r="Q91" s="2158"/>
      <c r="R91" s="2158"/>
      <c r="S91" s="2158"/>
      <c r="T91" s="2158"/>
      <c r="U91" s="2158"/>
    </row>
    <row r="92" spans="1:26">
      <c r="A92" s="2153"/>
      <c r="B92" s="2153"/>
      <c r="C92" s="2158"/>
      <c r="D92" s="2158"/>
      <c r="E92" s="2158"/>
      <c r="F92" s="2158"/>
      <c r="G92" s="2158"/>
      <c r="H92" s="2158"/>
      <c r="I92" s="2158"/>
      <c r="J92" s="2158"/>
      <c r="K92" s="2158"/>
      <c r="L92" s="2158"/>
      <c r="M92" s="2158"/>
      <c r="N92" s="2158"/>
      <c r="O92" s="2158"/>
      <c r="P92" s="2158"/>
      <c r="Q92" s="2158"/>
      <c r="R92" s="2158"/>
      <c r="S92" s="2158"/>
      <c r="T92" s="2158"/>
      <c r="U92" s="2158"/>
    </row>
    <row r="93" spans="1:26">
      <c r="A93" s="2153"/>
      <c r="B93" s="2153"/>
      <c r="C93" s="2158"/>
      <c r="D93" s="2158"/>
      <c r="E93" s="2158"/>
      <c r="F93" s="2158"/>
      <c r="G93" s="2158"/>
      <c r="H93" s="2158"/>
      <c r="I93" s="2158"/>
      <c r="J93" s="2158"/>
      <c r="K93" s="2158"/>
      <c r="L93" s="2158"/>
      <c r="M93" s="2158"/>
      <c r="N93" s="2158"/>
      <c r="O93" s="2158"/>
      <c r="P93" s="2158"/>
      <c r="Q93" s="2158"/>
      <c r="R93" s="2158"/>
      <c r="S93" s="2158"/>
      <c r="T93" s="2158"/>
      <c r="U93" s="2158"/>
    </row>
    <row r="94" spans="1:26">
      <c r="A94" s="2163"/>
      <c r="B94" s="2164" t="str">
        <f>'Приложение '!B81</f>
        <v>Дата: 30.06.2021г.</v>
      </c>
      <c r="C94" s="2165"/>
      <c r="D94" s="2165"/>
      <c r="E94" s="2158"/>
      <c r="F94" s="2158"/>
      <c r="G94" s="2158"/>
      <c r="H94" s="2158"/>
      <c r="I94" s="2158"/>
      <c r="J94" s="2166" t="str">
        <f>'Приложение '!C81</f>
        <v xml:space="preserve">Гл. счетоводител/Фин.директор: </v>
      </c>
      <c r="K94" s="2167" t="str">
        <f>'Приложение '!D81</f>
        <v>..............................................</v>
      </c>
      <c r="L94" s="2158"/>
      <c r="M94" s="2158"/>
      <c r="N94" s="2158"/>
      <c r="O94" s="2158"/>
      <c r="P94" s="2158"/>
      <c r="Q94" s="2158"/>
      <c r="R94" s="2158"/>
      <c r="S94" s="2158"/>
      <c r="T94" s="2158"/>
      <c r="U94" s="2158"/>
    </row>
    <row r="95" spans="1:26">
      <c r="A95" s="2168"/>
      <c r="B95" s="2169"/>
      <c r="C95" s="5574"/>
      <c r="D95" s="5574"/>
      <c r="E95" s="2158"/>
      <c r="F95" s="2158"/>
      <c r="G95" s="2158"/>
      <c r="H95" s="2158"/>
      <c r="I95" s="2158"/>
      <c r="J95" s="2170"/>
      <c r="K95" s="2171" t="str">
        <f>'Приложение '!D82</f>
        <v>(подпис)</v>
      </c>
      <c r="L95" s="2158"/>
      <c r="M95" s="2158"/>
      <c r="N95" s="2158"/>
      <c r="O95" s="2158"/>
      <c r="P95" s="2158"/>
      <c r="Q95" s="2158"/>
      <c r="R95" s="2158"/>
      <c r="S95" s="2158"/>
      <c r="T95" s="2158"/>
      <c r="U95" s="2158"/>
    </row>
    <row r="96" spans="1:26">
      <c r="A96" s="2168"/>
      <c r="B96" s="2168"/>
      <c r="C96" s="2165"/>
      <c r="D96" s="2172"/>
      <c r="E96" s="2158"/>
      <c r="F96" s="2158"/>
      <c r="G96" s="2158"/>
      <c r="H96" s="2158"/>
      <c r="I96" s="2158"/>
      <c r="J96" s="2170"/>
      <c r="K96" s="2173"/>
      <c r="L96" s="2158"/>
      <c r="M96" s="2158"/>
      <c r="N96" s="2158"/>
      <c r="O96" s="2158"/>
      <c r="P96" s="2158"/>
      <c r="Q96" s="2158"/>
      <c r="R96" s="2158"/>
      <c r="S96" s="2158"/>
      <c r="T96" s="2158"/>
      <c r="U96" s="2158"/>
    </row>
    <row r="97" spans="1:26">
      <c r="A97" s="2168"/>
      <c r="B97" s="2168"/>
      <c r="C97" s="2165"/>
      <c r="D97" s="2172"/>
      <c r="E97" s="2158"/>
      <c r="F97" s="2158"/>
      <c r="G97" s="2158"/>
      <c r="H97" s="2158"/>
      <c r="I97" s="2158"/>
      <c r="J97" s="2170"/>
      <c r="K97" s="2173"/>
      <c r="L97" s="2158"/>
      <c r="M97" s="2158"/>
      <c r="N97" s="2158"/>
      <c r="O97" s="2158"/>
      <c r="P97" s="2158"/>
      <c r="Q97" s="2158"/>
      <c r="R97" s="2158"/>
      <c r="S97" s="2158"/>
      <c r="T97" s="2158"/>
      <c r="U97" s="2158"/>
    </row>
    <row r="98" spans="1:26" s="78" customFormat="1" ht="12">
      <c r="A98" s="2174"/>
      <c r="B98" s="2174"/>
      <c r="C98" s="2175"/>
      <c r="D98" s="2176"/>
      <c r="E98" s="2174"/>
      <c r="F98" s="2174"/>
      <c r="G98" s="2174"/>
      <c r="H98" s="2175"/>
      <c r="I98" s="2174"/>
      <c r="J98" s="2177" t="str">
        <f>'Приложение '!C85</f>
        <v xml:space="preserve">Управител/Изп.директор: </v>
      </c>
      <c r="K98" s="2178" t="str">
        <f>'Приложение '!D85</f>
        <v>.............................................</v>
      </c>
      <c r="L98" s="2175"/>
      <c r="M98" s="2175"/>
      <c r="N98" s="2175"/>
      <c r="O98" s="2175"/>
      <c r="P98" s="2175"/>
      <c r="Q98" s="2175"/>
      <c r="R98" s="2175"/>
      <c r="S98" s="2175"/>
      <c r="T98" s="2175"/>
      <c r="U98" s="2175"/>
      <c r="V98" s="157"/>
      <c r="W98" s="157"/>
      <c r="X98" s="157"/>
      <c r="Y98" s="157"/>
      <c r="Z98" s="157"/>
    </row>
    <row r="99" spans="1:26" s="77" customFormat="1">
      <c r="A99" s="2179"/>
      <c r="B99" s="2179"/>
      <c r="C99" s="2180"/>
      <c r="D99" s="2181"/>
      <c r="E99" s="2179"/>
      <c r="F99" s="2179"/>
      <c r="G99" s="2179"/>
      <c r="H99" s="2182"/>
      <c r="I99" s="2179"/>
      <c r="J99" s="2183"/>
      <c r="K99" s="2171" t="str">
        <f>'Приложение '!D86</f>
        <v>(подпис и печат)</v>
      </c>
      <c r="L99" s="2158"/>
      <c r="M99" s="2180"/>
      <c r="N99" s="2180"/>
      <c r="O99" s="2180"/>
      <c r="P99" s="2180"/>
      <c r="Q99" s="2180"/>
      <c r="R99" s="2180"/>
      <c r="S99" s="2180"/>
      <c r="T99" s="2180"/>
      <c r="U99" s="2180"/>
      <c r="V99" s="158"/>
      <c r="W99" s="158"/>
      <c r="X99" s="158"/>
      <c r="Y99" s="158"/>
      <c r="Z99" s="158"/>
    </row>
    <row r="100" spans="1:26">
      <c r="A100" s="2153"/>
      <c r="B100" s="2153"/>
      <c r="C100" s="2158"/>
      <c r="D100" s="2158"/>
      <c r="E100" s="2158"/>
      <c r="F100" s="2184"/>
      <c r="G100" s="2158"/>
      <c r="H100" s="2158"/>
      <c r="I100" s="2158"/>
      <c r="J100" s="2158"/>
      <c r="K100" s="2158"/>
      <c r="L100" s="2158"/>
      <c r="M100" s="2158"/>
      <c r="N100" s="2158"/>
      <c r="O100" s="2158"/>
      <c r="P100" s="2158"/>
      <c r="Q100" s="2158"/>
      <c r="R100" s="2158"/>
      <c r="S100" s="2158"/>
      <c r="T100" s="2158"/>
      <c r="U100" s="2158"/>
    </row>
    <row r="101" spans="1:26">
      <c r="A101" s="5572" t="s">
        <v>191</v>
      </c>
      <c r="B101" s="5572"/>
      <c r="C101" s="5572"/>
      <c r="D101" s="2185"/>
      <c r="E101" s="2185"/>
      <c r="F101" s="2185"/>
      <c r="G101" s="2185"/>
      <c r="H101" s="2185"/>
      <c r="I101" s="2185"/>
      <c r="J101" s="2185"/>
      <c r="K101" s="2185"/>
      <c r="L101" s="2185"/>
      <c r="M101" s="2185"/>
      <c r="N101" s="2185"/>
      <c r="O101" s="2185"/>
      <c r="P101" s="2185"/>
      <c r="Q101" s="2185"/>
      <c r="R101" s="2185"/>
      <c r="S101" s="2158"/>
      <c r="T101" s="2158"/>
      <c r="U101" s="2158"/>
    </row>
    <row r="102" spans="1:26">
      <c r="A102" s="5573" t="s">
        <v>192</v>
      </c>
      <c r="B102" s="5573"/>
      <c r="C102" s="5573"/>
      <c r="D102" s="2185"/>
      <c r="E102" s="2185"/>
      <c r="F102" s="2185"/>
      <c r="G102" s="2185"/>
      <c r="H102" s="2185"/>
      <c r="I102" s="2185"/>
      <c r="J102" s="2185"/>
      <c r="K102" s="2185"/>
      <c r="L102" s="2185"/>
      <c r="M102" s="2185"/>
      <c r="N102" s="2185"/>
      <c r="O102" s="2185"/>
      <c r="P102" s="2185"/>
      <c r="Q102" s="2185"/>
      <c r="R102" s="2185"/>
      <c r="S102" s="2158"/>
      <c r="T102" s="2158"/>
      <c r="U102" s="2158"/>
    </row>
    <row r="103" spans="1:26" ht="14.25" customHeight="1">
      <c r="A103" s="2186" t="s">
        <v>1408</v>
      </c>
      <c r="B103" s="2187"/>
      <c r="C103" s="2187"/>
      <c r="D103" s="2188"/>
      <c r="E103" s="2188"/>
      <c r="F103" s="2188"/>
      <c r="G103" s="2188"/>
      <c r="H103" s="2185"/>
      <c r="I103" s="2185"/>
      <c r="J103" s="2185"/>
      <c r="K103" s="2185"/>
      <c r="L103" s="2185"/>
      <c r="M103" s="2185"/>
      <c r="N103" s="2185"/>
      <c r="O103" s="2185"/>
      <c r="P103" s="2185"/>
      <c r="Q103" s="2185"/>
      <c r="R103" s="2185"/>
      <c r="S103" s="2158"/>
      <c r="T103" s="2158"/>
      <c r="U103" s="2158"/>
    </row>
    <row r="104" spans="1:26" ht="14.25" customHeight="1">
      <c r="A104" s="5525" t="s">
        <v>1450</v>
      </c>
      <c r="B104" s="5525"/>
      <c r="C104" s="5525"/>
      <c r="D104" s="5525"/>
      <c r="E104" s="5525"/>
      <c r="F104" s="5525"/>
      <c r="G104" s="5525"/>
      <c r="H104" s="5525"/>
      <c r="I104" s="5525"/>
      <c r="J104" s="5525"/>
      <c r="K104" s="5525"/>
      <c r="L104" s="5525"/>
      <c r="M104" s="5525"/>
      <c r="N104" s="5525"/>
      <c r="O104" s="5525"/>
      <c r="P104" s="5525"/>
      <c r="Q104" s="5525"/>
      <c r="R104" s="5525"/>
      <c r="S104" s="2158"/>
      <c r="T104" s="2158"/>
      <c r="U104" s="2158"/>
    </row>
    <row r="107" spans="1:26">
      <c r="B107" s="647"/>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63"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Normal="100" zoomScaleSheetLayoutView="100" workbookViewId="0">
      <pane xSplit="2" ySplit="8" topLeftCell="C9" activePane="bottomRight" state="frozen"/>
      <selection pane="topRight" activeCell="C1" sqref="C1"/>
      <selection pane="bottomLeft" activeCell="A10" sqref="A10"/>
      <selection pane="bottomRight" activeCell="F29" sqref="F29"/>
    </sheetView>
  </sheetViews>
  <sheetFormatPr defaultRowHeight="12.75"/>
  <cols>
    <col min="1" max="1" width="5.42578125" style="2189" customWidth="1"/>
    <col min="2" max="2" width="44.7109375" style="2189" customWidth="1"/>
    <col min="3" max="3" width="10.42578125" style="2189" customWidth="1"/>
    <col min="4" max="10" width="9.5703125" style="4518" customWidth="1"/>
    <col min="11" max="11" width="9.28515625" style="2189"/>
    <col min="12" max="12" width="11.42578125" style="2189" bestFit="1" customWidth="1"/>
    <col min="13" max="13" width="9.5703125" style="2189" bestFit="1" customWidth="1"/>
    <col min="14" max="256" width="9.28515625" style="2189"/>
    <col min="257" max="257" width="5.42578125" style="2189" customWidth="1"/>
    <col min="258" max="258" width="56.42578125" style="2189" customWidth="1"/>
    <col min="259" max="259" width="10.42578125" style="2189" customWidth="1"/>
    <col min="260" max="266" width="10.5703125" style="2189" customWidth="1"/>
    <col min="267" max="267" width="9.28515625" style="2189"/>
    <col min="268" max="268" width="11.42578125" style="2189" bestFit="1" customWidth="1"/>
    <col min="269" max="269" width="9.5703125" style="2189" bestFit="1" customWidth="1"/>
    <col min="270" max="512" width="9.28515625" style="2189"/>
    <col min="513" max="513" width="5.42578125" style="2189" customWidth="1"/>
    <col min="514" max="514" width="56.42578125" style="2189" customWidth="1"/>
    <col min="515" max="515" width="10.42578125" style="2189" customWidth="1"/>
    <col min="516" max="522" width="10.5703125" style="2189" customWidth="1"/>
    <col min="523" max="523" width="9.28515625" style="2189"/>
    <col min="524" max="524" width="11.42578125" style="2189" bestFit="1" customWidth="1"/>
    <col min="525" max="525" width="9.5703125" style="2189" bestFit="1" customWidth="1"/>
    <col min="526" max="768" width="9.28515625" style="2189"/>
    <col min="769" max="769" width="5.42578125" style="2189" customWidth="1"/>
    <col min="770" max="770" width="56.42578125" style="2189" customWidth="1"/>
    <col min="771" max="771" width="10.42578125" style="2189" customWidth="1"/>
    <col min="772" max="778" width="10.5703125" style="2189" customWidth="1"/>
    <col min="779" max="779" width="9.28515625" style="2189"/>
    <col min="780" max="780" width="11.42578125" style="2189" bestFit="1" customWidth="1"/>
    <col min="781" max="781" width="9.5703125" style="2189" bestFit="1" customWidth="1"/>
    <col min="782" max="1024" width="9.28515625" style="2189"/>
    <col min="1025" max="1025" width="5.42578125" style="2189" customWidth="1"/>
    <col min="1026" max="1026" width="56.42578125" style="2189" customWidth="1"/>
    <col min="1027" max="1027" width="10.42578125" style="2189" customWidth="1"/>
    <col min="1028" max="1034" width="10.5703125" style="2189" customWidth="1"/>
    <col min="1035" max="1035" width="9.28515625" style="2189"/>
    <col min="1036" max="1036" width="11.42578125" style="2189" bestFit="1" customWidth="1"/>
    <col min="1037" max="1037" width="9.5703125" style="2189" bestFit="1" customWidth="1"/>
    <col min="1038" max="1280" width="9.28515625" style="2189"/>
    <col min="1281" max="1281" width="5.42578125" style="2189" customWidth="1"/>
    <col min="1282" max="1282" width="56.42578125" style="2189" customWidth="1"/>
    <col min="1283" max="1283" width="10.42578125" style="2189" customWidth="1"/>
    <col min="1284" max="1290" width="10.5703125" style="2189" customWidth="1"/>
    <col min="1291" max="1291" width="9.28515625" style="2189"/>
    <col min="1292" max="1292" width="11.42578125" style="2189" bestFit="1" customWidth="1"/>
    <col min="1293" max="1293" width="9.5703125" style="2189" bestFit="1" customWidth="1"/>
    <col min="1294" max="1536" width="9.28515625" style="2189"/>
    <col min="1537" max="1537" width="5.42578125" style="2189" customWidth="1"/>
    <col min="1538" max="1538" width="56.42578125" style="2189" customWidth="1"/>
    <col min="1539" max="1539" width="10.42578125" style="2189" customWidth="1"/>
    <col min="1540" max="1546" width="10.5703125" style="2189" customWidth="1"/>
    <col min="1547" max="1547" width="9.28515625" style="2189"/>
    <col min="1548" max="1548" width="11.42578125" style="2189" bestFit="1" customWidth="1"/>
    <col min="1549" max="1549" width="9.5703125" style="2189" bestFit="1" customWidth="1"/>
    <col min="1550" max="1792" width="9.28515625" style="2189"/>
    <col min="1793" max="1793" width="5.42578125" style="2189" customWidth="1"/>
    <col min="1794" max="1794" width="56.42578125" style="2189" customWidth="1"/>
    <col min="1795" max="1795" width="10.42578125" style="2189" customWidth="1"/>
    <col min="1796" max="1802" width="10.5703125" style="2189" customWidth="1"/>
    <col min="1803" max="1803" width="9.28515625" style="2189"/>
    <col min="1804" max="1804" width="11.42578125" style="2189" bestFit="1" customWidth="1"/>
    <col min="1805" max="1805" width="9.5703125" style="2189" bestFit="1" customWidth="1"/>
    <col min="1806" max="2048" width="9.28515625" style="2189"/>
    <col min="2049" max="2049" width="5.42578125" style="2189" customWidth="1"/>
    <col min="2050" max="2050" width="56.42578125" style="2189" customWidth="1"/>
    <col min="2051" max="2051" width="10.42578125" style="2189" customWidth="1"/>
    <col min="2052" max="2058" width="10.5703125" style="2189" customWidth="1"/>
    <col min="2059" max="2059" width="9.28515625" style="2189"/>
    <col min="2060" max="2060" width="11.42578125" style="2189" bestFit="1" customWidth="1"/>
    <col min="2061" max="2061" width="9.5703125" style="2189" bestFit="1" customWidth="1"/>
    <col min="2062" max="2304" width="9.28515625" style="2189"/>
    <col min="2305" max="2305" width="5.42578125" style="2189" customWidth="1"/>
    <col min="2306" max="2306" width="56.42578125" style="2189" customWidth="1"/>
    <col min="2307" max="2307" width="10.42578125" style="2189" customWidth="1"/>
    <col min="2308" max="2314" width="10.5703125" style="2189" customWidth="1"/>
    <col min="2315" max="2315" width="9.28515625" style="2189"/>
    <col min="2316" max="2316" width="11.42578125" style="2189" bestFit="1" customWidth="1"/>
    <col min="2317" max="2317" width="9.5703125" style="2189" bestFit="1" customWidth="1"/>
    <col min="2318" max="2560" width="9.28515625" style="2189"/>
    <col min="2561" max="2561" width="5.42578125" style="2189" customWidth="1"/>
    <col min="2562" max="2562" width="56.42578125" style="2189" customWidth="1"/>
    <col min="2563" max="2563" width="10.42578125" style="2189" customWidth="1"/>
    <col min="2564" max="2570" width="10.5703125" style="2189" customWidth="1"/>
    <col min="2571" max="2571" width="9.28515625" style="2189"/>
    <col min="2572" max="2572" width="11.42578125" style="2189" bestFit="1" customWidth="1"/>
    <col min="2573" max="2573" width="9.5703125" style="2189" bestFit="1" customWidth="1"/>
    <col min="2574" max="2816" width="9.28515625" style="2189"/>
    <col min="2817" max="2817" width="5.42578125" style="2189" customWidth="1"/>
    <col min="2818" max="2818" width="56.42578125" style="2189" customWidth="1"/>
    <col min="2819" max="2819" width="10.42578125" style="2189" customWidth="1"/>
    <col min="2820" max="2826" width="10.5703125" style="2189" customWidth="1"/>
    <col min="2827" max="2827" width="9.28515625" style="2189"/>
    <col min="2828" max="2828" width="11.42578125" style="2189" bestFit="1" customWidth="1"/>
    <col min="2829" max="2829" width="9.5703125" style="2189" bestFit="1" customWidth="1"/>
    <col min="2830" max="3072" width="9.28515625" style="2189"/>
    <col min="3073" max="3073" width="5.42578125" style="2189" customWidth="1"/>
    <col min="3074" max="3074" width="56.42578125" style="2189" customWidth="1"/>
    <col min="3075" max="3075" width="10.42578125" style="2189" customWidth="1"/>
    <col min="3076" max="3082" width="10.5703125" style="2189" customWidth="1"/>
    <col min="3083" max="3083" width="9.28515625" style="2189"/>
    <col min="3084" max="3084" width="11.42578125" style="2189" bestFit="1" customWidth="1"/>
    <col min="3085" max="3085" width="9.5703125" style="2189" bestFit="1" customWidth="1"/>
    <col min="3086" max="3328" width="9.28515625" style="2189"/>
    <col min="3329" max="3329" width="5.42578125" style="2189" customWidth="1"/>
    <col min="3330" max="3330" width="56.42578125" style="2189" customWidth="1"/>
    <col min="3331" max="3331" width="10.42578125" style="2189" customWidth="1"/>
    <col min="3332" max="3338" width="10.5703125" style="2189" customWidth="1"/>
    <col min="3339" max="3339" width="9.28515625" style="2189"/>
    <col min="3340" max="3340" width="11.42578125" style="2189" bestFit="1" customWidth="1"/>
    <col min="3341" max="3341" width="9.5703125" style="2189" bestFit="1" customWidth="1"/>
    <col min="3342" max="3584" width="9.28515625" style="2189"/>
    <col min="3585" max="3585" width="5.42578125" style="2189" customWidth="1"/>
    <col min="3586" max="3586" width="56.42578125" style="2189" customWidth="1"/>
    <col min="3587" max="3587" width="10.42578125" style="2189" customWidth="1"/>
    <col min="3588" max="3594" width="10.5703125" style="2189" customWidth="1"/>
    <col min="3595" max="3595" width="9.28515625" style="2189"/>
    <col min="3596" max="3596" width="11.42578125" style="2189" bestFit="1" customWidth="1"/>
    <col min="3597" max="3597" width="9.5703125" style="2189" bestFit="1" customWidth="1"/>
    <col min="3598" max="3840" width="9.28515625" style="2189"/>
    <col min="3841" max="3841" width="5.42578125" style="2189" customWidth="1"/>
    <col min="3842" max="3842" width="56.42578125" style="2189" customWidth="1"/>
    <col min="3843" max="3843" width="10.42578125" style="2189" customWidth="1"/>
    <col min="3844" max="3850" width="10.5703125" style="2189" customWidth="1"/>
    <col min="3851" max="3851" width="9.28515625" style="2189"/>
    <col min="3852" max="3852" width="11.42578125" style="2189" bestFit="1" customWidth="1"/>
    <col min="3853" max="3853" width="9.5703125" style="2189" bestFit="1" customWidth="1"/>
    <col min="3854" max="4096" width="9.28515625" style="2189"/>
    <col min="4097" max="4097" width="5.42578125" style="2189" customWidth="1"/>
    <col min="4098" max="4098" width="56.42578125" style="2189" customWidth="1"/>
    <col min="4099" max="4099" width="10.42578125" style="2189" customWidth="1"/>
    <col min="4100" max="4106" width="10.5703125" style="2189" customWidth="1"/>
    <col min="4107" max="4107" width="9.28515625" style="2189"/>
    <col min="4108" max="4108" width="11.42578125" style="2189" bestFit="1" customWidth="1"/>
    <col min="4109" max="4109" width="9.5703125" style="2189" bestFit="1" customWidth="1"/>
    <col min="4110" max="4352" width="9.28515625" style="2189"/>
    <col min="4353" max="4353" width="5.42578125" style="2189" customWidth="1"/>
    <col min="4354" max="4354" width="56.42578125" style="2189" customWidth="1"/>
    <col min="4355" max="4355" width="10.42578125" style="2189" customWidth="1"/>
    <col min="4356" max="4362" width="10.5703125" style="2189" customWidth="1"/>
    <col min="4363" max="4363" width="9.28515625" style="2189"/>
    <col min="4364" max="4364" width="11.42578125" style="2189" bestFit="1" customWidth="1"/>
    <col min="4365" max="4365" width="9.5703125" style="2189" bestFit="1" customWidth="1"/>
    <col min="4366" max="4608" width="9.28515625" style="2189"/>
    <col min="4609" max="4609" width="5.42578125" style="2189" customWidth="1"/>
    <col min="4610" max="4610" width="56.42578125" style="2189" customWidth="1"/>
    <col min="4611" max="4611" width="10.42578125" style="2189" customWidth="1"/>
    <col min="4612" max="4618" width="10.5703125" style="2189" customWidth="1"/>
    <col min="4619" max="4619" width="9.28515625" style="2189"/>
    <col min="4620" max="4620" width="11.42578125" style="2189" bestFit="1" customWidth="1"/>
    <col min="4621" max="4621" width="9.5703125" style="2189" bestFit="1" customWidth="1"/>
    <col min="4622" max="4864" width="9.28515625" style="2189"/>
    <col min="4865" max="4865" width="5.42578125" style="2189" customWidth="1"/>
    <col min="4866" max="4866" width="56.42578125" style="2189" customWidth="1"/>
    <col min="4867" max="4867" width="10.42578125" style="2189" customWidth="1"/>
    <col min="4868" max="4874" width="10.5703125" style="2189" customWidth="1"/>
    <col min="4875" max="4875" width="9.28515625" style="2189"/>
    <col min="4876" max="4876" width="11.42578125" style="2189" bestFit="1" customWidth="1"/>
    <col min="4877" max="4877" width="9.5703125" style="2189" bestFit="1" customWidth="1"/>
    <col min="4878" max="5120" width="9.28515625" style="2189"/>
    <col min="5121" max="5121" width="5.42578125" style="2189" customWidth="1"/>
    <col min="5122" max="5122" width="56.42578125" style="2189" customWidth="1"/>
    <col min="5123" max="5123" width="10.42578125" style="2189" customWidth="1"/>
    <col min="5124" max="5130" width="10.5703125" style="2189" customWidth="1"/>
    <col min="5131" max="5131" width="9.28515625" style="2189"/>
    <col min="5132" max="5132" width="11.42578125" style="2189" bestFit="1" customWidth="1"/>
    <col min="5133" max="5133" width="9.5703125" style="2189" bestFit="1" customWidth="1"/>
    <col min="5134" max="5376" width="9.28515625" style="2189"/>
    <col min="5377" max="5377" width="5.42578125" style="2189" customWidth="1"/>
    <col min="5378" max="5378" width="56.42578125" style="2189" customWidth="1"/>
    <col min="5379" max="5379" width="10.42578125" style="2189" customWidth="1"/>
    <col min="5380" max="5386" width="10.5703125" style="2189" customWidth="1"/>
    <col min="5387" max="5387" width="9.28515625" style="2189"/>
    <col min="5388" max="5388" width="11.42578125" style="2189" bestFit="1" customWidth="1"/>
    <col min="5389" max="5389" width="9.5703125" style="2189" bestFit="1" customWidth="1"/>
    <col min="5390" max="5632" width="9.28515625" style="2189"/>
    <col min="5633" max="5633" width="5.42578125" style="2189" customWidth="1"/>
    <col min="5634" max="5634" width="56.42578125" style="2189" customWidth="1"/>
    <col min="5635" max="5635" width="10.42578125" style="2189" customWidth="1"/>
    <col min="5636" max="5642" width="10.5703125" style="2189" customWidth="1"/>
    <col min="5643" max="5643" width="9.28515625" style="2189"/>
    <col min="5644" max="5644" width="11.42578125" style="2189" bestFit="1" customWidth="1"/>
    <col min="5645" max="5645" width="9.5703125" style="2189" bestFit="1" customWidth="1"/>
    <col min="5646" max="5888" width="9.28515625" style="2189"/>
    <col min="5889" max="5889" width="5.42578125" style="2189" customWidth="1"/>
    <col min="5890" max="5890" width="56.42578125" style="2189" customWidth="1"/>
    <col min="5891" max="5891" width="10.42578125" style="2189" customWidth="1"/>
    <col min="5892" max="5898" width="10.5703125" style="2189" customWidth="1"/>
    <col min="5899" max="5899" width="9.28515625" style="2189"/>
    <col min="5900" max="5900" width="11.42578125" style="2189" bestFit="1" customWidth="1"/>
    <col min="5901" max="5901" width="9.5703125" style="2189" bestFit="1" customWidth="1"/>
    <col min="5902" max="6144" width="9.28515625" style="2189"/>
    <col min="6145" max="6145" width="5.42578125" style="2189" customWidth="1"/>
    <col min="6146" max="6146" width="56.42578125" style="2189" customWidth="1"/>
    <col min="6147" max="6147" width="10.42578125" style="2189" customWidth="1"/>
    <col min="6148" max="6154" width="10.5703125" style="2189" customWidth="1"/>
    <col min="6155" max="6155" width="9.28515625" style="2189"/>
    <col min="6156" max="6156" width="11.42578125" style="2189" bestFit="1" customWidth="1"/>
    <col min="6157" max="6157" width="9.5703125" style="2189" bestFit="1" customWidth="1"/>
    <col min="6158" max="6400" width="9.28515625" style="2189"/>
    <col min="6401" max="6401" width="5.42578125" style="2189" customWidth="1"/>
    <col min="6402" max="6402" width="56.42578125" style="2189" customWidth="1"/>
    <col min="6403" max="6403" width="10.42578125" style="2189" customWidth="1"/>
    <col min="6404" max="6410" width="10.5703125" style="2189" customWidth="1"/>
    <col min="6411" max="6411" width="9.28515625" style="2189"/>
    <col min="6412" max="6412" width="11.42578125" style="2189" bestFit="1" customWidth="1"/>
    <col min="6413" max="6413" width="9.5703125" style="2189" bestFit="1" customWidth="1"/>
    <col min="6414" max="6656" width="9.28515625" style="2189"/>
    <col min="6657" max="6657" width="5.42578125" style="2189" customWidth="1"/>
    <col min="6658" max="6658" width="56.42578125" style="2189" customWidth="1"/>
    <col min="6659" max="6659" width="10.42578125" style="2189" customWidth="1"/>
    <col min="6660" max="6666" width="10.5703125" style="2189" customWidth="1"/>
    <col min="6667" max="6667" width="9.28515625" style="2189"/>
    <col min="6668" max="6668" width="11.42578125" style="2189" bestFit="1" customWidth="1"/>
    <col min="6669" max="6669" width="9.5703125" style="2189" bestFit="1" customWidth="1"/>
    <col min="6670" max="6912" width="9.28515625" style="2189"/>
    <col min="6913" max="6913" width="5.42578125" style="2189" customWidth="1"/>
    <col min="6914" max="6914" width="56.42578125" style="2189" customWidth="1"/>
    <col min="6915" max="6915" width="10.42578125" style="2189" customWidth="1"/>
    <col min="6916" max="6922" width="10.5703125" style="2189" customWidth="1"/>
    <col min="6923" max="6923" width="9.28515625" style="2189"/>
    <col min="6924" max="6924" width="11.42578125" style="2189" bestFit="1" customWidth="1"/>
    <col min="6925" max="6925" width="9.5703125" style="2189" bestFit="1" customWidth="1"/>
    <col min="6926" max="7168" width="9.28515625" style="2189"/>
    <col min="7169" max="7169" width="5.42578125" style="2189" customWidth="1"/>
    <col min="7170" max="7170" width="56.42578125" style="2189" customWidth="1"/>
    <col min="7171" max="7171" width="10.42578125" style="2189" customWidth="1"/>
    <col min="7172" max="7178" width="10.5703125" style="2189" customWidth="1"/>
    <col min="7179" max="7179" width="9.28515625" style="2189"/>
    <col min="7180" max="7180" width="11.42578125" style="2189" bestFit="1" customWidth="1"/>
    <col min="7181" max="7181" width="9.5703125" style="2189" bestFit="1" customWidth="1"/>
    <col min="7182" max="7424" width="9.28515625" style="2189"/>
    <col min="7425" max="7425" width="5.42578125" style="2189" customWidth="1"/>
    <col min="7426" max="7426" width="56.42578125" style="2189" customWidth="1"/>
    <col min="7427" max="7427" width="10.42578125" style="2189" customWidth="1"/>
    <col min="7428" max="7434" width="10.5703125" style="2189" customWidth="1"/>
    <col min="7435" max="7435" width="9.28515625" style="2189"/>
    <col min="7436" max="7436" width="11.42578125" style="2189" bestFit="1" customWidth="1"/>
    <col min="7437" max="7437" width="9.5703125" style="2189" bestFit="1" customWidth="1"/>
    <col min="7438" max="7680" width="9.28515625" style="2189"/>
    <col min="7681" max="7681" width="5.42578125" style="2189" customWidth="1"/>
    <col min="7682" max="7682" width="56.42578125" style="2189" customWidth="1"/>
    <col min="7683" max="7683" width="10.42578125" style="2189" customWidth="1"/>
    <col min="7684" max="7690" width="10.5703125" style="2189" customWidth="1"/>
    <col min="7691" max="7691" width="9.28515625" style="2189"/>
    <col min="7692" max="7692" width="11.42578125" style="2189" bestFit="1" customWidth="1"/>
    <col min="7693" max="7693" width="9.5703125" style="2189" bestFit="1" customWidth="1"/>
    <col min="7694" max="7936" width="9.28515625" style="2189"/>
    <col min="7937" max="7937" width="5.42578125" style="2189" customWidth="1"/>
    <col min="7938" max="7938" width="56.42578125" style="2189" customWidth="1"/>
    <col min="7939" max="7939" width="10.42578125" style="2189" customWidth="1"/>
    <col min="7940" max="7946" width="10.5703125" style="2189" customWidth="1"/>
    <col min="7947" max="7947" width="9.28515625" style="2189"/>
    <col min="7948" max="7948" width="11.42578125" style="2189" bestFit="1" customWidth="1"/>
    <col min="7949" max="7949" width="9.5703125" style="2189" bestFit="1" customWidth="1"/>
    <col min="7950" max="8192" width="9.28515625" style="2189"/>
    <col min="8193" max="8193" width="5.42578125" style="2189" customWidth="1"/>
    <col min="8194" max="8194" width="56.42578125" style="2189" customWidth="1"/>
    <col min="8195" max="8195" width="10.42578125" style="2189" customWidth="1"/>
    <col min="8196" max="8202" width="10.5703125" style="2189" customWidth="1"/>
    <col min="8203" max="8203" width="9.28515625" style="2189"/>
    <col min="8204" max="8204" width="11.42578125" style="2189" bestFit="1" customWidth="1"/>
    <col min="8205" max="8205" width="9.5703125" style="2189" bestFit="1" customWidth="1"/>
    <col min="8206" max="8448" width="9.28515625" style="2189"/>
    <col min="8449" max="8449" width="5.42578125" style="2189" customWidth="1"/>
    <col min="8450" max="8450" width="56.42578125" style="2189" customWidth="1"/>
    <col min="8451" max="8451" width="10.42578125" style="2189" customWidth="1"/>
    <col min="8452" max="8458" width="10.5703125" style="2189" customWidth="1"/>
    <col min="8459" max="8459" width="9.28515625" style="2189"/>
    <col min="8460" max="8460" width="11.42578125" style="2189" bestFit="1" customWidth="1"/>
    <col min="8461" max="8461" width="9.5703125" style="2189" bestFit="1" customWidth="1"/>
    <col min="8462" max="8704" width="9.28515625" style="2189"/>
    <col min="8705" max="8705" width="5.42578125" style="2189" customWidth="1"/>
    <col min="8706" max="8706" width="56.42578125" style="2189" customWidth="1"/>
    <col min="8707" max="8707" width="10.42578125" style="2189" customWidth="1"/>
    <col min="8708" max="8714" width="10.5703125" style="2189" customWidth="1"/>
    <col min="8715" max="8715" width="9.28515625" style="2189"/>
    <col min="8716" max="8716" width="11.42578125" style="2189" bestFit="1" customWidth="1"/>
    <col min="8717" max="8717" width="9.5703125" style="2189" bestFit="1" customWidth="1"/>
    <col min="8718" max="8960" width="9.28515625" style="2189"/>
    <col min="8961" max="8961" width="5.42578125" style="2189" customWidth="1"/>
    <col min="8962" max="8962" width="56.42578125" style="2189" customWidth="1"/>
    <col min="8963" max="8963" width="10.42578125" style="2189" customWidth="1"/>
    <col min="8964" max="8970" width="10.5703125" style="2189" customWidth="1"/>
    <col min="8971" max="8971" width="9.28515625" style="2189"/>
    <col min="8972" max="8972" width="11.42578125" style="2189" bestFit="1" customWidth="1"/>
    <col min="8973" max="8973" width="9.5703125" style="2189" bestFit="1" customWidth="1"/>
    <col min="8974" max="9216" width="9.28515625" style="2189"/>
    <col min="9217" max="9217" width="5.42578125" style="2189" customWidth="1"/>
    <col min="9218" max="9218" width="56.42578125" style="2189" customWidth="1"/>
    <col min="9219" max="9219" width="10.42578125" style="2189" customWidth="1"/>
    <col min="9220" max="9226" width="10.5703125" style="2189" customWidth="1"/>
    <col min="9227" max="9227" width="9.28515625" style="2189"/>
    <col min="9228" max="9228" width="11.42578125" style="2189" bestFit="1" customWidth="1"/>
    <col min="9229" max="9229" width="9.5703125" style="2189" bestFit="1" customWidth="1"/>
    <col min="9230" max="9472" width="9.28515625" style="2189"/>
    <col min="9473" max="9473" width="5.42578125" style="2189" customWidth="1"/>
    <col min="9474" max="9474" width="56.42578125" style="2189" customWidth="1"/>
    <col min="9475" max="9475" width="10.42578125" style="2189" customWidth="1"/>
    <col min="9476" max="9482" width="10.5703125" style="2189" customWidth="1"/>
    <col min="9483" max="9483" width="9.28515625" style="2189"/>
    <col min="9484" max="9484" width="11.42578125" style="2189" bestFit="1" customWidth="1"/>
    <col min="9485" max="9485" width="9.5703125" style="2189" bestFit="1" customWidth="1"/>
    <col min="9486" max="9728" width="9.28515625" style="2189"/>
    <col min="9729" max="9729" width="5.42578125" style="2189" customWidth="1"/>
    <col min="9730" max="9730" width="56.42578125" style="2189" customWidth="1"/>
    <col min="9731" max="9731" width="10.42578125" style="2189" customWidth="1"/>
    <col min="9732" max="9738" width="10.5703125" style="2189" customWidth="1"/>
    <col min="9739" max="9739" width="9.28515625" style="2189"/>
    <col min="9740" max="9740" width="11.42578125" style="2189" bestFit="1" customWidth="1"/>
    <col min="9741" max="9741" width="9.5703125" style="2189" bestFit="1" customWidth="1"/>
    <col min="9742" max="9984" width="9.28515625" style="2189"/>
    <col min="9985" max="9985" width="5.42578125" style="2189" customWidth="1"/>
    <col min="9986" max="9986" width="56.42578125" style="2189" customWidth="1"/>
    <col min="9987" max="9987" width="10.42578125" style="2189" customWidth="1"/>
    <col min="9988" max="9994" width="10.5703125" style="2189" customWidth="1"/>
    <col min="9995" max="9995" width="9.28515625" style="2189"/>
    <col min="9996" max="9996" width="11.42578125" style="2189" bestFit="1" customWidth="1"/>
    <col min="9997" max="9997" width="9.5703125" style="2189" bestFit="1" customWidth="1"/>
    <col min="9998" max="10240" width="9.28515625" style="2189"/>
    <col min="10241" max="10241" width="5.42578125" style="2189" customWidth="1"/>
    <col min="10242" max="10242" width="56.42578125" style="2189" customWidth="1"/>
    <col min="10243" max="10243" width="10.42578125" style="2189" customWidth="1"/>
    <col min="10244" max="10250" width="10.5703125" style="2189" customWidth="1"/>
    <col min="10251" max="10251" width="9.28515625" style="2189"/>
    <col min="10252" max="10252" width="11.42578125" style="2189" bestFit="1" customWidth="1"/>
    <col min="10253" max="10253" width="9.5703125" style="2189" bestFit="1" customWidth="1"/>
    <col min="10254" max="10496" width="9.28515625" style="2189"/>
    <col min="10497" max="10497" width="5.42578125" style="2189" customWidth="1"/>
    <col min="10498" max="10498" width="56.42578125" style="2189" customWidth="1"/>
    <col min="10499" max="10499" width="10.42578125" style="2189" customWidth="1"/>
    <col min="10500" max="10506" width="10.5703125" style="2189" customWidth="1"/>
    <col min="10507" max="10507" width="9.28515625" style="2189"/>
    <col min="10508" max="10508" width="11.42578125" style="2189" bestFit="1" customWidth="1"/>
    <col min="10509" max="10509" width="9.5703125" style="2189" bestFit="1" customWidth="1"/>
    <col min="10510" max="10752" width="9.28515625" style="2189"/>
    <col min="10753" max="10753" width="5.42578125" style="2189" customWidth="1"/>
    <col min="10754" max="10754" width="56.42578125" style="2189" customWidth="1"/>
    <col min="10755" max="10755" width="10.42578125" style="2189" customWidth="1"/>
    <col min="10756" max="10762" width="10.5703125" style="2189" customWidth="1"/>
    <col min="10763" max="10763" width="9.28515625" style="2189"/>
    <col min="10764" max="10764" width="11.42578125" style="2189" bestFit="1" customWidth="1"/>
    <col min="10765" max="10765" width="9.5703125" style="2189" bestFit="1" customWidth="1"/>
    <col min="10766" max="11008" width="9.28515625" style="2189"/>
    <col min="11009" max="11009" width="5.42578125" style="2189" customWidth="1"/>
    <col min="11010" max="11010" width="56.42578125" style="2189" customWidth="1"/>
    <col min="11011" max="11011" width="10.42578125" style="2189" customWidth="1"/>
    <col min="11012" max="11018" width="10.5703125" style="2189" customWidth="1"/>
    <col min="11019" max="11019" width="9.28515625" style="2189"/>
    <col min="11020" max="11020" width="11.42578125" style="2189" bestFit="1" customWidth="1"/>
    <col min="11021" max="11021" width="9.5703125" style="2189" bestFit="1" customWidth="1"/>
    <col min="11022" max="11264" width="9.28515625" style="2189"/>
    <col min="11265" max="11265" width="5.42578125" style="2189" customWidth="1"/>
    <col min="11266" max="11266" width="56.42578125" style="2189" customWidth="1"/>
    <col min="11267" max="11267" width="10.42578125" style="2189" customWidth="1"/>
    <col min="11268" max="11274" width="10.5703125" style="2189" customWidth="1"/>
    <col min="11275" max="11275" width="9.28515625" style="2189"/>
    <col min="11276" max="11276" width="11.42578125" style="2189" bestFit="1" customWidth="1"/>
    <col min="11277" max="11277" width="9.5703125" style="2189" bestFit="1" customWidth="1"/>
    <col min="11278" max="11520" width="9.28515625" style="2189"/>
    <col min="11521" max="11521" width="5.42578125" style="2189" customWidth="1"/>
    <col min="11522" max="11522" width="56.42578125" style="2189" customWidth="1"/>
    <col min="11523" max="11523" width="10.42578125" style="2189" customWidth="1"/>
    <col min="11524" max="11530" width="10.5703125" style="2189" customWidth="1"/>
    <col min="11531" max="11531" width="9.28515625" style="2189"/>
    <col min="11532" max="11532" width="11.42578125" style="2189" bestFit="1" customWidth="1"/>
    <col min="11533" max="11533" width="9.5703125" style="2189" bestFit="1" customWidth="1"/>
    <col min="11534" max="11776" width="9.28515625" style="2189"/>
    <col min="11777" max="11777" width="5.42578125" style="2189" customWidth="1"/>
    <col min="11778" max="11778" width="56.42578125" style="2189" customWidth="1"/>
    <col min="11779" max="11779" width="10.42578125" style="2189" customWidth="1"/>
    <col min="11780" max="11786" width="10.5703125" style="2189" customWidth="1"/>
    <col min="11787" max="11787" width="9.28515625" style="2189"/>
    <col min="11788" max="11788" width="11.42578125" style="2189" bestFit="1" customWidth="1"/>
    <col min="11789" max="11789" width="9.5703125" style="2189" bestFit="1" customWidth="1"/>
    <col min="11790" max="12032" width="9.28515625" style="2189"/>
    <col min="12033" max="12033" width="5.42578125" style="2189" customWidth="1"/>
    <col min="12034" max="12034" width="56.42578125" style="2189" customWidth="1"/>
    <col min="12035" max="12035" width="10.42578125" style="2189" customWidth="1"/>
    <col min="12036" max="12042" width="10.5703125" style="2189" customWidth="1"/>
    <col min="12043" max="12043" width="9.28515625" style="2189"/>
    <col min="12044" max="12044" width="11.42578125" style="2189" bestFit="1" customWidth="1"/>
    <col min="12045" max="12045" width="9.5703125" style="2189" bestFit="1" customWidth="1"/>
    <col min="12046" max="12288" width="9.28515625" style="2189"/>
    <col min="12289" max="12289" width="5.42578125" style="2189" customWidth="1"/>
    <col min="12290" max="12290" width="56.42578125" style="2189" customWidth="1"/>
    <col min="12291" max="12291" width="10.42578125" style="2189" customWidth="1"/>
    <col min="12292" max="12298" width="10.5703125" style="2189" customWidth="1"/>
    <col min="12299" max="12299" width="9.28515625" style="2189"/>
    <col min="12300" max="12300" width="11.42578125" style="2189" bestFit="1" customWidth="1"/>
    <col min="12301" max="12301" width="9.5703125" style="2189" bestFit="1" customWidth="1"/>
    <col min="12302" max="12544" width="9.28515625" style="2189"/>
    <col min="12545" max="12545" width="5.42578125" style="2189" customWidth="1"/>
    <col min="12546" max="12546" width="56.42578125" style="2189" customWidth="1"/>
    <col min="12547" max="12547" width="10.42578125" style="2189" customWidth="1"/>
    <col min="12548" max="12554" width="10.5703125" style="2189" customWidth="1"/>
    <col min="12555" max="12555" width="9.28515625" style="2189"/>
    <col min="12556" max="12556" width="11.42578125" style="2189" bestFit="1" customWidth="1"/>
    <col min="12557" max="12557" width="9.5703125" style="2189" bestFit="1" customWidth="1"/>
    <col min="12558" max="12800" width="9.28515625" style="2189"/>
    <col min="12801" max="12801" width="5.42578125" style="2189" customWidth="1"/>
    <col min="12802" max="12802" width="56.42578125" style="2189" customWidth="1"/>
    <col min="12803" max="12803" width="10.42578125" style="2189" customWidth="1"/>
    <col min="12804" max="12810" width="10.5703125" style="2189" customWidth="1"/>
    <col min="12811" max="12811" width="9.28515625" style="2189"/>
    <col min="12812" max="12812" width="11.42578125" style="2189" bestFit="1" customWidth="1"/>
    <col min="12813" max="12813" width="9.5703125" style="2189" bestFit="1" customWidth="1"/>
    <col min="12814" max="13056" width="9.28515625" style="2189"/>
    <col min="13057" max="13057" width="5.42578125" style="2189" customWidth="1"/>
    <col min="13058" max="13058" width="56.42578125" style="2189" customWidth="1"/>
    <col min="13059" max="13059" width="10.42578125" style="2189" customWidth="1"/>
    <col min="13060" max="13066" width="10.5703125" style="2189" customWidth="1"/>
    <col min="13067" max="13067" width="9.28515625" style="2189"/>
    <col min="13068" max="13068" width="11.42578125" style="2189" bestFit="1" customWidth="1"/>
    <col min="13069" max="13069" width="9.5703125" style="2189" bestFit="1" customWidth="1"/>
    <col min="13070" max="13312" width="9.28515625" style="2189"/>
    <col min="13313" max="13313" width="5.42578125" style="2189" customWidth="1"/>
    <col min="13314" max="13314" width="56.42578125" style="2189" customWidth="1"/>
    <col min="13315" max="13315" width="10.42578125" style="2189" customWidth="1"/>
    <col min="13316" max="13322" width="10.5703125" style="2189" customWidth="1"/>
    <col min="13323" max="13323" width="9.28515625" style="2189"/>
    <col min="13324" max="13324" width="11.42578125" style="2189" bestFit="1" customWidth="1"/>
    <col min="13325" max="13325" width="9.5703125" style="2189" bestFit="1" customWidth="1"/>
    <col min="13326" max="13568" width="9.28515625" style="2189"/>
    <col min="13569" max="13569" width="5.42578125" style="2189" customWidth="1"/>
    <col min="13570" max="13570" width="56.42578125" style="2189" customWidth="1"/>
    <col min="13571" max="13571" width="10.42578125" style="2189" customWidth="1"/>
    <col min="13572" max="13578" width="10.5703125" style="2189" customWidth="1"/>
    <col min="13579" max="13579" width="9.28515625" style="2189"/>
    <col min="13580" max="13580" width="11.42578125" style="2189" bestFit="1" customWidth="1"/>
    <col min="13581" max="13581" width="9.5703125" style="2189" bestFit="1" customWidth="1"/>
    <col min="13582" max="13824" width="9.28515625" style="2189"/>
    <col min="13825" max="13825" width="5.42578125" style="2189" customWidth="1"/>
    <col min="13826" max="13826" width="56.42578125" style="2189" customWidth="1"/>
    <col min="13827" max="13827" width="10.42578125" style="2189" customWidth="1"/>
    <col min="13828" max="13834" width="10.5703125" style="2189" customWidth="1"/>
    <col min="13835" max="13835" width="9.28515625" style="2189"/>
    <col min="13836" max="13836" width="11.42578125" style="2189" bestFit="1" customWidth="1"/>
    <col min="13837" max="13837" width="9.5703125" style="2189" bestFit="1" customWidth="1"/>
    <col min="13838" max="14080" width="9.28515625" style="2189"/>
    <col min="14081" max="14081" width="5.42578125" style="2189" customWidth="1"/>
    <col min="14082" max="14082" width="56.42578125" style="2189" customWidth="1"/>
    <col min="14083" max="14083" width="10.42578125" style="2189" customWidth="1"/>
    <col min="14084" max="14090" width="10.5703125" style="2189" customWidth="1"/>
    <col min="14091" max="14091" width="9.28515625" style="2189"/>
    <col min="14092" max="14092" width="11.42578125" style="2189" bestFit="1" customWidth="1"/>
    <col min="14093" max="14093" width="9.5703125" style="2189" bestFit="1" customWidth="1"/>
    <col min="14094" max="14336" width="9.28515625" style="2189"/>
    <col min="14337" max="14337" width="5.42578125" style="2189" customWidth="1"/>
    <col min="14338" max="14338" width="56.42578125" style="2189" customWidth="1"/>
    <col min="14339" max="14339" width="10.42578125" style="2189" customWidth="1"/>
    <col min="14340" max="14346" width="10.5703125" style="2189" customWidth="1"/>
    <col min="14347" max="14347" width="9.28515625" style="2189"/>
    <col min="14348" max="14348" width="11.42578125" style="2189" bestFit="1" customWidth="1"/>
    <col min="14349" max="14349" width="9.5703125" style="2189" bestFit="1" customWidth="1"/>
    <col min="14350" max="14592" width="9.28515625" style="2189"/>
    <col min="14593" max="14593" width="5.42578125" style="2189" customWidth="1"/>
    <col min="14594" max="14594" width="56.42578125" style="2189" customWidth="1"/>
    <col min="14595" max="14595" width="10.42578125" style="2189" customWidth="1"/>
    <col min="14596" max="14602" width="10.5703125" style="2189" customWidth="1"/>
    <col min="14603" max="14603" width="9.28515625" style="2189"/>
    <col min="14604" max="14604" width="11.42578125" style="2189" bestFit="1" customWidth="1"/>
    <col min="14605" max="14605" width="9.5703125" style="2189" bestFit="1" customWidth="1"/>
    <col min="14606" max="14848" width="9.28515625" style="2189"/>
    <col min="14849" max="14849" width="5.42578125" style="2189" customWidth="1"/>
    <col min="14850" max="14850" width="56.42578125" style="2189" customWidth="1"/>
    <col min="14851" max="14851" width="10.42578125" style="2189" customWidth="1"/>
    <col min="14852" max="14858" width="10.5703125" style="2189" customWidth="1"/>
    <col min="14859" max="14859" width="9.28515625" style="2189"/>
    <col min="14860" max="14860" width="11.42578125" style="2189" bestFit="1" customWidth="1"/>
    <col min="14861" max="14861" width="9.5703125" style="2189" bestFit="1" customWidth="1"/>
    <col min="14862" max="15104" width="9.28515625" style="2189"/>
    <col min="15105" max="15105" width="5.42578125" style="2189" customWidth="1"/>
    <col min="15106" max="15106" width="56.42578125" style="2189" customWidth="1"/>
    <col min="15107" max="15107" width="10.42578125" style="2189" customWidth="1"/>
    <col min="15108" max="15114" width="10.5703125" style="2189" customWidth="1"/>
    <col min="15115" max="15115" width="9.28515625" style="2189"/>
    <col min="15116" max="15116" width="11.42578125" style="2189" bestFit="1" customWidth="1"/>
    <col min="15117" max="15117" width="9.5703125" style="2189" bestFit="1" customWidth="1"/>
    <col min="15118" max="15360" width="9.28515625" style="2189"/>
    <col min="15361" max="15361" width="5.42578125" style="2189" customWidth="1"/>
    <col min="15362" max="15362" width="56.42578125" style="2189" customWidth="1"/>
    <col min="15363" max="15363" width="10.42578125" style="2189" customWidth="1"/>
    <col min="15364" max="15370" width="10.5703125" style="2189" customWidth="1"/>
    <col min="15371" max="15371" width="9.28515625" style="2189"/>
    <col min="15372" max="15372" width="11.42578125" style="2189" bestFit="1" customWidth="1"/>
    <col min="15373" max="15373" width="9.5703125" style="2189" bestFit="1" customWidth="1"/>
    <col min="15374" max="15616" width="9.28515625" style="2189"/>
    <col min="15617" max="15617" width="5.42578125" style="2189" customWidth="1"/>
    <col min="15618" max="15618" width="56.42578125" style="2189" customWidth="1"/>
    <col min="15619" max="15619" width="10.42578125" style="2189" customWidth="1"/>
    <col min="15620" max="15626" width="10.5703125" style="2189" customWidth="1"/>
    <col min="15627" max="15627" width="9.28515625" style="2189"/>
    <col min="15628" max="15628" width="11.42578125" style="2189" bestFit="1" customWidth="1"/>
    <col min="15629" max="15629" width="9.5703125" style="2189" bestFit="1" customWidth="1"/>
    <col min="15630" max="15872" width="9.28515625" style="2189"/>
    <col min="15873" max="15873" width="5.42578125" style="2189" customWidth="1"/>
    <col min="15874" max="15874" width="56.42578125" style="2189" customWidth="1"/>
    <col min="15875" max="15875" width="10.42578125" style="2189" customWidth="1"/>
    <col min="15876" max="15882" width="10.5703125" style="2189" customWidth="1"/>
    <col min="15883" max="15883" width="9.28515625" style="2189"/>
    <col min="15884" max="15884" width="11.42578125" style="2189" bestFit="1" customWidth="1"/>
    <col min="15885" max="15885" width="9.5703125" style="2189" bestFit="1" customWidth="1"/>
    <col min="15886" max="16128" width="9.28515625" style="2189"/>
    <col min="16129" max="16129" width="5.42578125" style="2189" customWidth="1"/>
    <col min="16130" max="16130" width="56.42578125" style="2189" customWidth="1"/>
    <col min="16131" max="16131" width="10.42578125" style="2189" customWidth="1"/>
    <col min="16132" max="16138" width="10.5703125" style="2189" customWidth="1"/>
    <col min="16139" max="16139" width="9.28515625" style="2189"/>
    <col min="16140" max="16140" width="11.42578125" style="2189" bestFit="1" customWidth="1"/>
    <col min="16141" max="16141" width="9.5703125" style="2189" bestFit="1" customWidth="1"/>
    <col min="16142" max="16384" width="9.28515625" style="2189"/>
  </cols>
  <sheetData>
    <row r="1" spans="1:13" ht="19.5" customHeight="1">
      <c r="B1" s="2190"/>
      <c r="C1" s="2190"/>
      <c r="D1" s="2191"/>
      <c r="E1" s="2191"/>
      <c r="F1" s="2191"/>
      <c r="G1" s="2191"/>
      <c r="H1" s="2191"/>
      <c r="I1" s="2191" t="s">
        <v>1058</v>
      </c>
      <c r="J1" s="2191"/>
    </row>
    <row r="2" spans="1:13" ht="19.5" customHeight="1">
      <c r="A2" s="5588" t="s">
        <v>1452</v>
      </c>
      <c r="B2" s="5588"/>
      <c r="C2" s="5588"/>
      <c r="D2" s="5588"/>
      <c r="E2" s="5588"/>
      <c r="F2" s="5588"/>
      <c r="G2" s="5588"/>
      <c r="H2" s="5588"/>
      <c r="I2" s="5588"/>
      <c r="J2" s="5588"/>
    </row>
    <row r="3" spans="1:13" ht="18.75">
      <c r="A3" s="5588" t="s">
        <v>1839</v>
      </c>
      <c r="B3" s="5588"/>
      <c r="C3" s="5588"/>
      <c r="D3" s="5588"/>
      <c r="E3" s="5588"/>
      <c r="F3" s="5588"/>
      <c r="G3" s="5588"/>
      <c r="H3" s="5588"/>
      <c r="I3" s="5588"/>
      <c r="J3" s="5588"/>
    </row>
    <row r="4" spans="1:13" s="4512" customFormat="1" ht="19.5" customHeight="1">
      <c r="A4" s="5592" t="str">
        <f>'1. Обща информация'!A4:D4</f>
        <v>на "Водоснабдяване и канализация" ЕООД, гр. София (област)</v>
      </c>
      <c r="B4" s="5592"/>
      <c r="C4" s="5592"/>
      <c r="D4" s="5592"/>
      <c r="E4" s="5592"/>
      <c r="F4" s="5592"/>
      <c r="G4" s="5592"/>
      <c r="H4" s="5592"/>
      <c r="I4" s="5592"/>
      <c r="J4" s="5592"/>
    </row>
    <row r="5" spans="1:13" s="4512" customFormat="1" ht="19.5" customHeight="1">
      <c r="A5" s="5592" t="str">
        <f>'1. Обща информация'!A5:D5</f>
        <v>ЕИК по БУЛСТАТ: 832046330</v>
      </c>
      <c r="B5" s="5592"/>
      <c r="C5" s="5592"/>
      <c r="D5" s="5592"/>
      <c r="E5" s="5592"/>
      <c r="F5" s="5592"/>
      <c r="G5" s="5592"/>
      <c r="H5" s="5592"/>
      <c r="I5" s="5592"/>
      <c r="J5" s="5592"/>
    </row>
    <row r="6" spans="1:13" s="4512" customFormat="1" ht="15.75" customHeight="1" thickBot="1">
      <c r="A6" s="2192"/>
      <c r="B6" s="2192"/>
      <c r="C6" s="2192"/>
      <c r="D6" s="2192"/>
      <c r="E6" s="2192"/>
      <c r="F6" s="2192"/>
      <c r="G6" s="2192"/>
      <c r="H6" s="2192"/>
      <c r="I6" s="2192"/>
      <c r="J6" s="2192"/>
    </row>
    <row r="7" spans="1:13" s="2214" customFormat="1" ht="9.75" customHeight="1">
      <c r="A7" s="5593" t="s">
        <v>1</v>
      </c>
      <c r="B7" s="5595" t="s">
        <v>90</v>
      </c>
      <c r="C7" s="5597" t="s">
        <v>170</v>
      </c>
      <c r="D7" s="5586" t="str">
        <f>'Приложение '!$C12</f>
        <v>2020 г.</v>
      </c>
      <c r="E7" s="5586" t="str">
        <f>'Приложение '!$C13</f>
        <v>2021 г.</v>
      </c>
      <c r="F7" s="5586" t="str">
        <f>'Приложение '!$C14</f>
        <v>2022 г.</v>
      </c>
      <c r="G7" s="5586" t="str">
        <f>'Приложение '!$C15</f>
        <v>2023 г.</v>
      </c>
      <c r="H7" s="5586" t="str">
        <f>'Приложение '!$C16</f>
        <v>2024 г.</v>
      </c>
      <c r="I7" s="5586" t="str">
        <f>'Приложение '!$C17</f>
        <v>2025 г.</v>
      </c>
      <c r="J7" s="5586" t="str">
        <f>'Приложение '!$C18</f>
        <v>2026 г.</v>
      </c>
      <c r="K7" s="2230"/>
      <c r="L7" s="2230"/>
      <c r="M7" s="2230"/>
    </row>
    <row r="8" spans="1:13" s="2214" customFormat="1" thickBot="1">
      <c r="A8" s="5594"/>
      <c r="B8" s="5596"/>
      <c r="C8" s="5598"/>
      <c r="D8" s="5587"/>
      <c r="E8" s="5587"/>
      <c r="F8" s="5587"/>
      <c r="G8" s="5587"/>
      <c r="H8" s="5587"/>
      <c r="I8" s="5587"/>
      <c r="J8" s="5587"/>
    </row>
    <row r="9" spans="1:13" s="2214" customFormat="1" ht="12">
      <c r="A9" s="54" t="s">
        <v>145</v>
      </c>
      <c r="B9" s="55" t="s">
        <v>1008</v>
      </c>
      <c r="C9" s="2193" t="s">
        <v>601</v>
      </c>
      <c r="D9" s="315">
        <f>SUM(D10:D12)</f>
        <v>9691.7394999999997</v>
      </c>
      <c r="E9" s="315">
        <f t="shared" ref="E9:J9" si="0">SUM(E10:E12)</f>
        <v>10121.7395</v>
      </c>
      <c r="F9" s="315">
        <f t="shared" si="0"/>
        <v>10471.7395</v>
      </c>
      <c r="G9" s="315">
        <f t="shared" si="0"/>
        <v>10475.7395</v>
      </c>
      <c r="H9" s="315">
        <f t="shared" si="0"/>
        <v>10479.7395</v>
      </c>
      <c r="I9" s="315">
        <f t="shared" si="0"/>
        <v>10483.7395</v>
      </c>
      <c r="J9" s="315">
        <f t="shared" si="0"/>
        <v>10404.7395</v>
      </c>
      <c r="L9" s="4513"/>
    </row>
    <row r="10" spans="1:13" s="2214" customFormat="1" ht="24">
      <c r="A10" s="56" t="s">
        <v>93</v>
      </c>
      <c r="B10" s="2194" t="s">
        <v>1140</v>
      </c>
      <c r="C10" s="2195" t="s">
        <v>601</v>
      </c>
      <c r="D10" s="257">
        <v>9265</v>
      </c>
      <c r="E10" s="316">
        <f>IF(D25&lt;0,"error",D25)</f>
        <v>9265</v>
      </c>
      <c r="F10" s="317">
        <f>IF(D25&lt;0,"error",D25)</f>
        <v>9265</v>
      </c>
      <c r="G10" s="316">
        <f t="shared" ref="G10:J11" si="1">IF(F25&lt;0,"error",F25)</f>
        <v>9165</v>
      </c>
      <c r="H10" s="316">
        <f t="shared" si="1"/>
        <v>9065</v>
      </c>
      <c r="I10" s="317">
        <f t="shared" si="1"/>
        <v>8965</v>
      </c>
      <c r="J10" s="316">
        <f t="shared" si="1"/>
        <v>8865</v>
      </c>
    </row>
    <row r="11" spans="1:13" s="2214" customFormat="1" ht="24">
      <c r="A11" s="56" t="s">
        <v>94</v>
      </c>
      <c r="B11" s="2194" t="s">
        <v>1212</v>
      </c>
      <c r="C11" s="2195" t="s">
        <v>601</v>
      </c>
      <c r="D11" s="396"/>
      <c r="E11" s="316">
        <f>IF(D26&lt;0,"error",D26)</f>
        <v>426.73949999999996</v>
      </c>
      <c r="F11" s="317">
        <f>IF(E26&lt;0,"error",E26)</f>
        <v>776.73949999999991</v>
      </c>
      <c r="G11" s="316">
        <f t="shared" si="1"/>
        <v>880.73949999999991</v>
      </c>
      <c r="H11" s="316">
        <f t="shared" si="1"/>
        <v>984.73949999999991</v>
      </c>
      <c r="I11" s="317">
        <f t="shared" si="1"/>
        <v>1088.7394999999999</v>
      </c>
      <c r="J11" s="316">
        <f t="shared" si="1"/>
        <v>1109.7394999999999</v>
      </c>
    </row>
    <row r="12" spans="1:13" s="2214" customFormat="1" ht="12">
      <c r="A12" s="56" t="s">
        <v>96</v>
      </c>
      <c r="B12" s="57" t="s">
        <v>602</v>
      </c>
      <c r="C12" s="2195" t="s">
        <v>601</v>
      </c>
      <c r="D12" s="69">
        <v>426.73949999999996</v>
      </c>
      <c r="E12" s="70">
        <v>430</v>
      </c>
      <c r="F12" s="70">
        <v>430</v>
      </c>
      <c r="G12" s="70">
        <v>430</v>
      </c>
      <c r="H12" s="70">
        <v>430</v>
      </c>
      <c r="I12" s="70">
        <v>430</v>
      </c>
      <c r="J12" s="70">
        <v>430</v>
      </c>
    </row>
    <row r="13" spans="1:13" s="2214" customFormat="1" ht="12">
      <c r="A13" s="56" t="s">
        <v>149</v>
      </c>
      <c r="B13" s="57" t="s">
        <v>1043</v>
      </c>
      <c r="C13" s="2195" t="s">
        <v>174</v>
      </c>
      <c r="D13" s="5007">
        <v>0.83499999999999996</v>
      </c>
      <c r="E13" s="5007">
        <v>0.83499999999999996</v>
      </c>
      <c r="F13" s="5007">
        <v>0.83499999999999996</v>
      </c>
      <c r="G13" s="5007">
        <v>0.83499999999999996</v>
      </c>
      <c r="H13" s="5007">
        <v>0.83499999999999996</v>
      </c>
      <c r="I13" s="5007">
        <v>0.83499999999999996</v>
      </c>
      <c r="J13" s="5007">
        <v>0.83499999999999996</v>
      </c>
    </row>
    <row r="14" spans="1:13" s="2214" customFormat="1" ht="48">
      <c r="A14" s="54" t="s">
        <v>98</v>
      </c>
      <c r="B14" s="58" t="s">
        <v>635</v>
      </c>
      <c r="C14" s="2193" t="s">
        <v>601</v>
      </c>
      <c r="D14" s="315">
        <f>SUM(D15:D17)</f>
        <v>0</v>
      </c>
      <c r="E14" s="315">
        <f t="shared" ref="E14" si="2">SUM(E15:E17)</f>
        <v>0</v>
      </c>
      <c r="F14" s="315">
        <f>SUM(F15:F17)</f>
        <v>346</v>
      </c>
      <c r="G14" s="315">
        <f>SUM(G15:G17)</f>
        <v>346</v>
      </c>
      <c r="H14" s="315">
        <f>SUM(H15:H17)</f>
        <v>346</v>
      </c>
      <c r="I14" s="315">
        <f>SUM(I15:I17)</f>
        <v>429</v>
      </c>
      <c r="J14" s="315">
        <f>SUM(J15:J17)</f>
        <v>429</v>
      </c>
      <c r="L14" s="4513"/>
    </row>
    <row r="15" spans="1:13" s="2214" customFormat="1" ht="12">
      <c r="A15" s="56" t="s">
        <v>99</v>
      </c>
      <c r="B15" s="57" t="s">
        <v>1141</v>
      </c>
      <c r="C15" s="2196" t="s">
        <v>601</v>
      </c>
      <c r="D15" s="69">
        <v>0</v>
      </c>
      <c r="E15" s="70"/>
      <c r="F15" s="70">
        <v>100</v>
      </c>
      <c r="G15" s="70">
        <v>100</v>
      </c>
      <c r="H15" s="70">
        <v>100</v>
      </c>
      <c r="I15" s="70">
        <v>100</v>
      </c>
      <c r="J15" s="70">
        <v>100</v>
      </c>
      <c r="L15" s="4514"/>
    </row>
    <row r="16" spans="1:13" s="2214" customFormat="1" ht="12">
      <c r="A16" s="56" t="s">
        <v>100</v>
      </c>
      <c r="B16" s="57" t="s">
        <v>622</v>
      </c>
      <c r="C16" s="2196" t="s">
        <v>601</v>
      </c>
      <c r="D16" s="396"/>
      <c r="E16" s="70"/>
      <c r="F16" s="70">
        <v>80</v>
      </c>
      <c r="G16" s="70">
        <v>80</v>
      </c>
      <c r="H16" s="70">
        <v>80</v>
      </c>
      <c r="I16" s="70">
        <v>80</v>
      </c>
      <c r="J16" s="70">
        <v>80</v>
      </c>
      <c r="L16" s="4514"/>
    </row>
    <row r="17" spans="1:12" s="2214" customFormat="1" ht="12">
      <c r="A17" s="56" t="s">
        <v>173</v>
      </c>
      <c r="B17" s="57" t="s">
        <v>623</v>
      </c>
      <c r="C17" s="2196" t="s">
        <v>601</v>
      </c>
      <c r="D17" s="69">
        <v>0</v>
      </c>
      <c r="E17" s="70"/>
      <c r="F17" s="70">
        <f>2*83</f>
        <v>166</v>
      </c>
      <c r="G17" s="70">
        <f t="shared" ref="G17:H17" si="3">2*83</f>
        <v>166</v>
      </c>
      <c r="H17" s="70">
        <f t="shared" si="3"/>
        <v>166</v>
      </c>
      <c r="I17" s="70">
        <v>249</v>
      </c>
      <c r="J17" s="70">
        <v>249</v>
      </c>
      <c r="L17" s="4514"/>
    </row>
    <row r="18" spans="1:12" s="2214" customFormat="1" ht="12">
      <c r="A18" s="56" t="s">
        <v>247</v>
      </c>
      <c r="B18" s="57" t="s">
        <v>1044</v>
      </c>
      <c r="C18" s="2195" t="s">
        <v>174</v>
      </c>
      <c r="D18" s="255">
        <v>0</v>
      </c>
      <c r="E18" s="5008"/>
      <c r="F18" s="5008">
        <v>0.81</v>
      </c>
      <c r="G18" s="5008">
        <v>0.81</v>
      </c>
      <c r="H18" s="5008">
        <v>0.81</v>
      </c>
      <c r="I18" s="5008">
        <v>0.81</v>
      </c>
      <c r="J18" s="5008">
        <v>0.81</v>
      </c>
      <c r="L18" s="4514"/>
    </row>
    <row r="19" spans="1:12" s="2214" customFormat="1" ht="12">
      <c r="A19" s="54" t="s">
        <v>102</v>
      </c>
      <c r="B19" s="55" t="s">
        <v>603</v>
      </c>
      <c r="C19" s="2193" t="s">
        <v>601</v>
      </c>
      <c r="D19" s="315">
        <f>SUM(D20:D22)</f>
        <v>0</v>
      </c>
      <c r="E19" s="315">
        <f t="shared" ref="E19:J19" si="4">SUM(E20:E22)</f>
        <v>80</v>
      </c>
      <c r="F19" s="315">
        <f t="shared" si="4"/>
        <v>80</v>
      </c>
      <c r="G19" s="315">
        <f t="shared" si="4"/>
        <v>80</v>
      </c>
      <c r="H19" s="315">
        <f t="shared" si="4"/>
        <v>80</v>
      </c>
      <c r="I19" s="315">
        <f t="shared" si="4"/>
        <v>80</v>
      </c>
      <c r="J19" s="315">
        <f t="shared" si="4"/>
        <v>80</v>
      </c>
      <c r="L19" s="4513"/>
    </row>
    <row r="20" spans="1:12" s="2214" customFormat="1" ht="12">
      <c r="A20" s="59" t="s">
        <v>175</v>
      </c>
      <c r="B20" s="60" t="s">
        <v>1142</v>
      </c>
      <c r="C20" s="2196" t="s">
        <v>601</v>
      </c>
      <c r="D20" s="69"/>
      <c r="E20" s="70"/>
      <c r="F20" s="71"/>
      <c r="G20" s="70"/>
      <c r="H20" s="70"/>
      <c r="I20" s="71"/>
      <c r="J20" s="70"/>
      <c r="L20" s="4513"/>
    </row>
    <row r="21" spans="1:12" s="2214" customFormat="1" ht="12">
      <c r="A21" s="59" t="s">
        <v>176</v>
      </c>
      <c r="B21" s="60" t="s">
        <v>624</v>
      </c>
      <c r="C21" s="2196" t="s">
        <v>601</v>
      </c>
      <c r="D21" s="396"/>
      <c r="E21" s="70">
        <v>80</v>
      </c>
      <c r="F21" s="70">
        <v>80</v>
      </c>
      <c r="G21" s="70">
        <v>80</v>
      </c>
      <c r="H21" s="70">
        <v>80</v>
      </c>
      <c r="I21" s="70">
        <v>80</v>
      </c>
      <c r="J21" s="70">
        <v>80</v>
      </c>
      <c r="L21" s="4513"/>
    </row>
    <row r="22" spans="1:12" s="2214" customFormat="1" ht="12">
      <c r="A22" s="59" t="s">
        <v>625</v>
      </c>
      <c r="B22" s="60" t="s">
        <v>626</v>
      </c>
      <c r="C22" s="2196" t="s">
        <v>601</v>
      </c>
      <c r="D22" s="69"/>
      <c r="E22" s="70"/>
      <c r="F22" s="71"/>
      <c r="G22" s="70"/>
      <c r="H22" s="70"/>
      <c r="I22" s="70"/>
      <c r="J22" s="70"/>
      <c r="L22" s="4513"/>
    </row>
    <row r="23" spans="1:12" s="2214" customFormat="1" ht="12">
      <c r="A23" s="56" t="s">
        <v>1010</v>
      </c>
      <c r="B23" s="57" t="s">
        <v>1045</v>
      </c>
      <c r="C23" s="2195" t="s">
        <v>174</v>
      </c>
      <c r="D23" s="255"/>
      <c r="E23" s="256">
        <v>0.8</v>
      </c>
      <c r="F23" s="256">
        <v>0.8</v>
      </c>
      <c r="G23" s="256">
        <v>0.8</v>
      </c>
      <c r="H23" s="256">
        <v>0.8</v>
      </c>
      <c r="I23" s="256">
        <v>0.8</v>
      </c>
      <c r="J23" s="256">
        <v>0.8</v>
      </c>
      <c r="L23" s="4513"/>
    </row>
    <row r="24" spans="1:12" s="2214" customFormat="1" ht="12">
      <c r="A24" s="54" t="s">
        <v>103</v>
      </c>
      <c r="B24" s="55" t="s">
        <v>604</v>
      </c>
      <c r="C24" s="2193" t="s">
        <v>601</v>
      </c>
      <c r="D24" s="315">
        <f t="shared" ref="D24:J24" si="5">IF(D9-D14-D19&gt;=0,D9-D14-D19,0)</f>
        <v>9691.7394999999997</v>
      </c>
      <c r="E24" s="315">
        <f t="shared" si="5"/>
        <v>10041.7395</v>
      </c>
      <c r="F24" s="315">
        <f t="shared" si="5"/>
        <v>10045.7395</v>
      </c>
      <c r="G24" s="315">
        <f t="shared" si="5"/>
        <v>10049.7395</v>
      </c>
      <c r="H24" s="315">
        <f t="shared" si="5"/>
        <v>10053.7395</v>
      </c>
      <c r="I24" s="315">
        <f t="shared" si="5"/>
        <v>9974.7394999999997</v>
      </c>
      <c r="J24" s="315">
        <f t="shared" si="5"/>
        <v>9895.7394999999997</v>
      </c>
      <c r="L24" s="4513"/>
    </row>
    <row r="25" spans="1:12" s="2214" customFormat="1" ht="12">
      <c r="A25" s="59" t="s">
        <v>104</v>
      </c>
      <c r="B25" s="60" t="s">
        <v>1209</v>
      </c>
      <c r="C25" s="2196" t="s">
        <v>601</v>
      </c>
      <c r="D25" s="318">
        <f t="shared" ref="D25:J25" si="6">D10-D15-D20</f>
        <v>9265</v>
      </c>
      <c r="E25" s="316">
        <f t="shared" si="6"/>
        <v>9265</v>
      </c>
      <c r="F25" s="317">
        <f t="shared" si="6"/>
        <v>9165</v>
      </c>
      <c r="G25" s="316">
        <f t="shared" si="6"/>
        <v>9065</v>
      </c>
      <c r="H25" s="316">
        <f t="shared" si="6"/>
        <v>8965</v>
      </c>
      <c r="I25" s="317">
        <f t="shared" si="6"/>
        <v>8865</v>
      </c>
      <c r="J25" s="316">
        <f t="shared" si="6"/>
        <v>8765</v>
      </c>
      <c r="L25" s="4513"/>
    </row>
    <row r="26" spans="1:12" s="2214" customFormat="1" ht="12">
      <c r="A26" s="59" t="s">
        <v>105</v>
      </c>
      <c r="B26" s="60" t="s">
        <v>1210</v>
      </c>
      <c r="C26" s="2196" t="s">
        <v>601</v>
      </c>
      <c r="D26" s="316">
        <f>D11+D12-D16-D21-D17-D22</f>
        <v>426.73949999999996</v>
      </c>
      <c r="E26" s="316">
        <f t="shared" ref="E26" si="7">E11+E12-E16-E21-E17-E22</f>
        <v>776.73949999999991</v>
      </c>
      <c r="F26" s="316">
        <f>F11+F12-F16-F21-F17-F22</f>
        <v>880.73949999999991</v>
      </c>
      <c r="G26" s="316">
        <f>G11+G12-G16-G21-G17-G22</f>
        <v>984.73949999999991</v>
      </c>
      <c r="H26" s="316">
        <f>H11+H12-H16-H21-H17-H22</f>
        <v>1088.7394999999999</v>
      </c>
      <c r="I26" s="316">
        <f>I11+I12-I16-I21-I17-I22</f>
        <v>1109.7394999999999</v>
      </c>
      <c r="J26" s="316">
        <f>J11+J12-J16-J21-J17-J22</f>
        <v>1130.7394999999999</v>
      </c>
      <c r="L26" s="4513"/>
    </row>
    <row r="27" spans="1:12" s="2214" customFormat="1" ht="12">
      <c r="A27" s="54" t="s">
        <v>107</v>
      </c>
      <c r="B27" s="55" t="s">
        <v>627</v>
      </c>
      <c r="C27" s="2193" t="s">
        <v>300</v>
      </c>
      <c r="D27" s="319">
        <f>SUM(D28:D31)</f>
        <v>0</v>
      </c>
      <c r="E27" s="319">
        <f t="shared" ref="E27:J27" si="8">SUM(E28:E31)</f>
        <v>74.319999999999993</v>
      </c>
      <c r="F27" s="319">
        <f t="shared" si="8"/>
        <v>264.33000000000004</v>
      </c>
      <c r="G27" s="319">
        <f t="shared" si="8"/>
        <v>264.33000000000004</v>
      </c>
      <c r="H27" s="319">
        <f t="shared" si="8"/>
        <v>264.33000000000004</v>
      </c>
      <c r="I27" s="319">
        <f t="shared" si="8"/>
        <v>308.01</v>
      </c>
      <c r="J27" s="319">
        <f t="shared" si="8"/>
        <v>308.01</v>
      </c>
      <c r="L27" s="4513"/>
    </row>
    <row r="28" spans="1:12" s="2214" customFormat="1" ht="12">
      <c r="A28" s="59" t="s">
        <v>108</v>
      </c>
      <c r="B28" s="60" t="s">
        <v>731</v>
      </c>
      <c r="C28" s="2196" t="s">
        <v>300</v>
      </c>
      <c r="D28" s="5009"/>
      <c r="E28" s="5009"/>
      <c r="F28" s="5009"/>
      <c r="G28" s="5009"/>
      <c r="H28" s="5009"/>
      <c r="I28" s="5009"/>
      <c r="J28" s="5009"/>
      <c r="L28" s="4513"/>
    </row>
    <row r="29" spans="1:12" s="2214" customFormat="1" ht="12">
      <c r="A29" s="59" t="s">
        <v>112</v>
      </c>
      <c r="B29" s="60" t="s">
        <v>732</v>
      </c>
      <c r="C29" s="2196" t="s">
        <v>300</v>
      </c>
      <c r="D29" s="5009"/>
      <c r="E29" s="5010">
        <v>74.319999999999993</v>
      </c>
      <c r="F29" s="5010">
        <v>74.319999999999993</v>
      </c>
      <c r="G29" s="5010">
        <v>74.319999999999993</v>
      </c>
      <c r="H29" s="5010">
        <v>74.319999999999993</v>
      </c>
      <c r="I29" s="5010">
        <v>74.319999999999993</v>
      </c>
      <c r="J29" s="5010">
        <v>74.319999999999993</v>
      </c>
      <c r="L29" s="4513"/>
    </row>
    <row r="30" spans="1:12" s="2214" customFormat="1" ht="12">
      <c r="A30" s="59" t="s">
        <v>86</v>
      </c>
      <c r="B30" s="60" t="s">
        <v>629</v>
      </c>
      <c r="C30" s="2196" t="s">
        <v>300</v>
      </c>
      <c r="D30" s="5009"/>
      <c r="E30" s="5010"/>
      <c r="F30" s="5010">
        <v>7.9</v>
      </c>
      <c r="G30" s="5010">
        <v>7.9</v>
      </c>
      <c r="H30" s="5010">
        <v>7.9</v>
      </c>
      <c r="I30" s="5010">
        <v>7.9</v>
      </c>
      <c r="J30" s="5010">
        <v>7.9</v>
      </c>
      <c r="L30" s="4513"/>
    </row>
    <row r="31" spans="1:12" s="2214" customFormat="1" ht="24">
      <c r="A31" s="59" t="s">
        <v>87</v>
      </c>
      <c r="B31" s="60" t="s">
        <v>630</v>
      </c>
      <c r="C31" s="2196" t="s">
        <v>300</v>
      </c>
      <c r="D31" s="5009"/>
      <c r="E31" s="5010"/>
      <c r="F31" s="5011">
        <v>182.11</v>
      </c>
      <c r="G31" s="5010">
        <v>182.11</v>
      </c>
      <c r="H31" s="5010">
        <v>182.11</v>
      </c>
      <c r="I31" s="5011">
        <v>225.79</v>
      </c>
      <c r="J31" s="5010">
        <v>225.79</v>
      </c>
      <c r="L31" s="4513"/>
    </row>
    <row r="32" spans="1:12" s="2214" customFormat="1" thickBot="1">
      <c r="A32" s="54" t="s">
        <v>605</v>
      </c>
      <c r="B32" s="595" t="s">
        <v>628</v>
      </c>
      <c r="C32" s="2193" t="s">
        <v>606</v>
      </c>
      <c r="D32" s="320">
        <f t="shared" ref="D32:J32" si="9">IFERROR(D27*1000/(D14+D19),0)</f>
        <v>0</v>
      </c>
      <c r="E32" s="320">
        <f t="shared" si="9"/>
        <v>929</v>
      </c>
      <c r="F32" s="320">
        <f t="shared" si="9"/>
        <v>620.49295774647896</v>
      </c>
      <c r="G32" s="320">
        <f t="shared" si="9"/>
        <v>620.49295774647896</v>
      </c>
      <c r="H32" s="320">
        <f t="shared" si="9"/>
        <v>620.49295774647896</v>
      </c>
      <c r="I32" s="320">
        <f t="shared" si="9"/>
        <v>605.12770137524558</v>
      </c>
      <c r="J32" s="320">
        <f t="shared" si="9"/>
        <v>605.12770137524558</v>
      </c>
      <c r="L32" s="4513"/>
    </row>
    <row r="33" spans="1:14" s="4515" customFormat="1" ht="12">
      <c r="A33" s="1606" t="s">
        <v>1128</v>
      </c>
      <c r="B33" s="898" t="s">
        <v>1129</v>
      </c>
      <c r="C33" s="2197" t="s">
        <v>1130</v>
      </c>
      <c r="D33" s="2198">
        <f>SUM(D34:D36)</f>
        <v>58737.81515151514</v>
      </c>
      <c r="E33" s="2199">
        <f>SUM(E34:E36)</f>
        <v>61343.875757575748</v>
      </c>
      <c r="F33" s="2199">
        <f t="shared" ref="F33:J33" si="10">SUM(F34:F36)</f>
        <v>63465.087878787861</v>
      </c>
      <c r="G33" s="2199">
        <f t="shared" si="10"/>
        <v>63489.330303030292</v>
      </c>
      <c r="H33" s="2199">
        <f t="shared" si="10"/>
        <v>63513.572727272716</v>
      </c>
      <c r="I33" s="2199">
        <f t="shared" si="10"/>
        <v>63537.81515151514</v>
      </c>
      <c r="J33" s="2198">
        <f t="shared" si="10"/>
        <v>63059.02727272726</v>
      </c>
    </row>
    <row r="34" spans="1:14" s="4515" customFormat="1" ht="24">
      <c r="A34" s="1607" t="s">
        <v>966</v>
      </c>
      <c r="B34" s="899" t="s">
        <v>1139</v>
      </c>
      <c r="C34" s="2200" t="s">
        <v>1130</v>
      </c>
      <c r="D34" s="2201">
        <f>D10/(100%-D13)</f>
        <v>56151.515151515137</v>
      </c>
      <c r="E34" s="2201">
        <f t="shared" ref="E34:J34" si="11">E10/(100%-E13)</f>
        <v>56151.515151515137</v>
      </c>
      <c r="F34" s="2201">
        <f t="shared" si="11"/>
        <v>56151.515151515137</v>
      </c>
      <c r="G34" s="2201">
        <f t="shared" si="11"/>
        <v>55545.454545454537</v>
      </c>
      <c r="H34" s="2201">
        <f t="shared" si="11"/>
        <v>54939.393939393929</v>
      </c>
      <c r="I34" s="2201">
        <f t="shared" si="11"/>
        <v>54333.333333333321</v>
      </c>
      <c r="J34" s="2201">
        <f t="shared" si="11"/>
        <v>53727.272727272713</v>
      </c>
    </row>
    <row r="35" spans="1:14" s="4515" customFormat="1" ht="24">
      <c r="A35" s="1607" t="s">
        <v>967</v>
      </c>
      <c r="B35" s="899" t="s">
        <v>1212</v>
      </c>
      <c r="C35" s="2200" t="s">
        <v>1130</v>
      </c>
      <c r="D35" s="2201">
        <f>D11/(100%-D13)</f>
        <v>0</v>
      </c>
      <c r="E35" s="2201">
        <f t="shared" ref="E35:J35" si="12">E11/(100%-E13)</f>
        <v>2586.2999999999993</v>
      </c>
      <c r="F35" s="2201">
        <f t="shared" si="12"/>
        <v>4707.5121212121194</v>
      </c>
      <c r="G35" s="2201">
        <f t="shared" si="12"/>
        <v>5337.8151515151494</v>
      </c>
      <c r="H35" s="2201">
        <f t="shared" si="12"/>
        <v>5968.1181818181803</v>
      </c>
      <c r="I35" s="2201">
        <f t="shared" si="12"/>
        <v>6598.4212121212104</v>
      </c>
      <c r="J35" s="2201">
        <f t="shared" si="12"/>
        <v>6725.6939393939374</v>
      </c>
    </row>
    <row r="36" spans="1:14" s="4515" customFormat="1" ht="12">
      <c r="A36" s="1607" t="s">
        <v>968</v>
      </c>
      <c r="B36" s="900" t="s">
        <v>1211</v>
      </c>
      <c r="C36" s="2200" t="s">
        <v>1130</v>
      </c>
      <c r="D36" s="2202">
        <f>D12/(100%-D13)</f>
        <v>2586.2999999999993</v>
      </c>
      <c r="E36" s="2202">
        <f t="shared" ref="E36:J36" si="13">E12/(100%-E13)</f>
        <v>2606.0606060606056</v>
      </c>
      <c r="F36" s="2202">
        <f t="shared" si="13"/>
        <v>2606.0606060606056</v>
      </c>
      <c r="G36" s="2202">
        <f t="shared" si="13"/>
        <v>2606.0606060606056</v>
      </c>
      <c r="H36" s="2202">
        <f t="shared" si="13"/>
        <v>2606.0606060606056</v>
      </c>
      <c r="I36" s="2202">
        <f t="shared" si="13"/>
        <v>2606.0606060606056</v>
      </c>
      <c r="J36" s="2202">
        <f t="shared" si="13"/>
        <v>2606.0606060606056</v>
      </c>
    </row>
    <row r="37" spans="1:14" s="4515" customFormat="1" ht="12">
      <c r="A37" s="1608" t="s">
        <v>1131</v>
      </c>
      <c r="B37" s="901" t="s">
        <v>1132</v>
      </c>
      <c r="C37" s="2203" t="s">
        <v>1130</v>
      </c>
      <c r="D37" s="2204">
        <f>SUM(D38:D39)</f>
        <v>0</v>
      </c>
      <c r="E37" s="2205">
        <f>SUM(E38:E39)</f>
        <v>400.00000000000011</v>
      </c>
      <c r="F37" s="2205">
        <f t="shared" ref="F37:J37" si="14">SUM(F38:F39)</f>
        <v>2221.052631578948</v>
      </c>
      <c r="G37" s="2205">
        <f t="shared" si="14"/>
        <v>2221.052631578948</v>
      </c>
      <c r="H37" s="2205">
        <f t="shared" si="14"/>
        <v>2221.052631578948</v>
      </c>
      <c r="I37" s="2205">
        <f t="shared" si="14"/>
        <v>2657.8947368421059</v>
      </c>
      <c r="J37" s="2204">
        <f t="shared" si="14"/>
        <v>2657.8947368421059</v>
      </c>
    </row>
    <row r="38" spans="1:14" s="4515" customFormat="1" ht="12">
      <c r="A38" s="1607" t="s">
        <v>1133</v>
      </c>
      <c r="B38" s="900" t="s">
        <v>1134</v>
      </c>
      <c r="C38" s="2200" t="s">
        <v>1130</v>
      </c>
      <c r="D38" s="2201">
        <f>D14/(100%-D18)</f>
        <v>0</v>
      </c>
      <c r="E38" s="2201">
        <f t="shared" ref="E38:J38" si="15">E14/(100%-E18)</f>
        <v>0</v>
      </c>
      <c r="F38" s="2201">
        <f t="shared" si="15"/>
        <v>1821.052631578948</v>
      </c>
      <c r="G38" s="2201">
        <f t="shared" si="15"/>
        <v>1821.052631578948</v>
      </c>
      <c r="H38" s="2201">
        <f t="shared" si="15"/>
        <v>1821.052631578948</v>
      </c>
      <c r="I38" s="2201">
        <f t="shared" si="15"/>
        <v>2257.8947368421059</v>
      </c>
      <c r="J38" s="2201">
        <f t="shared" si="15"/>
        <v>2257.8947368421059</v>
      </c>
    </row>
    <row r="39" spans="1:14" s="4515" customFormat="1" ht="12">
      <c r="A39" s="1607" t="s">
        <v>1135</v>
      </c>
      <c r="B39" s="900" t="s">
        <v>1136</v>
      </c>
      <c r="C39" s="2200" t="s">
        <v>1130</v>
      </c>
      <c r="D39" s="2202">
        <f t="shared" ref="D39:J39" si="16">D19/(100%-D23)</f>
        <v>0</v>
      </c>
      <c r="E39" s="2206">
        <f t="shared" si="16"/>
        <v>400.00000000000011</v>
      </c>
      <c r="F39" s="2206">
        <f t="shared" si="16"/>
        <v>400.00000000000011</v>
      </c>
      <c r="G39" s="2206">
        <f t="shared" si="16"/>
        <v>400.00000000000011</v>
      </c>
      <c r="H39" s="2206">
        <f t="shared" si="16"/>
        <v>400.00000000000011</v>
      </c>
      <c r="I39" s="2206">
        <f t="shared" si="16"/>
        <v>400.00000000000011</v>
      </c>
      <c r="J39" s="2206">
        <f t="shared" si="16"/>
        <v>400.00000000000011</v>
      </c>
    </row>
    <row r="40" spans="1:14" s="4515" customFormat="1" ht="12">
      <c r="A40" s="1609" t="s">
        <v>1137</v>
      </c>
      <c r="B40" s="902" t="s">
        <v>627</v>
      </c>
      <c r="C40" s="2207" t="s">
        <v>1138</v>
      </c>
      <c r="D40" s="2204">
        <f>SUM(D41:D42)</f>
        <v>0</v>
      </c>
      <c r="E40" s="2208">
        <f>SUM(E41:E42)</f>
        <v>185.79999999999995</v>
      </c>
      <c r="F40" s="2208">
        <f t="shared" ref="F40:J40" si="17">SUM(F41:F42)</f>
        <v>285.80260115606927</v>
      </c>
      <c r="G40" s="2208">
        <f t="shared" si="17"/>
        <v>285.80260115606927</v>
      </c>
      <c r="H40" s="2208">
        <f t="shared" si="17"/>
        <v>285.80260115606927</v>
      </c>
      <c r="I40" s="2208">
        <f t="shared" si="17"/>
        <v>285.80023310023302</v>
      </c>
      <c r="J40" s="2209">
        <f t="shared" si="17"/>
        <v>285.80023310023302</v>
      </c>
    </row>
    <row r="41" spans="1:14" s="4515" customFormat="1" ht="24">
      <c r="A41" s="1607" t="s">
        <v>969</v>
      </c>
      <c r="B41" s="2194" t="s">
        <v>630</v>
      </c>
      <c r="C41" s="2200" t="s">
        <v>1138</v>
      </c>
      <c r="D41" s="2201">
        <f>IFERROR((D31*1000)/D38,0)</f>
        <v>0</v>
      </c>
      <c r="E41" s="2201">
        <f t="shared" ref="E41:J41" si="18">IFERROR((E31*1000)/E38,0)</f>
        <v>0</v>
      </c>
      <c r="F41" s="2201">
        <f t="shared" si="18"/>
        <v>100.00260115606933</v>
      </c>
      <c r="G41" s="2201">
        <f t="shared" si="18"/>
        <v>100.00260115606933</v>
      </c>
      <c r="H41" s="2201">
        <f t="shared" si="18"/>
        <v>100.00260115606933</v>
      </c>
      <c r="I41" s="2201">
        <f t="shared" si="18"/>
        <v>100.00023310023307</v>
      </c>
      <c r="J41" s="2201">
        <f t="shared" si="18"/>
        <v>100.00023310023307</v>
      </c>
    </row>
    <row r="42" spans="1:14" s="4515" customFormat="1" thickBot="1">
      <c r="A42" s="1610" t="s">
        <v>970</v>
      </c>
      <c r="B42" s="2210" t="s">
        <v>732</v>
      </c>
      <c r="C42" s="2211" t="s">
        <v>1138</v>
      </c>
      <c r="D42" s="2212">
        <f>IFERROR((D29*1000)/D39,0)</f>
        <v>0</v>
      </c>
      <c r="E42" s="2212">
        <f t="shared" ref="E42:J42" si="19">IFERROR((E29*1000)/E39,0)</f>
        <v>185.79999999999995</v>
      </c>
      <c r="F42" s="2212">
        <f t="shared" si="19"/>
        <v>185.79999999999995</v>
      </c>
      <c r="G42" s="2212">
        <f t="shared" si="19"/>
        <v>185.79999999999995</v>
      </c>
      <c r="H42" s="2212">
        <f t="shared" si="19"/>
        <v>185.79999999999995</v>
      </c>
      <c r="I42" s="2212">
        <f t="shared" si="19"/>
        <v>185.79999999999995</v>
      </c>
      <c r="J42" s="2212">
        <f t="shared" si="19"/>
        <v>185.79999999999995</v>
      </c>
    </row>
    <row r="43" spans="1:14" s="2216" customFormat="1" ht="8.25" customHeight="1">
      <c r="A43" s="67"/>
      <c r="B43" s="68"/>
      <c r="C43" s="2213"/>
      <c r="D43" s="321"/>
      <c r="E43" s="321"/>
      <c r="F43" s="321"/>
      <c r="G43" s="321"/>
      <c r="H43" s="321"/>
      <c r="I43" s="321"/>
      <c r="J43" s="321"/>
      <c r="L43" s="4516"/>
    </row>
    <row r="44" spans="1:14" s="2216" customFormat="1" ht="15" customHeight="1">
      <c r="A44" s="67"/>
      <c r="B44" s="68"/>
      <c r="C44" s="2213"/>
      <c r="D44" s="321"/>
      <c r="E44" s="321"/>
      <c r="F44" s="321"/>
      <c r="G44" s="321"/>
      <c r="H44" s="321"/>
      <c r="I44" s="321"/>
      <c r="J44" s="321"/>
      <c r="L44" s="4516"/>
    </row>
    <row r="45" spans="1:14" s="2214" customFormat="1" ht="12">
      <c r="B45" s="2215" t="str">
        <f>'Приложение '!B81</f>
        <v>Дата: 30.06.2021г.</v>
      </c>
      <c r="C45" s="2216"/>
      <c r="D45" s="2217"/>
      <c r="E45" s="2218" t="str">
        <f>'Приложение '!C81</f>
        <v xml:space="preserve">Гл. счетоводител/Фин.директор: </v>
      </c>
      <c r="F45" s="2219" t="str">
        <f>'Приложение '!D81</f>
        <v>..............................................</v>
      </c>
      <c r="G45" s="2217"/>
      <c r="H45" s="2220"/>
      <c r="L45" s="62"/>
      <c r="M45" s="62"/>
    </row>
    <row r="46" spans="1:14" s="2214" customFormat="1" ht="14.25" customHeight="1">
      <c r="B46" s="2221"/>
      <c r="C46" s="2221"/>
      <c r="D46" s="2222"/>
      <c r="E46" s="2218"/>
      <c r="F46" s="2223" t="str">
        <f>'Приложение '!D82</f>
        <v>(подпис)</v>
      </c>
      <c r="G46" s="2217"/>
      <c r="H46" s="2220"/>
      <c r="I46" s="2224"/>
      <c r="K46" s="61"/>
      <c r="L46" s="62"/>
      <c r="M46" s="62"/>
      <c r="N46" s="61"/>
    </row>
    <row r="47" spans="1:14" s="2214" customFormat="1" ht="12">
      <c r="B47" s="2216"/>
      <c r="C47" s="2216"/>
      <c r="D47" s="2217"/>
      <c r="E47" s="2218"/>
      <c r="F47" s="2219"/>
      <c r="G47" s="2225"/>
      <c r="H47" s="2220"/>
      <c r="I47" s="2220"/>
      <c r="K47" s="61"/>
      <c r="L47" s="62"/>
      <c r="M47" s="62"/>
      <c r="N47" s="61"/>
    </row>
    <row r="48" spans="1:14" s="2214" customFormat="1" ht="12">
      <c r="B48" s="2216"/>
      <c r="C48" s="2216"/>
      <c r="D48" s="2217"/>
      <c r="E48" s="2218"/>
      <c r="F48" s="2219"/>
      <c r="G48" s="2225"/>
      <c r="H48" s="2220"/>
      <c r="I48" s="2220"/>
      <c r="K48" s="61"/>
      <c r="L48" s="62"/>
      <c r="M48" s="62"/>
      <c r="N48" s="61"/>
    </row>
    <row r="49" spans="1:14" s="2214" customFormat="1" ht="12">
      <c r="B49" s="2216"/>
      <c r="C49" s="2216"/>
      <c r="D49" s="2217"/>
      <c r="E49" s="2218" t="str">
        <f>'Приложение '!C85</f>
        <v xml:space="preserve">Управител/Изп.директор: </v>
      </c>
      <c r="F49" s="2219" t="str">
        <f>'Приложение '!D85</f>
        <v>.............................................</v>
      </c>
      <c r="G49" s="2225"/>
      <c r="H49" s="2220"/>
      <c r="I49" s="2220"/>
      <c r="K49" s="61"/>
      <c r="L49" s="62"/>
      <c r="M49" s="62"/>
      <c r="N49" s="61"/>
    </row>
    <row r="50" spans="1:14" s="2214" customFormat="1" ht="12">
      <c r="B50" s="2216"/>
      <c r="C50" s="2216"/>
      <c r="D50" s="2217"/>
      <c r="E50" s="72"/>
      <c r="F50" s="2223" t="str">
        <f>'Приложение '!D86</f>
        <v>(подпис и печат)</v>
      </c>
      <c r="G50" s="2217"/>
      <c r="H50" s="2220"/>
      <c r="I50" s="2220"/>
      <c r="K50" s="63"/>
      <c r="L50" s="62"/>
      <c r="M50" s="62"/>
      <c r="N50" s="63"/>
    </row>
    <row r="51" spans="1:14" s="2214" customFormat="1" ht="12">
      <c r="B51" s="2216"/>
      <c r="C51" s="2216"/>
      <c r="D51" s="2217"/>
      <c r="E51" s="2226"/>
      <c r="F51" s="2219"/>
      <c r="G51" s="2225"/>
      <c r="H51" s="2220"/>
      <c r="I51" s="2220"/>
      <c r="J51" s="72"/>
      <c r="K51" s="63"/>
      <c r="L51" s="62"/>
      <c r="M51" s="62"/>
      <c r="N51" s="63"/>
    </row>
    <row r="52" spans="1:14" s="2214" customFormat="1" ht="12">
      <c r="B52" s="2216"/>
      <c r="C52" s="2216"/>
      <c r="D52" s="2217"/>
      <c r="E52" s="2226"/>
      <c r="F52" s="2220"/>
      <c r="G52" s="2225"/>
      <c r="H52" s="2220"/>
      <c r="I52" s="2220"/>
      <c r="J52" s="72"/>
      <c r="K52" s="63"/>
      <c r="L52" s="62"/>
      <c r="M52" s="62"/>
      <c r="N52" s="63"/>
    </row>
    <row r="53" spans="1:14" s="2214" customFormat="1">
      <c r="A53" s="5590" t="s">
        <v>191</v>
      </c>
      <c r="B53" s="5590"/>
      <c r="C53" s="5590"/>
      <c r="D53" s="5590"/>
      <c r="E53" s="2227"/>
      <c r="F53" s="2228"/>
      <c r="G53" s="2228"/>
      <c r="H53" s="2220"/>
      <c r="I53" s="2220"/>
      <c r="J53" s="2220"/>
    </row>
    <row r="54" spans="1:14" s="144" customFormat="1">
      <c r="A54" s="5591" t="s">
        <v>192</v>
      </c>
      <c r="B54" s="5591"/>
      <c r="C54" s="5591"/>
      <c r="D54" s="5591"/>
      <c r="E54" s="2227"/>
      <c r="F54" s="2228"/>
      <c r="G54" s="2228"/>
      <c r="H54" s="2229"/>
      <c r="I54" s="2229"/>
      <c r="J54" s="2230"/>
      <c r="K54" s="4517"/>
    </row>
    <row r="55" spans="1:14" s="144" customFormat="1">
      <c r="A55" s="5589" t="s">
        <v>1406</v>
      </c>
      <c r="B55" s="5589"/>
      <c r="C55" s="5589"/>
      <c r="D55" s="5589"/>
      <c r="E55" s="5589"/>
      <c r="F55" s="2220"/>
      <c r="G55" s="2220"/>
      <c r="H55" s="2229"/>
      <c r="I55" s="2229"/>
      <c r="J55" s="2230"/>
    </row>
    <row r="56" spans="1:14" s="2214" customFormat="1" ht="12">
      <c r="D56" s="2220"/>
      <c r="E56" s="2220"/>
      <c r="F56" s="2220"/>
      <c r="G56" s="2220"/>
      <c r="H56" s="2220"/>
      <c r="I56" s="2220"/>
      <c r="J56" s="2220"/>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8"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G138" activePane="bottomRight" state="frozen"/>
      <selection pane="topRight" activeCell="C1" sqref="C1"/>
      <selection pane="bottomLeft" activeCell="A9" sqref="A9"/>
      <selection pane="bottomRight" activeCell="J110" sqref="J110:O110"/>
    </sheetView>
  </sheetViews>
  <sheetFormatPr defaultColWidth="9.28515625" defaultRowHeight="12"/>
  <cols>
    <col min="1" max="1" width="5.7109375" style="2231" customWidth="1"/>
    <col min="2" max="2" width="47.42578125" style="2232" customWidth="1"/>
    <col min="3" max="3" width="10.5703125" style="2231" customWidth="1"/>
    <col min="4" max="15" width="8.5703125" style="2231" customWidth="1"/>
    <col min="16" max="21" width="6.5703125" style="2231" customWidth="1"/>
    <col min="22" max="16384" width="9.28515625" style="2231"/>
  </cols>
  <sheetData>
    <row r="1" spans="1:21" ht="13.5">
      <c r="K1" s="2233"/>
      <c r="L1" s="2233"/>
      <c r="M1" s="2233"/>
      <c r="N1" s="5602"/>
      <c r="O1" s="5602"/>
      <c r="P1" s="2233"/>
      <c r="T1" s="5602" t="s">
        <v>0</v>
      </c>
      <c r="U1" s="5602"/>
    </row>
    <row r="2" spans="1:21" s="4446" customFormat="1" ht="19.5" customHeight="1">
      <c r="A2" s="5431" t="s">
        <v>1454</v>
      </c>
      <c r="B2" s="5431"/>
      <c r="C2" s="5431"/>
      <c r="D2" s="5431"/>
      <c r="E2" s="5431"/>
      <c r="F2" s="5431"/>
      <c r="G2" s="5431"/>
      <c r="H2" s="5431"/>
      <c r="I2" s="5431"/>
      <c r="J2" s="5431"/>
      <c r="K2" s="5431"/>
      <c r="L2" s="5431"/>
      <c r="M2" s="5431"/>
      <c r="N2" s="5431"/>
      <c r="O2" s="5431"/>
      <c r="P2" s="5431"/>
      <c r="Q2" s="5431"/>
      <c r="R2" s="5431"/>
      <c r="S2" s="5431"/>
      <c r="T2" s="5431"/>
      <c r="U2" s="5431"/>
    </row>
    <row r="3" spans="1:21" s="4446" customFormat="1" ht="19.5" customHeight="1">
      <c r="A3" s="5431" t="s">
        <v>1453</v>
      </c>
      <c r="B3" s="5431"/>
      <c r="C3" s="5431"/>
      <c r="D3" s="5431"/>
      <c r="E3" s="5431"/>
      <c r="F3" s="5431"/>
      <c r="G3" s="5431"/>
      <c r="H3" s="5431"/>
      <c r="I3" s="5431"/>
      <c r="J3" s="5431"/>
      <c r="K3" s="5431"/>
      <c r="L3" s="5431"/>
      <c r="M3" s="5431"/>
      <c r="N3" s="5431"/>
      <c r="O3" s="5431"/>
      <c r="P3" s="5431"/>
      <c r="Q3" s="5431"/>
      <c r="R3" s="5431"/>
      <c r="S3" s="5431"/>
      <c r="T3" s="5431"/>
      <c r="U3" s="5431"/>
    </row>
    <row r="4" spans="1:21" s="4446" customFormat="1" ht="15.75" customHeight="1">
      <c r="A4" s="5603" t="s">
        <v>1985</v>
      </c>
      <c r="B4" s="5603"/>
      <c r="C4" s="5603"/>
      <c r="D4" s="5603"/>
      <c r="E4" s="5603"/>
      <c r="F4" s="5603"/>
      <c r="G4" s="5603"/>
      <c r="H4" s="5603"/>
      <c r="I4" s="5603"/>
      <c r="J4" s="5603"/>
      <c r="K4" s="5603"/>
      <c r="L4" s="5603"/>
      <c r="M4" s="5603"/>
      <c r="N4" s="5603"/>
      <c r="O4" s="5603"/>
      <c r="P4" s="5603"/>
      <c r="Q4" s="5603"/>
      <c r="R4" s="5603"/>
      <c r="S4" s="5603"/>
      <c r="T4" s="5603"/>
      <c r="U4" s="5603"/>
    </row>
    <row r="5" spans="1:21" s="4446" customFormat="1" ht="19.5" customHeight="1">
      <c r="A5" s="5603" t="s">
        <v>1986</v>
      </c>
      <c r="B5" s="5603"/>
      <c r="C5" s="5603"/>
      <c r="D5" s="5603"/>
      <c r="E5" s="5603"/>
      <c r="F5" s="5603"/>
      <c r="G5" s="5603"/>
      <c r="H5" s="5603"/>
      <c r="I5" s="5603"/>
      <c r="J5" s="5603"/>
      <c r="K5" s="5603"/>
      <c r="L5" s="5603"/>
      <c r="M5" s="5603"/>
      <c r="N5" s="5603"/>
      <c r="O5" s="5603"/>
      <c r="P5" s="5603"/>
      <c r="Q5" s="5603"/>
      <c r="R5" s="5603"/>
      <c r="S5" s="5603"/>
      <c r="T5" s="5603"/>
      <c r="U5" s="5603"/>
    </row>
    <row r="6" spans="1:21" ht="12.75" thickBot="1">
      <c r="A6" s="5610"/>
      <c r="B6" s="5610"/>
      <c r="C6" s="5610"/>
      <c r="D6" s="5610"/>
      <c r="E6" s="5610"/>
      <c r="F6" s="5610"/>
      <c r="G6" s="5610"/>
      <c r="H6" s="5610"/>
      <c r="I6" s="5610"/>
      <c r="J6" s="5610"/>
      <c r="K6" s="4640"/>
      <c r="L6" s="4640"/>
      <c r="M6" s="4640"/>
      <c r="N6" s="4640"/>
      <c r="O6" s="4640"/>
      <c r="P6" s="4640"/>
    </row>
    <row r="7" spans="1:21" ht="37.5" customHeight="1">
      <c r="A7" s="5528" t="s">
        <v>208</v>
      </c>
      <c r="B7" s="5615" t="s">
        <v>466</v>
      </c>
      <c r="C7" s="5617" t="s">
        <v>467</v>
      </c>
      <c r="D7" s="5611" t="s">
        <v>921</v>
      </c>
      <c r="E7" s="5612"/>
      <c r="F7" s="5612"/>
      <c r="G7" s="5612"/>
      <c r="H7" s="5612"/>
      <c r="I7" s="5613"/>
      <c r="J7" s="5604" t="s">
        <v>468</v>
      </c>
      <c r="K7" s="5541"/>
      <c r="L7" s="5541"/>
      <c r="M7" s="5541"/>
      <c r="N7" s="5541"/>
      <c r="O7" s="5542"/>
      <c r="P7" s="5540" t="s">
        <v>1821</v>
      </c>
      <c r="Q7" s="5541"/>
      <c r="R7" s="5541"/>
      <c r="S7" s="5541"/>
      <c r="T7" s="5541"/>
      <c r="U7" s="5542"/>
    </row>
    <row r="8" spans="1:21" ht="12.75" thickBot="1">
      <c r="A8" s="5614"/>
      <c r="B8" s="5616"/>
      <c r="C8" s="5618"/>
      <c r="D8" s="4222" t="s">
        <v>119</v>
      </c>
      <c r="E8" s="4223" t="s">
        <v>1072</v>
      </c>
      <c r="F8" s="4223" t="s">
        <v>1073</v>
      </c>
      <c r="G8" s="4223" t="s">
        <v>1074</v>
      </c>
      <c r="H8" s="4223" t="s">
        <v>1075</v>
      </c>
      <c r="I8" s="4224" t="s">
        <v>1076</v>
      </c>
      <c r="J8" s="4225" t="str">
        <f t="shared" ref="J8:U8" si="0">D8</f>
        <v>2020 г.</v>
      </c>
      <c r="K8" s="4226" t="str">
        <f t="shared" si="0"/>
        <v>2022 г.</v>
      </c>
      <c r="L8" s="4226" t="str">
        <f t="shared" si="0"/>
        <v>2023 г.</v>
      </c>
      <c r="M8" s="4226" t="str">
        <f t="shared" si="0"/>
        <v>2024 г.</v>
      </c>
      <c r="N8" s="4226" t="str">
        <f t="shared" si="0"/>
        <v>2025 г.</v>
      </c>
      <c r="O8" s="4227" t="str">
        <f t="shared" si="0"/>
        <v>2026 г.</v>
      </c>
      <c r="P8" s="4225" t="str">
        <f t="shared" si="0"/>
        <v>2020 г.</v>
      </c>
      <c r="Q8" s="4226" t="str">
        <f t="shared" si="0"/>
        <v>2022 г.</v>
      </c>
      <c r="R8" s="4226" t="str">
        <f t="shared" si="0"/>
        <v>2023 г.</v>
      </c>
      <c r="S8" s="4226" t="str">
        <f t="shared" si="0"/>
        <v>2024 г.</v>
      </c>
      <c r="T8" s="4226" t="str">
        <f t="shared" si="0"/>
        <v>2025 г.</v>
      </c>
      <c r="U8" s="4227" t="str">
        <f t="shared" si="0"/>
        <v>2026 г.</v>
      </c>
    </row>
    <row r="9" spans="1:21" ht="21" customHeight="1" thickBot="1">
      <c r="A9" s="1586">
        <v>1</v>
      </c>
      <c r="B9" s="4228" t="s">
        <v>212</v>
      </c>
      <c r="C9" s="5605"/>
      <c r="D9" s="5605"/>
      <c r="E9" s="5605"/>
      <c r="F9" s="5605"/>
      <c r="G9" s="5605"/>
      <c r="H9" s="5605"/>
      <c r="I9" s="5605"/>
      <c r="J9" s="5605"/>
      <c r="K9" s="5605"/>
      <c r="L9" s="5605"/>
      <c r="M9" s="5605"/>
      <c r="N9" s="5605"/>
      <c r="O9" s="5605"/>
      <c r="P9" s="5605"/>
      <c r="Q9" s="5605"/>
      <c r="R9" s="5605"/>
      <c r="S9" s="5605"/>
      <c r="T9" s="5605"/>
      <c r="U9" s="5606"/>
    </row>
    <row r="10" spans="1:21">
      <c r="A10" s="437" t="s">
        <v>469</v>
      </c>
      <c r="B10" s="1562" t="s">
        <v>470</v>
      </c>
      <c r="C10" s="1525" t="s">
        <v>682</v>
      </c>
      <c r="D10" s="5063">
        <f>Лист3!D10</f>
        <v>202</v>
      </c>
      <c r="E10" s="4229">
        <f>Лист3!E10</f>
        <v>200</v>
      </c>
      <c r="F10" s="4229">
        <f>Лист3!F10</f>
        <v>200</v>
      </c>
      <c r="G10" s="4229">
        <f>Лист3!G10</f>
        <v>200</v>
      </c>
      <c r="H10" s="4229">
        <f>Лист3!H10</f>
        <v>200</v>
      </c>
      <c r="I10" s="4230">
        <f>Лист3!I10</f>
        <v>200</v>
      </c>
      <c r="J10" s="5063">
        <f>Лист3!J10</f>
        <v>69.162789999999987</v>
      </c>
      <c r="K10" s="4229">
        <f>Лист3!K10</f>
        <v>83.929385352870881</v>
      </c>
      <c r="L10" s="4229">
        <f>Лист3!L10</f>
        <v>90.525450757067404</v>
      </c>
      <c r="M10" s="4229">
        <f>Лист3!M10</f>
        <v>97.781122701683572</v>
      </c>
      <c r="N10" s="4229">
        <f>Лист3!N10</f>
        <v>105.76236184076136</v>
      </c>
      <c r="O10" s="4230">
        <f>Лист3!O10</f>
        <v>114.54172489374693</v>
      </c>
      <c r="P10" s="4519">
        <f t="shared" ref="P10:U22" si="1">ROUND(IFERROR(J10*1000/D10,0),0)</f>
        <v>342</v>
      </c>
      <c r="Q10" s="4520">
        <f t="shared" si="1"/>
        <v>420</v>
      </c>
      <c r="R10" s="4520">
        <f t="shared" si="1"/>
        <v>453</v>
      </c>
      <c r="S10" s="4520">
        <f t="shared" si="1"/>
        <v>489</v>
      </c>
      <c r="T10" s="4520">
        <f t="shared" si="1"/>
        <v>529</v>
      </c>
      <c r="U10" s="4521">
        <f t="shared" si="1"/>
        <v>573</v>
      </c>
    </row>
    <row r="11" spans="1:21">
      <c r="A11" s="438" t="s">
        <v>471</v>
      </c>
      <c r="B11" s="1563" t="s">
        <v>730</v>
      </c>
      <c r="C11" s="316" t="s">
        <v>682</v>
      </c>
      <c r="D11" s="450">
        <f>Лист3!D11</f>
        <v>714</v>
      </c>
      <c r="E11" s="5064">
        <f>Лист3!E11</f>
        <v>750</v>
      </c>
      <c r="F11" s="5064">
        <f>Лист3!F11</f>
        <v>750</v>
      </c>
      <c r="G11" s="5064">
        <f>Лист3!G11</f>
        <v>750</v>
      </c>
      <c r="H11" s="5064">
        <f>Лист3!H11</f>
        <v>750</v>
      </c>
      <c r="I11" s="4661">
        <f>Лист3!I11</f>
        <v>750</v>
      </c>
      <c r="J11" s="450">
        <f>Лист3!J11</f>
        <v>182.12079999999997</v>
      </c>
      <c r="K11" s="5064">
        <f>Лист3!K11</f>
        <v>240.36290966386551</v>
      </c>
      <c r="L11" s="5064">
        <f>Лист3!L11</f>
        <v>252.9785606617647</v>
      </c>
      <c r="M11" s="5064">
        <f>Лист3!M11</f>
        <v>266.85577675945382</v>
      </c>
      <c r="N11" s="5064">
        <f>Лист3!N11</f>
        <v>282.12071446691181</v>
      </c>
      <c r="O11" s="4661">
        <f>Лист3!O11</f>
        <v>298.91214594511558</v>
      </c>
      <c r="P11" s="4522">
        <f t="shared" si="1"/>
        <v>255</v>
      </c>
      <c r="Q11" s="4523">
        <f t="shared" si="1"/>
        <v>320</v>
      </c>
      <c r="R11" s="4523">
        <f t="shared" si="1"/>
        <v>337</v>
      </c>
      <c r="S11" s="4523">
        <f t="shared" si="1"/>
        <v>356</v>
      </c>
      <c r="T11" s="4523">
        <f t="shared" si="1"/>
        <v>376</v>
      </c>
      <c r="U11" s="4524">
        <f t="shared" si="1"/>
        <v>399</v>
      </c>
    </row>
    <row r="12" spans="1:21">
      <c r="A12" s="438" t="s">
        <v>472</v>
      </c>
      <c r="B12" s="1563" t="s">
        <v>473</v>
      </c>
      <c r="C12" s="316" t="s">
        <v>682</v>
      </c>
      <c r="D12" s="450">
        <f>Лист3!D12</f>
        <v>2902</v>
      </c>
      <c r="E12" s="5064">
        <f>Лист3!E12</f>
        <v>3000</v>
      </c>
      <c r="F12" s="5064">
        <f>Лист3!F12</f>
        <v>3000</v>
      </c>
      <c r="G12" s="5064">
        <f>Лист3!G12</f>
        <v>3000</v>
      </c>
      <c r="H12" s="5064">
        <f>Лист3!H12</f>
        <v>3000</v>
      </c>
      <c r="I12" s="4661">
        <f>Лист3!I12</f>
        <v>3000</v>
      </c>
      <c r="J12" s="450">
        <f>Лист3!J12</f>
        <v>632.81214999999997</v>
      </c>
      <c r="K12" s="5064">
        <f>Лист3!K12</f>
        <v>821.30259892696597</v>
      </c>
      <c r="L12" s="5064">
        <f>Лист3!L12</f>
        <v>863.52080285147474</v>
      </c>
      <c r="M12" s="5064">
        <f>Лист3!M12</f>
        <v>909.96082716843432</v>
      </c>
      <c r="N12" s="5064">
        <f>Лист3!N12</f>
        <v>961.04485391708988</v>
      </c>
      <c r="O12" s="4661">
        <f>Лист3!O12</f>
        <v>1017.237283340611</v>
      </c>
      <c r="P12" s="4522">
        <f t="shared" si="1"/>
        <v>218</v>
      </c>
      <c r="Q12" s="4523">
        <f t="shared" si="1"/>
        <v>274</v>
      </c>
      <c r="R12" s="4523">
        <f t="shared" si="1"/>
        <v>288</v>
      </c>
      <c r="S12" s="4523">
        <f t="shared" si="1"/>
        <v>303</v>
      </c>
      <c r="T12" s="4523">
        <f t="shared" si="1"/>
        <v>320</v>
      </c>
      <c r="U12" s="4524">
        <f t="shared" si="1"/>
        <v>339</v>
      </c>
    </row>
    <row r="13" spans="1:21">
      <c r="A13" s="438" t="s">
        <v>474</v>
      </c>
      <c r="B13" s="1563" t="s">
        <v>475</v>
      </c>
      <c r="C13" s="316" t="s">
        <v>682</v>
      </c>
      <c r="D13" s="450">
        <f>Лист3!D13</f>
        <v>1530</v>
      </c>
      <c r="E13" s="5064">
        <f>Лист3!E13</f>
        <v>1530</v>
      </c>
      <c r="F13" s="5064">
        <f>Лист3!F13</f>
        <v>1530</v>
      </c>
      <c r="G13" s="5064">
        <f>Лист3!G13</f>
        <v>1530</v>
      </c>
      <c r="H13" s="5064">
        <f>Лист3!H13</f>
        <v>1530</v>
      </c>
      <c r="I13" s="4661">
        <f>Лист3!I13</f>
        <v>1530</v>
      </c>
      <c r="J13" s="450">
        <f>Лист3!J13</f>
        <v>207.81634</v>
      </c>
      <c r="K13" s="5064">
        <f>Лист3!K13</f>
        <v>257.62336879999998</v>
      </c>
      <c r="L13" s="5064">
        <f>Лист3!L13</f>
        <v>274.55382773000002</v>
      </c>
      <c r="M13" s="5064">
        <f>Лист3!M13</f>
        <v>293.17733255299999</v>
      </c>
      <c r="N13" s="5064">
        <f>Лист3!N13</f>
        <v>313.66318785830003</v>
      </c>
      <c r="O13" s="4661">
        <f>Лист3!O13</f>
        <v>336.19762869413</v>
      </c>
      <c r="P13" s="4522">
        <f t="shared" si="1"/>
        <v>136</v>
      </c>
      <c r="Q13" s="4523">
        <f t="shared" si="1"/>
        <v>168</v>
      </c>
      <c r="R13" s="4523">
        <f t="shared" si="1"/>
        <v>179</v>
      </c>
      <c r="S13" s="4523">
        <f t="shared" si="1"/>
        <v>192</v>
      </c>
      <c r="T13" s="4523">
        <f t="shared" si="1"/>
        <v>205</v>
      </c>
      <c r="U13" s="4524">
        <f t="shared" si="1"/>
        <v>220</v>
      </c>
    </row>
    <row r="14" spans="1:21">
      <c r="A14" s="438" t="s">
        <v>476</v>
      </c>
      <c r="B14" s="1563" t="s">
        <v>477</v>
      </c>
      <c r="C14" s="316" t="s">
        <v>682</v>
      </c>
      <c r="D14" s="450">
        <f>Лист3!D14</f>
        <v>251</v>
      </c>
      <c r="E14" s="5064">
        <f>Лист3!E14</f>
        <v>255</v>
      </c>
      <c r="F14" s="5064">
        <f>Лист3!F14</f>
        <v>255</v>
      </c>
      <c r="G14" s="5064">
        <f>Лист3!G14</f>
        <v>255</v>
      </c>
      <c r="H14" s="5064">
        <f>Лист3!H14</f>
        <v>255</v>
      </c>
      <c r="I14" s="4661">
        <f>Лист3!I14</f>
        <v>255</v>
      </c>
      <c r="J14" s="450">
        <f>Лист3!J14</f>
        <v>31.312540000000002</v>
      </c>
      <c r="K14" s="5064">
        <f>Лист3!K14</f>
        <v>38.445897131700796</v>
      </c>
      <c r="L14" s="5064">
        <f>Лист3!L14</f>
        <v>41.093340400796166</v>
      </c>
      <c r="M14" s="5064">
        <f>Лист3!M14</f>
        <v>44.005527996801071</v>
      </c>
      <c r="N14" s="5064">
        <f>Лист3!N14</f>
        <v>47.208934352406459</v>
      </c>
      <c r="O14" s="4661">
        <f>Лист3!O14</f>
        <v>50.732681343572395</v>
      </c>
      <c r="P14" s="4522">
        <f t="shared" si="1"/>
        <v>125</v>
      </c>
      <c r="Q14" s="4523">
        <f t="shared" si="1"/>
        <v>151</v>
      </c>
      <c r="R14" s="4523">
        <f t="shared" si="1"/>
        <v>161</v>
      </c>
      <c r="S14" s="4523">
        <f t="shared" si="1"/>
        <v>173</v>
      </c>
      <c r="T14" s="4523">
        <f t="shared" si="1"/>
        <v>185</v>
      </c>
      <c r="U14" s="4524">
        <f t="shared" si="1"/>
        <v>199</v>
      </c>
    </row>
    <row r="15" spans="1:21">
      <c r="A15" s="438" t="s">
        <v>478</v>
      </c>
      <c r="B15" s="1563" t="s">
        <v>1379</v>
      </c>
      <c r="C15" s="316" t="s">
        <v>682</v>
      </c>
      <c r="D15" s="450">
        <f>Лист3!D15</f>
        <v>286</v>
      </c>
      <c r="E15" s="5064">
        <f>Лист3!E15</f>
        <v>225</v>
      </c>
      <c r="F15" s="5064">
        <f>Лист3!F15</f>
        <v>225</v>
      </c>
      <c r="G15" s="5064">
        <f>Лист3!G15</f>
        <v>225</v>
      </c>
      <c r="H15" s="5064">
        <f>Лист3!H15</f>
        <v>225</v>
      </c>
      <c r="I15" s="4661">
        <f>Лист3!I15</f>
        <v>225</v>
      </c>
      <c r="J15" s="450">
        <f>Лист3!J15</f>
        <v>43.865160000000003</v>
      </c>
      <c r="K15" s="5064">
        <f>Лист3!K15</f>
        <v>40.250520089427177</v>
      </c>
      <c r="L15" s="5064">
        <f>Лист3!L15</f>
        <v>42.006398984909573</v>
      </c>
      <c r="M15" s="5064">
        <f>Лист3!M15</f>
        <v>43.937865769940217</v>
      </c>
      <c r="N15" s="5064">
        <f>Лист3!N15</f>
        <v>46.062479233473923</v>
      </c>
      <c r="O15" s="4661">
        <f>Лист3!O15</f>
        <v>48.399554043361</v>
      </c>
      <c r="P15" s="4522">
        <f t="shared" si="1"/>
        <v>153</v>
      </c>
      <c r="Q15" s="4523">
        <f t="shared" si="1"/>
        <v>179</v>
      </c>
      <c r="R15" s="4523">
        <f t="shared" si="1"/>
        <v>187</v>
      </c>
      <c r="S15" s="4523">
        <f t="shared" si="1"/>
        <v>195</v>
      </c>
      <c r="T15" s="4523">
        <f t="shared" si="1"/>
        <v>205</v>
      </c>
      <c r="U15" s="4524">
        <f t="shared" si="1"/>
        <v>215</v>
      </c>
    </row>
    <row r="16" spans="1:21" ht="24">
      <c r="A16" s="438" t="s">
        <v>479</v>
      </c>
      <c r="B16" s="1563" t="s">
        <v>1380</v>
      </c>
      <c r="C16" s="316" t="s">
        <v>682</v>
      </c>
      <c r="D16" s="450">
        <f>Лист3!D16</f>
        <v>319</v>
      </c>
      <c r="E16" s="5064">
        <f>Лист3!E16</f>
        <v>290</v>
      </c>
      <c r="F16" s="5064">
        <f>Лист3!F16</f>
        <v>290</v>
      </c>
      <c r="G16" s="5064">
        <f>Лист3!G16</f>
        <v>290</v>
      </c>
      <c r="H16" s="5064">
        <f>Лист3!H16</f>
        <v>290</v>
      </c>
      <c r="I16" s="4661">
        <f>Лист3!I16</f>
        <v>290</v>
      </c>
      <c r="J16" s="450">
        <f>Лист3!J16</f>
        <v>38.27158</v>
      </c>
      <c r="K16" s="5064">
        <f>Лист3!K16</f>
        <v>42.2595265</v>
      </c>
      <c r="L16" s="5064">
        <f>Лист3!L16</f>
        <v>45.316952149999999</v>
      </c>
      <c r="M16" s="5064">
        <f>Лист3!M16</f>
        <v>48.680120365000001</v>
      </c>
      <c r="N16" s="5064">
        <f>Лист3!N16</f>
        <v>52.379605401500008</v>
      </c>
      <c r="O16" s="4661">
        <f>Лист3!O16</f>
        <v>56.449038941650009</v>
      </c>
      <c r="P16" s="4522">
        <f t="shared" si="1"/>
        <v>120</v>
      </c>
      <c r="Q16" s="4523">
        <f t="shared" si="1"/>
        <v>146</v>
      </c>
      <c r="R16" s="4523">
        <f t="shared" si="1"/>
        <v>156</v>
      </c>
      <c r="S16" s="4523">
        <f t="shared" si="1"/>
        <v>168</v>
      </c>
      <c r="T16" s="4523">
        <f t="shared" si="1"/>
        <v>181</v>
      </c>
      <c r="U16" s="4524">
        <f t="shared" si="1"/>
        <v>195</v>
      </c>
    </row>
    <row r="17" spans="1:21" ht="23.25" customHeight="1">
      <c r="A17" s="438" t="s">
        <v>480</v>
      </c>
      <c r="B17" s="1563" t="s">
        <v>1381</v>
      </c>
      <c r="C17" s="316" t="s">
        <v>682</v>
      </c>
      <c r="D17" s="450">
        <f>Лист3!D17</f>
        <v>44</v>
      </c>
      <c r="E17" s="5064">
        <f>Лист3!E17</f>
        <v>31</v>
      </c>
      <c r="F17" s="5064">
        <f>Лист3!F17</f>
        <v>25</v>
      </c>
      <c r="G17" s="5064">
        <f>Лист3!G17</f>
        <v>25</v>
      </c>
      <c r="H17" s="5064">
        <f>Лист3!H17</f>
        <v>25</v>
      </c>
      <c r="I17" s="4661">
        <f>Лист3!I17</f>
        <v>25</v>
      </c>
      <c r="J17" s="450">
        <f>Лист3!J17</f>
        <v>10.71236</v>
      </c>
      <c r="K17" s="5064">
        <f>Лист3!K17</f>
        <v>8.570228225000001</v>
      </c>
      <c r="L17" s="5064">
        <f>Лист3!L17</f>
        <v>7.0772655625000009</v>
      </c>
      <c r="M17" s="5064">
        <f>Лист3!M17</f>
        <v>7.2596358687500011</v>
      </c>
      <c r="N17" s="5064">
        <f>Лист3!N17</f>
        <v>7.4602432056250017</v>
      </c>
      <c r="O17" s="4661">
        <f>Лист3!O17</f>
        <v>7.6809112761875014</v>
      </c>
      <c r="P17" s="4522">
        <f t="shared" si="1"/>
        <v>243</v>
      </c>
      <c r="Q17" s="4523">
        <f t="shared" si="1"/>
        <v>276</v>
      </c>
      <c r="R17" s="4523">
        <f t="shared" si="1"/>
        <v>283</v>
      </c>
      <c r="S17" s="4523">
        <f t="shared" si="1"/>
        <v>290</v>
      </c>
      <c r="T17" s="4523">
        <f t="shared" si="1"/>
        <v>298</v>
      </c>
      <c r="U17" s="4524">
        <f t="shared" si="1"/>
        <v>307</v>
      </c>
    </row>
    <row r="18" spans="1:21">
      <c r="A18" s="438" t="s">
        <v>481</v>
      </c>
      <c r="B18" s="1563" t="s">
        <v>1382</v>
      </c>
      <c r="C18" s="316" t="s">
        <v>682</v>
      </c>
      <c r="D18" s="450">
        <f>Лист3!D18</f>
        <v>81</v>
      </c>
      <c r="E18" s="5064">
        <f>Лист3!E18</f>
        <v>50</v>
      </c>
      <c r="F18" s="5064">
        <f>Лист3!F18</f>
        <v>50</v>
      </c>
      <c r="G18" s="5064">
        <f>Лист3!G18</f>
        <v>50</v>
      </c>
      <c r="H18" s="5064">
        <f>Лист3!H18</f>
        <v>50</v>
      </c>
      <c r="I18" s="4661">
        <f>Лист3!I18</f>
        <v>50</v>
      </c>
      <c r="J18" s="450">
        <f>Лист3!J18</f>
        <v>10.93669</v>
      </c>
      <c r="K18" s="5064">
        <f>Лист3!K18</f>
        <v>8.0548525308641992</v>
      </c>
      <c r="L18" s="5064">
        <f>Лист3!L18</f>
        <v>8.5368596975308648</v>
      </c>
      <c r="M18" s="5064">
        <f>Лист3!M18</f>
        <v>9.0670675808641992</v>
      </c>
      <c r="N18" s="5064">
        <f>Лист3!N18</f>
        <v>9.6502962525308664</v>
      </c>
      <c r="O18" s="4661">
        <f>Лист3!O18</f>
        <v>10.291847791364201</v>
      </c>
      <c r="P18" s="4522">
        <f t="shared" si="1"/>
        <v>135</v>
      </c>
      <c r="Q18" s="4523">
        <f t="shared" si="1"/>
        <v>161</v>
      </c>
      <c r="R18" s="4523">
        <f t="shared" si="1"/>
        <v>171</v>
      </c>
      <c r="S18" s="4523">
        <f t="shared" si="1"/>
        <v>181</v>
      </c>
      <c r="T18" s="4523">
        <f t="shared" si="1"/>
        <v>193</v>
      </c>
      <c r="U18" s="4524">
        <f>ROUND(IFERROR(O18*1000/I18,0),0)</f>
        <v>206</v>
      </c>
    </row>
    <row r="19" spans="1:21" ht="24">
      <c r="A19" s="438" t="s">
        <v>482</v>
      </c>
      <c r="B19" s="1563" t="s">
        <v>1464</v>
      </c>
      <c r="C19" s="316" t="s">
        <v>682</v>
      </c>
      <c r="D19" s="450">
        <f>Лист3!D19</f>
        <v>14</v>
      </c>
      <c r="E19" s="5064">
        <f>Лист3!E19</f>
        <v>25</v>
      </c>
      <c r="F19" s="5064">
        <f>Лист3!F19</f>
        <v>25</v>
      </c>
      <c r="G19" s="5064">
        <f>Лист3!G19</f>
        <v>25</v>
      </c>
      <c r="H19" s="5064">
        <f>Лист3!H19</f>
        <v>25</v>
      </c>
      <c r="I19" s="4661">
        <f>Лист3!I19</f>
        <v>25</v>
      </c>
      <c r="J19" s="450">
        <f>Лист3!J19</f>
        <v>1.4624099999999998</v>
      </c>
      <c r="K19" s="5064">
        <f>Лист3!K19</f>
        <v>3.0605469995335453</v>
      </c>
      <c r="L19" s="5064">
        <f>Лист3!L19</f>
        <v>3.2046314847872379</v>
      </c>
      <c r="M19" s="5064">
        <f>Лист3!M19</f>
        <v>3.3631244185662998</v>
      </c>
      <c r="N19" s="5064">
        <f>Лист3!N19</f>
        <v>3.5374666457232684</v>
      </c>
      <c r="O19" s="4661">
        <f>Лист3!O19</f>
        <v>3.7292430955959333</v>
      </c>
      <c r="P19" s="4522">
        <f t="shared" si="1"/>
        <v>104</v>
      </c>
      <c r="Q19" s="4523">
        <f t="shared" si="1"/>
        <v>122</v>
      </c>
      <c r="R19" s="4523">
        <f t="shared" si="1"/>
        <v>128</v>
      </c>
      <c r="S19" s="4523">
        <f t="shared" si="1"/>
        <v>135</v>
      </c>
      <c r="T19" s="4523">
        <f t="shared" si="1"/>
        <v>141</v>
      </c>
      <c r="U19" s="4524">
        <f t="shared" si="1"/>
        <v>149</v>
      </c>
    </row>
    <row r="20" spans="1:21">
      <c r="A20" s="438" t="s">
        <v>687</v>
      </c>
      <c r="B20" s="1564" t="s">
        <v>922</v>
      </c>
      <c r="C20" s="316" t="s">
        <v>682</v>
      </c>
      <c r="D20" s="450">
        <f>Лист3!D20</f>
        <v>526</v>
      </c>
      <c r="E20" s="5064">
        <f>Лист3!E20</f>
        <v>500</v>
      </c>
      <c r="F20" s="5064">
        <f>Лист3!F20</f>
        <v>500</v>
      </c>
      <c r="G20" s="5064">
        <f>Лист3!G20</f>
        <v>500</v>
      </c>
      <c r="H20" s="5064">
        <f>Лист3!H20</f>
        <v>500</v>
      </c>
      <c r="I20" s="4661">
        <f>Лист3!I20</f>
        <v>500</v>
      </c>
      <c r="J20" s="450">
        <f>Лист3!J20</f>
        <v>6.8599100000000002</v>
      </c>
      <c r="K20" s="5064">
        <f>Лист3!K20</f>
        <v>7.8716988117870734</v>
      </c>
      <c r="L20" s="5064">
        <f>Лист3!L20</f>
        <v>8.4074371340304204</v>
      </c>
      <c r="M20" s="5064">
        <f>Лист3!M20</f>
        <v>8.9967492884981013</v>
      </c>
      <c r="N20" s="5064">
        <f>Лист3!N20</f>
        <v>9.6449926584125514</v>
      </c>
      <c r="O20" s="4661">
        <f>Лист3!O20</f>
        <v>10.358060365318448</v>
      </c>
      <c r="P20" s="4522">
        <f t="shared" si="1"/>
        <v>13</v>
      </c>
      <c r="Q20" s="4523">
        <f t="shared" si="1"/>
        <v>16</v>
      </c>
      <c r="R20" s="4523">
        <f t="shared" si="1"/>
        <v>17</v>
      </c>
      <c r="S20" s="4523">
        <f t="shared" si="1"/>
        <v>18</v>
      </c>
      <c r="T20" s="4523">
        <f t="shared" si="1"/>
        <v>19</v>
      </c>
      <c r="U20" s="4524">
        <f t="shared" si="1"/>
        <v>21</v>
      </c>
    </row>
    <row r="21" spans="1:21">
      <c r="A21" s="438" t="s">
        <v>737</v>
      </c>
      <c r="B21" s="1564" t="s">
        <v>923</v>
      </c>
      <c r="C21" s="316" t="s">
        <v>682</v>
      </c>
      <c r="D21" s="450">
        <f>Лист3!D21</f>
        <v>50</v>
      </c>
      <c r="E21" s="5064">
        <f>Лист3!E21</f>
        <v>40</v>
      </c>
      <c r="F21" s="5064">
        <f>Лист3!F21</f>
        <v>40</v>
      </c>
      <c r="G21" s="5064">
        <f>Лист3!G21</f>
        <v>40</v>
      </c>
      <c r="H21" s="5064">
        <f>Лист3!H21</f>
        <v>40</v>
      </c>
      <c r="I21" s="4661">
        <f>Лист3!I21</f>
        <v>40</v>
      </c>
      <c r="J21" s="450">
        <f>Лист3!J21</f>
        <v>74.044929999999994</v>
      </c>
      <c r="K21" s="5064">
        <f>Лист3!K21</f>
        <v>65.635456480000002</v>
      </c>
      <c r="L21" s="5064">
        <f>Лист3!L21</f>
        <v>66.000327007999999</v>
      </c>
      <c r="M21" s="5064">
        <f>Лист3!M21</f>
        <v>66.401684588799995</v>
      </c>
      <c r="N21" s="5064">
        <f>Лист3!N21</f>
        <v>66.843177927680003</v>
      </c>
      <c r="O21" s="4661">
        <f>Лист3!O21</f>
        <v>67.328820600447997</v>
      </c>
      <c r="P21" s="4522">
        <f t="shared" si="1"/>
        <v>1481</v>
      </c>
      <c r="Q21" s="4523">
        <f t="shared" si="1"/>
        <v>1641</v>
      </c>
      <c r="R21" s="4523">
        <f t="shared" si="1"/>
        <v>1650</v>
      </c>
      <c r="S21" s="4523">
        <f t="shared" si="1"/>
        <v>1660</v>
      </c>
      <c r="T21" s="4523">
        <f t="shared" si="1"/>
        <v>1671</v>
      </c>
      <c r="U21" s="4524">
        <f t="shared" si="1"/>
        <v>1683</v>
      </c>
    </row>
    <row r="22" spans="1:21" ht="26.25" customHeight="1">
      <c r="A22" s="438" t="s">
        <v>738</v>
      </c>
      <c r="B22" s="2234" t="s">
        <v>1383</v>
      </c>
      <c r="C22" s="316" t="s">
        <v>682</v>
      </c>
      <c r="D22" s="450">
        <f>Лист3!D22</f>
        <v>344</v>
      </c>
      <c r="E22" s="5064">
        <f>Лист3!E22</f>
        <v>340</v>
      </c>
      <c r="F22" s="5064">
        <f>Лист3!F22</f>
        <v>340</v>
      </c>
      <c r="G22" s="5064">
        <f>Лист3!G22</f>
        <v>340</v>
      </c>
      <c r="H22" s="5064">
        <f>Лист3!H22</f>
        <v>340</v>
      </c>
      <c r="I22" s="4661">
        <f>Лист3!I22</f>
        <v>340</v>
      </c>
      <c r="J22" s="450">
        <f>Лист3!J22</f>
        <v>19.8</v>
      </c>
      <c r="K22" s="5064">
        <f>Лист3!K22</f>
        <v>23.234562643463423</v>
      </c>
      <c r="L22" s="5064">
        <f>Лист3!L22</f>
        <v>24.543890127483056</v>
      </c>
      <c r="M22" s="5064">
        <f>Лист3!M22</f>
        <v>25.98415035990465</v>
      </c>
      <c r="N22" s="5064">
        <f>Лист3!N22</f>
        <v>27.568436615568405</v>
      </c>
      <c r="O22" s="4661">
        <f>Лист3!O22</f>
        <v>29.311151496798537</v>
      </c>
      <c r="P22" s="4522">
        <f t="shared" si="1"/>
        <v>58</v>
      </c>
      <c r="Q22" s="4523">
        <f t="shared" si="1"/>
        <v>68</v>
      </c>
      <c r="R22" s="4523">
        <f t="shared" si="1"/>
        <v>72</v>
      </c>
      <c r="S22" s="4523">
        <f t="shared" si="1"/>
        <v>76</v>
      </c>
      <c r="T22" s="4523">
        <f t="shared" si="1"/>
        <v>81</v>
      </c>
      <c r="U22" s="4524">
        <f t="shared" si="1"/>
        <v>86</v>
      </c>
    </row>
    <row r="23" spans="1:21" ht="24.75" thickBot="1">
      <c r="A23" s="438" t="s">
        <v>739</v>
      </c>
      <c r="B23" s="1563" t="s">
        <v>1374</v>
      </c>
      <c r="C23" s="316" t="s">
        <v>318</v>
      </c>
      <c r="D23" s="2235"/>
      <c r="E23" s="2236"/>
      <c r="F23" s="2236"/>
      <c r="G23" s="2236"/>
      <c r="H23" s="2236"/>
      <c r="I23" s="2237"/>
      <c r="J23" s="4264">
        <f>Лист3!J23</f>
        <v>166.23926313404399</v>
      </c>
      <c r="K23" s="4662">
        <f>Лист3!K23</f>
        <v>181.40487441706071</v>
      </c>
      <c r="L23" s="4662">
        <f>Лист3!L23</f>
        <v>181.52175995759359</v>
      </c>
      <c r="M23" s="4662">
        <f>Лист3!M23</f>
        <v>178.70440522701819</v>
      </c>
      <c r="N23" s="4662">
        <f>Лист3!N23</f>
        <v>175.96211628320066</v>
      </c>
      <c r="O23" s="4663">
        <f>Лист3!O23</f>
        <v>169.00318626231234</v>
      </c>
      <c r="P23" s="2235"/>
      <c r="Q23" s="2236"/>
      <c r="R23" s="2236"/>
      <c r="S23" s="2236"/>
      <c r="T23" s="2236"/>
      <c r="U23" s="2237"/>
    </row>
    <row r="24" spans="1:21" ht="24.75" thickBot="1">
      <c r="A24" s="4233"/>
      <c r="B24" s="4234" t="s">
        <v>1384</v>
      </c>
      <c r="C24" s="1566"/>
      <c r="D24" s="4235">
        <f t="shared" ref="D24:O24" si="2">SUM(D10:D23)</f>
        <v>7263</v>
      </c>
      <c r="E24" s="326">
        <f t="shared" si="2"/>
        <v>7236</v>
      </c>
      <c r="F24" s="326">
        <f t="shared" si="2"/>
        <v>7230</v>
      </c>
      <c r="G24" s="326">
        <f t="shared" si="2"/>
        <v>7230</v>
      </c>
      <c r="H24" s="326">
        <f t="shared" si="2"/>
        <v>7230</v>
      </c>
      <c r="I24" s="325">
        <f t="shared" si="2"/>
        <v>7230</v>
      </c>
      <c r="J24" s="4235">
        <f t="shared" si="2"/>
        <v>1495.4169231340441</v>
      </c>
      <c r="K24" s="326">
        <f t="shared" si="2"/>
        <v>1822.0064265725393</v>
      </c>
      <c r="L24" s="326">
        <f t="shared" si="2"/>
        <v>1909.2875045079379</v>
      </c>
      <c r="M24" s="326">
        <f t="shared" si="2"/>
        <v>2004.175390646714</v>
      </c>
      <c r="N24" s="326">
        <f t="shared" si="2"/>
        <v>2108.9088666591838</v>
      </c>
      <c r="O24" s="4236">
        <f t="shared" si="2"/>
        <v>2220.1732780902116</v>
      </c>
      <c r="P24" s="4237"/>
      <c r="Q24" s="4238"/>
      <c r="R24" s="4238"/>
      <c r="S24" s="4238"/>
      <c r="T24" s="4238"/>
      <c r="U24" s="4239"/>
    </row>
    <row r="25" spans="1:21" ht="12.75" thickBot="1">
      <c r="A25" s="4240"/>
      <c r="B25" s="4241" t="s">
        <v>1484</v>
      </c>
      <c r="C25" s="4295" t="s">
        <v>174</v>
      </c>
      <c r="D25" s="4242"/>
      <c r="E25" s="4243">
        <f>IFERROR((E24-D24)/D24,0)</f>
        <v>-3.7174721189591076E-3</v>
      </c>
      <c r="F25" s="4243">
        <f>IFERROR((F24-E24)/E24,0)</f>
        <v>-8.2918739635157548E-4</v>
      </c>
      <c r="G25" s="4243">
        <f>IFERROR((G24-F24)/F24,0)</f>
        <v>0</v>
      </c>
      <c r="H25" s="4243">
        <f>IFERROR((H24-G24)/G24,0)</f>
        <v>0</v>
      </c>
      <c r="I25" s="4244">
        <f>IFERROR((I24-H24)/H24,0)</f>
        <v>0</v>
      </c>
      <c r="J25" s="4245"/>
      <c r="K25" s="4243">
        <f>IFERROR((K24-J24)/J24,0)</f>
        <v>0.21839361209985514</v>
      </c>
      <c r="L25" s="4243">
        <f>IFERROR((L24-K24)/K24,0)</f>
        <v>4.7903825509324378E-2</v>
      </c>
      <c r="M25" s="4243">
        <f>IFERROR((M24-L24)/L24,0)</f>
        <v>4.9698060619335939E-2</v>
      </c>
      <c r="N25" s="4243">
        <f>IFERROR((N24-M24)/M24,0)</f>
        <v>5.2257639975648036E-2</v>
      </c>
      <c r="O25" s="4243">
        <f>IFERROR((O24-N24)/N24,0)</f>
        <v>5.275923165294797E-2</v>
      </c>
      <c r="P25" s="4246"/>
      <c r="Q25" s="4247"/>
      <c r="R25" s="4247"/>
      <c r="S25" s="4247"/>
      <c r="T25" s="4247"/>
      <c r="U25" s="4248"/>
    </row>
    <row r="26" spans="1:21" ht="13.5" customHeight="1" thickBot="1">
      <c r="A26" s="4249" t="s">
        <v>1077</v>
      </c>
      <c r="B26" s="1581"/>
      <c r="C26" s="1581"/>
      <c r="D26" s="1581"/>
      <c r="E26" s="1581"/>
      <c r="F26" s="1581"/>
      <c r="G26" s="1581"/>
      <c r="H26" s="1581"/>
      <c r="I26" s="1581"/>
      <c r="J26" s="1581"/>
      <c r="K26" s="1581"/>
      <c r="L26" s="1581"/>
      <c r="M26" s="1581"/>
      <c r="N26" s="1581"/>
      <c r="O26" s="1581"/>
      <c r="P26" s="4250"/>
      <c r="Q26" s="4250"/>
      <c r="R26" s="4250"/>
      <c r="S26" s="4250"/>
      <c r="T26" s="4250"/>
      <c r="U26" s="4251"/>
    </row>
    <row r="27" spans="1:21">
      <c r="A27" s="1421"/>
      <c r="B27" s="1576" t="s">
        <v>1078</v>
      </c>
      <c r="C27" s="4309"/>
      <c r="D27" s="2239"/>
      <c r="E27" s="2240"/>
      <c r="F27" s="2240"/>
      <c r="G27" s="2240"/>
      <c r="H27" s="2240"/>
      <c r="I27" s="2241"/>
      <c r="J27" s="446">
        <f>Лист3!J27</f>
        <v>241.15868</v>
      </c>
      <c r="K27" s="447">
        <f>Лист3!K27</f>
        <v>271.81641333539045</v>
      </c>
      <c r="L27" s="447">
        <f>Лист3!L27</f>
        <v>271.75977682272367</v>
      </c>
      <c r="M27" s="447">
        <f>Лист3!M27</f>
        <v>271.74126137285828</v>
      </c>
      <c r="N27" s="447">
        <f>Лист3!N27</f>
        <v>271.72323924987006</v>
      </c>
      <c r="O27" s="447">
        <f>Лист3!O27</f>
        <v>271.67750566917454</v>
      </c>
      <c r="P27" s="4252"/>
      <c r="Q27" s="2240"/>
      <c r="R27" s="2240"/>
      <c r="S27" s="2240"/>
      <c r="T27" s="2240"/>
      <c r="U27" s="2241"/>
    </row>
    <row r="28" spans="1:21">
      <c r="A28" s="1421"/>
      <c r="B28" s="4253" t="s">
        <v>1487</v>
      </c>
      <c r="C28" s="4310" t="s">
        <v>174</v>
      </c>
      <c r="D28" s="2242"/>
      <c r="E28" s="2156"/>
      <c r="F28" s="2156"/>
      <c r="G28" s="2156"/>
      <c r="H28" s="2156"/>
      <c r="I28" s="2243"/>
      <c r="J28" s="4259"/>
      <c r="K28" s="5034">
        <f>IFERROR((K27-J27)/J27,0)</f>
        <v>0.12712680852039182</v>
      </c>
      <c r="L28" s="5034">
        <f>IFERROR((L27-K27)/K27,0)</f>
        <v>-2.0836310792204338E-4</v>
      </c>
      <c r="M28" s="5034">
        <f>IFERROR((M27-L27)/L27,0)</f>
        <v>-6.8131678947720963E-5</v>
      </c>
      <c r="N28" s="5034">
        <f>IFERROR((N27-M27)/M27,0)</f>
        <v>-6.6320892517994544E-5</v>
      </c>
      <c r="O28" s="4255">
        <f>IFERROR((O27-N27)/N27,0)</f>
        <v>-1.6830941962041828E-4</v>
      </c>
      <c r="P28" s="3372"/>
      <c r="Q28" s="2156"/>
      <c r="R28" s="2156"/>
      <c r="S28" s="2156"/>
      <c r="T28" s="2156"/>
      <c r="U28" s="2243"/>
    </row>
    <row r="29" spans="1:21">
      <c r="A29" s="1419"/>
      <c r="B29" s="1569" t="s">
        <v>648</v>
      </c>
      <c r="C29" s="4311"/>
      <c r="D29" s="2242"/>
      <c r="E29" s="2156"/>
      <c r="F29" s="2156"/>
      <c r="G29" s="2156"/>
      <c r="H29" s="2156"/>
      <c r="I29" s="2243"/>
      <c r="J29" s="449">
        <f>Лист3!J29</f>
        <v>386.49640319902699</v>
      </c>
      <c r="K29" s="5038">
        <f>Лист3!K29</f>
        <v>488.58359716632208</v>
      </c>
      <c r="L29" s="5038">
        <f>Лист3!L29</f>
        <v>486.58810313958583</v>
      </c>
      <c r="M29" s="5038">
        <f>Лист3!M29</f>
        <v>485.39746559139252</v>
      </c>
      <c r="N29" s="5038">
        <f>Лист3!N29</f>
        <v>484.23855146919482</v>
      </c>
      <c r="O29" s="5038">
        <f>Лист3!O29</f>
        <v>481.29764974737748</v>
      </c>
      <c r="P29" s="3372"/>
      <c r="Q29" s="2156"/>
      <c r="R29" s="2156"/>
      <c r="S29" s="2156"/>
      <c r="T29" s="2156"/>
      <c r="U29" s="2243"/>
    </row>
    <row r="30" spans="1:21">
      <c r="A30" s="1419"/>
      <c r="B30" s="4253" t="s">
        <v>1484</v>
      </c>
      <c r="C30" s="4310" t="s">
        <v>174</v>
      </c>
      <c r="D30" s="2242"/>
      <c r="E30" s="2156"/>
      <c r="F30" s="2156"/>
      <c r="G30" s="2156"/>
      <c r="H30" s="2156"/>
      <c r="I30" s="2243"/>
      <c r="J30" s="4259"/>
      <c r="K30" s="5034">
        <f>IFERROR((K29-J29)/J29,0)</f>
        <v>0.26413491334542927</v>
      </c>
      <c r="L30" s="5034">
        <f>IFERROR((L29-K29)/K29,0)</f>
        <v>-4.0842427750536073E-3</v>
      </c>
      <c r="M30" s="5034">
        <f>IFERROR((M29-L29)/L29,0)</f>
        <v>-2.446910519412667E-3</v>
      </c>
      <c r="N30" s="5034">
        <f>IFERROR((N29-M29)/M29,0)</f>
        <v>-2.3875570112128972E-3</v>
      </c>
      <c r="O30" s="4255">
        <f>IFERROR((O29-N29)/N29,0)</f>
        <v>-6.0732498742501048E-3</v>
      </c>
      <c r="P30" s="3372"/>
      <c r="Q30" s="2156"/>
      <c r="R30" s="2156"/>
      <c r="S30" s="2156"/>
      <c r="T30" s="2156"/>
      <c r="U30" s="2243"/>
    </row>
    <row r="31" spans="1:21">
      <c r="A31" s="1419"/>
      <c r="B31" s="1569" t="s">
        <v>647</v>
      </c>
      <c r="C31" s="4311"/>
      <c r="D31" s="2242"/>
      <c r="E31" s="2156"/>
      <c r="F31" s="2156"/>
      <c r="G31" s="2156"/>
      <c r="H31" s="2156"/>
      <c r="I31" s="2243"/>
      <c r="J31" s="449">
        <f>Лист3!J31</f>
        <v>157.86329072112221</v>
      </c>
      <c r="K31" s="5038">
        <f>Лист3!K31</f>
        <v>152.70923780403689</v>
      </c>
      <c r="L31" s="5038">
        <f>Лист3!L31</f>
        <v>151.82259621172767</v>
      </c>
      <c r="M31" s="5038">
        <f>Лист3!M31</f>
        <v>150.55685403081895</v>
      </c>
      <c r="N31" s="5038">
        <f>Лист3!N31</f>
        <v>149.32483636873337</v>
      </c>
      <c r="O31" s="5038">
        <f>Лист3!O31</f>
        <v>146.19842450236851</v>
      </c>
      <c r="P31" s="3372"/>
      <c r="Q31" s="2156"/>
      <c r="R31" s="2156"/>
      <c r="S31" s="2156"/>
      <c r="T31" s="2156"/>
      <c r="U31" s="2243"/>
    </row>
    <row r="32" spans="1:21">
      <c r="A32" s="1419"/>
      <c r="B32" s="4253" t="s">
        <v>1487</v>
      </c>
      <c r="C32" s="4310" t="s">
        <v>174</v>
      </c>
      <c r="D32" s="2242"/>
      <c r="E32" s="2156"/>
      <c r="F32" s="2156"/>
      <c r="G32" s="2156"/>
      <c r="H32" s="2156"/>
      <c r="I32" s="2243"/>
      <c r="J32" s="4259"/>
      <c r="K32" s="5034">
        <f>IFERROR((K31-J31)/J31,0)</f>
        <v>-3.2648837443724384E-2</v>
      </c>
      <c r="L32" s="5034">
        <f>IFERROR((L31-K31)/K31,0)</f>
        <v>-5.8060769935018245E-3</v>
      </c>
      <c r="M32" s="5034">
        <f>IFERROR((M31-L31)/L31,0)</f>
        <v>-8.336981532996229E-3</v>
      </c>
      <c r="N32" s="5034">
        <f>IFERROR((N31-M31)/M31,0)</f>
        <v>-8.183072567612153E-3</v>
      </c>
      <c r="O32" s="4255">
        <f>IFERROR((O31-N31)/N31,0)</f>
        <v>-2.093698504811816E-2</v>
      </c>
      <c r="P32" s="3372"/>
      <c r="Q32" s="2156"/>
      <c r="R32" s="2156"/>
      <c r="S32" s="2156"/>
      <c r="T32" s="2156"/>
      <c r="U32" s="2243"/>
    </row>
    <row r="33" spans="1:22">
      <c r="A33" s="1419"/>
      <c r="B33" s="1569" t="s">
        <v>646</v>
      </c>
      <c r="C33" s="4311"/>
      <c r="D33" s="2242"/>
      <c r="E33" s="2156"/>
      <c r="F33" s="2156"/>
      <c r="G33" s="2156"/>
      <c r="H33" s="2156"/>
      <c r="I33" s="2243"/>
      <c r="J33" s="449">
        <f>Лист3!J33</f>
        <v>585.67219032553658</v>
      </c>
      <c r="K33" s="5038">
        <f>Лист3!K33</f>
        <v>757.41431522232483</v>
      </c>
      <c r="L33" s="5038">
        <f>Лист3!L33</f>
        <v>832.59752361158394</v>
      </c>
      <c r="M33" s="5038">
        <f>Лист3!M33</f>
        <v>913.7331747097038</v>
      </c>
      <c r="N33" s="5038">
        <f>Лист3!N33</f>
        <v>1003.018532976155</v>
      </c>
      <c r="O33" s="5038">
        <f>Лист3!O33</f>
        <v>1100.8330818094096</v>
      </c>
      <c r="P33" s="3372"/>
      <c r="Q33" s="2156"/>
      <c r="R33" s="2156"/>
      <c r="S33" s="2156"/>
      <c r="T33" s="2156"/>
      <c r="U33" s="2243"/>
    </row>
    <row r="34" spans="1:22">
      <c r="A34" s="1419"/>
      <c r="B34" s="4253" t="s">
        <v>1487</v>
      </c>
      <c r="C34" s="4310" t="s">
        <v>174</v>
      </c>
      <c r="D34" s="2242"/>
      <c r="E34" s="2156"/>
      <c r="F34" s="2156"/>
      <c r="G34" s="2156"/>
      <c r="H34" s="2156"/>
      <c r="I34" s="2243"/>
      <c r="J34" s="4259"/>
      <c r="K34" s="5034">
        <f>IFERROR((K33-J33)/J33,0)</f>
        <v>0.29323933718165468</v>
      </c>
      <c r="L34" s="5034">
        <f>IFERROR((L33-K33)/K33,0)</f>
        <v>9.9262988404424962E-2</v>
      </c>
      <c r="M34" s="5034">
        <f>IFERROR((M33-L33)/L33,0)</f>
        <v>9.7448825869881586E-2</v>
      </c>
      <c r="N34" s="5034">
        <f>IFERROR((N33-M33)/M33,0)</f>
        <v>9.7714913650604279E-2</v>
      </c>
      <c r="O34" s="4255">
        <f>IFERROR((O33-N33)/N33,0)</f>
        <v>9.7520180951212704E-2</v>
      </c>
      <c r="P34" s="3372"/>
      <c r="Q34" s="2156"/>
      <c r="R34" s="2156"/>
      <c r="S34" s="2156"/>
      <c r="T34" s="2156"/>
      <c r="U34" s="2243"/>
    </row>
    <row r="35" spans="1:22">
      <c r="A35" s="1419"/>
      <c r="B35" s="1569" t="s">
        <v>645</v>
      </c>
      <c r="C35" s="4311"/>
      <c r="D35" s="2242"/>
      <c r="E35" s="2156"/>
      <c r="F35" s="2156"/>
      <c r="G35" s="2156"/>
      <c r="H35" s="2156"/>
      <c r="I35" s="2243"/>
      <c r="J35" s="449">
        <f>Лист3!J35</f>
        <v>124.23349690593</v>
      </c>
      <c r="K35" s="5038">
        <f>Лист3!K35</f>
        <v>151.48286304446498</v>
      </c>
      <c r="L35" s="5038">
        <f>Лист3!L35</f>
        <v>166.51950472231681</v>
      </c>
      <c r="M35" s="5038">
        <f>Лист3!M35</f>
        <v>182.74663494194078</v>
      </c>
      <c r="N35" s="5038">
        <f>Лист3!N35</f>
        <v>200.60370659523102</v>
      </c>
      <c r="O35" s="5038">
        <f>Лист3!O35</f>
        <v>220.16661636188192</v>
      </c>
      <c r="P35" s="3372"/>
      <c r="Q35" s="2156"/>
      <c r="R35" s="2156"/>
      <c r="S35" s="2156"/>
      <c r="T35" s="2156"/>
      <c r="U35" s="2243"/>
    </row>
    <row r="36" spans="1:22">
      <c r="A36" s="1422"/>
      <c r="B36" s="4253" t="s">
        <v>1484</v>
      </c>
      <c r="C36" s="4310" t="s">
        <v>174</v>
      </c>
      <c r="D36" s="2242"/>
      <c r="E36" s="2156"/>
      <c r="F36" s="2156"/>
      <c r="G36" s="2156"/>
      <c r="H36" s="2156"/>
      <c r="I36" s="2243"/>
      <c r="J36" s="4667"/>
      <c r="K36" s="4254">
        <f>IFERROR((K35-J35)/J35,0)</f>
        <v>0.21933992696968266</v>
      </c>
      <c r="L36" s="4254">
        <f>IFERROR((L35-K35)/K35,0)</f>
        <v>9.9262988404425032E-2</v>
      </c>
      <c r="M36" s="4254">
        <f>IFERROR((M35-L35)/L35,0)</f>
        <v>9.7448825869881572E-2</v>
      </c>
      <c r="N36" s="4254">
        <f>IFERROR((N35-M35)/M35,0)</f>
        <v>9.771491365060421E-2</v>
      </c>
      <c r="O36" s="4255">
        <f>IFERROR((O35-N35)/N35,0)</f>
        <v>9.7520180951212676E-2</v>
      </c>
      <c r="P36" s="3372"/>
      <c r="Q36" s="2156"/>
      <c r="R36" s="2156"/>
      <c r="S36" s="2156"/>
      <c r="T36" s="2156"/>
      <c r="U36" s="2243"/>
    </row>
    <row r="37" spans="1:22" ht="24">
      <c r="A37" s="1422"/>
      <c r="B37" s="1577" t="s">
        <v>644</v>
      </c>
      <c r="C37" s="4311"/>
      <c r="D37" s="2242"/>
      <c r="E37" s="2156"/>
      <c r="F37" s="2156"/>
      <c r="G37" s="2156"/>
      <c r="H37" s="2156"/>
      <c r="I37" s="2243"/>
      <c r="J37" s="4306">
        <f>J24-J27-J29-J31-J33-J35</f>
        <v>-7.1380175717195016E-3</v>
      </c>
      <c r="K37" s="4275">
        <f>K24-K27-K29-K31-K33-K35</f>
        <v>0</v>
      </c>
      <c r="L37" s="4275">
        <f t="shared" ref="L37:O37" si="3">L24-L27-L29-L31-L33-L35</f>
        <v>0</v>
      </c>
      <c r="M37" s="4275">
        <f t="shared" si="3"/>
        <v>-3.4106051316484809E-13</v>
      </c>
      <c r="N37" s="4275">
        <f t="shared" si="3"/>
        <v>-2.8421709430404007E-13</v>
      </c>
      <c r="O37" s="4256">
        <f t="shared" si="3"/>
        <v>0</v>
      </c>
      <c r="P37" s="3372"/>
      <c r="Q37" s="2156"/>
      <c r="R37" s="2156"/>
      <c r="S37" s="2156"/>
      <c r="T37" s="2156"/>
      <c r="U37" s="2243"/>
    </row>
    <row r="38" spans="1:22">
      <c r="A38" s="4257"/>
      <c r="B38" s="4258" t="s">
        <v>1487</v>
      </c>
      <c r="C38" s="4312" t="s">
        <v>174</v>
      </c>
      <c r="D38" s="2242"/>
      <c r="E38" s="2156"/>
      <c r="F38" s="2156"/>
      <c r="G38" s="2156"/>
      <c r="H38" s="2156"/>
      <c r="I38" s="2243"/>
      <c r="J38" s="4259"/>
      <c r="K38" s="4254">
        <f>IFERROR((K37-J37)/J37,0)</f>
        <v>-1</v>
      </c>
      <c r="L38" s="4254">
        <f>IFERROR((L37-K37)/K37,0)</f>
        <v>0</v>
      </c>
      <c r="M38" s="4254">
        <f>IFERROR((M37-L37)/L37,0)</f>
        <v>0</v>
      </c>
      <c r="N38" s="4254">
        <f>IFERROR((N37-M37)/M37,0)</f>
        <v>-0.16666666666666666</v>
      </c>
      <c r="O38" s="4255">
        <f>IFERROR((O37-N37)/N37,0)</f>
        <v>-1</v>
      </c>
      <c r="P38" s="3372"/>
      <c r="Q38" s="2156"/>
      <c r="R38" s="2156"/>
      <c r="S38" s="2156"/>
      <c r="T38" s="2156"/>
      <c r="U38" s="2243"/>
    </row>
    <row r="39" spans="1:22" ht="12.75" thickBot="1">
      <c r="A39" s="1420"/>
      <c r="B39" s="4260" t="s">
        <v>1361</v>
      </c>
      <c r="C39" s="4313"/>
      <c r="D39" s="2235"/>
      <c r="E39" s="2236"/>
      <c r="F39" s="2236"/>
      <c r="G39" s="2236"/>
      <c r="H39" s="2236"/>
      <c r="I39" s="2237"/>
      <c r="J39" s="985">
        <f>J24-J27-J29-J31-J33-J35-J37</f>
        <v>0</v>
      </c>
      <c r="K39" s="983">
        <f t="shared" ref="K39:O39" si="4">K24-K27-K29-K31-K33-K35-K37</f>
        <v>5.6843418860808015E-14</v>
      </c>
      <c r="L39" s="983">
        <f t="shared" si="4"/>
        <v>1.1368683772161603E-13</v>
      </c>
      <c r="M39" s="983">
        <f t="shared" si="4"/>
        <v>0</v>
      </c>
      <c r="N39" s="983">
        <f t="shared" si="4"/>
        <v>0</v>
      </c>
      <c r="O39" s="986">
        <f t="shared" si="4"/>
        <v>-1.4210854715202004E-13</v>
      </c>
      <c r="P39" s="4261"/>
      <c r="Q39" s="2236"/>
      <c r="R39" s="2236"/>
      <c r="S39" s="2236"/>
      <c r="T39" s="2236"/>
      <c r="U39" s="2237"/>
      <c r="V39" s="4525"/>
    </row>
    <row r="40" spans="1:22" ht="18" customHeight="1" thickBot="1">
      <c r="A40" s="1586">
        <v>2</v>
      </c>
      <c r="B40" s="1585" t="s">
        <v>213</v>
      </c>
      <c r="C40" s="5605"/>
      <c r="D40" s="5607"/>
      <c r="E40" s="5607"/>
      <c r="F40" s="5607"/>
      <c r="G40" s="5607"/>
      <c r="H40" s="5607"/>
      <c r="I40" s="5607"/>
      <c r="J40" s="5605"/>
      <c r="K40" s="5605"/>
      <c r="L40" s="5605"/>
      <c r="M40" s="5605"/>
      <c r="N40" s="5605"/>
      <c r="O40" s="5605"/>
      <c r="P40" s="5607"/>
      <c r="Q40" s="5607"/>
      <c r="R40" s="5607"/>
      <c r="S40" s="5607"/>
      <c r="T40" s="5607"/>
      <c r="U40" s="5608"/>
    </row>
    <row r="41" spans="1:22">
      <c r="A41" s="437" t="s">
        <v>483</v>
      </c>
      <c r="B41" s="1562" t="s">
        <v>484</v>
      </c>
      <c r="C41" s="1525" t="s">
        <v>682</v>
      </c>
      <c r="D41" s="4231">
        <f>Лист3!D41</f>
        <v>104</v>
      </c>
      <c r="E41" s="5067">
        <f>Лист3!E41</f>
        <v>110</v>
      </c>
      <c r="F41" s="5067">
        <f>Лист3!F41</f>
        <v>110</v>
      </c>
      <c r="G41" s="5067">
        <f>Лист3!G41</f>
        <v>110</v>
      </c>
      <c r="H41" s="5067">
        <f>Лист3!H41</f>
        <v>110</v>
      </c>
      <c r="I41" s="5068">
        <f>Лист3!I41</f>
        <v>110</v>
      </c>
      <c r="J41" s="5067">
        <f>Лист3!J41</f>
        <v>18.07845</v>
      </c>
      <c r="K41" s="5067">
        <f>Лист3!K41</f>
        <v>22.93326670673077</v>
      </c>
      <c r="L41" s="5067">
        <f>Лист3!L41</f>
        <v>24.389692223557695</v>
      </c>
      <c r="M41" s="5067">
        <f>Лист3!M41</f>
        <v>25.991760292067312</v>
      </c>
      <c r="N41" s="5067">
        <f>Лист3!N41</f>
        <v>27.754035167427894</v>
      </c>
      <c r="O41" s="5068">
        <f>Лист3!O41</f>
        <v>29.692537530324529</v>
      </c>
      <c r="P41" s="4519">
        <f t="shared" ref="P41:U51" si="5">ROUND(IFERROR(J41*1000/D41,0),0)</f>
        <v>174</v>
      </c>
      <c r="Q41" s="4520">
        <f t="shared" si="5"/>
        <v>208</v>
      </c>
      <c r="R41" s="4520">
        <f t="shared" si="5"/>
        <v>222</v>
      </c>
      <c r="S41" s="4520">
        <f t="shared" si="5"/>
        <v>236</v>
      </c>
      <c r="T41" s="4520">
        <f t="shared" si="5"/>
        <v>252</v>
      </c>
      <c r="U41" s="4521">
        <f t="shared" si="5"/>
        <v>270</v>
      </c>
    </row>
    <row r="42" spans="1:22">
      <c r="A42" s="438" t="s">
        <v>485</v>
      </c>
      <c r="B42" s="1563" t="s">
        <v>486</v>
      </c>
      <c r="C42" s="316" t="s">
        <v>682</v>
      </c>
      <c r="D42" s="424">
        <f>Лист3!D42</f>
        <v>75</v>
      </c>
      <c r="E42" s="5018">
        <f>Лист3!E42</f>
        <v>80</v>
      </c>
      <c r="F42" s="5018">
        <f>Лист3!F42</f>
        <v>80</v>
      </c>
      <c r="G42" s="5018">
        <f>Лист3!G42</f>
        <v>80</v>
      </c>
      <c r="H42" s="5018">
        <f>Лист3!H42</f>
        <v>80</v>
      </c>
      <c r="I42" s="440">
        <f>Лист3!I42</f>
        <v>80</v>
      </c>
      <c r="J42" s="5018">
        <f>Лист3!J42</f>
        <v>9.6656699999999987</v>
      </c>
      <c r="K42" s="5018">
        <f>Лист3!K42</f>
        <v>12.57357728</v>
      </c>
      <c r="L42" s="5018">
        <f>Лист3!L42</f>
        <v>13.518512714666668</v>
      </c>
      <c r="M42" s="5018">
        <f>Лист3!M42</f>
        <v>14.557941692800002</v>
      </c>
      <c r="N42" s="5018">
        <f>Лист3!N42</f>
        <v>15.701313568746672</v>
      </c>
      <c r="O42" s="440">
        <f>Лист3!O42</f>
        <v>16.959022632288008</v>
      </c>
      <c r="P42" s="4522">
        <f t="shared" si="5"/>
        <v>129</v>
      </c>
      <c r="Q42" s="4523">
        <f t="shared" si="5"/>
        <v>157</v>
      </c>
      <c r="R42" s="4523">
        <f t="shared" si="5"/>
        <v>169</v>
      </c>
      <c r="S42" s="4523">
        <f t="shared" si="5"/>
        <v>182</v>
      </c>
      <c r="T42" s="4523">
        <f t="shared" si="5"/>
        <v>196</v>
      </c>
      <c r="U42" s="4524">
        <f t="shared" si="5"/>
        <v>212</v>
      </c>
    </row>
    <row r="43" spans="1:22">
      <c r="A43" s="438" t="s">
        <v>487</v>
      </c>
      <c r="B43" s="1563" t="s">
        <v>1385</v>
      </c>
      <c r="C43" s="316" t="s">
        <v>682</v>
      </c>
      <c r="D43" s="424">
        <f>Лист3!D43</f>
        <v>0</v>
      </c>
      <c r="E43" s="5018">
        <f>Лист3!E43</f>
        <v>0</v>
      </c>
      <c r="F43" s="5018">
        <f>Лист3!F43</f>
        <v>0</v>
      </c>
      <c r="G43" s="5018">
        <f>Лист3!G43</f>
        <v>0</v>
      </c>
      <c r="H43" s="5018">
        <f>Лист3!H43</f>
        <v>0</v>
      </c>
      <c r="I43" s="440">
        <f>Лист3!I43</f>
        <v>0</v>
      </c>
      <c r="J43" s="5018">
        <f>Лист3!J43</f>
        <v>0</v>
      </c>
      <c r="K43" s="5018">
        <f>Лист3!K43</f>
        <v>0</v>
      </c>
      <c r="L43" s="5018">
        <f>Лист3!L43</f>
        <v>0</v>
      </c>
      <c r="M43" s="5018">
        <f>Лист3!M43</f>
        <v>0</v>
      </c>
      <c r="N43" s="5018">
        <f>Лист3!N43</f>
        <v>0</v>
      </c>
      <c r="O43" s="440">
        <f>Лист3!O43</f>
        <v>0</v>
      </c>
      <c r="P43" s="4522">
        <f t="shared" si="5"/>
        <v>0</v>
      </c>
      <c r="Q43" s="4523">
        <f t="shared" si="5"/>
        <v>0</v>
      </c>
      <c r="R43" s="4523">
        <f t="shared" si="5"/>
        <v>0</v>
      </c>
      <c r="S43" s="4523">
        <f t="shared" si="5"/>
        <v>0</v>
      </c>
      <c r="T43" s="4523">
        <f t="shared" si="5"/>
        <v>0</v>
      </c>
      <c r="U43" s="4524">
        <f t="shared" si="5"/>
        <v>0</v>
      </c>
    </row>
    <row r="44" spans="1:22" ht="24">
      <c r="A44" s="438" t="s">
        <v>488</v>
      </c>
      <c r="B44" s="1563" t="s">
        <v>1386</v>
      </c>
      <c r="C44" s="316" t="s">
        <v>682</v>
      </c>
      <c r="D44" s="424">
        <f>Лист3!D44</f>
        <v>0</v>
      </c>
      <c r="E44" s="5018">
        <f>Лист3!E44</f>
        <v>0</v>
      </c>
      <c r="F44" s="5018">
        <f>Лист3!F44</f>
        <v>0</v>
      </c>
      <c r="G44" s="5018">
        <f>Лист3!G44</f>
        <v>0</v>
      </c>
      <c r="H44" s="5018">
        <f>Лист3!H44</f>
        <v>0</v>
      </c>
      <c r="I44" s="440">
        <f>Лист3!I44</f>
        <v>0</v>
      </c>
      <c r="J44" s="5018">
        <f>Лист3!J44</f>
        <v>0</v>
      </c>
      <c r="K44" s="5018">
        <f>Лист3!K44</f>
        <v>0</v>
      </c>
      <c r="L44" s="5018">
        <f>Лист3!L44</f>
        <v>0</v>
      </c>
      <c r="M44" s="5018">
        <f>Лист3!M44</f>
        <v>0</v>
      </c>
      <c r="N44" s="5018">
        <f>Лист3!N44</f>
        <v>0</v>
      </c>
      <c r="O44" s="440">
        <f>Лист3!O44</f>
        <v>0</v>
      </c>
      <c r="P44" s="4522">
        <f t="shared" si="5"/>
        <v>0</v>
      </c>
      <c r="Q44" s="4523">
        <f t="shared" si="5"/>
        <v>0</v>
      </c>
      <c r="R44" s="4523">
        <f t="shared" si="5"/>
        <v>0</v>
      </c>
      <c r="S44" s="4523">
        <f t="shared" si="5"/>
        <v>0</v>
      </c>
      <c r="T44" s="4523">
        <f t="shared" si="5"/>
        <v>0</v>
      </c>
      <c r="U44" s="4524">
        <f t="shared" si="5"/>
        <v>0</v>
      </c>
    </row>
    <row r="45" spans="1:22">
      <c r="A45" s="438" t="s">
        <v>489</v>
      </c>
      <c r="B45" s="1563" t="s">
        <v>1387</v>
      </c>
      <c r="C45" s="316" t="s">
        <v>682</v>
      </c>
      <c r="D45" s="424">
        <f>Лист3!D45</f>
        <v>0</v>
      </c>
      <c r="E45" s="5018">
        <f>Лист3!E45</f>
        <v>0</v>
      </c>
      <c r="F45" s="5018">
        <f>Лист3!F45</f>
        <v>0</v>
      </c>
      <c r="G45" s="5018">
        <f>Лист3!G45</f>
        <v>0</v>
      </c>
      <c r="H45" s="5018">
        <f>Лист3!H45</f>
        <v>0</v>
      </c>
      <c r="I45" s="440">
        <f>Лист3!I45</f>
        <v>0</v>
      </c>
      <c r="J45" s="5018">
        <f>Лист3!J45</f>
        <v>0</v>
      </c>
      <c r="K45" s="5018">
        <f>Лист3!K45</f>
        <v>0</v>
      </c>
      <c r="L45" s="5018">
        <f>Лист3!L45</f>
        <v>0</v>
      </c>
      <c r="M45" s="5018">
        <f>Лист3!M45</f>
        <v>0</v>
      </c>
      <c r="N45" s="5018">
        <f>Лист3!N45</f>
        <v>0</v>
      </c>
      <c r="O45" s="440">
        <f>Лист3!O45</f>
        <v>0</v>
      </c>
      <c r="P45" s="4522">
        <f t="shared" si="5"/>
        <v>0</v>
      </c>
      <c r="Q45" s="4523">
        <f t="shared" si="5"/>
        <v>0</v>
      </c>
      <c r="R45" s="4523">
        <f t="shared" si="5"/>
        <v>0</v>
      </c>
      <c r="S45" s="4523">
        <f t="shared" si="5"/>
        <v>0</v>
      </c>
      <c r="T45" s="4523">
        <f t="shared" si="5"/>
        <v>0</v>
      </c>
      <c r="U45" s="4524">
        <f t="shared" si="5"/>
        <v>0</v>
      </c>
    </row>
    <row r="46" spans="1:22" ht="24">
      <c r="A46" s="438" t="s">
        <v>490</v>
      </c>
      <c r="B46" s="1572" t="s">
        <v>1388</v>
      </c>
      <c r="C46" s="316" t="s">
        <v>682</v>
      </c>
      <c r="D46" s="424">
        <f>Лист3!D46</f>
        <v>13</v>
      </c>
      <c r="E46" s="5018">
        <f>Лист3!E46</f>
        <v>10</v>
      </c>
      <c r="F46" s="5018">
        <f>Лист3!F46</f>
        <v>10</v>
      </c>
      <c r="G46" s="5018">
        <f>Лист3!G46</f>
        <v>10</v>
      </c>
      <c r="H46" s="5018">
        <f>Лист3!H46</f>
        <v>10</v>
      </c>
      <c r="I46" s="440">
        <f>Лист3!I46</f>
        <v>10</v>
      </c>
      <c r="J46" s="5018">
        <f>Лист3!J46</f>
        <v>4.4543299999999997</v>
      </c>
      <c r="K46" s="5018">
        <f>Лист3!K46</f>
        <v>3.7104015384615385</v>
      </c>
      <c r="L46" s="5018">
        <f>Лист3!L46</f>
        <v>3.7104015384615385</v>
      </c>
      <c r="M46" s="5018">
        <f>Лист3!M46</f>
        <v>3.7104015384615385</v>
      </c>
      <c r="N46" s="5018">
        <f>Лист3!N46</f>
        <v>3.7104015384615385</v>
      </c>
      <c r="O46" s="440">
        <f>Лист3!O46</f>
        <v>3.7104015384615385</v>
      </c>
      <c r="P46" s="4522">
        <f t="shared" si="5"/>
        <v>343</v>
      </c>
      <c r="Q46" s="4523">
        <f t="shared" si="5"/>
        <v>371</v>
      </c>
      <c r="R46" s="4523">
        <f t="shared" si="5"/>
        <v>371</v>
      </c>
      <c r="S46" s="4523">
        <f t="shared" si="5"/>
        <v>371</v>
      </c>
      <c r="T46" s="4523">
        <f t="shared" si="5"/>
        <v>371</v>
      </c>
      <c r="U46" s="4524">
        <f t="shared" si="5"/>
        <v>371</v>
      </c>
    </row>
    <row r="47" spans="1:22">
      <c r="A47" s="438" t="s">
        <v>688</v>
      </c>
      <c r="B47" s="1564" t="s">
        <v>1083</v>
      </c>
      <c r="C47" s="316" t="s">
        <v>682</v>
      </c>
      <c r="D47" s="424">
        <f>Лист3!D47</f>
        <v>717</v>
      </c>
      <c r="E47" s="5018">
        <f>Лист3!E47</f>
        <v>800</v>
      </c>
      <c r="F47" s="5018">
        <f>Лист3!F47</f>
        <v>800</v>
      </c>
      <c r="G47" s="5018">
        <f>Лист3!G47</f>
        <v>800</v>
      </c>
      <c r="H47" s="5018">
        <f>Лист3!H47</f>
        <v>800</v>
      </c>
      <c r="I47" s="440">
        <f>Лист3!I47</f>
        <v>800</v>
      </c>
      <c r="J47" s="5018">
        <f>Лист3!J47</f>
        <v>75.895870000000002</v>
      </c>
      <c r="K47" s="5018">
        <f>Лист3!K47</f>
        <v>99.643075034867522</v>
      </c>
      <c r="L47" s="5018">
        <f>Лист3!L47</f>
        <v>104.62129640167366</v>
      </c>
      <c r="M47" s="5018">
        <f>Лист3!M47</f>
        <v>110.09733990516041</v>
      </c>
      <c r="N47" s="5018">
        <f>Лист3!N47</f>
        <v>116.12098775899584</v>
      </c>
      <c r="O47" s="440">
        <f>Лист3!O47</f>
        <v>122.74700039821484</v>
      </c>
      <c r="P47" s="4522">
        <f t="shared" si="5"/>
        <v>106</v>
      </c>
      <c r="Q47" s="4523">
        <f t="shared" si="5"/>
        <v>125</v>
      </c>
      <c r="R47" s="4523">
        <f t="shared" si="5"/>
        <v>131</v>
      </c>
      <c r="S47" s="4523">
        <f t="shared" si="5"/>
        <v>138</v>
      </c>
      <c r="T47" s="4523">
        <f t="shared" si="5"/>
        <v>145</v>
      </c>
      <c r="U47" s="4524">
        <f t="shared" si="5"/>
        <v>153</v>
      </c>
    </row>
    <row r="48" spans="1:22" ht="24">
      <c r="A48" s="2238" t="s">
        <v>1079</v>
      </c>
      <c r="B48" s="1579" t="s">
        <v>1080</v>
      </c>
      <c r="C48" s="316" t="s">
        <v>682</v>
      </c>
      <c r="D48" s="424">
        <f>Лист3!D48</f>
        <v>558</v>
      </c>
      <c r="E48" s="5018">
        <f>Лист3!E48</f>
        <v>500</v>
      </c>
      <c r="F48" s="5018">
        <f>Лист3!F48</f>
        <v>500</v>
      </c>
      <c r="G48" s="5018">
        <f>Лист3!G48</f>
        <v>500</v>
      </c>
      <c r="H48" s="5018">
        <f>Лист3!H48</f>
        <v>500</v>
      </c>
      <c r="I48" s="440">
        <f>Лист3!I48</f>
        <v>500</v>
      </c>
      <c r="J48" s="5018">
        <f>Лист3!J48</f>
        <v>48.117149999999995</v>
      </c>
      <c r="K48" s="5018">
        <f>Лист3!K48</f>
        <v>50.393750000000004</v>
      </c>
      <c r="L48" s="5018">
        <f>Лист3!L48</f>
        <v>52.668029569892475</v>
      </c>
      <c r="M48" s="5018">
        <f>Лист3!M48</f>
        <v>55.169737096774192</v>
      </c>
      <c r="N48" s="5018">
        <f>Лист3!N48</f>
        <v>57.921615376344086</v>
      </c>
      <c r="O48" s="440">
        <f>Лист3!O48</f>
        <v>60.948681483870978</v>
      </c>
      <c r="P48" s="4522">
        <f t="shared" si="5"/>
        <v>86</v>
      </c>
      <c r="Q48" s="4523">
        <f t="shared" si="5"/>
        <v>101</v>
      </c>
      <c r="R48" s="4523">
        <f t="shared" si="5"/>
        <v>105</v>
      </c>
      <c r="S48" s="4523">
        <f t="shared" si="5"/>
        <v>110</v>
      </c>
      <c r="T48" s="4523">
        <f t="shared" si="5"/>
        <v>116</v>
      </c>
      <c r="U48" s="4524">
        <f t="shared" si="5"/>
        <v>122</v>
      </c>
    </row>
    <row r="49" spans="1:21">
      <c r="A49" s="2238" t="s">
        <v>1081</v>
      </c>
      <c r="B49" s="1579" t="s">
        <v>1082</v>
      </c>
      <c r="C49" s="316" t="s">
        <v>682</v>
      </c>
      <c r="D49" s="424">
        <f>Лист3!D49</f>
        <v>159</v>
      </c>
      <c r="E49" s="5018">
        <f>Лист3!E49</f>
        <v>300</v>
      </c>
      <c r="F49" s="5018">
        <f>Лист3!F49</f>
        <v>300</v>
      </c>
      <c r="G49" s="5018">
        <f>Лист3!G49</f>
        <v>300</v>
      </c>
      <c r="H49" s="5018">
        <f>Лист3!H49</f>
        <v>300</v>
      </c>
      <c r="I49" s="440">
        <f>Лист3!I49</f>
        <v>300</v>
      </c>
      <c r="J49" s="5018">
        <f>Лист3!J49</f>
        <v>12.08797</v>
      </c>
      <c r="K49" s="5018">
        <f>Лист3!K49</f>
        <v>26.866777735849055</v>
      </c>
      <c r="L49" s="5018">
        <f>Лист3!L49</f>
        <v>28.23032362264151</v>
      </c>
      <c r="M49" s="5018">
        <f>Лист3!M49</f>
        <v>29.730224098113212</v>
      </c>
      <c r="N49" s="5018">
        <f>Лист3!N49</f>
        <v>31.38011462113208</v>
      </c>
      <c r="O49" s="440">
        <f>Лист3!O49</f>
        <v>33.194994196452832</v>
      </c>
      <c r="P49" s="4522">
        <f t="shared" si="5"/>
        <v>76</v>
      </c>
      <c r="Q49" s="4523">
        <f t="shared" si="5"/>
        <v>90</v>
      </c>
      <c r="R49" s="4523">
        <f t="shared" si="5"/>
        <v>94</v>
      </c>
      <c r="S49" s="4523">
        <f t="shared" si="5"/>
        <v>99</v>
      </c>
      <c r="T49" s="4523">
        <f t="shared" si="5"/>
        <v>105</v>
      </c>
      <c r="U49" s="4524">
        <f t="shared" si="5"/>
        <v>111</v>
      </c>
    </row>
    <row r="50" spans="1:21">
      <c r="A50" s="438" t="s">
        <v>735</v>
      </c>
      <c r="B50" s="1563" t="s">
        <v>923</v>
      </c>
      <c r="C50" s="316" t="s">
        <v>682</v>
      </c>
      <c r="D50" s="424">
        <f>Лист3!D50</f>
        <v>1</v>
      </c>
      <c r="E50" s="5018">
        <f>Лист3!E50</f>
        <v>1</v>
      </c>
      <c r="F50" s="5018">
        <f>Лист3!F50</f>
        <v>1</v>
      </c>
      <c r="G50" s="5018">
        <f>Лист3!G50</f>
        <v>1</v>
      </c>
      <c r="H50" s="5018">
        <f>Лист3!H50</f>
        <v>1</v>
      </c>
      <c r="I50" s="440">
        <f>Лист3!I50</f>
        <v>1</v>
      </c>
      <c r="J50" s="5018">
        <f>Лист3!J50</f>
        <v>4.8570000000000009E-2</v>
      </c>
      <c r="K50" s="5018">
        <f>Лист3!K50</f>
        <v>5.9122800000000003E-2</v>
      </c>
      <c r="L50" s="5018">
        <f>Лист3!L50</f>
        <v>6.3489580000000004E-2</v>
      </c>
      <c r="M50" s="5018">
        <f>Лист3!M50</f>
        <v>6.8293038E-2</v>
      </c>
      <c r="N50" s="5018">
        <f>Лист3!N50</f>
        <v>7.3576841800000015E-2</v>
      </c>
      <c r="O50" s="440">
        <f>Лист3!O50</f>
        <v>7.9389025980000028E-2</v>
      </c>
      <c r="P50" s="4522">
        <f t="shared" si="5"/>
        <v>49</v>
      </c>
      <c r="Q50" s="4523">
        <f t="shared" si="5"/>
        <v>59</v>
      </c>
      <c r="R50" s="4523">
        <f t="shared" si="5"/>
        <v>63</v>
      </c>
      <c r="S50" s="4523">
        <f t="shared" si="5"/>
        <v>68</v>
      </c>
      <c r="T50" s="4523">
        <f t="shared" si="5"/>
        <v>74</v>
      </c>
      <c r="U50" s="4524">
        <f t="shared" si="5"/>
        <v>79</v>
      </c>
    </row>
    <row r="51" spans="1:21">
      <c r="A51" s="438" t="s">
        <v>740</v>
      </c>
      <c r="B51" s="1572" t="s">
        <v>1389</v>
      </c>
      <c r="C51" s="316" t="s">
        <v>682</v>
      </c>
      <c r="D51" s="424">
        <f>Лист3!D51</f>
        <v>14</v>
      </c>
      <c r="E51" s="5018">
        <f>Лист3!E51</f>
        <v>15</v>
      </c>
      <c r="F51" s="5018">
        <f>Лист3!F51</f>
        <v>15</v>
      </c>
      <c r="G51" s="5018">
        <f>Лист3!G51</f>
        <v>15</v>
      </c>
      <c r="H51" s="5018">
        <f>Лист3!H51</f>
        <v>15</v>
      </c>
      <c r="I51" s="440">
        <f>Лист3!I51</f>
        <v>15</v>
      </c>
      <c r="J51" s="5018">
        <f>Лист3!J51</f>
        <v>4.3517600000000005</v>
      </c>
      <c r="K51" s="5018">
        <f>Лист3!K51</f>
        <v>5.2528762654874335</v>
      </c>
      <c r="L51" s="5018">
        <f>Лист3!L51</f>
        <v>5.3479554023611326</v>
      </c>
      <c r="M51" s="5018">
        <f>Лист3!M51</f>
        <v>5.4525424529222022</v>
      </c>
      <c r="N51" s="5018">
        <f>Лист3!N51</f>
        <v>5.5675882085393775</v>
      </c>
      <c r="O51" s="440">
        <f>Лист3!O51</f>
        <v>5.6941385397182707</v>
      </c>
      <c r="P51" s="4522">
        <f t="shared" si="5"/>
        <v>311</v>
      </c>
      <c r="Q51" s="4523">
        <f t="shared" si="5"/>
        <v>350</v>
      </c>
      <c r="R51" s="4523">
        <f t="shared" si="5"/>
        <v>357</v>
      </c>
      <c r="S51" s="4523">
        <f t="shared" si="5"/>
        <v>364</v>
      </c>
      <c r="T51" s="4523">
        <f t="shared" si="5"/>
        <v>371</v>
      </c>
      <c r="U51" s="4524">
        <f t="shared" si="5"/>
        <v>380</v>
      </c>
    </row>
    <row r="52" spans="1:21" ht="24.75" thickBot="1">
      <c r="A52" s="439" t="s">
        <v>925</v>
      </c>
      <c r="B52" s="1573" t="s">
        <v>1375</v>
      </c>
      <c r="C52" s="1574" t="s">
        <v>318</v>
      </c>
      <c r="D52" s="5065"/>
      <c r="E52" s="5066"/>
      <c r="F52" s="5066"/>
      <c r="G52" s="5066"/>
      <c r="H52" s="5066"/>
      <c r="I52" s="5069"/>
      <c r="J52" s="4232">
        <f>Лист3!J52</f>
        <v>8.8210040726075558</v>
      </c>
      <c r="K52" s="5070">
        <f>Лист3!K52</f>
        <v>11.731583537886216</v>
      </c>
      <c r="L52" s="5070">
        <f>Лист3!L52</f>
        <v>12.053289190545442</v>
      </c>
      <c r="M52" s="5070">
        <f>Лист3!M52</f>
        <v>12.262786706531852</v>
      </c>
      <c r="N52" s="5070">
        <f>Лист3!N52</f>
        <v>12.751320142280463</v>
      </c>
      <c r="O52" s="5071">
        <f>Лист3!O52</f>
        <v>13.614208798476072</v>
      </c>
      <c r="P52" s="2235"/>
      <c r="Q52" s="2236"/>
      <c r="R52" s="2236"/>
      <c r="S52" s="2236"/>
      <c r="T52" s="2236"/>
      <c r="U52" s="2237"/>
    </row>
    <row r="53" spans="1:21" ht="23.25" customHeight="1" thickBot="1">
      <c r="A53" s="1417"/>
      <c r="B53" s="1565" t="s">
        <v>1084</v>
      </c>
      <c r="C53" s="1566"/>
      <c r="D53" s="426">
        <f>SUM(D41:D52)-D48-D49</f>
        <v>924</v>
      </c>
      <c r="E53" s="323">
        <f t="shared" ref="E53:O53" si="6">SUM(E41:E52)-E48-E49</f>
        <v>1016</v>
      </c>
      <c r="F53" s="323">
        <f t="shared" si="6"/>
        <v>1016</v>
      </c>
      <c r="G53" s="323">
        <f t="shared" si="6"/>
        <v>1016</v>
      </c>
      <c r="H53" s="323">
        <f t="shared" si="6"/>
        <v>1016</v>
      </c>
      <c r="I53" s="5072">
        <f t="shared" si="6"/>
        <v>1016</v>
      </c>
      <c r="J53" s="322">
        <f t="shared" si="6"/>
        <v>121.31565407260761</v>
      </c>
      <c r="K53" s="324">
        <f t="shared" si="6"/>
        <v>155.90390316343348</v>
      </c>
      <c r="L53" s="323">
        <f t="shared" si="6"/>
        <v>163.70463705126616</v>
      </c>
      <c r="M53" s="323">
        <f t="shared" si="6"/>
        <v>172.14106562594333</v>
      </c>
      <c r="N53" s="323">
        <f t="shared" si="6"/>
        <v>181.67922322625179</v>
      </c>
      <c r="O53" s="324">
        <f t="shared" si="6"/>
        <v>192.49669846346328</v>
      </c>
      <c r="P53" s="4265"/>
      <c r="Q53" s="4266"/>
      <c r="R53" s="4266"/>
      <c r="S53" s="4266"/>
      <c r="T53" s="4266"/>
      <c r="U53" s="4267"/>
    </row>
    <row r="54" spans="1:21" ht="12.75" customHeight="1" thickBot="1">
      <c r="A54" s="4240"/>
      <c r="B54" s="4241" t="s">
        <v>1484</v>
      </c>
      <c r="C54" s="4289" t="s">
        <v>174</v>
      </c>
      <c r="D54" s="4242"/>
      <c r="E54" s="4243">
        <f>IFERROR((E53-D53)/D53,0)</f>
        <v>9.9567099567099568E-2</v>
      </c>
      <c r="F54" s="4243">
        <f>IFERROR((F53-E53)/E53,0)</f>
        <v>0</v>
      </c>
      <c r="G54" s="4243">
        <f>IFERROR((G53-F53)/F53,0)</f>
        <v>0</v>
      </c>
      <c r="H54" s="4243">
        <f>IFERROR((H53-G53)/G53,0)</f>
        <v>0</v>
      </c>
      <c r="I54" s="4244">
        <f>IFERROR((I53-H53)/H53,0)</f>
        <v>0</v>
      </c>
      <c r="J54" s="4245"/>
      <c r="K54" s="4243">
        <f>IFERROR((K53-J53)/J53,0)</f>
        <v>0.28510952980663767</v>
      </c>
      <c r="L54" s="4243">
        <f>IFERROR((L53-K53)/K53,0)</f>
        <v>5.0035526561866751E-2</v>
      </c>
      <c r="M54" s="4243">
        <f>IFERROR((M53-L53)/L53,0)</f>
        <v>5.153445086613638E-2</v>
      </c>
      <c r="N54" s="4243">
        <f>IFERROR((N53-M53)/M53,0)</f>
        <v>5.5408961049622861E-2</v>
      </c>
      <c r="O54" s="4243">
        <f>IFERROR((O53-N53)/N53,0)</f>
        <v>5.9541619812740414E-2</v>
      </c>
      <c r="P54" s="4246"/>
      <c r="Q54" s="4247"/>
      <c r="R54" s="4247"/>
      <c r="S54" s="4247"/>
      <c r="T54" s="4247"/>
      <c r="U54" s="4248"/>
    </row>
    <row r="55" spans="1:21" ht="12" customHeight="1" thickBot="1">
      <c r="A55" s="4268" t="s">
        <v>1085</v>
      </c>
      <c r="B55" s="435"/>
      <c r="C55" s="435"/>
      <c r="D55" s="435"/>
      <c r="E55" s="435"/>
      <c r="F55" s="435"/>
      <c r="G55" s="435"/>
      <c r="H55" s="435"/>
      <c r="I55" s="435"/>
      <c r="J55" s="435"/>
      <c r="K55" s="435"/>
      <c r="L55" s="435"/>
      <c r="M55" s="435"/>
      <c r="N55" s="435"/>
      <c r="O55" s="435"/>
      <c r="P55" s="4269"/>
      <c r="Q55" s="4269"/>
      <c r="R55" s="4269"/>
      <c r="S55" s="4269"/>
      <c r="T55" s="4269"/>
      <c r="U55" s="4270"/>
    </row>
    <row r="56" spans="1:21">
      <c r="A56" s="1418"/>
      <c r="B56" s="1578" t="s">
        <v>1078</v>
      </c>
      <c r="C56" s="4309"/>
      <c r="D56" s="2239"/>
      <c r="E56" s="2240"/>
      <c r="F56" s="2240"/>
      <c r="G56" s="2240"/>
      <c r="H56" s="2240"/>
      <c r="I56" s="2241"/>
      <c r="J56" s="446">
        <f>Лист3!J56</f>
        <v>43.247470000000014</v>
      </c>
      <c r="K56" s="447">
        <f>Лист3!K56</f>
        <v>52.775405210116872</v>
      </c>
      <c r="L56" s="447">
        <f>Лист3!L56</f>
        <v>52.776657946193794</v>
      </c>
      <c r="M56" s="447">
        <f>Лист3!M56</f>
        <v>52.778034748593598</v>
      </c>
      <c r="N56" s="447">
        <f>Лист3!N56</f>
        <v>52.781245354712539</v>
      </c>
      <c r="O56" s="447">
        <f>Лист3!O56</f>
        <v>52.786916196044601</v>
      </c>
      <c r="P56" s="4252"/>
      <c r="Q56" s="2240"/>
      <c r="R56" s="2240"/>
      <c r="S56" s="2240"/>
      <c r="T56" s="2240"/>
      <c r="U56" s="2241"/>
    </row>
    <row r="57" spans="1:21">
      <c r="A57" s="1421"/>
      <c r="B57" s="4291" t="s">
        <v>1484</v>
      </c>
      <c r="C57" s="4310" t="s">
        <v>174</v>
      </c>
      <c r="D57" s="2242"/>
      <c r="E57" s="2156"/>
      <c r="F57" s="2156"/>
      <c r="G57" s="2156"/>
      <c r="H57" s="2156"/>
      <c r="I57" s="2243"/>
      <c r="J57" s="4259"/>
      <c r="K57" s="5034">
        <f>IFERROR((K56-J56)/J56,0)</f>
        <v>0.22031196761606761</v>
      </c>
      <c r="L57" s="5034">
        <f>IFERROR((L56-K56)/K56,0)</f>
        <v>2.3737119060169306E-5</v>
      </c>
      <c r="M57" s="5034">
        <f>IFERROR((M56-L56)/L56,0)</f>
        <v>2.6087335829556288E-5</v>
      </c>
      <c r="N57" s="5034">
        <f>IFERROR((N56-M56)/M56,0)</f>
        <v>6.0832240803102803E-5</v>
      </c>
      <c r="O57" s="4255">
        <f>IFERROR((O56-N56)/N56,0)</f>
        <v>1.0744046098100951E-4</v>
      </c>
      <c r="P57" s="3372"/>
      <c r="Q57" s="2156"/>
      <c r="R57" s="2156"/>
      <c r="S57" s="2156"/>
      <c r="T57" s="2156"/>
      <c r="U57" s="2243"/>
    </row>
    <row r="58" spans="1:21">
      <c r="A58" s="1419"/>
      <c r="B58" s="1579" t="s">
        <v>648</v>
      </c>
      <c r="C58" s="4311"/>
      <c r="D58" s="2242"/>
      <c r="E58" s="2156"/>
      <c r="F58" s="2156"/>
      <c r="G58" s="2156"/>
      <c r="H58" s="2156"/>
      <c r="I58" s="2243"/>
      <c r="J58" s="449">
        <f>Лист3!J58</f>
        <v>8.2646734706938858</v>
      </c>
      <c r="K58" s="5038">
        <f>Лист3!K58</f>
        <v>10.60005830065062</v>
      </c>
      <c r="L58" s="5038">
        <f>Лист3!L58</f>
        <v>10.680615598583106</v>
      </c>
      <c r="M58" s="5038">
        <f>Лист3!M58</f>
        <v>10.76915099175871</v>
      </c>
      <c r="N58" s="5038">
        <f>Лист3!N58</f>
        <v>10.975609286072036</v>
      </c>
      <c r="O58" s="5038">
        <f>Лист3!O58</f>
        <v>11.340273211003748</v>
      </c>
      <c r="P58" s="3372"/>
      <c r="Q58" s="2156"/>
      <c r="R58" s="2156"/>
      <c r="S58" s="2156"/>
      <c r="T58" s="2156"/>
      <c r="U58" s="2243"/>
    </row>
    <row r="59" spans="1:21">
      <c r="A59" s="1419"/>
      <c r="B59" s="4291" t="s">
        <v>1484</v>
      </c>
      <c r="C59" s="4310" t="s">
        <v>174</v>
      </c>
      <c r="D59" s="2242"/>
      <c r="E59" s="2156"/>
      <c r="F59" s="2156"/>
      <c r="G59" s="2156"/>
      <c r="H59" s="2156"/>
      <c r="I59" s="2243"/>
      <c r="J59" s="4259"/>
      <c r="K59" s="5034">
        <f>IFERROR((K58-J58)/J58,0)</f>
        <v>0.28257436161729688</v>
      </c>
      <c r="L59" s="5034">
        <f>IFERROR((L58-K58)/K58,0)</f>
        <v>7.5997032891358656E-3</v>
      </c>
      <c r="M59" s="5034">
        <f>IFERROR((M58-L58)/L58,0)</f>
        <v>8.2893530207518613E-3</v>
      </c>
      <c r="N59" s="5034">
        <f>IFERROR((N58-M58)/M58,0)</f>
        <v>1.9171269348096362E-2</v>
      </c>
      <c r="O59" s="4255">
        <f>IFERROR((O58-N58)/N58,0)</f>
        <v>3.3224936805509975E-2</v>
      </c>
      <c r="P59" s="3372"/>
      <c r="Q59" s="2156"/>
      <c r="R59" s="2156"/>
      <c r="S59" s="2156"/>
      <c r="T59" s="2156"/>
      <c r="U59" s="2243"/>
    </row>
    <row r="60" spans="1:21">
      <c r="A60" s="1419"/>
      <c r="B60" s="1579" t="s">
        <v>647</v>
      </c>
      <c r="C60" s="4311"/>
      <c r="D60" s="2242"/>
      <c r="E60" s="2156"/>
      <c r="F60" s="2156"/>
      <c r="G60" s="2156"/>
      <c r="H60" s="2156"/>
      <c r="I60" s="2243"/>
      <c r="J60" s="449">
        <f>Лист3!J60</f>
        <v>16.102445373494341</v>
      </c>
      <c r="K60" s="5038">
        <f>Лист3!K60</f>
        <v>16.427293677098589</v>
      </c>
      <c r="L60" s="5038">
        <f>Лист3!L60</f>
        <v>16.512932476351896</v>
      </c>
      <c r="M60" s="5038">
        <f>Лист3!M60</f>
        <v>16.607052623844091</v>
      </c>
      <c r="N60" s="5038">
        <f>Лист3!N60</f>
        <v>16.826534171446355</v>
      </c>
      <c r="O60" s="5038">
        <f>Лист3!O60</f>
        <v>17.214200856695935</v>
      </c>
      <c r="P60" s="3372"/>
      <c r="Q60" s="2156"/>
      <c r="R60" s="2156"/>
      <c r="S60" s="2156"/>
      <c r="T60" s="2156"/>
      <c r="U60" s="2243"/>
    </row>
    <row r="61" spans="1:21">
      <c r="A61" s="1419"/>
      <c r="B61" s="4291" t="s">
        <v>1484</v>
      </c>
      <c r="C61" s="4310" t="s">
        <v>174</v>
      </c>
      <c r="D61" s="2242"/>
      <c r="E61" s="2156"/>
      <c r="F61" s="2156"/>
      <c r="G61" s="2156"/>
      <c r="H61" s="2156"/>
      <c r="I61" s="2243"/>
      <c r="J61" s="4259"/>
      <c r="K61" s="5034">
        <f>IFERROR((K60-J60)/J60,0)</f>
        <v>2.0173849130950623E-2</v>
      </c>
      <c r="L61" s="5034">
        <f>IFERROR((L60-K60)/K60,0)</f>
        <v>5.2132019392029383E-3</v>
      </c>
      <c r="M61" s="5034">
        <f>IFERROR((M60-L60)/L60,0)</f>
        <v>5.6997839497608159E-3</v>
      </c>
      <c r="N61" s="5034">
        <f>IFERROR((N60-M60)/M60,0)</f>
        <v>1.321616499770324E-2</v>
      </c>
      <c r="O61" s="4255">
        <f>IFERROR((O60-N60)/N60,0)</f>
        <v>2.3039009774658684E-2</v>
      </c>
      <c r="P61" s="3372"/>
      <c r="Q61" s="2156"/>
      <c r="R61" s="2156"/>
      <c r="S61" s="2156"/>
      <c r="T61" s="2156"/>
      <c r="U61" s="2243"/>
    </row>
    <row r="62" spans="1:21">
      <c r="A62" s="1419"/>
      <c r="B62" s="1579" t="s">
        <v>646</v>
      </c>
      <c r="C62" s="4311"/>
      <c r="D62" s="2242"/>
      <c r="E62" s="2156"/>
      <c r="F62" s="2156"/>
      <c r="G62" s="2156"/>
      <c r="H62" s="2156"/>
      <c r="I62" s="2243"/>
      <c r="J62" s="449">
        <f>Лист3!J62</f>
        <v>45.26116777020362</v>
      </c>
      <c r="K62" s="5038">
        <f>Лист3!K62</f>
        <v>63.417621646306152</v>
      </c>
      <c r="L62" s="5038">
        <f>Лист3!L62</f>
        <v>69.778692525114465</v>
      </c>
      <c r="M62" s="5038">
        <f>Лист3!M62</f>
        <v>76.655689384789099</v>
      </c>
      <c r="N62" s="5038">
        <f>Лист3!N62</f>
        <v>84.246528678350714</v>
      </c>
      <c r="O62" s="5038">
        <f>Лист3!O62</f>
        <v>92.629423499765792</v>
      </c>
      <c r="P62" s="3372"/>
      <c r="Q62" s="2156"/>
      <c r="R62" s="2156"/>
      <c r="S62" s="2156"/>
      <c r="T62" s="2156"/>
      <c r="U62" s="2243"/>
    </row>
    <row r="63" spans="1:21">
      <c r="A63" s="1419"/>
      <c r="B63" s="4291" t="s">
        <v>1484</v>
      </c>
      <c r="C63" s="4310" t="s">
        <v>174</v>
      </c>
      <c r="D63" s="2242"/>
      <c r="E63" s="2156"/>
      <c r="F63" s="2156"/>
      <c r="G63" s="2156"/>
      <c r="H63" s="2156"/>
      <c r="I63" s="2243"/>
      <c r="J63" s="4259"/>
      <c r="K63" s="5034">
        <f>IFERROR((K62-J62)/J62,0)</f>
        <v>0.40114859537617381</v>
      </c>
      <c r="L63" s="5034">
        <f>IFERROR((L62-K62)/K62,0)</f>
        <v>0.10030446922600451</v>
      </c>
      <c r="M63" s="5034">
        <f>IFERROR((M62-L62)/L62,0)</f>
        <v>9.8554395486838517E-2</v>
      </c>
      <c r="N63" s="5034">
        <f>IFERROR((N62-M62)/M62,0)</f>
        <v>9.9025125916718665E-2</v>
      </c>
      <c r="O63" s="4255">
        <f>IFERROR((O62-N62)/N62,0)</f>
        <v>9.9504335109409398E-2</v>
      </c>
      <c r="P63" s="3372"/>
      <c r="Q63" s="2156"/>
      <c r="R63" s="2156"/>
      <c r="S63" s="2156"/>
      <c r="T63" s="2156"/>
      <c r="U63" s="2243"/>
    </row>
    <row r="64" spans="1:21">
      <c r="A64" s="1419"/>
      <c r="B64" s="1579" t="s">
        <v>645</v>
      </c>
      <c r="C64" s="4311"/>
      <c r="D64" s="2242"/>
      <c r="E64" s="2156"/>
      <c r="F64" s="2156"/>
      <c r="G64" s="2156"/>
      <c r="H64" s="2156"/>
      <c r="I64" s="2243"/>
      <c r="J64" s="449">
        <f>Лист3!J64</f>
        <v>9.6008552457267626</v>
      </c>
      <c r="K64" s="5038">
        <f>Лист3!K64</f>
        <v>12.683524329261232</v>
      </c>
      <c r="L64" s="5038">
        <f>Лист3!L64</f>
        <v>13.955738505022893</v>
      </c>
      <c r="M64" s="5038">
        <f>Лист3!M64</f>
        <v>15.33113787695782</v>
      </c>
      <c r="N64" s="5038">
        <f>Лист3!N64</f>
        <v>16.849305735670143</v>
      </c>
      <c r="O64" s="5038">
        <f>Лист3!O64</f>
        <v>18.52588469995316</v>
      </c>
      <c r="P64" s="3372"/>
      <c r="Q64" s="2156"/>
      <c r="R64" s="2156"/>
      <c r="S64" s="2156"/>
      <c r="T64" s="2156"/>
      <c r="U64" s="2243"/>
    </row>
    <row r="65" spans="1:22">
      <c r="A65" s="1422"/>
      <c r="B65" s="4291" t="s">
        <v>1484</v>
      </c>
      <c r="C65" s="4310" t="s">
        <v>174</v>
      </c>
      <c r="D65" s="2242"/>
      <c r="E65" s="2156"/>
      <c r="F65" s="2156"/>
      <c r="G65" s="2156"/>
      <c r="H65" s="2156"/>
      <c r="I65" s="2243"/>
      <c r="J65" s="4667"/>
      <c r="K65" s="4254">
        <f>IFERROR((K64-J64)/J64,0)</f>
        <v>0.3210827582164133</v>
      </c>
      <c r="L65" s="4254">
        <f>IFERROR((L64-K64)/K64,0)</f>
        <v>0.10030446922600439</v>
      </c>
      <c r="M65" s="4254">
        <f>IFERROR((M64-L64)/L64,0)</f>
        <v>9.8554395486838545E-2</v>
      </c>
      <c r="N65" s="4254">
        <f>IFERROR((N64-M64)/M64,0)</f>
        <v>9.9025125916718637E-2</v>
      </c>
      <c r="O65" s="4255">
        <f>IFERROR((O64-N64)/N64,0)</f>
        <v>9.9504335109409481E-2</v>
      </c>
      <c r="P65" s="3372"/>
      <c r="Q65" s="2156"/>
      <c r="R65" s="2156"/>
      <c r="S65" s="2156"/>
      <c r="T65" s="2156"/>
      <c r="U65" s="2243"/>
    </row>
    <row r="66" spans="1:22" ht="24">
      <c r="A66" s="1419"/>
      <c r="B66" s="1579" t="s">
        <v>644</v>
      </c>
      <c r="C66" s="4311"/>
      <c r="D66" s="2242"/>
      <c r="E66" s="2156"/>
      <c r="F66" s="2156"/>
      <c r="G66" s="2156"/>
      <c r="H66" s="2156"/>
      <c r="I66" s="2243"/>
      <c r="J66" s="4306">
        <f>J53-J56-J58-J60-J62-J64</f>
        <v>-1.1609577875109949</v>
      </c>
      <c r="K66" s="4275">
        <f t="shared" ref="K66:O66" si="7">K53-K56-K58-K60-K62-K64</f>
        <v>2.1316282072803006E-14</v>
      </c>
      <c r="L66" s="4275">
        <f t="shared" si="7"/>
        <v>1.4210854715202004E-14</v>
      </c>
      <c r="M66" s="4275">
        <f t="shared" si="7"/>
        <v>0</v>
      </c>
      <c r="N66" s="4275">
        <f t="shared" si="7"/>
        <v>0</v>
      </c>
      <c r="O66" s="4256">
        <f t="shared" si="7"/>
        <v>3.5527136788005009E-14</v>
      </c>
      <c r="P66" s="3372"/>
      <c r="Q66" s="2156"/>
      <c r="R66" s="2156"/>
      <c r="S66" s="2156"/>
      <c r="T66" s="2156"/>
      <c r="U66" s="2243"/>
    </row>
    <row r="67" spans="1:22">
      <c r="A67" s="4278"/>
      <c r="B67" s="4292" t="s">
        <v>1484</v>
      </c>
      <c r="C67" s="4312" t="s">
        <v>174</v>
      </c>
      <c r="D67" s="2242"/>
      <c r="E67" s="2156"/>
      <c r="F67" s="2156"/>
      <c r="G67" s="2156"/>
      <c r="H67" s="2156"/>
      <c r="I67" s="2243"/>
      <c r="J67" s="4259"/>
      <c r="K67" s="4254">
        <f>IFERROR((K66-J66)/J66,0)</f>
        <v>-1.0000000000000184</v>
      </c>
      <c r="L67" s="4254">
        <f>IFERROR((L66-K66)/K66,0)</f>
        <v>-0.33333333333333331</v>
      </c>
      <c r="M67" s="4254">
        <f>IFERROR((M66-L66)/L66,0)</f>
        <v>-1</v>
      </c>
      <c r="N67" s="4254">
        <f>IFERROR((N66-M66)/M66,0)</f>
        <v>0</v>
      </c>
      <c r="O67" s="4255">
        <f>IFERROR((O66-N66)/N66,0)</f>
        <v>0</v>
      </c>
      <c r="P67" s="3372"/>
      <c r="Q67" s="2156"/>
      <c r="R67" s="2156"/>
      <c r="S67" s="2156"/>
      <c r="T67" s="2156"/>
      <c r="U67" s="2243"/>
    </row>
    <row r="68" spans="1:22" ht="12.75" thickBot="1">
      <c r="A68" s="1420"/>
      <c r="B68" s="4293" t="s">
        <v>1361</v>
      </c>
      <c r="C68" s="4313"/>
      <c r="D68" s="2235"/>
      <c r="E68" s="2236"/>
      <c r="F68" s="2236"/>
      <c r="G68" s="2236"/>
      <c r="H68" s="2236"/>
      <c r="I68" s="2237"/>
      <c r="J68" s="4304">
        <f>J53-J56-J58-J60-J62-J64-J66</f>
        <v>0</v>
      </c>
      <c r="K68" s="4305">
        <f t="shared" ref="K68:O68" si="8">K53-K56-K58-K60-K62-K64-K66</f>
        <v>0</v>
      </c>
      <c r="L68" s="4305">
        <f t="shared" si="8"/>
        <v>0</v>
      </c>
      <c r="M68" s="4305">
        <f t="shared" si="8"/>
        <v>5.3290705182007514E-15</v>
      </c>
      <c r="N68" s="4305">
        <f t="shared" si="8"/>
        <v>0</v>
      </c>
      <c r="O68" s="986">
        <f t="shared" si="8"/>
        <v>0</v>
      </c>
      <c r="P68" s="4276"/>
      <c r="Q68" s="2245"/>
      <c r="R68" s="2245"/>
      <c r="S68" s="2245"/>
      <c r="T68" s="2245"/>
      <c r="U68" s="2246"/>
      <c r="V68" s="4525"/>
    </row>
    <row r="69" spans="1:22" ht="18" customHeight="1" thickBot="1">
      <c r="A69" s="1586">
        <v>3</v>
      </c>
      <c r="B69" s="4273" t="s">
        <v>214</v>
      </c>
      <c r="C69" s="5605"/>
      <c r="D69" s="5609"/>
      <c r="E69" s="5609"/>
      <c r="F69" s="5609"/>
      <c r="G69" s="5609"/>
      <c r="H69" s="5609"/>
      <c r="I69" s="5609"/>
      <c r="J69" s="5607"/>
      <c r="K69" s="5607"/>
      <c r="L69" s="5607"/>
      <c r="M69" s="5607"/>
      <c r="N69" s="5607"/>
      <c r="O69" s="5607"/>
      <c r="P69" s="5605"/>
      <c r="Q69" s="5605"/>
      <c r="R69" s="5605"/>
      <c r="S69" s="5605"/>
      <c r="T69" s="5605"/>
      <c r="U69" s="5606"/>
    </row>
    <row r="70" spans="1:22">
      <c r="A70" s="437" t="s">
        <v>268</v>
      </c>
      <c r="B70" s="1562" t="s">
        <v>1390</v>
      </c>
      <c r="C70" s="5073" t="s">
        <v>682</v>
      </c>
      <c r="D70" s="4231">
        <f>Лист3!D70</f>
        <v>15</v>
      </c>
      <c r="E70" s="5067">
        <f>Лист3!E70</f>
        <v>15</v>
      </c>
      <c r="F70" s="5067">
        <f>Лист3!F70</f>
        <v>15</v>
      </c>
      <c r="G70" s="5067">
        <f>Лист3!G70</f>
        <v>15</v>
      </c>
      <c r="H70" s="5067">
        <f>Лист3!H70</f>
        <v>15</v>
      </c>
      <c r="I70" s="5068">
        <f>Лист3!I70</f>
        <v>15</v>
      </c>
      <c r="J70" s="4231">
        <f>Лист3!J70</f>
        <v>3.8401000000000001</v>
      </c>
      <c r="K70" s="5067">
        <f>Лист3!K70</f>
        <v>4.4199369499999994</v>
      </c>
      <c r="L70" s="5067">
        <f>Лист3!L70</f>
        <v>4.5700709449999994</v>
      </c>
      <c r="M70" s="5067">
        <f>Лист3!M70</f>
        <v>4.7352183395000003</v>
      </c>
      <c r="N70" s="5067">
        <f>Лист3!N70</f>
        <v>4.91688047345</v>
      </c>
      <c r="O70" s="5068">
        <f>Лист3!O70</f>
        <v>5.1167088207950009</v>
      </c>
      <c r="P70" s="4519">
        <f t="shared" ref="P70:U77" si="9">ROUND(IFERROR(J70*1000/D70,0),0)</f>
        <v>256</v>
      </c>
      <c r="Q70" s="4520">
        <f t="shared" si="9"/>
        <v>295</v>
      </c>
      <c r="R70" s="4520">
        <f t="shared" si="9"/>
        <v>305</v>
      </c>
      <c r="S70" s="4520">
        <f t="shared" si="9"/>
        <v>316</v>
      </c>
      <c r="T70" s="4520">
        <f t="shared" si="9"/>
        <v>328</v>
      </c>
      <c r="U70" s="4521">
        <f t="shared" si="9"/>
        <v>341</v>
      </c>
    </row>
    <row r="71" spans="1:22">
      <c r="A71" s="438" t="s">
        <v>269</v>
      </c>
      <c r="B71" s="1563" t="s">
        <v>1391</v>
      </c>
      <c r="C71" s="318" t="s">
        <v>682</v>
      </c>
      <c r="D71" s="424">
        <f>Лист3!D71</f>
        <v>11</v>
      </c>
      <c r="E71" s="5018">
        <f>Лист3!E71</f>
        <v>11</v>
      </c>
      <c r="F71" s="5018">
        <f>Лист3!F71</f>
        <v>11</v>
      </c>
      <c r="G71" s="5018">
        <f>Лист3!G71</f>
        <v>11</v>
      </c>
      <c r="H71" s="5018">
        <f>Лист3!H71</f>
        <v>11</v>
      </c>
      <c r="I71" s="440">
        <f>Лист3!I71</f>
        <v>11</v>
      </c>
      <c r="J71" s="424">
        <f>Лист3!J71</f>
        <v>3.3454600000000001</v>
      </c>
      <c r="K71" s="5018">
        <f>Лист3!K71</f>
        <v>3.8237177000000004</v>
      </c>
      <c r="L71" s="5018">
        <f>Лист3!L71</f>
        <v>3.9338966700000002</v>
      </c>
      <c r="M71" s="5018">
        <f>Лист3!M71</f>
        <v>4.0550935370000003</v>
      </c>
      <c r="N71" s="5018">
        <f>Лист3!N71</f>
        <v>4.1884100907000006</v>
      </c>
      <c r="O71" s="440">
        <f>Лист3!O71</f>
        <v>4.3350582997700009</v>
      </c>
      <c r="P71" s="4522">
        <f t="shared" si="9"/>
        <v>304</v>
      </c>
      <c r="Q71" s="4523">
        <f t="shared" si="9"/>
        <v>348</v>
      </c>
      <c r="R71" s="4523">
        <f t="shared" si="9"/>
        <v>358</v>
      </c>
      <c r="S71" s="4523">
        <f t="shared" si="9"/>
        <v>369</v>
      </c>
      <c r="T71" s="4523">
        <f t="shared" si="9"/>
        <v>381</v>
      </c>
      <c r="U71" s="4524">
        <f t="shared" si="9"/>
        <v>394</v>
      </c>
    </row>
    <row r="72" spans="1:22" ht="24">
      <c r="A72" s="438" t="s">
        <v>491</v>
      </c>
      <c r="B72" s="1563" t="s">
        <v>1392</v>
      </c>
      <c r="C72" s="318" t="s">
        <v>682</v>
      </c>
      <c r="D72" s="424">
        <f>Лист3!D72</f>
        <v>8</v>
      </c>
      <c r="E72" s="5018">
        <f>Лист3!E72</f>
        <v>10</v>
      </c>
      <c r="F72" s="5018">
        <f>Лист3!F72</f>
        <v>10</v>
      </c>
      <c r="G72" s="5018">
        <f>Лист3!G72</f>
        <v>10</v>
      </c>
      <c r="H72" s="5018">
        <f>Лист3!H72</f>
        <v>10</v>
      </c>
      <c r="I72" s="440">
        <f>Лист3!I72</f>
        <v>10</v>
      </c>
      <c r="J72" s="424">
        <f>Лист3!J72</f>
        <v>5.9353299999999996</v>
      </c>
      <c r="K72" s="5018">
        <f>Лист3!K72</f>
        <v>8.2765313124999995</v>
      </c>
      <c r="L72" s="5018">
        <f>Лист3!L72</f>
        <v>8.3650449437500001</v>
      </c>
      <c r="M72" s="5018">
        <f>Лист3!M72</f>
        <v>8.4624099381249991</v>
      </c>
      <c r="N72" s="5018">
        <f>Лист3!N72</f>
        <v>8.5695114319374994</v>
      </c>
      <c r="O72" s="440">
        <f>Лист3!O72</f>
        <v>8.6873230751312498</v>
      </c>
      <c r="P72" s="4522">
        <f t="shared" si="9"/>
        <v>742</v>
      </c>
      <c r="Q72" s="4523">
        <f t="shared" si="9"/>
        <v>828</v>
      </c>
      <c r="R72" s="4523">
        <f t="shared" si="9"/>
        <v>837</v>
      </c>
      <c r="S72" s="4523">
        <f t="shared" si="9"/>
        <v>846</v>
      </c>
      <c r="T72" s="4523">
        <f t="shared" si="9"/>
        <v>857</v>
      </c>
      <c r="U72" s="4524">
        <f t="shared" si="9"/>
        <v>869</v>
      </c>
    </row>
    <row r="73" spans="1:22">
      <c r="A73" s="438" t="s">
        <v>492</v>
      </c>
      <c r="B73" s="1563" t="s">
        <v>1393</v>
      </c>
      <c r="C73" s="318" t="s">
        <v>682</v>
      </c>
      <c r="D73" s="424">
        <f>Лист3!D73</f>
        <v>5</v>
      </c>
      <c r="E73" s="5018">
        <f>Лист3!E73</f>
        <v>4</v>
      </c>
      <c r="F73" s="5018">
        <f>Лист3!F73</f>
        <v>4</v>
      </c>
      <c r="G73" s="5018">
        <f>Лист3!G73</f>
        <v>4</v>
      </c>
      <c r="H73" s="5018">
        <f>Лист3!H73</f>
        <v>4</v>
      </c>
      <c r="I73" s="440">
        <f>Лист3!I73</f>
        <v>4</v>
      </c>
      <c r="J73" s="424">
        <f>Лист3!J73</f>
        <v>1.18567</v>
      </c>
      <c r="K73" s="5018">
        <f>Лист3!K73</f>
        <v>0.75327119999999992</v>
      </c>
      <c r="L73" s="5018">
        <f>Лист3!L73</f>
        <v>0.75327119999999992</v>
      </c>
      <c r="M73" s="5018">
        <f>Лист3!M73</f>
        <v>0.75327119999999992</v>
      </c>
      <c r="N73" s="5018">
        <f>Лист3!N73</f>
        <v>0.75327119999999992</v>
      </c>
      <c r="O73" s="440">
        <f>Лист3!O73</f>
        <v>0.75327119999999992</v>
      </c>
      <c r="P73" s="4522">
        <f t="shared" si="9"/>
        <v>237</v>
      </c>
      <c r="Q73" s="4523">
        <f t="shared" si="9"/>
        <v>188</v>
      </c>
      <c r="R73" s="4523">
        <f t="shared" si="9"/>
        <v>188</v>
      </c>
      <c r="S73" s="4523">
        <f t="shared" si="9"/>
        <v>188</v>
      </c>
      <c r="T73" s="4523">
        <f t="shared" si="9"/>
        <v>188</v>
      </c>
      <c r="U73" s="4524">
        <f t="shared" si="9"/>
        <v>188</v>
      </c>
    </row>
    <row r="74" spans="1:22" ht="24">
      <c r="A74" s="438" t="s">
        <v>493</v>
      </c>
      <c r="B74" s="1563" t="s">
        <v>1465</v>
      </c>
      <c r="C74" s="318" t="s">
        <v>682</v>
      </c>
      <c r="D74" s="424">
        <f>Лист3!D74</f>
        <v>0</v>
      </c>
      <c r="E74" s="5018">
        <f>Лист3!E74</f>
        <v>1</v>
      </c>
      <c r="F74" s="5018">
        <f>Лист3!F74</f>
        <v>1</v>
      </c>
      <c r="G74" s="5018">
        <f>Лист3!G74</f>
        <v>1</v>
      </c>
      <c r="H74" s="5018">
        <f>Лист3!H74</f>
        <v>1</v>
      </c>
      <c r="I74" s="440">
        <f>Лист3!I74</f>
        <v>1</v>
      </c>
      <c r="J74" s="424">
        <f>Лист3!J74</f>
        <v>0</v>
      </c>
      <c r="K74" s="5018">
        <f>Лист3!K74</f>
        <v>0</v>
      </c>
      <c r="L74" s="5018">
        <f>Лист3!L74</f>
        <v>0</v>
      </c>
      <c r="M74" s="5018">
        <f>Лист3!M74</f>
        <v>0</v>
      </c>
      <c r="N74" s="5018">
        <f>Лист3!N74</f>
        <v>0</v>
      </c>
      <c r="O74" s="440">
        <f>Лист3!O74</f>
        <v>0</v>
      </c>
      <c r="P74" s="4522">
        <f t="shared" si="9"/>
        <v>0</v>
      </c>
      <c r="Q74" s="4523">
        <f t="shared" si="9"/>
        <v>0</v>
      </c>
      <c r="R74" s="4523">
        <f t="shared" si="9"/>
        <v>0</v>
      </c>
      <c r="S74" s="4523">
        <f t="shared" si="9"/>
        <v>0</v>
      </c>
      <c r="T74" s="4523">
        <f t="shared" si="9"/>
        <v>0</v>
      </c>
      <c r="U74" s="4524">
        <f t="shared" si="9"/>
        <v>0</v>
      </c>
    </row>
    <row r="75" spans="1:22">
      <c r="A75" s="438" t="s">
        <v>689</v>
      </c>
      <c r="B75" s="1564" t="s">
        <v>922</v>
      </c>
      <c r="C75" s="318" t="s">
        <v>682</v>
      </c>
      <c r="D75" s="424">
        <f>Лист3!D75</f>
        <v>4</v>
      </c>
      <c r="E75" s="5018">
        <f>Лист3!E75</f>
        <v>5</v>
      </c>
      <c r="F75" s="5018">
        <f>Лист3!F75</f>
        <v>5</v>
      </c>
      <c r="G75" s="5018">
        <f>Лист3!G75</f>
        <v>5</v>
      </c>
      <c r="H75" s="5018">
        <f>Лист3!H75</f>
        <v>5</v>
      </c>
      <c r="I75" s="440">
        <f>Лист3!I75</f>
        <v>5</v>
      </c>
      <c r="J75" s="424">
        <f>Лист3!J75</f>
        <v>1.16344</v>
      </c>
      <c r="K75" s="5018">
        <f>Лист3!K75</f>
        <v>1.652220625</v>
      </c>
      <c r="L75" s="5018">
        <f>Лист3!L75</f>
        <v>1.6924634375000001</v>
      </c>
      <c r="M75" s="5018">
        <f>Лист3!M75</f>
        <v>1.7367305312500001</v>
      </c>
      <c r="N75" s="5018">
        <f>Лист3!N75</f>
        <v>1.785424334375</v>
      </c>
      <c r="O75" s="440">
        <f>Лист3!O75</f>
        <v>1.8389875178125004</v>
      </c>
      <c r="P75" s="4522">
        <f t="shared" si="9"/>
        <v>291</v>
      </c>
      <c r="Q75" s="4523">
        <f t="shared" si="9"/>
        <v>330</v>
      </c>
      <c r="R75" s="4523">
        <f t="shared" si="9"/>
        <v>338</v>
      </c>
      <c r="S75" s="4523">
        <f t="shared" si="9"/>
        <v>347</v>
      </c>
      <c r="T75" s="4523">
        <f t="shared" si="9"/>
        <v>357</v>
      </c>
      <c r="U75" s="4524">
        <f t="shared" si="9"/>
        <v>368</v>
      </c>
    </row>
    <row r="76" spans="1:22">
      <c r="A76" s="438" t="s">
        <v>736</v>
      </c>
      <c r="B76" s="1563" t="s">
        <v>923</v>
      </c>
      <c r="C76" s="318" t="s">
        <v>682</v>
      </c>
      <c r="D76" s="424">
        <f>Лист3!D76</f>
        <v>0</v>
      </c>
      <c r="E76" s="5018">
        <f>Лист3!E76</f>
        <v>0</v>
      </c>
      <c r="F76" s="5018">
        <f>Лист3!F76</f>
        <v>0</v>
      </c>
      <c r="G76" s="5018">
        <f>Лист3!G76</f>
        <v>0</v>
      </c>
      <c r="H76" s="5018">
        <f>Лист3!H76</f>
        <v>0</v>
      </c>
      <c r="I76" s="440">
        <f>Лист3!I76</f>
        <v>0</v>
      </c>
      <c r="J76" s="424">
        <f>Лист3!J76</f>
        <v>0</v>
      </c>
      <c r="K76" s="5018">
        <f>Лист3!K76</f>
        <v>0</v>
      </c>
      <c r="L76" s="5018">
        <f>Лист3!L76</f>
        <v>0</v>
      </c>
      <c r="M76" s="5018">
        <f>Лист3!M76</f>
        <v>0</v>
      </c>
      <c r="N76" s="5018">
        <f>Лист3!N76</f>
        <v>0</v>
      </c>
      <c r="O76" s="440">
        <f>Лист3!O76</f>
        <v>0</v>
      </c>
      <c r="P76" s="4522">
        <f t="shared" si="9"/>
        <v>0</v>
      </c>
      <c r="Q76" s="4523">
        <f t="shared" si="9"/>
        <v>0</v>
      </c>
      <c r="R76" s="4523">
        <f t="shared" si="9"/>
        <v>0</v>
      </c>
      <c r="S76" s="4523">
        <f t="shared" si="9"/>
        <v>0</v>
      </c>
      <c r="T76" s="4523">
        <f t="shared" si="9"/>
        <v>0</v>
      </c>
      <c r="U76" s="4524">
        <f t="shared" si="9"/>
        <v>0</v>
      </c>
    </row>
    <row r="77" spans="1:22" ht="24.75" thickBot="1">
      <c r="A77" s="438" t="s">
        <v>741</v>
      </c>
      <c r="B77" s="1572" t="s">
        <v>1394</v>
      </c>
      <c r="C77" s="318" t="s">
        <v>682</v>
      </c>
      <c r="D77" s="4232">
        <f>Лист3!D77</f>
        <v>14</v>
      </c>
      <c r="E77" s="5070">
        <f>Лист3!E77</f>
        <v>15</v>
      </c>
      <c r="F77" s="5070">
        <f>Лист3!F77</f>
        <v>15</v>
      </c>
      <c r="G77" s="5070">
        <f>Лист3!G77</f>
        <v>15</v>
      </c>
      <c r="H77" s="5070">
        <f>Лист3!H77</f>
        <v>15</v>
      </c>
      <c r="I77" s="5071">
        <f>Лист3!I77</f>
        <v>15</v>
      </c>
      <c r="J77" s="424">
        <f>Лист3!J77</f>
        <v>2.81175</v>
      </c>
      <c r="K77" s="5018">
        <f>Лист3!K77</f>
        <v>1.6246764545810337</v>
      </c>
      <c r="L77" s="5018">
        <f>Лист3!L77</f>
        <v>1.6246764545810337</v>
      </c>
      <c r="M77" s="5018">
        <f>Лист3!M77</f>
        <v>1.6246764545810337</v>
      </c>
      <c r="N77" s="5018">
        <f>Лист3!N77</f>
        <v>1.6246764545810337</v>
      </c>
      <c r="O77" s="440">
        <f>Лист3!O77</f>
        <v>1.6246764545810337</v>
      </c>
      <c r="P77" s="4522">
        <f t="shared" si="9"/>
        <v>201</v>
      </c>
      <c r="Q77" s="4523">
        <f t="shared" si="9"/>
        <v>108</v>
      </c>
      <c r="R77" s="4523">
        <f t="shared" si="9"/>
        <v>108</v>
      </c>
      <c r="S77" s="4523">
        <f t="shared" si="9"/>
        <v>108</v>
      </c>
      <c r="T77" s="4523">
        <f t="shared" si="9"/>
        <v>108</v>
      </c>
      <c r="U77" s="4524">
        <f t="shared" si="9"/>
        <v>108</v>
      </c>
    </row>
    <row r="78" spans="1:22" ht="24.75" thickBot="1">
      <c r="A78" s="438" t="s">
        <v>927</v>
      </c>
      <c r="B78" s="1563" t="s">
        <v>1376</v>
      </c>
      <c r="C78" s="316" t="s">
        <v>318</v>
      </c>
      <c r="D78" s="5065"/>
      <c r="E78" s="5066"/>
      <c r="F78" s="5066"/>
      <c r="G78" s="5066"/>
      <c r="H78" s="5066"/>
      <c r="I78" s="5069"/>
      <c r="J78" s="4232">
        <f>Лист3!J78</f>
        <v>27.886533978768039</v>
      </c>
      <c r="K78" s="5070">
        <f>Лист3!K78</f>
        <v>38.118768838081444</v>
      </c>
      <c r="L78" s="5070">
        <f>Лист3!L78</f>
        <v>40.194263097465807</v>
      </c>
      <c r="M78" s="5070">
        <f>Лист3!M78</f>
        <v>42.728538114223497</v>
      </c>
      <c r="N78" s="5070">
        <f>Лист3!N78</f>
        <v>44.852634458180489</v>
      </c>
      <c r="O78" s="5071">
        <f>Лист3!O78</f>
        <v>50.750786511865627</v>
      </c>
      <c r="P78" s="2235"/>
      <c r="Q78" s="2236"/>
      <c r="R78" s="2236"/>
      <c r="S78" s="2236"/>
      <c r="T78" s="2236"/>
      <c r="U78" s="2237"/>
    </row>
    <row r="79" spans="1:22" s="2216" customFormat="1" ht="20.100000000000001" customHeight="1" thickBot="1">
      <c r="A79" s="1417"/>
      <c r="B79" s="1565" t="s">
        <v>1086</v>
      </c>
      <c r="C79" s="1566"/>
      <c r="D79" s="322">
        <f>SUM(D70:D78)</f>
        <v>57</v>
      </c>
      <c r="E79" s="323">
        <f t="shared" ref="E79:O79" si="10">SUM(E70:E78)</f>
        <v>61</v>
      </c>
      <c r="F79" s="323">
        <f t="shared" si="10"/>
        <v>61</v>
      </c>
      <c r="G79" s="323">
        <f t="shared" si="10"/>
        <v>61</v>
      </c>
      <c r="H79" s="323">
        <f t="shared" si="10"/>
        <v>61</v>
      </c>
      <c r="I79" s="423">
        <f t="shared" si="10"/>
        <v>61</v>
      </c>
      <c r="J79" s="322">
        <f t="shared" si="10"/>
        <v>46.168283978768038</v>
      </c>
      <c r="K79" s="323">
        <f t="shared" si="10"/>
        <v>58.669123080162478</v>
      </c>
      <c r="L79" s="323">
        <f t="shared" si="10"/>
        <v>61.133686748296839</v>
      </c>
      <c r="M79" s="323">
        <f t="shared" si="10"/>
        <v>64.095938114679527</v>
      </c>
      <c r="N79" s="323">
        <f t="shared" si="10"/>
        <v>66.690808443224029</v>
      </c>
      <c r="O79" s="990">
        <f t="shared" si="10"/>
        <v>73.106811879955416</v>
      </c>
      <c r="P79" s="4265"/>
      <c r="Q79" s="4266"/>
      <c r="R79" s="4266"/>
      <c r="S79" s="4266"/>
      <c r="T79" s="4266"/>
      <c r="U79" s="4267"/>
    </row>
    <row r="80" spans="1:22" s="2216" customFormat="1" ht="15" customHeight="1" thickBot="1">
      <c r="A80" s="4240"/>
      <c r="B80" s="4241" t="s">
        <v>1487</v>
      </c>
      <c r="C80" s="4288" t="s">
        <v>174</v>
      </c>
      <c r="D80" s="4242"/>
      <c r="E80" s="4243">
        <f>IFERROR((E79-D79)/D79,0)</f>
        <v>7.0175438596491224E-2</v>
      </c>
      <c r="F80" s="4243">
        <f>IFERROR((F79-E79)/E79,0)</f>
        <v>0</v>
      </c>
      <c r="G80" s="4243">
        <f>IFERROR((G79-F79)/F79,0)</f>
        <v>0</v>
      </c>
      <c r="H80" s="4243">
        <f>IFERROR((H79-G79)/G79,0)</f>
        <v>0</v>
      </c>
      <c r="I80" s="4244">
        <f>IFERROR((I79-H79)/H79,0)</f>
        <v>0</v>
      </c>
      <c r="J80" s="4245"/>
      <c r="K80" s="4243">
        <f>IFERROR((K79-J79)/J79,0)</f>
        <v>0.2707668127137528</v>
      </c>
      <c r="L80" s="4243">
        <f>IFERROR((L79-K79)/K79,0)</f>
        <v>4.2007849082163831E-2</v>
      </c>
      <c r="M80" s="4243">
        <f>IFERROR((M79-L79)/L79,0)</f>
        <v>4.8455303842201453E-2</v>
      </c>
      <c r="N80" s="4243">
        <f>IFERROR((N79-M79)/M79,0)</f>
        <v>4.0484161787316342E-2</v>
      </c>
      <c r="O80" s="4243">
        <f>IFERROR((O79-N79)/N79,0)</f>
        <v>9.6205213079603488E-2</v>
      </c>
      <c r="P80" s="4246"/>
      <c r="Q80" s="4247"/>
      <c r="R80" s="4247"/>
      <c r="S80" s="4247"/>
      <c r="T80" s="4247"/>
      <c r="U80" s="4248"/>
    </row>
    <row r="81" spans="1:22" s="2216" customFormat="1" ht="13.5" customHeight="1" thickBot="1">
      <c r="A81" s="4268" t="s">
        <v>1087</v>
      </c>
      <c r="B81" s="435"/>
      <c r="C81" s="435"/>
      <c r="D81" s="435"/>
      <c r="E81" s="435"/>
      <c r="F81" s="435"/>
      <c r="G81" s="435"/>
      <c r="H81" s="435"/>
      <c r="I81" s="435"/>
      <c r="J81" s="435"/>
      <c r="K81" s="435"/>
      <c r="L81" s="435"/>
      <c r="M81" s="435"/>
      <c r="N81" s="435"/>
      <c r="O81" s="435"/>
      <c r="P81" s="435"/>
      <c r="Q81" s="435"/>
      <c r="R81" s="435"/>
      <c r="S81" s="435"/>
      <c r="T81" s="435"/>
      <c r="U81" s="436"/>
    </row>
    <row r="82" spans="1:22" s="2216" customFormat="1">
      <c r="A82" s="1421"/>
      <c r="B82" s="1576" t="s">
        <v>1078</v>
      </c>
      <c r="C82" s="1568"/>
      <c r="D82" s="4252"/>
      <c r="E82" s="2240"/>
      <c r="F82" s="2240"/>
      <c r="G82" s="2240"/>
      <c r="H82" s="2240"/>
      <c r="I82" s="4271"/>
      <c r="J82" s="446">
        <f>Лист3!J82</f>
        <v>0.45407999999999998</v>
      </c>
      <c r="K82" s="447">
        <f>Лист3!K82</f>
        <v>0.72192357890230774</v>
      </c>
      <c r="L82" s="447">
        <f>Лист3!L82</f>
        <v>0.7327643852089718</v>
      </c>
      <c r="M82" s="447">
        <f>Лист3!M82</f>
        <v>0.74941945583558933</v>
      </c>
      <c r="N82" s="447">
        <f>Лист3!N82</f>
        <v>0.76337886213222883</v>
      </c>
      <c r="O82" s="448">
        <f>Лист3!O82</f>
        <v>0.80214108737261913</v>
      </c>
      <c r="P82" s="4252"/>
      <c r="Q82" s="2240"/>
      <c r="R82" s="2240"/>
      <c r="S82" s="2240"/>
      <c r="T82" s="2240"/>
      <c r="U82" s="2241"/>
    </row>
    <row r="83" spans="1:22" s="2216" customFormat="1">
      <c r="A83" s="1421"/>
      <c r="B83" s="4291" t="s">
        <v>1484</v>
      </c>
      <c r="C83" s="4288" t="s">
        <v>174</v>
      </c>
      <c r="D83" s="3372"/>
      <c r="E83" s="2156"/>
      <c r="F83" s="2156"/>
      <c r="G83" s="2156"/>
      <c r="H83" s="2156"/>
      <c r="I83" s="3394"/>
      <c r="J83" s="4259"/>
      <c r="K83" s="5034">
        <f>IFERROR((K82-J82)/J82,0)</f>
        <v>0.58985989011255235</v>
      </c>
      <c r="L83" s="5034">
        <f>IFERROR((L82-K82)/K82,0)</f>
        <v>1.5016556632140512E-2</v>
      </c>
      <c r="M83" s="5034">
        <f>IFERROR((M82-L82)/L82,0)</f>
        <v>2.2729094048242793E-2</v>
      </c>
      <c r="N83" s="5034">
        <f>IFERROR((N82-M82)/M82,0)</f>
        <v>1.8626960092829468E-2</v>
      </c>
      <c r="O83" s="4255">
        <f>IFERROR((O82-N82)/N82,0)</f>
        <v>5.07771791481385E-2</v>
      </c>
      <c r="P83" s="3372"/>
      <c r="Q83" s="2156"/>
      <c r="R83" s="2156"/>
      <c r="S83" s="2156"/>
      <c r="T83" s="2156"/>
      <c r="U83" s="2243"/>
    </row>
    <row r="84" spans="1:22" s="2216" customFormat="1">
      <c r="A84" s="1419"/>
      <c r="B84" s="1569" t="s">
        <v>648</v>
      </c>
      <c r="C84" s="1570"/>
      <c r="D84" s="3372"/>
      <c r="E84" s="2156"/>
      <c r="F84" s="2156"/>
      <c r="G84" s="2156"/>
      <c r="H84" s="2156"/>
      <c r="I84" s="3394"/>
      <c r="J84" s="449">
        <f>Лист3!J84</f>
        <v>21.1786815209894</v>
      </c>
      <c r="K84" s="5038">
        <f>Лист3!K84</f>
        <v>27.092034900891107</v>
      </c>
      <c r="L84" s="5038">
        <f>Лист3!L84</f>
        <v>27.789153854803757</v>
      </c>
      <c r="M84" s="5038">
        <f>Лист3!M84</f>
        <v>28.860159560849034</v>
      </c>
      <c r="N84" s="5038">
        <f>Лист3!N84</f>
        <v>29.757820347277153</v>
      </c>
      <c r="O84" s="432">
        <f>Лист3!O84</f>
        <v>32.250428474985902</v>
      </c>
      <c r="P84" s="3372"/>
      <c r="Q84" s="2156"/>
      <c r="R84" s="2156"/>
      <c r="S84" s="2156"/>
      <c r="T84" s="2156"/>
      <c r="U84" s="2243"/>
    </row>
    <row r="85" spans="1:22" s="2216" customFormat="1">
      <c r="A85" s="1419"/>
      <c r="B85" s="4291" t="s">
        <v>1484</v>
      </c>
      <c r="C85" s="4288" t="s">
        <v>174</v>
      </c>
      <c r="D85" s="3372"/>
      <c r="E85" s="2156"/>
      <c r="F85" s="2156"/>
      <c r="G85" s="2156"/>
      <c r="H85" s="2156"/>
      <c r="I85" s="3394"/>
      <c r="J85" s="4259"/>
      <c r="K85" s="5034">
        <f>IFERROR((K84-J84)/J84,0)</f>
        <v>0.27921253615534108</v>
      </c>
      <c r="L85" s="5034">
        <f>IFERROR((L84-K84)/K84,0)</f>
        <v>2.5731509517940284E-2</v>
      </c>
      <c r="M85" s="5034">
        <f>IFERROR((M84-L84)/L84,0)</f>
        <v>3.8540421620651036E-2</v>
      </c>
      <c r="N85" s="5034">
        <f>IFERROR((N84-M84)/M84,0)</f>
        <v>3.1103805387336224E-2</v>
      </c>
      <c r="O85" s="4255">
        <f>IFERROR((O84-N84)/N84,0)</f>
        <v>8.3763128435474385E-2</v>
      </c>
      <c r="P85" s="3372"/>
      <c r="Q85" s="2156"/>
      <c r="R85" s="2156"/>
      <c r="S85" s="2156"/>
      <c r="T85" s="2156"/>
      <c r="U85" s="2243"/>
    </row>
    <row r="86" spans="1:22" s="2216" customFormat="1">
      <c r="A86" s="1419"/>
      <c r="B86" s="1569" t="s">
        <v>647</v>
      </c>
      <c r="C86" s="1570"/>
      <c r="D86" s="3372"/>
      <c r="E86" s="2156"/>
      <c r="F86" s="2156"/>
      <c r="G86" s="2156"/>
      <c r="H86" s="2156"/>
      <c r="I86" s="3394"/>
      <c r="J86" s="449">
        <f>Лист3!J86</f>
        <v>18.190004436303834</v>
      </c>
      <c r="K86" s="5038">
        <f>Лист3!K86</f>
        <v>22.705155707346353</v>
      </c>
      <c r="L86" s="5038">
        <f>Лист3!L86</f>
        <v>23.446248465942034</v>
      </c>
      <c r="M86" s="5038">
        <f>Лист3!M86</f>
        <v>24.584812506856444</v>
      </c>
      <c r="N86" s="5038">
        <f>Лист3!N86</f>
        <v>25.539097144741277</v>
      </c>
      <c r="O86" s="432">
        <f>Лист3!O86</f>
        <v>28.188937352203439</v>
      </c>
      <c r="P86" s="3372"/>
      <c r="Q86" s="2156"/>
      <c r="R86" s="2156"/>
      <c r="S86" s="2156"/>
      <c r="T86" s="2156"/>
      <c r="U86" s="2243"/>
    </row>
    <row r="87" spans="1:22" s="2216" customFormat="1">
      <c r="A87" s="1419"/>
      <c r="B87" s="4291" t="s">
        <v>1484</v>
      </c>
      <c r="C87" s="4288" t="s">
        <v>174</v>
      </c>
      <c r="D87" s="3372"/>
      <c r="E87" s="2156"/>
      <c r="F87" s="2156"/>
      <c r="G87" s="2156"/>
      <c r="H87" s="2156"/>
      <c r="I87" s="3394"/>
      <c r="J87" s="4259"/>
      <c r="K87" s="5034">
        <f>IFERROR((K86-J86)/J86,0)</f>
        <v>0.24822155964025633</v>
      </c>
      <c r="L87" s="5034">
        <f>IFERROR((L86-K86)/K86,0)</f>
        <v>3.2639844806521046E-2</v>
      </c>
      <c r="M87" s="5034">
        <f>IFERROR((M86-L86)/L86,0)</f>
        <v>4.8560606297774492E-2</v>
      </c>
      <c r="N87" s="5034">
        <f>IFERROR((N86-M86)/M86,0)</f>
        <v>3.8816022600078506E-2</v>
      </c>
      <c r="O87" s="4255">
        <f>IFERROR((O86-N86)/N86,0)</f>
        <v>0.1037562209989004</v>
      </c>
      <c r="P87" s="3372"/>
      <c r="Q87" s="2156"/>
      <c r="R87" s="2156"/>
      <c r="S87" s="2156"/>
      <c r="T87" s="2156"/>
      <c r="U87" s="2243"/>
    </row>
    <row r="88" spans="1:22" s="2216" customFormat="1">
      <c r="A88" s="1419"/>
      <c r="B88" s="1569" t="s">
        <v>646</v>
      </c>
      <c r="C88" s="1570"/>
      <c r="D88" s="3372"/>
      <c r="E88" s="2156"/>
      <c r="F88" s="2156"/>
      <c r="G88" s="2156"/>
      <c r="H88" s="2156"/>
      <c r="I88" s="3394"/>
      <c r="J88" s="449">
        <f>Лист3!J88</f>
        <v>5.4701789893030535</v>
      </c>
      <c r="K88" s="5038">
        <f>Лист3!K88</f>
        <v>6.7916740775189233</v>
      </c>
      <c r="L88" s="5038">
        <f>Лист3!L88</f>
        <v>7.637933368618401</v>
      </c>
      <c r="M88" s="5038">
        <f>Лист3!M88</f>
        <v>8.2512888259487269</v>
      </c>
      <c r="N88" s="5038">
        <f>Лист3!N88</f>
        <v>8.8587600742278063</v>
      </c>
      <c r="O88" s="432">
        <f>Лист3!O88</f>
        <v>9.8877541378278799</v>
      </c>
      <c r="P88" s="3372"/>
      <c r="Q88" s="2156"/>
      <c r="R88" s="2156"/>
      <c r="S88" s="2156"/>
      <c r="T88" s="2156"/>
      <c r="U88" s="2243"/>
    </row>
    <row r="89" spans="1:22" s="2216" customFormat="1">
      <c r="A89" s="1419"/>
      <c r="B89" s="4291" t="s">
        <v>1484</v>
      </c>
      <c r="C89" s="4288" t="s">
        <v>174</v>
      </c>
      <c r="D89" s="3372"/>
      <c r="E89" s="2156"/>
      <c r="F89" s="2156"/>
      <c r="G89" s="2156"/>
      <c r="H89" s="2156"/>
      <c r="I89" s="3394"/>
      <c r="J89" s="4259"/>
      <c r="K89" s="5034">
        <f>IFERROR((K88-J88)/J88,0)</f>
        <v>0.24158169061744711</v>
      </c>
      <c r="L89" s="5034">
        <f>IFERROR((L88-K88)/K88,0)</f>
        <v>0.1246024590462424</v>
      </c>
      <c r="M89" s="5034">
        <f>IFERROR((M88-L88)/L88,0)</f>
        <v>8.0303850233937518E-2</v>
      </c>
      <c r="N89" s="5034">
        <f>IFERROR((N88-M88)/M88,0)</f>
        <v>7.3621377350008441E-2</v>
      </c>
      <c r="O89" s="4255">
        <f>IFERROR((O88-N88)/N88,0)</f>
        <v>0.1161555403891857</v>
      </c>
      <c r="P89" s="3372"/>
      <c r="Q89" s="2156"/>
      <c r="R89" s="2156"/>
      <c r="S89" s="2156"/>
      <c r="T89" s="2156"/>
      <c r="U89" s="2243"/>
    </row>
    <row r="90" spans="1:22" s="2216" customFormat="1">
      <c r="A90" s="1419"/>
      <c r="B90" s="1569" t="s">
        <v>645</v>
      </c>
      <c r="C90" s="1570"/>
      <c r="D90" s="3372"/>
      <c r="E90" s="2156"/>
      <c r="F90" s="2156"/>
      <c r="G90" s="2156"/>
      <c r="H90" s="2156"/>
      <c r="I90" s="3394"/>
      <c r="J90" s="449">
        <f>Лист3!J90</f>
        <v>1.1603375415404864</v>
      </c>
      <c r="K90" s="5038">
        <f>Лист3!K90</f>
        <v>1.3583348155037847</v>
      </c>
      <c r="L90" s="5038">
        <f>Лист3!L90</f>
        <v>1.5275866737236803</v>
      </c>
      <c r="M90" s="5038">
        <f>Лист3!M90</f>
        <v>1.6502577651897454</v>
      </c>
      <c r="N90" s="5038">
        <f>Лист3!N90</f>
        <v>1.7717520148455614</v>
      </c>
      <c r="O90" s="432">
        <f>Лист3!O90</f>
        <v>1.977550827565576</v>
      </c>
      <c r="P90" s="3372"/>
      <c r="Q90" s="2156"/>
      <c r="R90" s="2156"/>
      <c r="S90" s="2156"/>
      <c r="T90" s="2156"/>
      <c r="U90" s="2243"/>
    </row>
    <row r="91" spans="1:22" s="2216" customFormat="1">
      <c r="A91" s="1422"/>
      <c r="B91" s="4291" t="s">
        <v>1484</v>
      </c>
      <c r="C91" s="4288" t="s">
        <v>174</v>
      </c>
      <c r="D91" s="3372"/>
      <c r="E91" s="2156"/>
      <c r="F91" s="2156"/>
      <c r="G91" s="2156"/>
      <c r="H91" s="2156"/>
      <c r="I91" s="3394"/>
      <c r="J91" s="4259"/>
      <c r="K91" s="5034">
        <f>IFERROR((K90-J90)/J90,0)</f>
        <v>0.17063765229937597</v>
      </c>
      <c r="L91" s="5034">
        <f>IFERROR((L90-K90)/K90,0)</f>
        <v>0.12460245904624245</v>
      </c>
      <c r="M91" s="5034">
        <f>IFERROR((M90-L90)/L90,0)</f>
        <v>8.0303850233937477E-2</v>
      </c>
      <c r="N91" s="5034">
        <f>IFERROR((N90-M90)/M90,0)</f>
        <v>7.3621377350008524E-2</v>
      </c>
      <c r="O91" s="4255">
        <f>IFERROR((O90-N90)/N90,0)</f>
        <v>0.11615554038918559</v>
      </c>
      <c r="P91" s="3372"/>
      <c r="Q91" s="2156"/>
      <c r="R91" s="2156"/>
      <c r="S91" s="2156"/>
      <c r="T91" s="2156"/>
      <c r="U91" s="2243"/>
    </row>
    <row r="92" spans="1:22" s="2216" customFormat="1" ht="22.5" customHeight="1">
      <c r="A92" s="1422"/>
      <c r="B92" s="1577" t="s">
        <v>644</v>
      </c>
      <c r="C92" s="1570"/>
      <c r="D92" s="3372"/>
      <c r="E92" s="2156"/>
      <c r="F92" s="2156"/>
      <c r="G92" s="2156"/>
      <c r="H92" s="2156"/>
      <c r="I92" s="3394"/>
      <c r="J92" s="4307">
        <f>J79-J82-J84-J86-J88-J90</f>
        <v>-0.28499850936873372</v>
      </c>
      <c r="K92" s="4275">
        <f t="shared" ref="K92:O92" si="11">K79-K82-K84-K86-K88-K90</f>
        <v>3.5527136788005009E-15</v>
      </c>
      <c r="L92" s="4275">
        <f t="shared" si="11"/>
        <v>-7.5495165674510645E-15</v>
      </c>
      <c r="M92" s="4275">
        <f t="shared" si="11"/>
        <v>-1.7097434579227411E-14</v>
      </c>
      <c r="N92" s="4275">
        <f t="shared" si="11"/>
        <v>2.6645352591003757E-15</v>
      </c>
      <c r="O92" s="5074">
        <f t="shared" si="11"/>
        <v>0</v>
      </c>
      <c r="P92" s="3372"/>
      <c r="Q92" s="2156"/>
      <c r="R92" s="2156"/>
      <c r="S92" s="2156"/>
      <c r="T92" s="2156"/>
      <c r="U92" s="2243"/>
    </row>
    <row r="93" spans="1:22" s="2216" customFormat="1">
      <c r="A93" s="4257"/>
      <c r="B93" s="4292" t="s">
        <v>1484</v>
      </c>
      <c r="C93" s="4294" t="s">
        <v>174</v>
      </c>
      <c r="D93" s="3372"/>
      <c r="E93" s="2156"/>
      <c r="F93" s="2156"/>
      <c r="G93" s="2156"/>
      <c r="H93" s="2156"/>
      <c r="I93" s="3394"/>
      <c r="J93" s="4259"/>
      <c r="K93" s="4254">
        <f>IFERROR((K92-J92)/J92,0)</f>
        <v>-1.0000000000000124</v>
      </c>
      <c r="L93" s="4254">
        <f>IFERROR((L92-K92)/K92,0)</f>
        <v>-3.125</v>
      </c>
      <c r="M93" s="4254">
        <f>IFERROR((M92-L92)/L92,0)</f>
        <v>1.2647058823529411</v>
      </c>
      <c r="N93" s="4254">
        <f>IFERROR((N92-M92)/M92,0)</f>
        <v>-1.1558441558441559</v>
      </c>
      <c r="O93" s="4255">
        <f>IFERROR((O92-N92)/N92,0)</f>
        <v>-1</v>
      </c>
      <c r="P93" s="3372"/>
      <c r="Q93" s="2156"/>
      <c r="R93" s="2156"/>
      <c r="S93" s="2156"/>
      <c r="T93" s="2156"/>
      <c r="U93" s="2243"/>
    </row>
    <row r="94" spans="1:22" s="2216" customFormat="1" ht="12.75" thickBot="1">
      <c r="A94" s="4526"/>
      <c r="B94" s="4527" t="s">
        <v>1361</v>
      </c>
      <c r="C94" s="1571"/>
      <c r="D94" s="4261"/>
      <c r="E94" s="2236"/>
      <c r="F94" s="2236"/>
      <c r="G94" s="2236"/>
      <c r="H94" s="2236"/>
      <c r="I94" s="4272"/>
      <c r="J94" s="4528">
        <f>J79-J82-J84-J86-J88-J90-J92</f>
        <v>0</v>
      </c>
      <c r="K94" s="4305">
        <f t="shared" ref="K94:O94" si="12">K79-K82-K84-K86-K88-K90-K92</f>
        <v>0</v>
      </c>
      <c r="L94" s="4305">
        <f t="shared" si="12"/>
        <v>0</v>
      </c>
      <c r="M94" s="4305">
        <f t="shared" si="12"/>
        <v>0</v>
      </c>
      <c r="N94" s="4305">
        <f t="shared" si="12"/>
        <v>0</v>
      </c>
      <c r="O94" s="5075">
        <f t="shared" si="12"/>
        <v>0</v>
      </c>
      <c r="P94" s="4261"/>
      <c r="Q94" s="2236"/>
      <c r="R94" s="2236"/>
      <c r="S94" s="2236"/>
      <c r="T94" s="2236"/>
      <c r="U94" s="2237"/>
      <c r="V94" s="4525"/>
    </row>
    <row r="95" spans="1:22" s="2216" customFormat="1" ht="20.25" customHeight="1" thickBot="1">
      <c r="A95" s="1586">
        <v>4</v>
      </c>
      <c r="B95" s="1585" t="s">
        <v>1037</v>
      </c>
      <c r="C95" s="5607"/>
      <c r="D95" s="5605"/>
      <c r="E95" s="5605"/>
      <c r="F95" s="5605"/>
      <c r="G95" s="5605"/>
      <c r="H95" s="5605"/>
      <c r="I95" s="5605"/>
      <c r="J95" s="5607"/>
      <c r="K95" s="5607"/>
      <c r="L95" s="5607"/>
      <c r="M95" s="5607"/>
      <c r="N95" s="5607"/>
      <c r="O95" s="5607"/>
      <c r="P95" s="5605"/>
      <c r="Q95" s="5605"/>
      <c r="R95" s="5605"/>
      <c r="S95" s="5605"/>
      <c r="T95" s="5605"/>
      <c r="U95" s="5606"/>
    </row>
    <row r="96" spans="1:22" s="2216" customFormat="1">
      <c r="A96" s="437" t="s">
        <v>572</v>
      </c>
      <c r="B96" s="1562" t="s">
        <v>470</v>
      </c>
      <c r="C96" s="1525" t="s">
        <v>682</v>
      </c>
      <c r="D96" s="443"/>
      <c r="E96" s="444"/>
      <c r="F96" s="444"/>
      <c r="G96" s="444"/>
      <c r="H96" s="444"/>
      <c r="I96" s="445"/>
      <c r="J96" s="4231">
        <f>Лист3!J96</f>
        <v>0</v>
      </c>
      <c r="K96" s="5067">
        <f>Лист3!K96</f>
        <v>0</v>
      </c>
      <c r="L96" s="5067">
        <f>Лист3!L96</f>
        <v>0</v>
      </c>
      <c r="M96" s="5067">
        <f>Лист3!M96</f>
        <v>0</v>
      </c>
      <c r="N96" s="5067">
        <f>Лист3!N96</f>
        <v>0</v>
      </c>
      <c r="O96" s="5068">
        <f>Лист3!O96</f>
        <v>0</v>
      </c>
      <c r="P96" s="4519">
        <f t="shared" ref="P96:U108" si="13">ROUND(IFERROR(J96*1000/D96,0),0)</f>
        <v>0</v>
      </c>
      <c r="Q96" s="4520">
        <f t="shared" si="13"/>
        <v>0</v>
      </c>
      <c r="R96" s="4520">
        <f t="shared" si="13"/>
        <v>0</v>
      </c>
      <c r="S96" s="4520">
        <f t="shared" si="13"/>
        <v>0</v>
      </c>
      <c r="T96" s="4520">
        <f t="shared" si="13"/>
        <v>0</v>
      </c>
      <c r="U96" s="4521">
        <f t="shared" si="13"/>
        <v>0</v>
      </c>
    </row>
    <row r="97" spans="1:21" s="2216" customFormat="1">
      <c r="A97" s="438" t="s">
        <v>573</v>
      </c>
      <c r="B97" s="1563" t="s">
        <v>730</v>
      </c>
      <c r="C97" s="316" t="s">
        <v>682</v>
      </c>
      <c r="D97" s="424"/>
      <c r="E97" s="425"/>
      <c r="F97" s="425"/>
      <c r="G97" s="425"/>
      <c r="H97" s="425"/>
      <c r="I97" s="440"/>
      <c r="J97" s="424">
        <f>Лист3!J97</f>
        <v>0</v>
      </c>
      <c r="K97" s="5018">
        <f>Лист3!K97</f>
        <v>0</v>
      </c>
      <c r="L97" s="5018">
        <f>Лист3!L97</f>
        <v>0</v>
      </c>
      <c r="M97" s="5018">
        <f>Лист3!M97</f>
        <v>0</v>
      </c>
      <c r="N97" s="5018">
        <f>Лист3!N97</f>
        <v>0</v>
      </c>
      <c r="O97" s="440">
        <f>Лист3!O97</f>
        <v>0</v>
      </c>
      <c r="P97" s="4530">
        <f t="shared" si="13"/>
        <v>0</v>
      </c>
      <c r="Q97" s="4531">
        <f t="shared" si="13"/>
        <v>0</v>
      </c>
      <c r="R97" s="4531">
        <f t="shared" si="13"/>
        <v>0</v>
      </c>
      <c r="S97" s="4531">
        <f t="shared" si="13"/>
        <v>0</v>
      </c>
      <c r="T97" s="4531">
        <f t="shared" si="13"/>
        <v>0</v>
      </c>
      <c r="U97" s="4532">
        <f t="shared" si="13"/>
        <v>0</v>
      </c>
    </row>
    <row r="98" spans="1:21" s="2216" customFormat="1">
      <c r="A98" s="438" t="s">
        <v>1088</v>
      </c>
      <c r="B98" s="1563" t="s">
        <v>473</v>
      </c>
      <c r="C98" s="316" t="s">
        <v>682</v>
      </c>
      <c r="D98" s="424"/>
      <c r="E98" s="425">
        <v>20</v>
      </c>
      <c r="F98" s="425">
        <v>20</v>
      </c>
      <c r="G98" s="425">
        <v>20</v>
      </c>
      <c r="H98" s="425">
        <v>20</v>
      </c>
      <c r="I98" s="440">
        <v>20</v>
      </c>
      <c r="J98" s="424">
        <f>Лист3!J98</f>
        <v>0</v>
      </c>
      <c r="K98" s="5018">
        <f>Лист3!K98</f>
        <v>5.4753506595131061</v>
      </c>
      <c r="L98" s="5018">
        <f>Лист3!L98</f>
        <v>5.7568053523431644</v>
      </c>
      <c r="M98" s="5018">
        <f>Лист3!M98</f>
        <v>6.0664055144562283</v>
      </c>
      <c r="N98" s="5018">
        <f>Лист3!N98</f>
        <v>6.4069656927805987</v>
      </c>
      <c r="O98" s="440">
        <f>Лист3!O98</f>
        <v>6.7815818889374064</v>
      </c>
      <c r="P98" s="4530">
        <f t="shared" si="13"/>
        <v>0</v>
      </c>
      <c r="Q98" s="4531">
        <f t="shared" si="13"/>
        <v>274</v>
      </c>
      <c r="R98" s="4531">
        <f t="shared" si="13"/>
        <v>288</v>
      </c>
      <c r="S98" s="4531">
        <f t="shared" si="13"/>
        <v>303</v>
      </c>
      <c r="T98" s="4531">
        <f t="shared" si="13"/>
        <v>320</v>
      </c>
      <c r="U98" s="4532">
        <f t="shared" si="13"/>
        <v>339</v>
      </c>
    </row>
    <row r="99" spans="1:21" s="2216" customFormat="1">
      <c r="A99" s="438" t="s">
        <v>1089</v>
      </c>
      <c r="B99" s="1563" t="s">
        <v>475</v>
      </c>
      <c r="C99" s="316" t="s">
        <v>682</v>
      </c>
      <c r="D99" s="424"/>
      <c r="E99" s="425">
        <v>5</v>
      </c>
      <c r="F99" s="425">
        <v>5</v>
      </c>
      <c r="G99" s="425">
        <v>5</v>
      </c>
      <c r="H99" s="425">
        <v>5</v>
      </c>
      <c r="I99" s="425">
        <v>5</v>
      </c>
      <c r="J99" s="424">
        <f>Лист3!J99</f>
        <v>0</v>
      </c>
      <c r="K99" s="5018">
        <f>Лист3!K99</f>
        <v>0.84190643398692799</v>
      </c>
      <c r="L99" s="5018">
        <f>Лист3!L99</f>
        <v>0.89723473114379071</v>
      </c>
      <c r="M99" s="5018">
        <f>Лист3!M99</f>
        <v>0.9580958580163399</v>
      </c>
      <c r="N99" s="5018">
        <f>Лист3!N99</f>
        <v>1.0250430975761438</v>
      </c>
      <c r="O99" s="440">
        <f>Лист3!O99</f>
        <v>1.0986850610919281</v>
      </c>
      <c r="P99" s="4530">
        <f t="shared" si="13"/>
        <v>0</v>
      </c>
      <c r="Q99" s="4531">
        <f t="shared" si="13"/>
        <v>168</v>
      </c>
      <c r="R99" s="4531">
        <f t="shared" si="13"/>
        <v>179</v>
      </c>
      <c r="S99" s="4531">
        <f t="shared" si="13"/>
        <v>192</v>
      </c>
      <c r="T99" s="4531">
        <f t="shared" si="13"/>
        <v>205</v>
      </c>
      <c r="U99" s="4532">
        <f t="shared" si="13"/>
        <v>220</v>
      </c>
    </row>
    <row r="100" spans="1:21" s="2216" customFormat="1">
      <c r="A100" s="438" t="s">
        <v>1090</v>
      </c>
      <c r="B100" s="1563" t="s">
        <v>477</v>
      </c>
      <c r="C100" s="316" t="s">
        <v>682</v>
      </c>
      <c r="D100" s="424"/>
      <c r="E100" s="425">
        <v>1</v>
      </c>
      <c r="F100" s="425">
        <v>1</v>
      </c>
      <c r="G100" s="425">
        <v>1</v>
      </c>
      <c r="H100" s="425">
        <v>1</v>
      </c>
      <c r="I100" s="425">
        <v>1</v>
      </c>
      <c r="J100" s="424">
        <f>Лист3!J100</f>
        <v>0</v>
      </c>
      <c r="K100" s="5018">
        <f>Лист3!K100</f>
        <v>0.15690903277992788</v>
      </c>
      <c r="L100" s="5018">
        <f>Лист3!L100</f>
        <v>0.16729116324696852</v>
      </c>
      <c r="M100" s="5018">
        <f>Лист3!M100</f>
        <v>0.17871150676071323</v>
      </c>
      <c r="N100" s="5018">
        <f>Лист3!N100</f>
        <v>0.19127388462583242</v>
      </c>
      <c r="O100" s="440">
        <f>Лист3!O100</f>
        <v>0.20509250027746354</v>
      </c>
      <c r="P100" s="4530">
        <f t="shared" si="13"/>
        <v>0</v>
      </c>
      <c r="Q100" s="4531">
        <f t="shared" si="13"/>
        <v>157</v>
      </c>
      <c r="R100" s="4531">
        <f t="shared" si="13"/>
        <v>167</v>
      </c>
      <c r="S100" s="4531">
        <f t="shared" si="13"/>
        <v>179</v>
      </c>
      <c r="T100" s="4531">
        <f t="shared" si="13"/>
        <v>191</v>
      </c>
      <c r="U100" s="4532">
        <f t="shared" si="13"/>
        <v>205</v>
      </c>
    </row>
    <row r="101" spans="1:21" s="2216" customFormat="1">
      <c r="A101" s="438" t="s">
        <v>1091</v>
      </c>
      <c r="B101" s="1563" t="s">
        <v>1395</v>
      </c>
      <c r="C101" s="316" t="s">
        <v>682</v>
      </c>
      <c r="D101" s="424"/>
      <c r="E101" s="4995"/>
      <c r="F101" s="4995"/>
      <c r="G101" s="4995"/>
      <c r="H101" s="4995"/>
      <c r="I101" s="4993"/>
      <c r="J101" s="424">
        <f>Лист3!J101</f>
        <v>0</v>
      </c>
      <c r="K101" s="5018">
        <f>Лист3!K101</f>
        <v>0</v>
      </c>
      <c r="L101" s="5018">
        <f>Лист3!L101</f>
        <v>0</v>
      </c>
      <c r="M101" s="5018">
        <f>Лист3!M101</f>
        <v>0</v>
      </c>
      <c r="N101" s="5018">
        <f>Лист3!N101</f>
        <v>0</v>
      </c>
      <c r="O101" s="440">
        <f>Лист3!O101</f>
        <v>0</v>
      </c>
      <c r="P101" s="4530">
        <f t="shared" si="13"/>
        <v>0</v>
      </c>
      <c r="Q101" s="4531">
        <f t="shared" si="13"/>
        <v>0</v>
      </c>
      <c r="R101" s="4531">
        <f t="shared" si="13"/>
        <v>0</v>
      </c>
      <c r="S101" s="4531">
        <f t="shared" si="13"/>
        <v>0</v>
      </c>
      <c r="T101" s="4531">
        <f t="shared" si="13"/>
        <v>0</v>
      </c>
      <c r="U101" s="4532">
        <f t="shared" si="13"/>
        <v>0</v>
      </c>
    </row>
    <row r="102" spans="1:21" s="2216" customFormat="1" ht="24">
      <c r="A102" s="438" t="s">
        <v>1092</v>
      </c>
      <c r="B102" s="1563" t="s">
        <v>1396</v>
      </c>
      <c r="C102" s="316" t="s">
        <v>682</v>
      </c>
      <c r="D102" s="424"/>
      <c r="E102" s="4995"/>
      <c r="F102" s="4995"/>
      <c r="G102" s="4995"/>
      <c r="H102" s="4995"/>
      <c r="I102" s="4993"/>
      <c r="J102" s="424">
        <f>Лист3!J102</f>
        <v>0</v>
      </c>
      <c r="K102" s="5018">
        <f>Лист3!K102</f>
        <v>0</v>
      </c>
      <c r="L102" s="5018">
        <f>Лист3!L102</f>
        <v>0</v>
      </c>
      <c r="M102" s="5018">
        <f>Лист3!M102</f>
        <v>0</v>
      </c>
      <c r="N102" s="5018">
        <f>Лист3!N102</f>
        <v>0</v>
      </c>
      <c r="O102" s="440">
        <f>Лист3!O102</f>
        <v>0</v>
      </c>
      <c r="P102" s="4530">
        <f t="shared" si="13"/>
        <v>0</v>
      </c>
      <c r="Q102" s="4531">
        <f t="shared" si="13"/>
        <v>0</v>
      </c>
      <c r="R102" s="4531">
        <f t="shared" si="13"/>
        <v>0</v>
      </c>
      <c r="S102" s="4531">
        <f t="shared" si="13"/>
        <v>0</v>
      </c>
      <c r="T102" s="4531">
        <f t="shared" si="13"/>
        <v>0</v>
      </c>
      <c r="U102" s="4532">
        <f t="shared" si="13"/>
        <v>0</v>
      </c>
    </row>
    <row r="103" spans="1:21" s="2216" customFormat="1" ht="24">
      <c r="A103" s="438" t="s">
        <v>1093</v>
      </c>
      <c r="B103" s="1563" t="s">
        <v>1397</v>
      </c>
      <c r="C103" s="316" t="s">
        <v>682</v>
      </c>
      <c r="D103" s="424"/>
      <c r="E103" s="4995"/>
      <c r="F103" s="4995"/>
      <c r="G103" s="4995"/>
      <c r="H103" s="4995"/>
      <c r="I103" s="4993"/>
      <c r="J103" s="424">
        <f>Лист3!J103</f>
        <v>0</v>
      </c>
      <c r="K103" s="5018">
        <f>Лист3!K103</f>
        <v>0</v>
      </c>
      <c r="L103" s="5018">
        <f>Лист3!L103</f>
        <v>0</v>
      </c>
      <c r="M103" s="5018">
        <f>Лист3!M103</f>
        <v>0</v>
      </c>
      <c r="N103" s="5018">
        <f>Лист3!N103</f>
        <v>0</v>
      </c>
      <c r="O103" s="440">
        <f>Лист3!O103</f>
        <v>0</v>
      </c>
      <c r="P103" s="4530">
        <f t="shared" si="13"/>
        <v>0</v>
      </c>
      <c r="Q103" s="4531">
        <f t="shared" si="13"/>
        <v>0</v>
      </c>
      <c r="R103" s="4531">
        <f t="shared" si="13"/>
        <v>0</v>
      </c>
      <c r="S103" s="4531">
        <f t="shared" si="13"/>
        <v>0</v>
      </c>
      <c r="T103" s="4531">
        <f t="shared" si="13"/>
        <v>0</v>
      </c>
      <c r="U103" s="4532">
        <f t="shared" si="13"/>
        <v>0</v>
      </c>
    </row>
    <row r="104" spans="1:21" s="2216" customFormat="1">
      <c r="A104" s="438" t="s">
        <v>1094</v>
      </c>
      <c r="B104" s="1563" t="s">
        <v>1466</v>
      </c>
      <c r="C104" s="316" t="s">
        <v>682</v>
      </c>
      <c r="D104" s="424"/>
      <c r="E104" s="4995"/>
      <c r="F104" s="4995"/>
      <c r="G104" s="4995"/>
      <c r="H104" s="4995"/>
      <c r="I104" s="4993"/>
      <c r="J104" s="424">
        <f>Лист3!J104</f>
        <v>0</v>
      </c>
      <c r="K104" s="5018">
        <f>Лист3!K104</f>
        <v>0</v>
      </c>
      <c r="L104" s="5018">
        <f>Лист3!L104</f>
        <v>0</v>
      </c>
      <c r="M104" s="5018">
        <f>Лист3!M104</f>
        <v>0</v>
      </c>
      <c r="N104" s="5018">
        <f>Лист3!N104</f>
        <v>0</v>
      </c>
      <c r="O104" s="440">
        <f>Лист3!O104</f>
        <v>0</v>
      </c>
      <c r="P104" s="4530">
        <f t="shared" si="13"/>
        <v>0</v>
      </c>
      <c r="Q104" s="4531">
        <f t="shared" si="13"/>
        <v>0</v>
      </c>
      <c r="R104" s="4531">
        <f t="shared" si="13"/>
        <v>0</v>
      </c>
      <c r="S104" s="4531">
        <f t="shared" si="13"/>
        <v>0</v>
      </c>
      <c r="T104" s="4531">
        <f t="shared" si="13"/>
        <v>0</v>
      </c>
      <c r="U104" s="4532">
        <f t="shared" si="13"/>
        <v>0</v>
      </c>
    </row>
    <row r="105" spans="1:21" s="2216" customFormat="1" ht="24">
      <c r="A105" s="438" t="s">
        <v>1095</v>
      </c>
      <c r="B105" s="1563" t="s">
        <v>1398</v>
      </c>
      <c r="C105" s="316" t="s">
        <v>682</v>
      </c>
      <c r="D105" s="424"/>
      <c r="E105" s="4995"/>
      <c r="F105" s="4995"/>
      <c r="G105" s="4995"/>
      <c r="H105" s="4995"/>
      <c r="I105" s="4993"/>
      <c r="J105" s="424">
        <f>Лист3!J105</f>
        <v>0</v>
      </c>
      <c r="K105" s="5018">
        <f>Лист3!K105</f>
        <v>0</v>
      </c>
      <c r="L105" s="5018">
        <f>Лист3!L105</f>
        <v>0</v>
      </c>
      <c r="M105" s="5018">
        <f>Лист3!M105</f>
        <v>0</v>
      </c>
      <c r="N105" s="5018">
        <f>Лист3!N105</f>
        <v>0</v>
      </c>
      <c r="O105" s="440">
        <f>Лист3!O105</f>
        <v>0</v>
      </c>
      <c r="P105" s="4530">
        <f t="shared" si="13"/>
        <v>0</v>
      </c>
      <c r="Q105" s="4531">
        <f t="shared" si="13"/>
        <v>0</v>
      </c>
      <c r="R105" s="4531">
        <f t="shared" si="13"/>
        <v>0</v>
      </c>
      <c r="S105" s="4531">
        <f t="shared" si="13"/>
        <v>0</v>
      </c>
      <c r="T105" s="4531">
        <f t="shared" si="13"/>
        <v>0</v>
      </c>
      <c r="U105" s="4532">
        <f t="shared" si="13"/>
        <v>0</v>
      </c>
    </row>
    <row r="106" spans="1:21" s="2216" customFormat="1">
      <c r="A106" s="438" t="s">
        <v>1096</v>
      </c>
      <c r="B106" s="1564" t="s">
        <v>922</v>
      </c>
      <c r="C106" s="316" t="s">
        <v>682</v>
      </c>
      <c r="D106" s="424"/>
      <c r="E106" s="4995"/>
      <c r="F106" s="4995"/>
      <c r="G106" s="4995"/>
      <c r="H106" s="4995"/>
      <c r="I106" s="4995"/>
      <c r="J106" s="424">
        <f>Лист3!J106</f>
        <v>0</v>
      </c>
      <c r="K106" s="5018">
        <f>Лист3!K106</f>
        <v>0</v>
      </c>
      <c r="L106" s="5018">
        <f>Лист3!L106</f>
        <v>0</v>
      </c>
      <c r="M106" s="5018">
        <f>Лист3!M106</f>
        <v>0</v>
      </c>
      <c r="N106" s="5018">
        <f>Лист3!N106</f>
        <v>0</v>
      </c>
      <c r="O106" s="440">
        <f>Лист3!O106</f>
        <v>0</v>
      </c>
      <c r="P106" s="4530">
        <f t="shared" si="13"/>
        <v>0</v>
      </c>
      <c r="Q106" s="4531">
        <f t="shared" si="13"/>
        <v>0</v>
      </c>
      <c r="R106" s="4531">
        <f t="shared" si="13"/>
        <v>0</v>
      </c>
      <c r="S106" s="4531">
        <f t="shared" si="13"/>
        <v>0</v>
      </c>
      <c r="T106" s="4531">
        <f t="shared" si="13"/>
        <v>0</v>
      </c>
      <c r="U106" s="4532">
        <f t="shared" si="13"/>
        <v>0</v>
      </c>
    </row>
    <row r="107" spans="1:21" s="2216" customFormat="1">
      <c r="A107" s="438" t="s">
        <v>1097</v>
      </c>
      <c r="B107" s="1564" t="s">
        <v>923</v>
      </c>
      <c r="C107" s="316" t="s">
        <v>682</v>
      </c>
      <c r="D107" s="424"/>
      <c r="E107" s="425"/>
      <c r="F107" s="425"/>
      <c r="G107" s="425"/>
      <c r="H107" s="425"/>
      <c r="I107" s="440"/>
      <c r="J107" s="424">
        <f>Лист3!J107</f>
        <v>0</v>
      </c>
      <c r="K107" s="5018">
        <f>Лист3!K107</f>
        <v>0</v>
      </c>
      <c r="L107" s="5018">
        <f>Лист3!L107</f>
        <v>0</v>
      </c>
      <c r="M107" s="5018">
        <f>Лист3!M107</f>
        <v>0</v>
      </c>
      <c r="N107" s="5018">
        <f>Лист3!N107</f>
        <v>0</v>
      </c>
      <c r="O107" s="440">
        <f>Лист3!O107</f>
        <v>0</v>
      </c>
      <c r="P107" s="4530">
        <f t="shared" si="13"/>
        <v>0</v>
      </c>
      <c r="Q107" s="4531">
        <f t="shared" si="13"/>
        <v>0</v>
      </c>
      <c r="R107" s="4531">
        <f t="shared" si="13"/>
        <v>0</v>
      </c>
      <c r="S107" s="4531">
        <f t="shared" si="13"/>
        <v>0</v>
      </c>
      <c r="T107" s="4531">
        <f t="shared" si="13"/>
        <v>0</v>
      </c>
      <c r="U107" s="4532">
        <f t="shared" si="13"/>
        <v>0</v>
      </c>
    </row>
    <row r="108" spans="1:21" s="2216" customFormat="1" ht="24">
      <c r="A108" s="441" t="s">
        <v>1098</v>
      </c>
      <c r="B108" s="2234" t="s">
        <v>1399</v>
      </c>
      <c r="C108" s="318" t="s">
        <v>682</v>
      </c>
      <c r="D108" s="424"/>
      <c r="E108" s="425"/>
      <c r="F108" s="425"/>
      <c r="G108" s="425"/>
      <c r="H108" s="425"/>
      <c r="I108" s="440"/>
      <c r="J108" s="424">
        <f>Лист3!J108</f>
        <v>0</v>
      </c>
      <c r="K108" s="5018">
        <f>Лист3!K108</f>
        <v>0</v>
      </c>
      <c r="L108" s="5018">
        <f>Лист3!L108</f>
        <v>0</v>
      </c>
      <c r="M108" s="5018">
        <f>Лист3!M108</f>
        <v>0</v>
      </c>
      <c r="N108" s="5018">
        <f>Лист3!N108</f>
        <v>0</v>
      </c>
      <c r="O108" s="440">
        <f>Лист3!O108</f>
        <v>0</v>
      </c>
      <c r="P108" s="4530">
        <f t="shared" si="13"/>
        <v>0</v>
      </c>
      <c r="Q108" s="4531">
        <f t="shared" si="13"/>
        <v>0</v>
      </c>
      <c r="R108" s="4531">
        <f t="shared" si="13"/>
        <v>0</v>
      </c>
      <c r="S108" s="4531">
        <f t="shared" si="13"/>
        <v>0</v>
      </c>
      <c r="T108" s="4531">
        <f t="shared" si="13"/>
        <v>0</v>
      </c>
      <c r="U108" s="4532">
        <f t="shared" si="13"/>
        <v>0</v>
      </c>
    </row>
    <row r="109" spans="1:21" s="2216" customFormat="1" ht="24.75" thickBot="1">
      <c r="A109" s="439" t="s">
        <v>1099</v>
      </c>
      <c r="B109" s="1573" t="s">
        <v>1377</v>
      </c>
      <c r="C109" s="1574" t="s">
        <v>318</v>
      </c>
      <c r="D109" s="2235"/>
      <c r="E109" s="2236"/>
      <c r="F109" s="2236"/>
      <c r="G109" s="2236"/>
      <c r="H109" s="2236"/>
      <c r="I109" s="2237"/>
      <c r="J109" s="4232">
        <f>Лист3!J109</f>
        <v>0</v>
      </c>
      <c r="K109" s="5070">
        <f>Лист3!K109</f>
        <v>0.76637075028568447</v>
      </c>
      <c r="L109" s="5070">
        <f>Лист3!L109</f>
        <v>0.79906081194030487</v>
      </c>
      <c r="M109" s="5070">
        <f>Лист3!M109</f>
        <v>0.82587298790714292</v>
      </c>
      <c r="N109" s="5070">
        <f>Лист3!N109</f>
        <v>0.87641050953536437</v>
      </c>
      <c r="O109" s="5071">
        <f>Лист3!O109</f>
        <v>0.9585242434760558</v>
      </c>
      <c r="P109" s="2235"/>
      <c r="Q109" s="2236"/>
      <c r="R109" s="2236"/>
      <c r="S109" s="2236"/>
      <c r="T109" s="2236"/>
      <c r="U109" s="2237"/>
    </row>
    <row r="110" spans="1:21" s="2216" customFormat="1" ht="24.75" thickBot="1">
      <c r="A110" s="1417"/>
      <c r="B110" s="1565" t="s">
        <v>1100</v>
      </c>
      <c r="C110" s="1580"/>
      <c r="D110" s="322">
        <f>SUM(D96:D109)</f>
        <v>0</v>
      </c>
      <c r="E110" s="323">
        <f t="shared" ref="E110:O110" si="14">SUM(E96:E109)</f>
        <v>26</v>
      </c>
      <c r="F110" s="323">
        <f t="shared" si="14"/>
        <v>26</v>
      </c>
      <c r="G110" s="323">
        <f t="shared" si="14"/>
        <v>26</v>
      </c>
      <c r="H110" s="323">
        <f t="shared" si="14"/>
        <v>26</v>
      </c>
      <c r="I110" s="990">
        <f t="shared" si="14"/>
        <v>26</v>
      </c>
      <c r="J110" s="322">
        <f t="shared" si="14"/>
        <v>0</v>
      </c>
      <c r="K110" s="323">
        <f t="shared" si="14"/>
        <v>7.2405368765656464</v>
      </c>
      <c r="L110" s="323">
        <f t="shared" si="14"/>
        <v>7.6203920586742289</v>
      </c>
      <c r="M110" s="323">
        <f t="shared" si="14"/>
        <v>8.0290858671404237</v>
      </c>
      <c r="N110" s="323">
        <f t="shared" si="14"/>
        <v>8.4996931845179393</v>
      </c>
      <c r="O110" s="990">
        <f t="shared" si="14"/>
        <v>9.0438836937828544</v>
      </c>
      <c r="P110" s="4265"/>
      <c r="Q110" s="4266"/>
      <c r="R110" s="4266"/>
      <c r="S110" s="4266"/>
      <c r="T110" s="4266"/>
      <c r="U110" s="4267"/>
    </row>
    <row r="111" spans="1:21" s="2216" customFormat="1" ht="12.75" thickBot="1">
      <c r="A111" s="4240"/>
      <c r="B111" s="4241" t="s">
        <v>1484</v>
      </c>
      <c r="C111" s="4288" t="s">
        <v>174</v>
      </c>
      <c r="D111" s="4242"/>
      <c r="E111" s="4243">
        <f>IFERROR((E110-D110)/D110,0)</f>
        <v>0</v>
      </c>
      <c r="F111" s="4243">
        <f>IFERROR((F110-E110)/E110,0)</f>
        <v>0</v>
      </c>
      <c r="G111" s="4243">
        <f>IFERROR((G110-F110)/F110,0)</f>
        <v>0</v>
      </c>
      <c r="H111" s="4243">
        <f>IFERROR((H110-G110)/G110,0)</f>
        <v>0</v>
      </c>
      <c r="I111" s="4244">
        <f>IFERROR((I110-H110)/H110,0)</f>
        <v>0</v>
      </c>
      <c r="J111" s="4245"/>
      <c r="K111" s="4243">
        <f>IFERROR((K110-J110)/J110,0)</f>
        <v>0</v>
      </c>
      <c r="L111" s="4243">
        <f>IFERROR((L110-K110)/K110,0)</f>
        <v>5.2462295073449933E-2</v>
      </c>
      <c r="M111" s="4243">
        <f>IFERROR((M110-L110)/L110,0)</f>
        <v>5.3631598652589284E-2</v>
      </c>
      <c r="N111" s="4243">
        <f>IFERROR((N110-M110)/M110,0)</f>
        <v>5.8612814106710182E-2</v>
      </c>
      <c r="O111" s="4243">
        <f>IFERROR((O110-N110)/N110,0)</f>
        <v>6.4024723887228047E-2</v>
      </c>
      <c r="P111" s="4246"/>
      <c r="Q111" s="4247"/>
      <c r="R111" s="4247"/>
      <c r="S111" s="4247"/>
      <c r="T111" s="4247"/>
      <c r="U111" s="4248"/>
    </row>
    <row r="112" spans="1:21" s="2216" customFormat="1" ht="13.5" customHeight="1" thickBot="1">
      <c r="A112" s="4268" t="s">
        <v>1101</v>
      </c>
      <c r="B112" s="435"/>
      <c r="C112" s="435"/>
      <c r="D112" s="435"/>
      <c r="E112" s="435"/>
      <c r="F112" s="435"/>
      <c r="G112" s="435"/>
      <c r="H112" s="435"/>
      <c r="I112" s="435"/>
      <c r="J112" s="435"/>
      <c r="K112" s="435"/>
      <c r="L112" s="435"/>
      <c r="M112" s="435"/>
      <c r="N112" s="435"/>
      <c r="O112" s="435"/>
      <c r="P112" s="435"/>
      <c r="Q112" s="435"/>
      <c r="R112" s="435"/>
      <c r="S112" s="435"/>
      <c r="T112" s="435"/>
      <c r="U112" s="436"/>
    </row>
    <row r="113" spans="1:22" s="2216" customFormat="1">
      <c r="A113" s="1418"/>
      <c r="B113" s="1567" t="s">
        <v>1078</v>
      </c>
      <c r="C113" s="1568"/>
      <c r="D113" s="4252"/>
      <c r="E113" s="2240"/>
      <c r="F113" s="2240"/>
      <c r="G113" s="2240"/>
      <c r="H113" s="2240"/>
      <c r="I113" s="4271"/>
      <c r="J113" s="446">
        <f>Лист3!J113</f>
        <v>0</v>
      </c>
      <c r="K113" s="447">
        <f>Лист3!K113</f>
        <v>1.1680430323292599</v>
      </c>
      <c r="L113" s="447">
        <f>Лист3!L113</f>
        <v>1.1682015918243756</v>
      </c>
      <c r="M113" s="447">
        <f>Лист3!M113</f>
        <v>1.168377799489853</v>
      </c>
      <c r="N113" s="447">
        <f>Лист3!N113</f>
        <v>1.1687099283971132</v>
      </c>
      <c r="O113" s="448">
        <f>Лист3!O113</f>
        <v>1.1692495738693505</v>
      </c>
      <c r="P113" s="4252"/>
      <c r="Q113" s="2240"/>
      <c r="R113" s="2240"/>
      <c r="S113" s="2240"/>
      <c r="T113" s="2240"/>
      <c r="U113" s="2241"/>
    </row>
    <row r="114" spans="1:22" s="2216" customFormat="1">
      <c r="A114" s="1421"/>
      <c r="B114" s="4253" t="s">
        <v>1484</v>
      </c>
      <c r="C114" s="4288" t="s">
        <v>174</v>
      </c>
      <c r="D114" s="3372"/>
      <c r="E114" s="2156"/>
      <c r="F114" s="2156"/>
      <c r="G114" s="2156"/>
      <c r="H114" s="2156"/>
      <c r="I114" s="3394"/>
      <c r="J114" s="4259"/>
      <c r="K114" s="5034">
        <f>IFERROR((K113-J113)/J113,0)</f>
        <v>0</v>
      </c>
      <c r="L114" s="5034">
        <f>IFERROR((L113-K113)/K113,0)</f>
        <v>1.3574799106457652E-4</v>
      </c>
      <c r="M114" s="5034">
        <f>IFERROR((M113-L113)/L113,0)</f>
        <v>1.5083669352157955E-4</v>
      </c>
      <c r="N114" s="5034">
        <f>IFERROR((N113-M113)/M113,0)</f>
        <v>2.8426499322840219E-4</v>
      </c>
      <c r="O114" s="4255">
        <f>IFERROR((O113-N113)/N113,0)</f>
        <v>4.617445776108077E-4</v>
      </c>
      <c r="P114" s="3372"/>
      <c r="Q114" s="2156"/>
      <c r="R114" s="2156"/>
      <c r="S114" s="2156"/>
      <c r="T114" s="2156"/>
      <c r="U114" s="2243"/>
    </row>
    <row r="115" spans="1:22" s="2216" customFormat="1">
      <c r="A115" s="1419"/>
      <c r="B115" s="1569" t="s">
        <v>648</v>
      </c>
      <c r="C115" s="1570"/>
      <c r="D115" s="3372"/>
      <c r="E115" s="2156"/>
      <c r="F115" s="2156"/>
      <c r="G115" s="2156"/>
      <c r="H115" s="2156"/>
      <c r="I115" s="3394"/>
      <c r="J115" s="449">
        <f>Лист3!J115</f>
        <v>0</v>
      </c>
      <c r="K115" s="5038">
        <f>Лист3!K115</f>
        <v>2.1620259813992075</v>
      </c>
      <c r="L115" s="5038">
        <f>Лист3!L115</f>
        <v>2.1722221629599834</v>
      </c>
      <c r="M115" s="5038">
        <f>Лист3!M115</f>
        <v>2.1835532115881278</v>
      </c>
      <c r="N115" s="5038">
        <f>Лист3!N115</f>
        <v>2.2049107886763712</v>
      </c>
      <c r="O115" s="432">
        <f>Лист3!O115</f>
        <v>2.2396127357869413</v>
      </c>
      <c r="P115" s="3372"/>
      <c r="Q115" s="2156"/>
      <c r="R115" s="2156"/>
      <c r="S115" s="2156"/>
      <c r="T115" s="2156"/>
      <c r="U115" s="2243"/>
    </row>
    <row r="116" spans="1:22" s="2216" customFormat="1">
      <c r="A116" s="1419"/>
      <c r="B116" s="4253" t="s">
        <v>1484</v>
      </c>
      <c r="C116" s="4288" t="s">
        <v>174</v>
      </c>
      <c r="D116" s="3372"/>
      <c r="E116" s="2156"/>
      <c r="F116" s="2156"/>
      <c r="G116" s="2156"/>
      <c r="H116" s="2156"/>
      <c r="I116" s="3394"/>
      <c r="J116" s="4259"/>
      <c r="K116" s="5034">
        <f>IFERROR((K115-J115)/J115,0)</f>
        <v>0</v>
      </c>
      <c r="L116" s="5034">
        <f>IFERROR((L115-K115)/K115,0)</f>
        <v>4.7160310044827188E-3</v>
      </c>
      <c r="M116" s="5034">
        <f>IFERROR((M115-L115)/L115,0)</f>
        <v>5.2163396642192902E-3</v>
      </c>
      <c r="N116" s="5034">
        <f>IFERROR((N115-M115)/M115,0)</f>
        <v>9.7811113440692526E-3</v>
      </c>
      <c r="O116" s="4255">
        <f>IFERROR((O115-N115)/N115,0)</f>
        <v>1.5738481252296821E-2</v>
      </c>
      <c r="P116" s="3372"/>
      <c r="Q116" s="2156"/>
      <c r="R116" s="2156"/>
      <c r="S116" s="2156"/>
      <c r="T116" s="2156"/>
      <c r="U116" s="2243"/>
    </row>
    <row r="117" spans="1:22" s="2216" customFormat="1">
      <c r="A117" s="1419"/>
      <c r="B117" s="1569" t="s">
        <v>647</v>
      </c>
      <c r="C117" s="1570"/>
      <c r="D117" s="3372"/>
      <c r="E117" s="2156"/>
      <c r="F117" s="2156"/>
      <c r="G117" s="2156"/>
      <c r="H117" s="2156"/>
      <c r="I117" s="3394"/>
      <c r="J117" s="449">
        <f>Лист3!J117</f>
        <v>0</v>
      </c>
      <c r="K117" s="5038">
        <f>Лист3!K117</f>
        <v>0.3531839271598729</v>
      </c>
      <c r="L117" s="5038">
        <f>Лист3!L117</f>
        <v>0.36402327714111654</v>
      </c>
      <c r="M117" s="5038">
        <f>Лист3!M117</f>
        <v>0.37606908085722923</v>
      </c>
      <c r="N117" s="5038">
        <f>Лист3!N117</f>
        <v>0.39877387984800455</v>
      </c>
      <c r="O117" s="432">
        <f>Лист3!O117</f>
        <v>0.43566480293720267</v>
      </c>
      <c r="P117" s="3372"/>
      <c r="Q117" s="2156"/>
      <c r="R117" s="2156"/>
      <c r="S117" s="2156"/>
      <c r="T117" s="2156"/>
      <c r="U117" s="2243"/>
    </row>
    <row r="118" spans="1:22" s="2216" customFormat="1">
      <c r="A118" s="1419"/>
      <c r="B118" s="4253" t="s">
        <v>1487</v>
      </c>
      <c r="C118" s="4288" t="s">
        <v>174</v>
      </c>
      <c r="D118" s="3372"/>
      <c r="E118" s="2156"/>
      <c r="F118" s="2156"/>
      <c r="G118" s="2156"/>
      <c r="H118" s="2156"/>
      <c r="I118" s="3394"/>
      <c r="J118" s="4259"/>
      <c r="K118" s="5034">
        <f>IFERROR((K117-J117)/J117,0)</f>
        <v>0</v>
      </c>
      <c r="L118" s="5034">
        <f>IFERROR((L117-K117)/K117,0)</f>
        <v>3.0690382963936745E-2</v>
      </c>
      <c r="M118" s="5034">
        <f>IFERROR((M117-L117)/L117,0)</f>
        <v>3.3090751258313185E-2</v>
      </c>
      <c r="N118" s="5034">
        <f>IFERROR((N117-M117)/M117,0)</f>
        <v>6.037401144231521E-2</v>
      </c>
      <c r="O118" s="4255">
        <f>IFERROR((O117-N117)/N117,0)</f>
        <v>9.2510881362789718E-2</v>
      </c>
      <c r="P118" s="3372"/>
      <c r="Q118" s="2156"/>
      <c r="R118" s="2156"/>
      <c r="S118" s="2156"/>
      <c r="T118" s="2156"/>
      <c r="U118" s="2243"/>
    </row>
    <row r="119" spans="1:22" s="2216" customFormat="1">
      <c r="A119" s="1419"/>
      <c r="B119" s="1569" t="s">
        <v>646</v>
      </c>
      <c r="C119" s="1570"/>
      <c r="D119" s="3372"/>
      <c r="E119" s="2156"/>
      <c r="F119" s="2156"/>
      <c r="G119" s="2156"/>
      <c r="H119" s="2156"/>
      <c r="I119" s="3394"/>
      <c r="J119" s="449">
        <f>Лист3!J119</f>
        <v>0</v>
      </c>
      <c r="K119" s="5038">
        <f>Лист3!K119</f>
        <v>2.9644032797310893</v>
      </c>
      <c r="L119" s="5038">
        <f>Лист3!L119</f>
        <v>3.263287522290629</v>
      </c>
      <c r="M119" s="5038">
        <f>Лист3!M119</f>
        <v>3.584238146004346</v>
      </c>
      <c r="N119" s="5038">
        <f>Лист3!N119</f>
        <v>3.9394154896637099</v>
      </c>
      <c r="O119" s="432">
        <f>Лист3!O119</f>
        <v>4.3327971509911336</v>
      </c>
      <c r="P119" s="3372"/>
      <c r="Q119" s="2156"/>
      <c r="R119" s="2156"/>
      <c r="S119" s="2156"/>
      <c r="T119" s="2156"/>
      <c r="U119" s="2243"/>
    </row>
    <row r="120" spans="1:22" s="2216" customFormat="1">
      <c r="A120" s="1419"/>
      <c r="B120" s="4253" t="s">
        <v>1484</v>
      </c>
      <c r="C120" s="4288" t="s">
        <v>174</v>
      </c>
      <c r="D120" s="3372"/>
      <c r="E120" s="2156"/>
      <c r="F120" s="2156"/>
      <c r="G120" s="2156"/>
      <c r="H120" s="2156"/>
      <c r="I120" s="3394"/>
      <c r="J120" s="4259"/>
      <c r="K120" s="5034">
        <f>IFERROR((K119-J119)/J119,0)</f>
        <v>0</v>
      </c>
      <c r="L120" s="5034">
        <f>IFERROR((L119-K119)/K119,0)</f>
        <v>0.10082442041645982</v>
      </c>
      <c r="M120" s="5034">
        <f>IFERROR((M119-L119)/L119,0)</f>
        <v>9.8351929310975694E-2</v>
      </c>
      <c r="N120" s="5034">
        <f>IFERROR((N119-M119)/M119,0)</f>
        <v>9.9094236819980905E-2</v>
      </c>
      <c r="O120" s="4255">
        <f>IFERROR((O119-N119)/N119,0)</f>
        <v>9.9857875453752895E-2</v>
      </c>
      <c r="P120" s="3372"/>
      <c r="Q120" s="2156"/>
      <c r="R120" s="2156"/>
      <c r="S120" s="2156"/>
      <c r="T120" s="2156"/>
      <c r="U120" s="2243"/>
    </row>
    <row r="121" spans="1:22" s="2216" customFormat="1">
      <c r="A121" s="1419"/>
      <c r="B121" s="1569" t="s">
        <v>645</v>
      </c>
      <c r="C121" s="1570"/>
      <c r="D121" s="3372"/>
      <c r="E121" s="2156"/>
      <c r="F121" s="2156"/>
      <c r="G121" s="2156"/>
      <c r="H121" s="2156"/>
      <c r="I121" s="3394"/>
      <c r="J121" s="449">
        <f>Лист3!J121</f>
        <v>0</v>
      </c>
      <c r="K121" s="5038">
        <f>Лист3!K121</f>
        <v>0.59288065594621786</v>
      </c>
      <c r="L121" s="5038">
        <f>Лист3!L121</f>
        <v>0.65265750445812587</v>
      </c>
      <c r="M121" s="5038">
        <f>Лист3!M121</f>
        <v>0.7168476292008692</v>
      </c>
      <c r="N121" s="5038">
        <f>Лист3!N121</f>
        <v>0.78788309793274203</v>
      </c>
      <c r="O121" s="432">
        <f>Лист3!O121</f>
        <v>0.86655943019822679</v>
      </c>
      <c r="P121" s="3372"/>
      <c r="Q121" s="2156"/>
      <c r="R121" s="2156"/>
      <c r="S121" s="2156"/>
      <c r="T121" s="2156"/>
      <c r="U121" s="2243"/>
    </row>
    <row r="122" spans="1:22" s="2216" customFormat="1">
      <c r="A122" s="1422"/>
      <c r="B122" s="4253" t="s">
        <v>1484</v>
      </c>
      <c r="C122" s="4288" t="s">
        <v>174</v>
      </c>
      <c r="D122" s="3372"/>
      <c r="E122" s="2156"/>
      <c r="F122" s="2156"/>
      <c r="G122" s="2156"/>
      <c r="H122" s="2156"/>
      <c r="I122" s="3394"/>
      <c r="J122" s="4259"/>
      <c r="K122" s="5034">
        <f>IFERROR((K121-J121)/J121,0)</f>
        <v>0</v>
      </c>
      <c r="L122" s="5034">
        <f>IFERROR((L121-K121)/K121,0)</f>
        <v>0.10082442041645993</v>
      </c>
      <c r="M122" s="5034">
        <f>IFERROR((M121-L121)/L121,0)</f>
        <v>9.8351929310975583E-2</v>
      </c>
      <c r="N122" s="5034">
        <f>IFERROR((N121-M121)/M121,0)</f>
        <v>9.909423681998096E-2</v>
      </c>
      <c r="O122" s="4255">
        <f>IFERROR((O121-N121)/N121,0)</f>
        <v>9.9857875453752909E-2</v>
      </c>
      <c r="P122" s="3372"/>
      <c r="Q122" s="2156"/>
      <c r="R122" s="2156"/>
      <c r="S122" s="2156"/>
      <c r="T122" s="2156"/>
      <c r="U122" s="2243"/>
    </row>
    <row r="123" spans="1:22" s="2216" customFormat="1" ht="24">
      <c r="A123" s="1419"/>
      <c r="B123" s="1605" t="s">
        <v>644</v>
      </c>
      <c r="C123" s="1570"/>
      <c r="D123" s="3372"/>
      <c r="E123" s="2156"/>
      <c r="F123" s="2156"/>
      <c r="G123" s="2156"/>
      <c r="H123" s="2156"/>
      <c r="I123" s="3394"/>
      <c r="J123" s="4307">
        <f>J110-J113-J115-J117-J119-J121</f>
        <v>0</v>
      </c>
      <c r="K123" s="4275">
        <f t="shared" ref="K123:O123" si="15">K110-K113-K115-K117-K119-K121</f>
        <v>-1.3322676295501878E-15</v>
      </c>
      <c r="L123" s="4275">
        <f t="shared" si="15"/>
        <v>-1.6653345369377348E-15</v>
      </c>
      <c r="M123" s="4275">
        <f t="shared" si="15"/>
        <v>-2.6645352591003757E-15</v>
      </c>
      <c r="N123" s="4275">
        <f t="shared" si="15"/>
        <v>-1.9984014443252818E-15</v>
      </c>
      <c r="O123" s="4290">
        <f t="shared" si="15"/>
        <v>-1.6653345369377348E-15</v>
      </c>
      <c r="P123" s="3372"/>
      <c r="Q123" s="2156"/>
      <c r="R123" s="2156"/>
      <c r="S123" s="2156"/>
      <c r="T123" s="2156"/>
      <c r="U123" s="2243"/>
    </row>
    <row r="124" spans="1:22" s="2216" customFormat="1">
      <c r="A124" s="4278"/>
      <c r="B124" s="4258" t="s">
        <v>1484</v>
      </c>
      <c r="C124" s="4294" t="s">
        <v>174</v>
      </c>
      <c r="D124" s="3372"/>
      <c r="E124" s="2156"/>
      <c r="F124" s="2156"/>
      <c r="G124" s="2156"/>
      <c r="H124" s="2156"/>
      <c r="I124" s="3394"/>
      <c r="J124" s="4307"/>
      <c r="K124" s="4254">
        <f>IFERROR((K123-J123)/J123,0)</f>
        <v>0</v>
      </c>
      <c r="L124" s="4254">
        <f>IFERROR((L123-K123)/K123,0)</f>
        <v>0.25</v>
      </c>
      <c r="M124" s="4254">
        <f>IFERROR((M123-L123)/L123,0)</f>
        <v>0.6</v>
      </c>
      <c r="N124" s="4254">
        <f>IFERROR((N123-M123)/M123,0)</f>
        <v>-0.25</v>
      </c>
      <c r="O124" s="4308">
        <f>IFERROR((O123-N123)/N123,0)</f>
        <v>-0.16666666666666666</v>
      </c>
      <c r="P124" s="3372"/>
      <c r="Q124" s="2156"/>
      <c r="R124" s="2156"/>
      <c r="S124" s="2156"/>
      <c r="T124" s="2156"/>
      <c r="U124" s="2243"/>
    </row>
    <row r="125" spans="1:22" s="2216" customFormat="1" ht="12.75" thickBot="1">
      <c r="A125" s="1420"/>
      <c r="B125" s="4279" t="s">
        <v>1361</v>
      </c>
      <c r="C125" s="1571"/>
      <c r="D125" s="4276"/>
      <c r="E125" s="2245"/>
      <c r="F125" s="2245"/>
      <c r="G125" s="2245"/>
      <c r="H125" s="2245"/>
      <c r="I125" s="4277"/>
      <c r="J125" s="4304">
        <f>J110-J113-J115-J117-J119-J121-J123</f>
        <v>0</v>
      </c>
      <c r="K125" s="4305">
        <f t="shared" ref="K125:O125" si="16">K110-K113-K115-K117-K119-K121-K123</f>
        <v>0</v>
      </c>
      <c r="L125" s="4305">
        <f t="shared" si="16"/>
        <v>0</v>
      </c>
      <c r="M125" s="4305">
        <f t="shared" si="16"/>
        <v>0</v>
      </c>
      <c r="N125" s="4305">
        <f t="shared" si="16"/>
        <v>0</v>
      </c>
      <c r="O125" s="986">
        <f t="shared" si="16"/>
        <v>0</v>
      </c>
      <c r="P125" s="4276"/>
      <c r="Q125" s="2245"/>
      <c r="R125" s="2245"/>
      <c r="S125" s="2245"/>
      <c r="T125" s="2245"/>
      <c r="U125" s="2246"/>
      <c r="V125" s="4525"/>
    </row>
    <row r="126" spans="1:22" s="2216" customFormat="1" ht="21.75" customHeight="1" thickBot="1">
      <c r="A126" s="1584">
        <v>5</v>
      </c>
      <c r="B126" s="4280" t="s">
        <v>1102</v>
      </c>
      <c r="C126" s="5605"/>
      <c r="D126" s="5605"/>
      <c r="E126" s="5605"/>
      <c r="F126" s="5605"/>
      <c r="G126" s="5605"/>
      <c r="H126" s="5605"/>
      <c r="I126" s="5605"/>
      <c r="J126" s="5607"/>
      <c r="K126" s="5607"/>
      <c r="L126" s="5607"/>
      <c r="M126" s="5607"/>
      <c r="N126" s="5607"/>
      <c r="O126" s="5607"/>
      <c r="P126" s="5605"/>
      <c r="Q126" s="5605"/>
      <c r="R126" s="5605"/>
      <c r="S126" s="5605"/>
      <c r="T126" s="5605"/>
      <c r="U126" s="5606"/>
    </row>
    <row r="127" spans="1:22" s="2216" customFormat="1">
      <c r="A127" s="437" t="s">
        <v>574</v>
      </c>
      <c r="B127" s="1582" t="s">
        <v>470</v>
      </c>
      <c r="C127" s="316" t="s">
        <v>318</v>
      </c>
      <c r="D127" s="2239"/>
      <c r="E127" s="2240"/>
      <c r="F127" s="2240"/>
      <c r="G127" s="2240"/>
      <c r="H127" s="2240"/>
      <c r="I127" s="2241"/>
      <c r="J127" s="443"/>
      <c r="K127" s="4664"/>
      <c r="L127" s="4664"/>
      <c r="M127" s="4664"/>
      <c r="N127" s="4664"/>
      <c r="O127" s="4664"/>
      <c r="P127" s="2239"/>
      <c r="Q127" s="2240"/>
      <c r="R127" s="2240"/>
      <c r="S127" s="2240"/>
      <c r="T127" s="2240"/>
      <c r="U127" s="2241"/>
    </row>
    <row r="128" spans="1:22" s="2216" customFormat="1">
      <c r="A128" s="438" t="s">
        <v>575</v>
      </c>
      <c r="B128" s="1563" t="s">
        <v>730</v>
      </c>
      <c r="C128" s="318" t="s">
        <v>318</v>
      </c>
      <c r="D128" s="2242"/>
      <c r="E128" s="2156"/>
      <c r="F128" s="2156"/>
      <c r="G128" s="2156"/>
      <c r="H128" s="2156"/>
      <c r="I128" s="2243"/>
      <c r="J128" s="424"/>
      <c r="K128" s="4664"/>
      <c r="L128" s="4664"/>
      <c r="M128" s="4664"/>
      <c r="N128" s="4664"/>
      <c r="O128" s="4664"/>
      <c r="P128" s="2242"/>
      <c r="Q128" s="2156"/>
      <c r="R128" s="2156"/>
      <c r="S128" s="2156"/>
      <c r="T128" s="2156"/>
      <c r="U128" s="2243"/>
    </row>
    <row r="129" spans="1:21" s="2216" customFormat="1">
      <c r="A129" s="438" t="s">
        <v>1103</v>
      </c>
      <c r="B129" s="1563" t="s">
        <v>473</v>
      </c>
      <c r="C129" s="318" t="s">
        <v>318</v>
      </c>
      <c r="D129" s="2242"/>
      <c r="E129" s="2156"/>
      <c r="F129" s="2156"/>
      <c r="G129" s="2156"/>
      <c r="H129" s="2156"/>
      <c r="I129" s="2243"/>
      <c r="J129" s="424"/>
      <c r="K129" s="4664"/>
      <c r="L129" s="4664"/>
      <c r="M129" s="4664"/>
      <c r="N129" s="4664"/>
      <c r="O129" s="4664"/>
      <c r="P129" s="2242"/>
      <c r="Q129" s="2156"/>
      <c r="R129" s="2156"/>
      <c r="S129" s="2156"/>
      <c r="T129" s="2156"/>
      <c r="U129" s="2243"/>
    </row>
    <row r="130" spans="1:21" s="2216" customFormat="1">
      <c r="A130" s="438" t="s">
        <v>1104</v>
      </c>
      <c r="B130" s="1563" t="s">
        <v>475</v>
      </c>
      <c r="C130" s="318" t="s">
        <v>318</v>
      </c>
      <c r="D130" s="2242"/>
      <c r="E130" s="2156"/>
      <c r="F130" s="2156"/>
      <c r="G130" s="2156"/>
      <c r="H130" s="2156"/>
      <c r="I130" s="2243"/>
      <c r="J130" s="424"/>
      <c r="K130" s="4664"/>
      <c r="L130" s="4664"/>
      <c r="M130" s="4664"/>
      <c r="N130" s="4664"/>
      <c r="O130" s="4664"/>
      <c r="P130" s="2242"/>
      <c r="Q130" s="2156"/>
      <c r="R130" s="2156"/>
      <c r="S130" s="2156"/>
      <c r="T130" s="2156"/>
      <c r="U130" s="2243"/>
    </row>
    <row r="131" spans="1:21" s="2216" customFormat="1">
      <c r="A131" s="438" t="s">
        <v>1105</v>
      </c>
      <c r="B131" s="1563" t="s">
        <v>477</v>
      </c>
      <c r="C131" s="318" t="s">
        <v>318</v>
      </c>
      <c r="D131" s="2242"/>
      <c r="E131" s="2156"/>
      <c r="F131" s="2156"/>
      <c r="G131" s="2156"/>
      <c r="H131" s="2156"/>
      <c r="I131" s="2243"/>
      <c r="J131" s="424"/>
      <c r="K131" s="4664"/>
      <c r="L131" s="4664"/>
      <c r="M131" s="4664"/>
      <c r="N131" s="4664"/>
      <c r="O131" s="4664"/>
      <c r="P131" s="2242"/>
      <c r="Q131" s="2156"/>
      <c r="R131" s="2156"/>
      <c r="S131" s="2156"/>
      <c r="T131" s="2156"/>
      <c r="U131" s="2243"/>
    </row>
    <row r="132" spans="1:21" s="2216" customFormat="1">
      <c r="A132" s="438" t="s">
        <v>1106</v>
      </c>
      <c r="B132" s="1563" t="s">
        <v>1400</v>
      </c>
      <c r="C132" s="318" t="s">
        <v>318</v>
      </c>
      <c r="D132" s="2242"/>
      <c r="E132" s="2156"/>
      <c r="F132" s="2156"/>
      <c r="G132" s="2156"/>
      <c r="H132" s="2156"/>
      <c r="I132" s="2243"/>
      <c r="J132" s="424"/>
      <c r="K132" s="4664"/>
      <c r="L132" s="4664"/>
      <c r="M132" s="4664"/>
      <c r="N132" s="4664"/>
      <c r="O132" s="4664"/>
      <c r="P132" s="2242"/>
      <c r="Q132" s="2156"/>
      <c r="R132" s="2156"/>
      <c r="S132" s="2156"/>
      <c r="T132" s="2156"/>
      <c r="U132" s="2243"/>
    </row>
    <row r="133" spans="1:21" s="2216" customFormat="1" ht="24">
      <c r="A133" s="438" t="s">
        <v>1107</v>
      </c>
      <c r="B133" s="1563" t="s">
        <v>1401</v>
      </c>
      <c r="C133" s="318" t="s">
        <v>318</v>
      </c>
      <c r="D133" s="2242"/>
      <c r="E133" s="2156"/>
      <c r="F133" s="2156"/>
      <c r="G133" s="2156"/>
      <c r="H133" s="2156"/>
      <c r="I133" s="2243"/>
      <c r="J133" s="424"/>
      <c r="K133" s="4664"/>
      <c r="L133" s="4664"/>
      <c r="M133" s="4664"/>
      <c r="N133" s="4664"/>
      <c r="O133" s="4664"/>
      <c r="P133" s="2242"/>
      <c r="Q133" s="2156"/>
      <c r="R133" s="2156"/>
      <c r="S133" s="2156"/>
      <c r="T133" s="2156"/>
      <c r="U133" s="2243"/>
    </row>
    <row r="134" spans="1:21" s="2216" customFormat="1" ht="24">
      <c r="A134" s="438" t="s">
        <v>1108</v>
      </c>
      <c r="B134" s="1563" t="s">
        <v>1402</v>
      </c>
      <c r="C134" s="318" t="s">
        <v>318</v>
      </c>
      <c r="D134" s="2242"/>
      <c r="E134" s="2156"/>
      <c r="F134" s="2156"/>
      <c r="G134" s="2156"/>
      <c r="H134" s="2156"/>
      <c r="I134" s="2243"/>
      <c r="J134" s="424"/>
      <c r="K134" s="4664"/>
      <c r="L134" s="4664"/>
      <c r="M134" s="4664"/>
      <c r="N134" s="4664"/>
      <c r="O134" s="4664"/>
      <c r="P134" s="2242"/>
      <c r="Q134" s="2156"/>
      <c r="R134" s="2156"/>
      <c r="S134" s="2156"/>
      <c r="T134" s="2156"/>
      <c r="U134" s="2243"/>
    </row>
    <row r="135" spans="1:21" s="2216" customFormat="1">
      <c r="A135" s="438" t="s">
        <v>1109</v>
      </c>
      <c r="B135" s="1563" t="s">
        <v>1403</v>
      </c>
      <c r="C135" s="318" t="s">
        <v>318</v>
      </c>
      <c r="D135" s="2242"/>
      <c r="E135" s="2156"/>
      <c r="F135" s="2156"/>
      <c r="G135" s="2156"/>
      <c r="H135" s="2156"/>
      <c r="I135" s="2243"/>
      <c r="J135" s="424"/>
      <c r="K135" s="4664"/>
      <c r="L135" s="4664"/>
      <c r="M135" s="4664"/>
      <c r="N135" s="4664"/>
      <c r="O135" s="4664"/>
      <c r="P135" s="2242"/>
      <c r="Q135" s="2156"/>
      <c r="R135" s="2156"/>
      <c r="S135" s="2156"/>
      <c r="T135" s="2156"/>
      <c r="U135" s="2243"/>
    </row>
    <row r="136" spans="1:21" s="2216" customFormat="1" ht="24">
      <c r="A136" s="438" t="s">
        <v>1110</v>
      </c>
      <c r="B136" s="1563" t="s">
        <v>1404</v>
      </c>
      <c r="C136" s="318" t="s">
        <v>318</v>
      </c>
      <c r="D136" s="2242"/>
      <c r="E136" s="2156"/>
      <c r="F136" s="2156"/>
      <c r="G136" s="2156"/>
      <c r="H136" s="2156"/>
      <c r="I136" s="2243"/>
      <c r="J136" s="424"/>
      <c r="K136" s="4664"/>
      <c r="L136" s="4664"/>
      <c r="M136" s="4664"/>
      <c r="N136" s="4664"/>
      <c r="O136" s="4664"/>
      <c r="P136" s="2242"/>
      <c r="Q136" s="2156"/>
      <c r="R136" s="2156"/>
      <c r="S136" s="2156"/>
      <c r="T136" s="2156"/>
      <c r="U136" s="2243"/>
    </row>
    <row r="137" spans="1:21" s="2216" customFormat="1" ht="15" customHeight="1">
      <c r="A137" s="438" t="s">
        <v>1111</v>
      </c>
      <c r="B137" s="1564" t="s">
        <v>1931</v>
      </c>
      <c r="C137" s="318" t="s">
        <v>318</v>
      </c>
      <c r="D137" s="2242"/>
      <c r="E137" s="2156"/>
      <c r="F137" s="2156"/>
      <c r="G137" s="2156"/>
      <c r="H137" s="2156"/>
      <c r="I137" s="2243"/>
      <c r="J137" s="424"/>
      <c r="K137" s="4664"/>
      <c r="L137" s="4664"/>
      <c r="M137" s="4664"/>
      <c r="N137" s="4664"/>
      <c r="O137" s="4664"/>
      <c r="P137" s="2242"/>
      <c r="Q137" s="2156"/>
      <c r="R137" s="2156"/>
      <c r="S137" s="2156"/>
      <c r="T137" s="2156"/>
      <c r="U137" s="2243"/>
    </row>
    <row r="138" spans="1:21" s="2216" customFormat="1" ht="15" customHeight="1">
      <c r="A138" s="441" t="s">
        <v>1112</v>
      </c>
      <c r="B138" s="1564" t="s">
        <v>923</v>
      </c>
      <c r="C138" s="318" t="s">
        <v>318</v>
      </c>
      <c r="D138" s="2242"/>
      <c r="E138" s="2156"/>
      <c r="F138" s="2156"/>
      <c r="G138" s="2156"/>
      <c r="H138" s="2156"/>
      <c r="I138" s="2243"/>
      <c r="J138" s="424"/>
      <c r="K138" s="4664"/>
      <c r="L138" s="4664"/>
      <c r="M138" s="4664"/>
      <c r="N138" s="4664"/>
      <c r="O138" s="4664"/>
      <c r="P138" s="2242"/>
      <c r="Q138" s="2156"/>
      <c r="R138" s="2156"/>
      <c r="S138" s="2156"/>
      <c r="T138" s="2156"/>
      <c r="U138" s="2243"/>
    </row>
    <row r="139" spans="1:21" s="2216" customFormat="1" ht="24">
      <c r="A139" s="441" t="s">
        <v>1113</v>
      </c>
      <c r="B139" s="2234" t="s">
        <v>1405</v>
      </c>
      <c r="C139" s="318" t="s">
        <v>318</v>
      </c>
      <c r="D139" s="2242"/>
      <c r="E139" s="2156"/>
      <c r="F139" s="2156"/>
      <c r="G139" s="2156"/>
      <c r="H139" s="2156"/>
      <c r="I139" s="2243"/>
      <c r="J139" s="424"/>
      <c r="K139" s="4664"/>
      <c r="L139" s="4664"/>
      <c r="M139" s="4664"/>
      <c r="N139" s="4664"/>
      <c r="O139" s="4664"/>
      <c r="P139" s="2242"/>
      <c r="Q139" s="2156"/>
      <c r="R139" s="2156"/>
      <c r="S139" s="2156"/>
      <c r="T139" s="2156"/>
      <c r="U139" s="2243"/>
    </row>
    <row r="140" spans="1:21" s="2216" customFormat="1" ht="24.75" thickBot="1">
      <c r="A140" s="441" t="s">
        <v>1930</v>
      </c>
      <c r="B140" s="1573" t="s">
        <v>1378</v>
      </c>
      <c r="C140" s="318" t="s">
        <v>318</v>
      </c>
      <c r="D140" s="2244"/>
      <c r="E140" s="2245"/>
      <c r="F140" s="2245"/>
      <c r="G140" s="2245"/>
      <c r="H140" s="2245"/>
      <c r="I140" s="2246"/>
      <c r="J140" s="442"/>
      <c r="K140" s="1142"/>
      <c r="L140" s="1142"/>
      <c r="M140" s="1142"/>
      <c r="N140" s="1142"/>
      <c r="O140" s="1143"/>
      <c r="P140" s="2235"/>
      <c r="Q140" s="2236"/>
      <c r="R140" s="2236"/>
      <c r="S140" s="2236"/>
      <c r="T140" s="2236"/>
      <c r="U140" s="2237"/>
    </row>
    <row r="141" spans="1:21" s="2216" customFormat="1" ht="21.6" customHeight="1" thickBot="1">
      <c r="A141" s="1417"/>
      <c r="B141" s="1565" t="s">
        <v>1114</v>
      </c>
      <c r="C141" s="1580"/>
      <c r="D141" s="4301"/>
      <c r="E141" s="4302"/>
      <c r="F141" s="4302"/>
      <c r="G141" s="4302"/>
      <c r="H141" s="4302"/>
      <c r="I141" s="4303"/>
      <c r="J141" s="322">
        <f t="shared" ref="J141:O141" si="17">SUM(J127:J140)</f>
        <v>0</v>
      </c>
      <c r="K141" s="323">
        <f t="shared" si="17"/>
        <v>0</v>
      </c>
      <c r="L141" s="323">
        <f t="shared" si="17"/>
        <v>0</v>
      </c>
      <c r="M141" s="323">
        <f t="shared" si="17"/>
        <v>0</v>
      </c>
      <c r="N141" s="323">
        <f t="shared" si="17"/>
        <v>0</v>
      </c>
      <c r="O141" s="990">
        <f t="shared" si="17"/>
        <v>0</v>
      </c>
      <c r="P141" s="4265"/>
      <c r="Q141" s="4266"/>
      <c r="R141" s="4266"/>
      <c r="S141" s="4266"/>
      <c r="T141" s="4266"/>
      <c r="U141" s="4267"/>
    </row>
    <row r="142" spans="1:21" s="2216" customFormat="1" ht="13.5" customHeight="1" thickBot="1">
      <c r="A142" s="4240"/>
      <c r="B142" s="4241" t="s">
        <v>1484</v>
      </c>
      <c r="C142" s="4295" t="s">
        <v>174</v>
      </c>
      <c r="D142" s="4242"/>
      <c r="E142" s="4243">
        <f>IFERROR((E141-D141)/D141,0)</f>
        <v>0</v>
      </c>
      <c r="F142" s="4243">
        <f>IFERROR((F141-E141)/E141,0)</f>
        <v>0</v>
      </c>
      <c r="G142" s="4243">
        <f>IFERROR((G141-F141)/F141,0)</f>
        <v>0</v>
      </c>
      <c r="H142" s="4243">
        <f>IFERROR((H141-G141)/G141,0)</f>
        <v>0</v>
      </c>
      <c r="I142" s="4244">
        <f>IFERROR((I141-H141)/H141,0)</f>
        <v>0</v>
      </c>
      <c r="J142" s="4245"/>
      <c r="K142" s="4243">
        <f>IFERROR((K141-J141)/J141,0)</f>
        <v>0</v>
      </c>
      <c r="L142" s="4243">
        <f>IFERROR((L141-K141)/K141,0)</f>
        <v>0</v>
      </c>
      <c r="M142" s="4243">
        <f>IFERROR((M141-L141)/L141,0)</f>
        <v>0</v>
      </c>
      <c r="N142" s="4243">
        <f>IFERROR((N141-M141)/M141,0)</f>
        <v>0</v>
      </c>
      <c r="O142" s="4243">
        <f>IFERROR((O141-N141)/N141,0)</f>
        <v>0</v>
      </c>
      <c r="P142" s="4246"/>
      <c r="Q142" s="4247"/>
      <c r="R142" s="4247"/>
      <c r="S142" s="4247"/>
      <c r="T142" s="4247"/>
      <c r="U142" s="4248"/>
    </row>
    <row r="143" spans="1:21" s="2216" customFormat="1" ht="13.5" customHeight="1" thickBot="1">
      <c r="A143" s="1417"/>
      <c r="B143" s="1575" t="s">
        <v>1115</v>
      </c>
      <c r="C143" s="435"/>
      <c r="D143" s="435"/>
      <c r="E143" s="435"/>
      <c r="F143" s="435"/>
      <c r="G143" s="435"/>
      <c r="H143" s="435"/>
      <c r="I143" s="435"/>
      <c r="J143" s="435"/>
      <c r="K143" s="435"/>
      <c r="L143" s="435"/>
      <c r="M143" s="435"/>
      <c r="N143" s="435"/>
      <c r="O143" s="435"/>
      <c r="P143" s="435"/>
      <c r="Q143" s="435"/>
      <c r="R143" s="435"/>
      <c r="S143" s="435"/>
      <c r="T143" s="435"/>
      <c r="U143" s="436"/>
    </row>
    <row r="144" spans="1:21" s="2216" customFormat="1">
      <c r="A144" s="1418"/>
      <c r="B144" s="4282" t="s">
        <v>1078</v>
      </c>
      <c r="C144" s="1568"/>
      <c r="D144" s="4252"/>
      <c r="E144" s="2240"/>
      <c r="F144" s="2240"/>
      <c r="G144" s="2240"/>
      <c r="H144" s="2240"/>
      <c r="I144" s="4271"/>
      <c r="J144" s="446"/>
      <c r="K144" s="447"/>
      <c r="L144" s="447"/>
      <c r="M144" s="447"/>
      <c r="N144" s="447"/>
      <c r="O144" s="448"/>
      <c r="P144" s="2239"/>
      <c r="Q144" s="2240"/>
      <c r="R144" s="2240"/>
      <c r="S144" s="2240"/>
      <c r="T144" s="2240"/>
      <c r="U144" s="2241"/>
    </row>
    <row r="145" spans="1:22" s="2216" customFormat="1">
      <c r="A145" s="4281"/>
      <c r="B145" s="4253" t="s">
        <v>1484</v>
      </c>
      <c r="C145" s="4288" t="s">
        <v>174</v>
      </c>
      <c r="D145" s="3372"/>
      <c r="E145" s="2156"/>
      <c r="F145" s="2156"/>
      <c r="G145" s="2156"/>
      <c r="H145" s="2156"/>
      <c r="I145" s="3394"/>
      <c r="J145" s="4666"/>
      <c r="K145" s="4254">
        <f>IFERROR((K144-J144)/J144,0)</f>
        <v>0</v>
      </c>
      <c r="L145" s="4254">
        <f>IFERROR((L144-K144)/K144,0)</f>
        <v>0</v>
      </c>
      <c r="M145" s="4254">
        <f>IFERROR((M144-L144)/L144,0)</f>
        <v>0</v>
      </c>
      <c r="N145" s="4254">
        <f>IFERROR((N144-M144)/M144,0)</f>
        <v>0</v>
      </c>
      <c r="O145" s="4255">
        <f>IFERROR((O144-N144)/N144,0)</f>
        <v>0</v>
      </c>
      <c r="P145" s="2242"/>
      <c r="Q145" s="2156"/>
      <c r="R145" s="2156"/>
      <c r="S145" s="2156"/>
      <c r="T145" s="2156"/>
      <c r="U145" s="2243"/>
    </row>
    <row r="146" spans="1:22" s="2216" customFormat="1">
      <c r="A146" s="1419"/>
      <c r="B146" s="4283" t="s">
        <v>648</v>
      </c>
      <c r="C146" s="1570"/>
      <c r="D146" s="3372"/>
      <c r="E146" s="2156"/>
      <c r="F146" s="2156"/>
      <c r="G146" s="2156"/>
      <c r="H146" s="2156"/>
      <c r="I146" s="3394"/>
      <c r="J146" s="449"/>
      <c r="K146" s="431"/>
      <c r="L146" s="431"/>
      <c r="M146" s="431"/>
      <c r="N146" s="431"/>
      <c r="O146" s="432"/>
      <c r="P146" s="2242"/>
      <c r="Q146" s="2156"/>
      <c r="R146" s="2156"/>
      <c r="S146" s="2156"/>
      <c r="T146" s="2156"/>
      <c r="U146" s="2243"/>
    </row>
    <row r="147" spans="1:22" s="2216" customFormat="1">
      <c r="A147" s="1419"/>
      <c r="B147" s="4253" t="s">
        <v>1487</v>
      </c>
      <c r="C147" s="4288" t="s">
        <v>174</v>
      </c>
      <c r="D147" s="3372"/>
      <c r="E147" s="2156"/>
      <c r="F147" s="2156"/>
      <c r="G147" s="2156"/>
      <c r="H147" s="2156"/>
      <c r="I147" s="3394"/>
      <c r="J147" s="4259"/>
      <c r="K147" s="4254">
        <f>IFERROR((K146-J146)/J146,0)</f>
        <v>0</v>
      </c>
      <c r="L147" s="4254">
        <f>IFERROR((L146-K146)/K146,0)</f>
        <v>0</v>
      </c>
      <c r="M147" s="4254">
        <f>IFERROR((M146-L146)/L146,0)</f>
        <v>0</v>
      </c>
      <c r="N147" s="4254">
        <f>IFERROR((N146-M146)/M146,0)</f>
        <v>0</v>
      </c>
      <c r="O147" s="4255">
        <f>IFERROR((O146-N146)/N146,0)</f>
        <v>0</v>
      </c>
      <c r="P147" s="2242"/>
      <c r="Q147" s="2156"/>
      <c r="R147" s="2156"/>
      <c r="S147" s="2156"/>
      <c r="T147" s="2156"/>
      <c r="U147" s="2243"/>
    </row>
    <row r="148" spans="1:22" s="2216" customFormat="1">
      <c r="A148" s="1419"/>
      <c r="B148" s="4283" t="s">
        <v>647</v>
      </c>
      <c r="C148" s="1570"/>
      <c r="D148" s="3372"/>
      <c r="E148" s="2156"/>
      <c r="F148" s="2156"/>
      <c r="G148" s="2156"/>
      <c r="H148" s="2156"/>
      <c r="I148" s="3394"/>
      <c r="J148" s="449"/>
      <c r="K148" s="431"/>
      <c r="L148" s="431"/>
      <c r="M148" s="431"/>
      <c r="N148" s="431"/>
      <c r="O148" s="432"/>
      <c r="P148" s="2242"/>
      <c r="Q148" s="2156"/>
      <c r="R148" s="2156"/>
      <c r="S148" s="2156"/>
      <c r="T148" s="2156"/>
      <c r="U148" s="2243"/>
    </row>
    <row r="149" spans="1:22" s="2216" customFormat="1">
      <c r="A149" s="1419"/>
      <c r="B149" s="4253" t="s">
        <v>1487</v>
      </c>
      <c r="C149" s="4288" t="s">
        <v>174</v>
      </c>
      <c r="D149" s="3372"/>
      <c r="E149" s="2156"/>
      <c r="F149" s="2156"/>
      <c r="G149" s="2156"/>
      <c r="H149" s="2156"/>
      <c r="I149" s="3394"/>
      <c r="J149" s="4259"/>
      <c r="K149" s="4254">
        <f>IFERROR((K148-J148)/J148,0)</f>
        <v>0</v>
      </c>
      <c r="L149" s="4254">
        <f>IFERROR((L148-K148)/K148,0)</f>
        <v>0</v>
      </c>
      <c r="M149" s="4254">
        <f>IFERROR((M148-L148)/L148,0)</f>
        <v>0</v>
      </c>
      <c r="N149" s="4254">
        <f>IFERROR((N148-M148)/M148,0)</f>
        <v>0</v>
      </c>
      <c r="O149" s="4255">
        <f>IFERROR((O148-N148)/N148,0)</f>
        <v>0</v>
      </c>
      <c r="P149" s="2242"/>
      <c r="Q149" s="2156"/>
      <c r="R149" s="2156"/>
      <c r="S149" s="2156"/>
      <c r="T149" s="2156"/>
      <c r="U149" s="2243"/>
    </row>
    <row r="150" spans="1:22" s="2216" customFormat="1">
      <c r="A150" s="1419"/>
      <c r="B150" s="4283" t="s">
        <v>646</v>
      </c>
      <c r="C150" s="1570"/>
      <c r="D150" s="3372"/>
      <c r="E150" s="2156"/>
      <c r="F150" s="2156"/>
      <c r="G150" s="2156"/>
      <c r="H150" s="2156"/>
      <c r="I150" s="3394"/>
      <c r="J150" s="449"/>
      <c r="K150" s="431"/>
      <c r="L150" s="431"/>
      <c r="M150" s="431"/>
      <c r="N150" s="431"/>
      <c r="O150" s="432"/>
      <c r="P150" s="2242"/>
      <c r="Q150" s="2156"/>
      <c r="R150" s="2156"/>
      <c r="S150" s="2156"/>
      <c r="T150" s="2156"/>
      <c r="U150" s="2243"/>
    </row>
    <row r="151" spans="1:22" s="2216" customFormat="1">
      <c r="A151" s="1419"/>
      <c r="B151" s="4253" t="s">
        <v>1484</v>
      </c>
      <c r="C151" s="4288" t="s">
        <v>174</v>
      </c>
      <c r="D151" s="3372"/>
      <c r="E151" s="2156"/>
      <c r="F151" s="2156"/>
      <c r="G151" s="2156"/>
      <c r="H151" s="2156"/>
      <c r="I151" s="3394"/>
      <c r="J151" s="4667"/>
      <c r="K151" s="4254">
        <f>IFERROR((K150-J150)/J150,0)</f>
        <v>0</v>
      </c>
      <c r="L151" s="4254">
        <f>IFERROR((L150-K150)/K150,0)</f>
        <v>0</v>
      </c>
      <c r="M151" s="4254">
        <f>IFERROR((M150-L150)/L150,0)</f>
        <v>0</v>
      </c>
      <c r="N151" s="4254">
        <f>IFERROR((N150-M150)/M150,0)</f>
        <v>0</v>
      </c>
      <c r="O151" s="4255">
        <f>IFERROR((O150-N150)/N150,0)</f>
        <v>0</v>
      </c>
      <c r="P151" s="2242"/>
      <c r="Q151" s="2156"/>
      <c r="R151" s="2156"/>
      <c r="S151" s="2156"/>
      <c r="T151" s="2156"/>
      <c r="U151" s="2243"/>
    </row>
    <row r="152" spans="1:22" s="2216" customFormat="1">
      <c r="A152" s="1419"/>
      <c r="B152" s="4283" t="s">
        <v>645</v>
      </c>
      <c r="C152" s="1570"/>
      <c r="D152" s="3372"/>
      <c r="E152" s="2156"/>
      <c r="F152" s="2156"/>
      <c r="G152" s="2156"/>
      <c r="H152" s="2156"/>
      <c r="I152" s="3394"/>
      <c r="J152" s="984"/>
      <c r="K152" s="433"/>
      <c r="L152" s="433"/>
      <c r="M152" s="433"/>
      <c r="N152" s="433"/>
      <c r="O152" s="434"/>
      <c r="P152" s="2242"/>
      <c r="Q152" s="2156"/>
      <c r="R152" s="2156"/>
      <c r="S152" s="2156"/>
      <c r="T152" s="2156"/>
      <c r="U152" s="2243"/>
    </row>
    <row r="153" spans="1:22" s="2216" customFormat="1">
      <c r="A153" s="1422"/>
      <c r="B153" s="4253" t="s">
        <v>1484</v>
      </c>
      <c r="C153" s="4288" t="s">
        <v>174</v>
      </c>
      <c r="D153" s="3372"/>
      <c r="E153" s="2156"/>
      <c r="F153" s="2156"/>
      <c r="G153" s="2156"/>
      <c r="H153" s="2156"/>
      <c r="I153" s="3394"/>
      <c r="J153" s="4667"/>
      <c r="K153" s="4254">
        <f>IFERROR((K152-J152)/J152,0)</f>
        <v>0</v>
      </c>
      <c r="L153" s="4254">
        <f>IFERROR((L152-K152)/K152,0)</f>
        <v>0</v>
      </c>
      <c r="M153" s="4254">
        <f>IFERROR((M152-L152)/L152,0)</f>
        <v>0</v>
      </c>
      <c r="N153" s="4254">
        <f>IFERROR((N152-M152)/M152,0)</f>
        <v>0</v>
      </c>
      <c r="O153" s="4255">
        <f>IFERROR((O152-N152)/N152,0)</f>
        <v>0</v>
      </c>
      <c r="P153" s="2242"/>
      <c r="Q153" s="2156"/>
      <c r="R153" s="2156"/>
      <c r="S153" s="2156"/>
      <c r="T153" s="2156"/>
      <c r="U153" s="2243"/>
    </row>
    <row r="154" spans="1:22" s="2216" customFormat="1" ht="21.75" customHeight="1">
      <c r="A154" s="4257"/>
      <c r="B154" s="1605" t="s">
        <v>644</v>
      </c>
      <c r="C154" s="1570"/>
      <c r="D154" s="3372"/>
      <c r="E154" s="2156"/>
      <c r="F154" s="2156"/>
      <c r="G154" s="2156"/>
      <c r="H154" s="2156"/>
      <c r="I154" s="3394"/>
      <c r="J154" s="4306">
        <f>J141-J144-J146-J148-J150-J152</f>
        <v>0</v>
      </c>
      <c r="K154" s="4275">
        <f t="shared" ref="K154:O154" si="18">K141-K144-K146-K148-K150-K152</f>
        <v>0</v>
      </c>
      <c r="L154" s="4275">
        <f t="shared" si="18"/>
        <v>0</v>
      </c>
      <c r="M154" s="4275">
        <f t="shared" si="18"/>
        <v>0</v>
      </c>
      <c r="N154" s="4275">
        <f t="shared" si="18"/>
        <v>0</v>
      </c>
      <c r="O154" s="4256">
        <f t="shared" si="18"/>
        <v>0</v>
      </c>
      <c r="P154" s="2242"/>
      <c r="Q154" s="2156"/>
      <c r="R154" s="2156"/>
      <c r="S154" s="2156"/>
      <c r="T154" s="2156"/>
      <c r="U154" s="2243"/>
    </row>
    <row r="155" spans="1:22" s="2216" customFormat="1" ht="15" customHeight="1">
      <c r="A155" s="4284"/>
      <c r="B155" s="4258" t="s">
        <v>1484</v>
      </c>
      <c r="C155" s="4294" t="s">
        <v>174</v>
      </c>
      <c r="D155" s="3372"/>
      <c r="E155" s="2156"/>
      <c r="F155" s="2156"/>
      <c r="G155" s="2156"/>
      <c r="H155" s="2156"/>
      <c r="I155" s="3394"/>
      <c r="J155" s="4259"/>
      <c r="K155" s="4254">
        <f>IFERROR((K154-J154)/J154,0)</f>
        <v>0</v>
      </c>
      <c r="L155" s="4254">
        <f>IFERROR((L154-K154)/K154,0)</f>
        <v>0</v>
      </c>
      <c r="M155" s="4254">
        <f>IFERROR((M154-L154)/L154,0)</f>
        <v>0</v>
      </c>
      <c r="N155" s="4254">
        <f>IFERROR((N154-M154)/M154,0)</f>
        <v>0</v>
      </c>
      <c r="O155" s="4255">
        <f>IFERROR((O154-N154)/N154,0)</f>
        <v>0</v>
      </c>
      <c r="P155" s="2242"/>
      <c r="Q155" s="2156"/>
      <c r="R155" s="2156"/>
      <c r="S155" s="2156"/>
      <c r="T155" s="2156"/>
      <c r="U155" s="2243"/>
    </row>
    <row r="156" spans="1:22" ht="12.75" thickBot="1">
      <c r="A156" s="1420"/>
      <c r="B156" s="4279" t="s">
        <v>1361</v>
      </c>
      <c r="C156" s="1571"/>
      <c r="D156" s="4261"/>
      <c r="E156" s="2236"/>
      <c r="F156" s="2236"/>
      <c r="G156" s="2236"/>
      <c r="H156" s="2236"/>
      <c r="I156" s="4272"/>
      <c r="J156" s="4304">
        <f>J141-J144-J146-J148-J150-J152-J154</f>
        <v>0</v>
      </c>
      <c r="K156" s="4305">
        <f t="shared" ref="K156:O156" si="19">K141-K144-K146-K148-K150-K152-K154</f>
        <v>0</v>
      </c>
      <c r="L156" s="4305">
        <f t="shared" si="19"/>
        <v>0</v>
      </c>
      <c r="M156" s="4305">
        <f t="shared" si="19"/>
        <v>0</v>
      </c>
      <c r="N156" s="4305">
        <f t="shared" si="19"/>
        <v>0</v>
      </c>
      <c r="O156" s="986">
        <f t="shared" si="19"/>
        <v>0</v>
      </c>
      <c r="P156" s="2235"/>
      <c r="Q156" s="2236"/>
      <c r="R156" s="2236"/>
      <c r="S156" s="2236"/>
      <c r="T156" s="2236"/>
      <c r="U156" s="2237"/>
      <c r="V156" s="4525"/>
    </row>
    <row r="157" spans="1:22" s="2247" customFormat="1">
      <c r="B157" s="2248"/>
      <c r="C157" s="2168"/>
      <c r="D157" s="2168"/>
      <c r="E157" s="2168"/>
      <c r="F157" s="2168"/>
      <c r="G157" s="2168"/>
      <c r="H157" s="2168"/>
      <c r="I157" s="2168"/>
      <c r="J157" s="2168"/>
      <c r="K157" s="2249"/>
      <c r="L157" s="2249"/>
      <c r="M157" s="2249"/>
      <c r="N157" s="2249"/>
      <c r="O157" s="2249"/>
      <c r="P157" s="2249"/>
    </row>
    <row r="158" spans="1:22" s="2247" customFormat="1">
      <c r="A158" s="2169"/>
      <c r="D158" s="2169"/>
      <c r="E158" s="2169"/>
      <c r="F158" s="2169"/>
      <c r="G158" s="2169"/>
      <c r="J158" s="2168"/>
      <c r="K158" s="2249"/>
      <c r="L158" s="2249"/>
      <c r="M158" s="2249"/>
      <c r="N158" s="2249"/>
      <c r="O158" s="2249"/>
      <c r="P158" s="2249"/>
    </row>
    <row r="159" spans="1:22" s="2247" customFormat="1">
      <c r="A159" s="2250" t="s">
        <v>1834</v>
      </c>
      <c r="D159" s="2184"/>
      <c r="E159" s="2184"/>
      <c r="F159" s="2184"/>
      <c r="G159" s="2184"/>
      <c r="H159" s="2169"/>
      <c r="I159" s="2170" t="s">
        <v>699</v>
      </c>
      <c r="J159" s="2247" t="str">
        <f>'Приложение '!D81</f>
        <v>..............................................</v>
      </c>
      <c r="K159" s="2174"/>
      <c r="L159" s="2174"/>
      <c r="M159" s="2174"/>
      <c r="N159" s="2174"/>
      <c r="O159" s="2174"/>
      <c r="P159" s="2174"/>
    </row>
    <row r="160" spans="1:22" s="2247" customFormat="1">
      <c r="A160" s="2168"/>
      <c r="D160" s="2169"/>
      <c r="E160" s="2169"/>
      <c r="F160" s="2169"/>
      <c r="G160" s="2169"/>
      <c r="H160" s="2184"/>
      <c r="I160" s="2170"/>
      <c r="J160" s="2184" t="str">
        <f>'Приложение '!D82</f>
        <v>(подпис)</v>
      </c>
      <c r="K160" s="2251"/>
      <c r="L160" s="2251"/>
      <c r="M160" s="2251"/>
      <c r="N160" s="2251"/>
      <c r="O160" s="2251"/>
      <c r="P160" s="2251"/>
    </row>
    <row r="161" spans="1:16" s="2247" customFormat="1">
      <c r="A161" s="2168"/>
      <c r="D161" s="2169"/>
      <c r="E161" s="2169"/>
      <c r="F161" s="2169"/>
      <c r="G161" s="2169"/>
      <c r="H161" s="2169"/>
      <c r="I161" s="2170"/>
      <c r="J161" s="2184"/>
      <c r="K161" s="2251"/>
      <c r="L161" s="2251"/>
      <c r="M161" s="2251"/>
      <c r="N161" s="2251"/>
      <c r="O161" s="2251"/>
      <c r="P161" s="2251"/>
    </row>
    <row r="162" spans="1:16" s="2247" customFormat="1">
      <c r="A162" s="2168"/>
      <c r="D162" s="2169"/>
      <c r="E162" s="2169"/>
      <c r="F162" s="2169"/>
      <c r="G162" s="2169"/>
      <c r="H162" s="2169"/>
      <c r="I162" s="2170"/>
      <c r="J162" s="2168"/>
      <c r="K162" s="2249"/>
      <c r="L162" s="2249"/>
      <c r="M162" s="2249"/>
      <c r="N162" s="2249"/>
      <c r="O162" s="2249"/>
      <c r="P162" s="2249"/>
    </row>
    <row r="163" spans="1:16" s="2247" customFormat="1">
      <c r="A163" s="2168"/>
      <c r="D163" s="2184"/>
      <c r="E163" s="2184"/>
      <c r="F163" s="2184"/>
      <c r="G163" s="2184"/>
      <c r="H163" s="2169"/>
      <c r="I163" s="2170" t="s">
        <v>698</v>
      </c>
      <c r="J163" s="2247" t="str">
        <f>'Приложение '!D85</f>
        <v>.............................................</v>
      </c>
      <c r="K163" s="2174"/>
      <c r="L163" s="2174"/>
      <c r="M163" s="2174"/>
      <c r="N163" s="2174"/>
      <c r="O163" s="2174"/>
      <c r="P163" s="2174"/>
    </row>
    <row r="164" spans="1:16" s="2247" customFormat="1">
      <c r="A164" s="2168"/>
      <c r="B164" s="2248"/>
      <c r="C164" s="2168"/>
      <c r="D164" s="2168"/>
      <c r="E164" s="2168"/>
      <c r="F164" s="2168"/>
      <c r="G164" s="2168"/>
      <c r="H164" s="2168"/>
      <c r="I164" s="2168"/>
      <c r="J164" s="4553" t="str">
        <f>'Приложение '!D86</f>
        <v>(подпис и печат)</v>
      </c>
      <c r="K164" s="2252"/>
      <c r="L164" s="2252"/>
      <c r="M164" s="2252"/>
      <c r="N164" s="2252"/>
      <c r="O164" s="2252"/>
      <c r="P164" s="2252"/>
    </row>
    <row r="165" spans="1:16" s="2174" customFormat="1">
      <c r="A165" s="5599"/>
      <c r="B165" s="5599"/>
      <c r="C165" s="5599"/>
      <c r="D165" s="4641"/>
      <c r="E165" s="4641"/>
      <c r="F165" s="4641"/>
      <c r="G165" s="4641"/>
      <c r="H165" s="4641"/>
      <c r="I165" s="4641"/>
      <c r="J165" s="2253"/>
      <c r="K165" s="2253"/>
      <c r="L165" s="2253"/>
      <c r="M165" s="2253"/>
      <c r="N165" s="2253"/>
      <c r="O165" s="2253"/>
      <c r="P165" s="2253"/>
    </row>
    <row r="166" spans="1:16" s="2179" customFormat="1">
      <c r="A166" s="5599" t="s">
        <v>191</v>
      </c>
      <c r="B166" s="5599"/>
      <c r="C166" s="5599"/>
      <c r="D166" s="5599"/>
      <c r="E166" s="2254"/>
      <c r="F166" s="2254"/>
      <c r="G166" s="2254"/>
      <c r="H166" s="2254"/>
      <c r="I166" s="2254"/>
      <c r="J166" s="2253"/>
      <c r="K166" s="2253"/>
      <c r="L166" s="2253"/>
      <c r="M166" s="2253"/>
      <c r="N166" s="2253"/>
      <c r="O166" s="2253"/>
      <c r="P166" s="2253"/>
    </row>
    <row r="167" spans="1:16">
      <c r="A167" s="5600" t="s">
        <v>192</v>
      </c>
      <c r="B167" s="5600"/>
      <c r="C167" s="5600"/>
      <c r="D167" s="5600"/>
    </row>
    <row r="168" spans="1:16">
      <c r="A168" s="4642" t="s">
        <v>1407</v>
      </c>
      <c r="B168" s="4642"/>
      <c r="C168" s="4642"/>
      <c r="D168" s="4642"/>
    </row>
    <row r="169" spans="1:16" ht="30" customHeight="1">
      <c r="A169" s="5601" t="s">
        <v>1903</v>
      </c>
      <c r="B169" s="5601"/>
      <c r="C169" s="5601"/>
      <c r="D169" s="5601"/>
      <c r="E169" s="5601"/>
      <c r="F169" s="5601"/>
      <c r="G169" s="5601"/>
      <c r="H169" s="5601"/>
      <c r="I169" s="5601"/>
      <c r="J169" s="5601"/>
      <c r="K169" s="5601"/>
      <c r="L169" s="5601"/>
      <c r="M169" s="5601"/>
      <c r="N169" s="5601"/>
      <c r="O169" s="5601"/>
      <c r="P169" s="4533"/>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rgb="FFBCF6C6"/>
  </sheetPr>
  <dimension ref="A1:BA170"/>
  <sheetViews>
    <sheetView view="pageBreakPreview" topLeftCell="E94" zoomScale="40" zoomScaleNormal="100" zoomScaleSheetLayoutView="40" workbookViewId="0">
      <pane xSplit="1" topLeftCell="F1" activePane="topRight" state="frozen"/>
      <selection activeCell="E7" sqref="E7"/>
      <selection pane="topRight" activeCell="AG33" sqref="AG33"/>
    </sheetView>
  </sheetViews>
  <sheetFormatPr defaultColWidth="9.28515625" defaultRowHeight="12.75"/>
  <cols>
    <col min="1" max="1" width="3.7109375" style="1313" customWidth="1"/>
    <col min="2" max="2" width="8.5703125" style="1313" customWidth="1"/>
    <col min="3" max="3" width="15.7109375" style="1313" customWidth="1"/>
    <col min="4" max="4" width="5.5703125" style="1314" customWidth="1"/>
    <col min="5" max="5" width="32.5703125" style="1315" customWidth="1"/>
    <col min="6" max="6" width="6" style="1352" customWidth="1"/>
    <col min="7" max="7" width="6.28515625" style="1352" customWidth="1"/>
    <col min="8" max="12" width="6.28515625" style="1353" customWidth="1"/>
    <col min="13" max="13" width="5.5703125" style="1313" customWidth="1"/>
    <col min="14" max="15" width="6.42578125" style="1316" customWidth="1"/>
    <col min="16" max="19" width="6.42578125" style="1313" customWidth="1"/>
    <col min="20" max="20" width="6" style="1313" bestFit="1" customWidth="1"/>
    <col min="21" max="22" width="7.85546875" style="1316" customWidth="1"/>
    <col min="23" max="27" width="7.85546875" style="1313" customWidth="1"/>
    <col min="28" max="29" width="7.85546875" style="1316" customWidth="1"/>
    <col min="30" max="34" width="7.85546875" style="1313" customWidth="1"/>
    <col min="35" max="35" width="19" style="1317" customWidth="1"/>
    <col min="36" max="36" width="17.5703125" style="1315" customWidth="1"/>
    <col min="37" max="37" width="4.42578125" style="1317" customWidth="1"/>
    <col min="38" max="38" width="7" style="1317" customWidth="1"/>
    <col min="39" max="43" width="7" style="1313" customWidth="1"/>
    <col min="44" max="44" width="7" style="1314" customWidth="1"/>
    <col min="45" max="45" width="51.5703125" style="1318" customWidth="1"/>
    <col min="46" max="16384" width="9.28515625" style="1314"/>
  </cols>
  <sheetData>
    <row r="1" spans="1:53" ht="13.5">
      <c r="A1" s="2256"/>
      <c r="B1" s="2256"/>
      <c r="C1" s="2256"/>
      <c r="D1" s="2257"/>
      <c r="E1" s="2258"/>
      <c r="F1" s="2259"/>
      <c r="G1" s="2259"/>
      <c r="H1" s="2256"/>
      <c r="I1" s="2256"/>
      <c r="J1" s="2256"/>
      <c r="K1" s="2256"/>
      <c r="L1" s="2256"/>
      <c r="M1" s="2256"/>
      <c r="N1" s="2259"/>
      <c r="O1" s="4370"/>
      <c r="P1" s="4370"/>
      <c r="Q1" s="2256"/>
      <c r="R1" s="2260"/>
      <c r="S1" s="2260"/>
      <c r="T1" s="2260"/>
      <c r="U1" s="2259"/>
      <c r="V1" s="2259"/>
      <c r="W1" s="2256"/>
      <c r="X1" s="2256"/>
      <c r="Y1" s="2256"/>
      <c r="Z1" s="2256"/>
      <c r="AA1" s="2256"/>
      <c r="AB1" s="2261"/>
      <c r="AC1" s="2261"/>
      <c r="AD1" s="2261"/>
      <c r="AE1" s="2261"/>
      <c r="AF1" s="2261"/>
      <c r="AG1" s="4370" t="s">
        <v>193</v>
      </c>
      <c r="AH1" s="2261"/>
      <c r="AI1" s="2262"/>
      <c r="AJ1" s="2263"/>
      <c r="AK1" s="4370"/>
      <c r="AL1" s="2262"/>
      <c r="AM1" s="2256"/>
      <c r="AN1" s="2256"/>
      <c r="AO1" s="2256"/>
      <c r="AP1" s="2256"/>
      <c r="AQ1" s="2256"/>
      <c r="AR1" s="2257"/>
      <c r="AS1" s="2264"/>
    </row>
    <row r="2" spans="1:53" ht="18.75">
      <c r="A2" s="5619" t="s">
        <v>1409</v>
      </c>
      <c r="B2" s="5619"/>
      <c r="C2" s="5619"/>
      <c r="D2" s="5619"/>
      <c r="E2" s="5619"/>
      <c r="F2" s="5619"/>
      <c r="G2" s="5619"/>
      <c r="H2" s="5619"/>
      <c r="I2" s="5619"/>
      <c r="J2" s="5619"/>
      <c r="K2" s="5619"/>
      <c r="L2" s="5619"/>
      <c r="M2" s="5619"/>
      <c r="N2" s="5619"/>
      <c r="O2" s="5619"/>
      <c r="P2" s="5619"/>
      <c r="Q2" s="5619"/>
      <c r="R2" s="5619"/>
      <c r="S2" s="5619"/>
      <c r="T2" s="5619"/>
      <c r="U2" s="5619"/>
      <c r="V2" s="5619"/>
      <c r="W2" s="5619"/>
      <c r="X2" s="5619"/>
      <c r="Y2" s="5619"/>
      <c r="Z2" s="5619"/>
      <c r="AA2" s="5619"/>
      <c r="AB2" s="5619"/>
      <c r="AC2" s="5619"/>
      <c r="AD2" s="5619"/>
      <c r="AE2" s="5619"/>
      <c r="AF2" s="5619"/>
      <c r="AG2" s="5619"/>
      <c r="AH2" s="5619"/>
      <c r="AI2" s="4369"/>
      <c r="AJ2" s="2265"/>
      <c r="AK2" s="4370"/>
      <c r="AL2" s="2262"/>
      <c r="AM2" s="2256"/>
      <c r="AN2" s="2256"/>
      <c r="AO2" s="2256"/>
      <c r="AP2" s="2256"/>
      <c r="AQ2" s="4370"/>
      <c r="AR2" s="2257"/>
      <c r="AS2" s="2264"/>
    </row>
    <row r="3" spans="1:53" ht="18.75">
      <c r="A3" s="5619" t="s">
        <v>1017</v>
      </c>
      <c r="B3" s="5619"/>
      <c r="C3" s="5619"/>
      <c r="D3" s="5619"/>
      <c r="E3" s="5619"/>
      <c r="F3" s="5619"/>
      <c r="G3" s="5619"/>
      <c r="H3" s="5619"/>
      <c r="I3" s="5619"/>
      <c r="J3" s="5619"/>
      <c r="K3" s="5619"/>
      <c r="L3" s="5619"/>
      <c r="M3" s="5619"/>
      <c r="N3" s="5619"/>
      <c r="O3" s="5619"/>
      <c r="P3" s="5619"/>
      <c r="Q3" s="5619"/>
      <c r="R3" s="5619"/>
      <c r="S3" s="5619"/>
      <c r="T3" s="5619"/>
      <c r="U3" s="5619"/>
      <c r="V3" s="5619"/>
      <c r="W3" s="5619"/>
      <c r="X3" s="5619"/>
      <c r="Y3" s="5619"/>
      <c r="Z3" s="5619"/>
      <c r="AA3" s="5619"/>
      <c r="AB3" s="5619"/>
      <c r="AC3" s="5619"/>
      <c r="AD3" s="5619"/>
      <c r="AE3" s="5619"/>
      <c r="AF3" s="5619"/>
      <c r="AG3" s="5619"/>
      <c r="AH3" s="5619"/>
      <c r="AI3" s="4369"/>
      <c r="AJ3" s="2265"/>
      <c r="AK3" s="2256"/>
      <c r="AL3" s="2256"/>
      <c r="AM3" s="2256"/>
      <c r="AN3" s="2256"/>
      <c r="AO3" s="2256"/>
      <c r="AP3" s="2256"/>
      <c r="AQ3" s="2256"/>
      <c r="AR3" s="2257"/>
      <c r="AS3" s="2266"/>
    </row>
    <row r="4" spans="1:53" ht="18.75">
      <c r="A4" s="5634" t="str">
        <f>'1. Обща информация'!A4:D4</f>
        <v>на "Водоснабдяване и канализация" ЕООД, гр. София (област)</v>
      </c>
      <c r="B4" s="5634"/>
      <c r="C4" s="5634"/>
      <c r="D4" s="5634"/>
      <c r="E4" s="5634"/>
      <c r="F4" s="5634"/>
      <c r="G4" s="5634"/>
      <c r="H4" s="5634"/>
      <c r="I4" s="5634"/>
      <c r="J4" s="5634"/>
      <c r="K4" s="5634"/>
      <c r="L4" s="5634"/>
      <c r="M4" s="5634"/>
      <c r="N4" s="5634"/>
      <c r="O4" s="5634"/>
      <c r="P4" s="5634"/>
      <c r="Q4" s="5634"/>
      <c r="R4" s="5634"/>
      <c r="S4" s="5634"/>
      <c r="T4" s="5634"/>
      <c r="U4" s="5634"/>
      <c r="V4" s="5634"/>
      <c r="W4" s="5634"/>
      <c r="X4" s="5634"/>
      <c r="Y4" s="5634"/>
      <c r="Z4" s="5634"/>
      <c r="AA4" s="5634"/>
      <c r="AB4" s="5634"/>
      <c r="AC4" s="5634"/>
      <c r="AD4" s="5634"/>
      <c r="AE4" s="5634"/>
      <c r="AF4" s="5634"/>
      <c r="AG4" s="5634"/>
      <c r="AH4" s="5634"/>
      <c r="AI4" s="4371"/>
      <c r="AJ4" s="2267"/>
      <c r="AK4" s="2268"/>
      <c r="AL4" s="2268"/>
      <c r="AM4" s="2268"/>
      <c r="AN4" s="2268"/>
      <c r="AO4" s="2268"/>
      <c r="AP4" s="2268"/>
      <c r="AQ4" s="2268"/>
      <c r="AR4" s="2269"/>
      <c r="AS4" s="2270"/>
      <c r="AT4" s="1319"/>
      <c r="AU4" s="1319"/>
      <c r="AV4" s="1319"/>
      <c r="AW4" s="1319"/>
      <c r="AX4" s="1319"/>
      <c r="AY4" s="1319"/>
      <c r="AZ4" s="1319"/>
      <c r="BA4" s="1319"/>
    </row>
    <row r="5" spans="1:53" ht="18.75">
      <c r="A5" s="5634" t="str">
        <f>'1. Обща информация'!A5:D5</f>
        <v>ЕИК по БУЛСТАТ: 832046330</v>
      </c>
      <c r="B5" s="5634"/>
      <c r="C5" s="5634"/>
      <c r="D5" s="5634"/>
      <c r="E5" s="5634"/>
      <c r="F5" s="5634"/>
      <c r="G5" s="5634"/>
      <c r="H5" s="5634"/>
      <c r="I5" s="5634"/>
      <c r="J5" s="5634"/>
      <c r="K5" s="5634"/>
      <c r="L5" s="5634"/>
      <c r="M5" s="5634"/>
      <c r="N5" s="5634"/>
      <c r="O5" s="5634"/>
      <c r="P5" s="5634"/>
      <c r="Q5" s="5634"/>
      <c r="R5" s="5634"/>
      <c r="S5" s="5634"/>
      <c r="T5" s="5634"/>
      <c r="U5" s="5634"/>
      <c r="V5" s="5634"/>
      <c r="W5" s="5634"/>
      <c r="X5" s="5634"/>
      <c r="Y5" s="5634"/>
      <c r="Z5" s="5634"/>
      <c r="AA5" s="5634"/>
      <c r="AB5" s="5634"/>
      <c r="AC5" s="5634"/>
      <c r="AD5" s="5634"/>
      <c r="AE5" s="5634"/>
      <c r="AF5" s="5634"/>
      <c r="AG5" s="5634"/>
      <c r="AH5" s="5634"/>
      <c r="AI5" s="4371"/>
      <c r="AJ5" s="2267"/>
      <c r="AK5" s="2268"/>
      <c r="AL5" s="2268"/>
      <c r="AM5" s="2268"/>
      <c r="AN5" s="2268"/>
      <c r="AO5" s="2268"/>
      <c r="AP5" s="2268"/>
      <c r="AQ5" s="2268"/>
      <c r="AR5" s="2269"/>
      <c r="AS5" s="2270"/>
      <c r="AT5" s="1319"/>
      <c r="AU5" s="1319"/>
      <c r="AV5" s="1319"/>
      <c r="AW5" s="1319"/>
      <c r="AX5" s="1319"/>
      <c r="AY5" s="1319"/>
      <c r="AZ5" s="1319"/>
      <c r="BA5" s="1319"/>
    </row>
    <row r="6" spans="1:53" ht="13.5" hidden="1">
      <c r="A6" s="2256"/>
      <c r="B6" s="2256"/>
      <c r="C6" s="2256"/>
      <c r="D6" s="2257"/>
      <c r="E6" s="2258"/>
      <c r="F6" s="2259"/>
      <c r="G6" s="2259"/>
      <c r="H6" s="2256"/>
      <c r="I6" s="2256"/>
      <c r="J6" s="2256"/>
      <c r="K6" s="2256"/>
      <c r="L6" s="2256"/>
      <c r="M6" s="2256"/>
      <c r="N6" s="2259"/>
      <c r="O6" s="4370"/>
      <c r="P6" s="4370"/>
      <c r="Q6" s="2256"/>
      <c r="R6" s="2260"/>
      <c r="S6" s="2260"/>
      <c r="T6" s="2260"/>
      <c r="U6" s="2259"/>
      <c r="V6" s="2259"/>
      <c r="W6" s="2256"/>
      <c r="X6" s="2256"/>
      <c r="Y6" s="2256"/>
      <c r="Z6" s="2256"/>
      <c r="AA6" s="2256"/>
      <c r="AB6" s="2261"/>
      <c r="AC6" s="2261"/>
      <c r="AD6" s="2261"/>
      <c r="AE6" s="2261"/>
      <c r="AF6" s="2261"/>
      <c r="AG6" s="2261"/>
      <c r="AH6" s="2261"/>
      <c r="AI6" s="5630"/>
      <c r="AJ6" s="5630"/>
      <c r="AK6" s="2256"/>
      <c r="AL6" s="2256"/>
      <c r="AM6" s="2256"/>
      <c r="AN6" s="2256"/>
      <c r="AO6" s="2256"/>
      <c r="AP6" s="2256"/>
      <c r="AQ6" s="2256"/>
      <c r="AR6" s="2257"/>
      <c r="AS6" s="2264"/>
    </row>
    <row r="7" spans="1:53" ht="13.5" thickBot="1">
      <c r="A7" s="2271"/>
      <c r="B7" s="2271"/>
      <c r="C7" s="2271"/>
      <c r="D7" s="2271"/>
      <c r="E7" s="2271"/>
      <c r="F7" s="2271"/>
      <c r="G7" s="2271"/>
      <c r="H7" s="2271"/>
      <c r="I7" s="2271"/>
      <c r="J7" s="2271"/>
      <c r="K7" s="2271"/>
      <c r="L7" s="2271"/>
      <c r="M7" s="2271"/>
      <c r="N7" s="2271"/>
      <c r="O7" s="2271"/>
      <c r="P7" s="2271"/>
      <c r="Q7" s="2271"/>
      <c r="R7" s="2271"/>
      <c r="S7" s="2271"/>
      <c r="T7" s="2271"/>
      <c r="U7" s="2271"/>
      <c r="V7" s="2271"/>
      <c r="W7" s="2271"/>
      <c r="X7" s="2271"/>
      <c r="Y7" s="2271"/>
      <c r="Z7" s="2271"/>
      <c r="AA7" s="2271"/>
      <c r="AB7" s="2272"/>
      <c r="AC7" s="2272"/>
      <c r="AD7" s="2272"/>
      <c r="AE7" s="2272"/>
      <c r="AF7" s="2272"/>
      <c r="AG7" s="2272"/>
      <c r="AH7" s="2272"/>
      <c r="AI7" s="2273"/>
      <c r="AJ7" s="2271"/>
      <c r="AK7" s="2256"/>
      <c r="AL7" s="2256"/>
      <c r="AM7" s="2256"/>
      <c r="AN7" s="2256"/>
      <c r="AO7" s="2256"/>
      <c r="AP7" s="2256"/>
      <c r="AQ7" s="2256"/>
      <c r="AR7" s="2257"/>
      <c r="AS7" s="2266"/>
    </row>
    <row r="8" spans="1:53" s="1320" customFormat="1" ht="24.75" customHeight="1" thickBot="1">
      <c r="A8" s="5625" t="s">
        <v>208</v>
      </c>
      <c r="B8" s="5623" t="s">
        <v>358</v>
      </c>
      <c r="C8" s="5623" t="s">
        <v>1573</v>
      </c>
      <c r="D8" s="5623" t="s">
        <v>1574</v>
      </c>
      <c r="E8" s="5623" t="s">
        <v>209</v>
      </c>
      <c r="F8" s="5631" t="s">
        <v>338</v>
      </c>
      <c r="G8" s="5632"/>
      <c r="H8" s="5632"/>
      <c r="I8" s="5632"/>
      <c r="J8" s="5632"/>
      <c r="K8" s="5632"/>
      <c r="L8" s="5633"/>
      <c r="M8" s="5623" t="s">
        <v>1416</v>
      </c>
      <c r="N8" s="5638" t="s">
        <v>1366</v>
      </c>
      <c r="O8" s="5639"/>
      <c r="P8" s="5639"/>
      <c r="Q8" s="5639"/>
      <c r="R8" s="5639"/>
      <c r="S8" s="5639"/>
      <c r="T8" s="5640"/>
      <c r="U8" s="5638" t="s">
        <v>1269</v>
      </c>
      <c r="V8" s="5639"/>
      <c r="W8" s="5639"/>
      <c r="X8" s="5639"/>
      <c r="Y8" s="5639"/>
      <c r="Z8" s="5639"/>
      <c r="AA8" s="5640"/>
      <c r="AB8" s="5638" t="s">
        <v>1367</v>
      </c>
      <c r="AC8" s="5639"/>
      <c r="AD8" s="5639"/>
      <c r="AE8" s="5639"/>
      <c r="AF8" s="5639"/>
      <c r="AG8" s="5639"/>
      <c r="AH8" s="5640"/>
      <c r="AI8" s="5636" t="s">
        <v>1056</v>
      </c>
      <c r="AJ8" s="5636" t="s">
        <v>1055</v>
      </c>
      <c r="AK8" s="5627" t="s">
        <v>681</v>
      </c>
      <c r="AL8" s="5628"/>
      <c r="AM8" s="5628"/>
      <c r="AN8" s="5628"/>
      <c r="AO8" s="5628"/>
      <c r="AP8" s="5628"/>
      <c r="AQ8" s="5628"/>
      <c r="AR8" s="5629"/>
      <c r="AS8" s="5623" t="s">
        <v>357</v>
      </c>
    </row>
    <row r="9" spans="1:53" ht="36.75" customHeight="1" thickBot="1">
      <c r="A9" s="5626"/>
      <c r="B9" s="5624"/>
      <c r="C9" s="5624"/>
      <c r="D9" s="5624"/>
      <c r="E9" s="5624"/>
      <c r="F9" s="2274" t="str">
        <f>'Приложение '!$C12</f>
        <v>2020 г.</v>
      </c>
      <c r="G9" s="2275" t="str">
        <f>'Приложение '!$C13</f>
        <v>2021 г.</v>
      </c>
      <c r="H9" s="2276" t="str">
        <f>'Приложение '!$C14</f>
        <v>2022 г.</v>
      </c>
      <c r="I9" s="2277" t="str">
        <f>'Приложение '!$C15</f>
        <v>2023 г.</v>
      </c>
      <c r="J9" s="2277" t="str">
        <f>'Приложение '!$C16</f>
        <v>2024 г.</v>
      </c>
      <c r="K9" s="2277" t="str">
        <f>'Приложение '!$C17</f>
        <v>2025 г.</v>
      </c>
      <c r="L9" s="2278" t="str">
        <f>'Приложение '!$C18</f>
        <v>2026 г.</v>
      </c>
      <c r="M9" s="5624"/>
      <c r="N9" s="2279" t="str">
        <f>F9</f>
        <v>2020 г.</v>
      </c>
      <c r="O9" s="2280" t="str">
        <f t="shared" ref="O9:T9" si="0">G9</f>
        <v>2021 г.</v>
      </c>
      <c r="P9" s="2281" t="str">
        <f t="shared" si="0"/>
        <v>2022 г.</v>
      </c>
      <c r="Q9" s="2282" t="str">
        <f t="shared" si="0"/>
        <v>2023 г.</v>
      </c>
      <c r="R9" s="2282" t="str">
        <f t="shared" si="0"/>
        <v>2024 г.</v>
      </c>
      <c r="S9" s="2282" t="str">
        <f t="shared" si="0"/>
        <v>2025 г.</v>
      </c>
      <c r="T9" s="2283" t="str">
        <f t="shared" si="0"/>
        <v>2026 г.</v>
      </c>
      <c r="U9" s="2284" t="str">
        <f>N9</f>
        <v>2020 г.</v>
      </c>
      <c r="V9" s="2280" t="str">
        <f t="shared" ref="V9:Z9" si="1">O9</f>
        <v>2021 г.</v>
      </c>
      <c r="W9" s="2281" t="str">
        <f t="shared" si="1"/>
        <v>2022 г.</v>
      </c>
      <c r="X9" s="2282" t="str">
        <f t="shared" si="1"/>
        <v>2023 г.</v>
      </c>
      <c r="Y9" s="2282" t="str">
        <f t="shared" si="1"/>
        <v>2024 г.</v>
      </c>
      <c r="Z9" s="2282" t="str">
        <f t="shared" si="1"/>
        <v>2025 г.</v>
      </c>
      <c r="AA9" s="2283" t="str">
        <f>T9</f>
        <v>2026 г.</v>
      </c>
      <c r="AB9" s="2284" t="str">
        <f>N9</f>
        <v>2020 г.</v>
      </c>
      <c r="AC9" s="2280" t="str">
        <f>O9</f>
        <v>2021 г.</v>
      </c>
      <c r="AD9" s="2281" t="str">
        <f>P9</f>
        <v>2022 г.</v>
      </c>
      <c r="AE9" s="2282" t="str">
        <f>Q9</f>
        <v>2023 г.</v>
      </c>
      <c r="AF9" s="2282" t="str">
        <f>R9</f>
        <v>2024 г.</v>
      </c>
      <c r="AG9" s="2282" t="str">
        <f t="shared" ref="AG9" si="2">S9</f>
        <v>2025 г.</v>
      </c>
      <c r="AH9" s="2283" t="str">
        <f t="shared" ref="AH9" si="3">AA9</f>
        <v>2026 г.</v>
      </c>
      <c r="AI9" s="5637"/>
      <c r="AJ9" s="5637"/>
      <c r="AK9" s="2285" t="s">
        <v>754</v>
      </c>
      <c r="AL9" s="2286" t="str">
        <f t="shared" ref="AL9:AR9" si="4">F9</f>
        <v>2020 г.</v>
      </c>
      <c r="AM9" s="2287" t="str">
        <f t="shared" si="4"/>
        <v>2021 г.</v>
      </c>
      <c r="AN9" s="2288" t="str">
        <f t="shared" si="4"/>
        <v>2022 г.</v>
      </c>
      <c r="AO9" s="2288" t="str">
        <f t="shared" si="4"/>
        <v>2023 г.</v>
      </c>
      <c r="AP9" s="2288" t="str">
        <f t="shared" si="4"/>
        <v>2024 г.</v>
      </c>
      <c r="AQ9" s="2288" t="str">
        <f t="shared" si="4"/>
        <v>2025 г.</v>
      </c>
      <c r="AR9" s="2289" t="str">
        <f t="shared" si="4"/>
        <v>2026 г.</v>
      </c>
      <c r="AS9" s="5624"/>
    </row>
    <row r="10" spans="1:53" ht="16.5" thickBot="1">
      <c r="A10" s="5620" t="s">
        <v>1123</v>
      </c>
      <c r="B10" s="5621"/>
      <c r="C10" s="5621"/>
      <c r="D10" s="5621"/>
      <c r="E10" s="5621"/>
      <c r="F10" s="5621"/>
      <c r="G10" s="5621"/>
      <c r="H10" s="5621"/>
      <c r="I10" s="5621"/>
      <c r="J10" s="5621"/>
      <c r="K10" s="5621"/>
      <c r="L10" s="5621"/>
      <c r="M10" s="5621"/>
      <c r="N10" s="5621"/>
      <c r="O10" s="5621"/>
      <c r="P10" s="5621"/>
      <c r="Q10" s="5621"/>
      <c r="R10" s="5621"/>
      <c r="S10" s="5621"/>
      <c r="T10" s="5621"/>
      <c r="U10" s="5621"/>
      <c r="V10" s="5621"/>
      <c r="W10" s="5621"/>
      <c r="X10" s="5621"/>
      <c r="Y10" s="5621"/>
      <c r="Z10" s="5621"/>
      <c r="AA10" s="5621"/>
      <c r="AB10" s="5621"/>
      <c r="AC10" s="5621"/>
      <c r="AD10" s="5621"/>
      <c r="AE10" s="5621"/>
      <c r="AF10" s="5621"/>
      <c r="AG10" s="5621"/>
      <c r="AH10" s="5621"/>
      <c r="AI10" s="5621"/>
      <c r="AJ10" s="5621"/>
      <c r="AK10" s="5621"/>
      <c r="AL10" s="5621"/>
      <c r="AM10" s="5621"/>
      <c r="AN10" s="5621"/>
      <c r="AO10" s="5621"/>
      <c r="AP10" s="5621"/>
      <c r="AQ10" s="5621"/>
      <c r="AR10" s="5621"/>
      <c r="AS10" s="5622"/>
    </row>
    <row r="11" spans="1:53" ht="18.75" customHeight="1" thickBot="1">
      <c r="A11" s="2290">
        <v>1.1000000000000001</v>
      </c>
      <c r="B11" s="2290"/>
      <c r="C11" s="2290"/>
      <c r="D11" s="2291"/>
      <c r="E11" s="2292" t="s">
        <v>212</v>
      </c>
      <c r="F11" s="2293">
        <f>SUM(F12:F35)</f>
        <v>593.07000000000005</v>
      </c>
      <c r="G11" s="2294">
        <f t="shared" ref="G11:AH11" si="5">SUM(G12:G35)</f>
        <v>1075</v>
      </c>
      <c r="H11" s="2295">
        <f t="shared" si="5"/>
        <v>1455</v>
      </c>
      <c r="I11" s="2296">
        <f t="shared" si="5"/>
        <v>1185</v>
      </c>
      <c r="J11" s="2296">
        <f t="shared" si="5"/>
        <v>1225</v>
      </c>
      <c r="K11" s="2296">
        <f t="shared" si="5"/>
        <v>1175</v>
      </c>
      <c r="L11" s="2297">
        <f t="shared" si="5"/>
        <v>1175</v>
      </c>
      <c r="M11" s="2298">
        <f t="shared" si="5"/>
        <v>6215</v>
      </c>
      <c r="N11" s="2299">
        <f t="shared" si="5"/>
        <v>593.07000000000005</v>
      </c>
      <c r="O11" s="2300">
        <f t="shared" si="5"/>
        <v>1075</v>
      </c>
      <c r="P11" s="2301">
        <f t="shared" si="5"/>
        <v>1455</v>
      </c>
      <c r="Q11" s="2302">
        <f t="shared" si="5"/>
        <v>1185</v>
      </c>
      <c r="R11" s="2302">
        <f t="shared" si="5"/>
        <v>1225</v>
      </c>
      <c r="S11" s="2302">
        <f t="shared" si="5"/>
        <v>1175</v>
      </c>
      <c r="T11" s="2303">
        <f t="shared" si="5"/>
        <v>1175</v>
      </c>
      <c r="U11" s="2299">
        <f t="shared" si="5"/>
        <v>0</v>
      </c>
      <c r="V11" s="2300">
        <f t="shared" si="5"/>
        <v>0</v>
      </c>
      <c r="W11" s="2301">
        <f t="shared" si="5"/>
        <v>0</v>
      </c>
      <c r="X11" s="2302">
        <f t="shared" si="5"/>
        <v>0</v>
      </c>
      <c r="Y11" s="2302">
        <f t="shared" si="5"/>
        <v>0</v>
      </c>
      <c r="Z11" s="2302">
        <f t="shared" si="5"/>
        <v>0</v>
      </c>
      <c r="AA11" s="2303">
        <f t="shared" si="5"/>
        <v>0</v>
      </c>
      <c r="AB11" s="2299">
        <f t="shared" si="5"/>
        <v>0</v>
      </c>
      <c r="AC11" s="2300">
        <f t="shared" si="5"/>
        <v>0</v>
      </c>
      <c r="AD11" s="2301">
        <f t="shared" si="5"/>
        <v>0</v>
      </c>
      <c r="AE11" s="2302">
        <f t="shared" si="5"/>
        <v>0</v>
      </c>
      <c r="AF11" s="2302">
        <f t="shared" si="5"/>
        <v>0</v>
      </c>
      <c r="AG11" s="2302">
        <f t="shared" si="5"/>
        <v>0</v>
      </c>
      <c r="AH11" s="2304">
        <f t="shared" si="5"/>
        <v>0</v>
      </c>
      <c r="AI11" s="2305"/>
      <c r="AJ11" s="2306"/>
      <c r="AK11" s="2307"/>
      <c r="AL11" s="2305"/>
      <c r="AM11" s="2308"/>
      <c r="AN11" s="2308"/>
      <c r="AO11" s="2308"/>
      <c r="AP11" s="2308"/>
      <c r="AQ11" s="2308"/>
      <c r="AR11" s="2309"/>
      <c r="AS11" s="2310"/>
    </row>
    <row r="12" spans="1:53">
      <c r="A12" s="2311"/>
      <c r="B12" s="2312">
        <v>2040201</v>
      </c>
      <c r="C12" s="2312" t="s">
        <v>1847</v>
      </c>
      <c r="D12" s="2313">
        <v>0.02</v>
      </c>
      <c r="E12" s="2314" t="s">
        <v>746</v>
      </c>
      <c r="F12" s="2315">
        <f>N12+U12+AB12</f>
        <v>0</v>
      </c>
      <c r="G12" s="2316">
        <f t="shared" ref="G12:L27" si="6">O12+V12+AC12</f>
        <v>0</v>
      </c>
      <c r="H12" s="2317">
        <f t="shared" si="6"/>
        <v>0</v>
      </c>
      <c r="I12" s="2318">
        <f t="shared" si="6"/>
        <v>0</v>
      </c>
      <c r="J12" s="2318">
        <f t="shared" si="6"/>
        <v>0</v>
      </c>
      <c r="K12" s="2318">
        <f t="shared" si="6"/>
        <v>0</v>
      </c>
      <c r="L12" s="2319">
        <f>T12+AA12+AH12</f>
        <v>0</v>
      </c>
      <c r="M12" s="2320">
        <f>SUM(H12:L12)</f>
        <v>0</v>
      </c>
      <c r="N12" s="1321">
        <v>0</v>
      </c>
      <c r="O12" s="1322"/>
      <c r="P12" s="1323"/>
      <c r="Q12" s="1323"/>
      <c r="R12" s="1323"/>
      <c r="S12" s="1323"/>
      <c r="T12" s="1323"/>
      <c r="U12" s="1321"/>
      <c r="V12" s="1322"/>
      <c r="W12" s="1323"/>
      <c r="X12" s="1324"/>
      <c r="Y12" s="1324"/>
      <c r="Z12" s="1324"/>
      <c r="AA12" s="1324"/>
      <c r="AB12" s="1321"/>
      <c r="AC12" s="1322"/>
      <c r="AD12" s="1323"/>
      <c r="AE12" s="1324"/>
      <c r="AF12" s="1324"/>
      <c r="AG12" s="1324"/>
      <c r="AH12" s="1325"/>
      <c r="AI12" s="5165"/>
      <c r="AJ12" s="5166"/>
      <c r="AK12" s="2321" t="s">
        <v>682</v>
      </c>
      <c r="AL12" s="1323"/>
      <c r="AM12" s="1322"/>
      <c r="AN12" s="1323"/>
      <c r="AO12" s="1324"/>
      <c r="AP12" s="1324"/>
      <c r="AQ12" s="1324"/>
      <c r="AR12" s="1322"/>
      <c r="AS12" s="2322" t="s">
        <v>359</v>
      </c>
    </row>
    <row r="13" spans="1:53" ht="63.75">
      <c r="A13" s="2323"/>
      <c r="B13" s="2324">
        <v>2040202</v>
      </c>
      <c r="C13" s="2324" t="s">
        <v>1848</v>
      </c>
      <c r="D13" s="2325">
        <v>0.02</v>
      </c>
      <c r="E13" s="2326" t="s">
        <v>749</v>
      </c>
      <c r="F13" s="2327">
        <f t="shared" ref="F13:L35" si="7">N13+U13+AB13</f>
        <v>0.34007999999999999</v>
      </c>
      <c r="G13" s="2328">
        <f t="shared" si="6"/>
        <v>30</v>
      </c>
      <c r="H13" s="2329">
        <f t="shared" si="6"/>
        <v>30</v>
      </c>
      <c r="I13" s="2330">
        <f t="shared" si="6"/>
        <v>30</v>
      </c>
      <c r="J13" s="2330">
        <f t="shared" si="6"/>
        <v>30</v>
      </c>
      <c r="K13" s="2330">
        <f t="shared" si="6"/>
        <v>30</v>
      </c>
      <c r="L13" s="2331">
        <f t="shared" si="6"/>
        <v>30</v>
      </c>
      <c r="M13" s="2332">
        <f t="shared" ref="M13:M70" si="8">SUM(H13:L13)</f>
        <v>150</v>
      </c>
      <c r="N13" s="1328">
        <v>0.34007999999999999</v>
      </c>
      <c r="O13" s="1329">
        <v>30</v>
      </c>
      <c r="P13" s="5122">
        <v>30</v>
      </c>
      <c r="Q13" s="5122">
        <v>30</v>
      </c>
      <c r="R13" s="5122">
        <v>30</v>
      </c>
      <c r="S13" s="5122">
        <v>30</v>
      </c>
      <c r="T13" s="5122">
        <v>30</v>
      </c>
      <c r="U13" s="1328"/>
      <c r="V13" s="1329"/>
      <c r="W13" s="1330"/>
      <c r="X13" s="1331"/>
      <c r="Y13" s="1331"/>
      <c r="Z13" s="1331"/>
      <c r="AA13" s="1331"/>
      <c r="AB13" s="1328"/>
      <c r="AC13" s="1329"/>
      <c r="AD13" s="1330"/>
      <c r="AE13" s="1331"/>
      <c r="AF13" s="1331"/>
      <c r="AG13" s="1331"/>
      <c r="AH13" s="1332"/>
      <c r="AI13" s="5167" t="s">
        <v>1993</v>
      </c>
      <c r="AJ13" s="5168" t="s">
        <v>1994</v>
      </c>
      <c r="AK13" s="2333" t="s">
        <v>682</v>
      </c>
      <c r="AL13" s="1330"/>
      <c r="AM13" s="1329"/>
      <c r="AN13" s="1330">
        <v>3</v>
      </c>
      <c r="AO13" s="4999">
        <v>3</v>
      </c>
      <c r="AP13" s="4999">
        <v>3</v>
      </c>
      <c r="AQ13" s="4999">
        <v>3</v>
      </c>
      <c r="AR13" s="4999">
        <v>3</v>
      </c>
      <c r="AS13" s="2334" t="s">
        <v>359</v>
      </c>
    </row>
    <row r="14" spans="1:53" ht="38.25">
      <c r="A14" s="2323"/>
      <c r="B14" s="2324">
        <v>2040204</v>
      </c>
      <c r="C14" s="2324" t="s">
        <v>1849</v>
      </c>
      <c r="D14" s="2325">
        <v>0.02</v>
      </c>
      <c r="E14" s="2326" t="s">
        <v>360</v>
      </c>
      <c r="F14" s="2327">
        <f t="shared" si="7"/>
        <v>1.8979600000000001</v>
      </c>
      <c r="G14" s="2328">
        <f t="shared" si="6"/>
        <v>30</v>
      </c>
      <c r="H14" s="2329">
        <f t="shared" si="6"/>
        <v>10</v>
      </c>
      <c r="I14" s="2330">
        <f t="shared" si="6"/>
        <v>10</v>
      </c>
      <c r="J14" s="2330">
        <f t="shared" si="6"/>
        <v>10</v>
      </c>
      <c r="K14" s="2330">
        <f t="shared" si="6"/>
        <v>10</v>
      </c>
      <c r="L14" s="2331">
        <f t="shared" si="6"/>
        <v>10</v>
      </c>
      <c r="M14" s="2332">
        <f>SUM(H14:L14)</f>
        <v>50</v>
      </c>
      <c r="N14" s="1328">
        <v>1.8979600000000001</v>
      </c>
      <c r="O14" s="1329">
        <v>30</v>
      </c>
      <c r="P14" s="5122">
        <v>10</v>
      </c>
      <c r="Q14" s="5122">
        <v>10</v>
      </c>
      <c r="R14" s="5122">
        <v>10</v>
      </c>
      <c r="S14" s="5122">
        <v>10</v>
      </c>
      <c r="T14" s="5122">
        <v>10</v>
      </c>
      <c r="U14" s="1328"/>
      <c r="V14" s="1329"/>
      <c r="W14" s="1330"/>
      <c r="X14" s="1331"/>
      <c r="Y14" s="1331"/>
      <c r="Z14" s="1331"/>
      <c r="AA14" s="1331"/>
      <c r="AB14" s="1328"/>
      <c r="AC14" s="1329"/>
      <c r="AD14" s="1330"/>
      <c r="AE14" s="1331"/>
      <c r="AF14" s="1331"/>
      <c r="AG14" s="1331"/>
      <c r="AH14" s="1332"/>
      <c r="AI14" s="5167" t="s">
        <v>1995</v>
      </c>
      <c r="AJ14" s="5168" t="s">
        <v>1994</v>
      </c>
      <c r="AK14" s="2333" t="s">
        <v>682</v>
      </c>
      <c r="AL14" s="1330"/>
      <c r="AM14" s="1329"/>
      <c r="AN14" s="1330">
        <v>1</v>
      </c>
      <c r="AO14" s="1331">
        <v>1</v>
      </c>
      <c r="AP14" s="1331">
        <v>1</v>
      </c>
      <c r="AQ14" s="1331">
        <v>1</v>
      </c>
      <c r="AR14" s="1331">
        <v>1</v>
      </c>
      <c r="AS14" s="2334" t="s">
        <v>359</v>
      </c>
    </row>
    <row r="15" spans="1:53" ht="51">
      <c r="A15" s="2323"/>
      <c r="B15" s="2324">
        <v>20202</v>
      </c>
      <c r="C15" s="2324" t="s">
        <v>1850</v>
      </c>
      <c r="D15" s="2335">
        <v>0.03</v>
      </c>
      <c r="E15" s="2326" t="s">
        <v>361</v>
      </c>
      <c r="F15" s="2327">
        <f t="shared" si="7"/>
        <v>22.96471</v>
      </c>
      <c r="G15" s="2328">
        <f t="shared" si="6"/>
        <v>50</v>
      </c>
      <c r="H15" s="2329">
        <f t="shared" si="6"/>
        <v>50</v>
      </c>
      <c r="I15" s="2330">
        <f t="shared" si="6"/>
        <v>50</v>
      </c>
      <c r="J15" s="2330">
        <f t="shared" si="6"/>
        <v>50</v>
      </c>
      <c r="K15" s="2330">
        <f t="shared" si="6"/>
        <v>50</v>
      </c>
      <c r="L15" s="2331">
        <f t="shared" si="6"/>
        <v>50</v>
      </c>
      <c r="M15" s="2332">
        <f t="shared" si="8"/>
        <v>250</v>
      </c>
      <c r="N15" s="1328">
        <v>22.96471</v>
      </c>
      <c r="O15" s="1329">
        <v>50</v>
      </c>
      <c r="P15" s="5122">
        <v>50</v>
      </c>
      <c r="Q15" s="5122">
        <v>50</v>
      </c>
      <c r="R15" s="5122">
        <v>50</v>
      </c>
      <c r="S15" s="5122">
        <v>50</v>
      </c>
      <c r="T15" s="5122">
        <v>50</v>
      </c>
      <c r="U15" s="1328"/>
      <c r="V15" s="1329"/>
      <c r="W15" s="1330"/>
      <c r="X15" s="1331"/>
      <c r="Y15" s="1331"/>
      <c r="Z15" s="1331"/>
      <c r="AA15" s="1331"/>
      <c r="AB15" s="1328"/>
      <c r="AC15" s="1329"/>
      <c r="AD15" s="1330"/>
      <c r="AE15" s="1331"/>
      <c r="AF15" s="1331"/>
      <c r="AG15" s="1331"/>
      <c r="AH15" s="1332"/>
      <c r="AI15" s="5167" t="s">
        <v>1996</v>
      </c>
      <c r="AJ15" s="5168" t="s">
        <v>1997</v>
      </c>
      <c r="AK15" s="2333" t="s">
        <v>682</v>
      </c>
      <c r="AL15" s="1330"/>
      <c r="AM15" s="1329"/>
      <c r="AN15" s="1330">
        <v>10</v>
      </c>
      <c r="AO15" s="4999">
        <v>10</v>
      </c>
      <c r="AP15" s="4999">
        <v>10</v>
      </c>
      <c r="AQ15" s="4999">
        <v>10</v>
      </c>
      <c r="AR15" s="4999">
        <v>10</v>
      </c>
      <c r="AS15" s="2334" t="s">
        <v>359</v>
      </c>
    </row>
    <row r="16" spans="1:53" ht="51">
      <c r="A16" s="2323"/>
      <c r="B16" s="2324">
        <v>2040205</v>
      </c>
      <c r="C16" s="2324" t="s">
        <v>1851</v>
      </c>
      <c r="D16" s="2325">
        <v>0.02</v>
      </c>
      <c r="E16" s="2326" t="s">
        <v>362</v>
      </c>
      <c r="F16" s="2327">
        <f t="shared" si="7"/>
        <v>47.709960000000002</v>
      </c>
      <c r="G16" s="2328">
        <f t="shared" si="6"/>
        <v>40</v>
      </c>
      <c r="H16" s="2329">
        <f t="shared" si="6"/>
        <v>100</v>
      </c>
      <c r="I16" s="2330">
        <f t="shared" si="6"/>
        <v>100</v>
      </c>
      <c r="J16" s="2330">
        <f t="shared" si="6"/>
        <v>100</v>
      </c>
      <c r="K16" s="2330">
        <f t="shared" si="6"/>
        <v>100</v>
      </c>
      <c r="L16" s="2331">
        <f t="shared" si="6"/>
        <v>100</v>
      </c>
      <c r="M16" s="2332">
        <f t="shared" si="8"/>
        <v>500</v>
      </c>
      <c r="N16" s="1328">
        <v>47.709960000000002</v>
      </c>
      <c r="O16" s="1329">
        <v>40</v>
      </c>
      <c r="P16" s="5122">
        <v>100</v>
      </c>
      <c r="Q16" s="5122">
        <v>100</v>
      </c>
      <c r="R16" s="5122">
        <v>100</v>
      </c>
      <c r="S16" s="5122">
        <v>100</v>
      </c>
      <c r="T16" s="5122">
        <v>100</v>
      </c>
      <c r="U16" s="1328"/>
      <c r="V16" s="1329"/>
      <c r="W16" s="1330"/>
      <c r="X16" s="1331"/>
      <c r="Y16" s="1331"/>
      <c r="Z16" s="1331"/>
      <c r="AA16" s="1331"/>
      <c r="AB16" s="1328"/>
      <c r="AC16" s="1329"/>
      <c r="AD16" s="1330"/>
      <c r="AE16" s="1331"/>
      <c r="AF16" s="1331"/>
      <c r="AG16" s="1331"/>
      <c r="AH16" s="1332"/>
      <c r="AI16" s="5167" t="s">
        <v>1998</v>
      </c>
      <c r="AJ16" s="5168" t="s">
        <v>1999</v>
      </c>
      <c r="AK16" s="2333" t="s">
        <v>684</v>
      </c>
      <c r="AL16" s="1330"/>
      <c r="AM16" s="1329"/>
      <c r="AN16" s="1330" t="s">
        <v>2045</v>
      </c>
      <c r="AO16" s="4999" t="s">
        <v>2045</v>
      </c>
      <c r="AP16" s="4999" t="s">
        <v>2045</v>
      </c>
      <c r="AQ16" s="4999" t="s">
        <v>2045</v>
      </c>
      <c r="AR16" s="4999" t="s">
        <v>2045</v>
      </c>
      <c r="AS16" s="2334" t="s">
        <v>363</v>
      </c>
    </row>
    <row r="17" spans="1:45" ht="25.5">
      <c r="A17" s="2323"/>
      <c r="B17" s="2324">
        <v>2040207</v>
      </c>
      <c r="C17" s="2324" t="s">
        <v>1852</v>
      </c>
      <c r="D17" s="2325">
        <v>0.04</v>
      </c>
      <c r="E17" s="2326" t="s">
        <v>364</v>
      </c>
      <c r="F17" s="2327">
        <f t="shared" si="7"/>
        <v>23.07292</v>
      </c>
      <c r="G17" s="2328">
        <f t="shared" si="6"/>
        <v>10</v>
      </c>
      <c r="H17" s="2329">
        <f t="shared" si="6"/>
        <v>10</v>
      </c>
      <c r="I17" s="2330">
        <f t="shared" si="6"/>
        <v>10</v>
      </c>
      <c r="J17" s="2330">
        <f t="shared" si="6"/>
        <v>10</v>
      </c>
      <c r="K17" s="2330">
        <f t="shared" si="6"/>
        <v>10</v>
      </c>
      <c r="L17" s="2331">
        <f t="shared" si="6"/>
        <v>10</v>
      </c>
      <c r="M17" s="2332">
        <f t="shared" si="8"/>
        <v>50</v>
      </c>
      <c r="N17" s="1328">
        <v>23.07292</v>
      </c>
      <c r="O17" s="1329">
        <v>10</v>
      </c>
      <c r="P17" s="5122">
        <v>10</v>
      </c>
      <c r="Q17" s="5122">
        <v>10</v>
      </c>
      <c r="R17" s="5122">
        <v>10</v>
      </c>
      <c r="S17" s="5122">
        <v>10</v>
      </c>
      <c r="T17" s="5122">
        <v>10</v>
      </c>
      <c r="U17" s="1328"/>
      <c r="V17" s="1329"/>
      <c r="W17" s="1330"/>
      <c r="X17" s="1331"/>
      <c r="Y17" s="1331"/>
      <c r="Z17" s="1331"/>
      <c r="AA17" s="1331"/>
      <c r="AB17" s="1328"/>
      <c r="AC17" s="1329"/>
      <c r="AD17" s="1330"/>
      <c r="AE17" s="1331"/>
      <c r="AF17" s="1331"/>
      <c r="AG17" s="1331"/>
      <c r="AH17" s="1332"/>
      <c r="AI17" s="5167" t="s">
        <v>2000</v>
      </c>
      <c r="AJ17" s="5168"/>
      <c r="AK17" s="2333" t="s">
        <v>682</v>
      </c>
      <c r="AL17" s="1330"/>
      <c r="AM17" s="1329"/>
      <c r="AN17" s="1330">
        <v>2</v>
      </c>
      <c r="AO17" s="4999">
        <v>2</v>
      </c>
      <c r="AP17" s="4999">
        <v>2</v>
      </c>
      <c r="AQ17" s="4999">
        <v>2</v>
      </c>
      <c r="AR17" s="4999">
        <v>2</v>
      </c>
      <c r="AS17" s="2334" t="s">
        <v>365</v>
      </c>
    </row>
    <row r="18" spans="1:45" ht="51">
      <c r="A18" s="2323"/>
      <c r="B18" s="2324">
        <v>2040207</v>
      </c>
      <c r="C18" s="2324" t="s">
        <v>1853</v>
      </c>
      <c r="D18" s="2325">
        <v>0.04</v>
      </c>
      <c r="E18" s="2336" t="s">
        <v>666</v>
      </c>
      <c r="F18" s="2327">
        <f t="shared" si="7"/>
        <v>8.5470400000000009</v>
      </c>
      <c r="G18" s="2328">
        <f t="shared" si="6"/>
        <v>50</v>
      </c>
      <c r="H18" s="2329">
        <f t="shared" si="6"/>
        <v>100</v>
      </c>
      <c r="I18" s="2330">
        <f t="shared" si="6"/>
        <v>100</v>
      </c>
      <c r="J18" s="2330">
        <f t="shared" si="6"/>
        <v>100</v>
      </c>
      <c r="K18" s="2330">
        <f>S18+Z18+AG18</f>
        <v>100</v>
      </c>
      <c r="L18" s="2331">
        <f t="shared" si="6"/>
        <v>100</v>
      </c>
      <c r="M18" s="2332">
        <f t="shared" si="8"/>
        <v>500</v>
      </c>
      <c r="N18" s="1328">
        <v>8.5470400000000009</v>
      </c>
      <c r="O18" s="1329">
        <v>50</v>
      </c>
      <c r="P18" s="5122">
        <v>100</v>
      </c>
      <c r="Q18" s="5122">
        <v>100</v>
      </c>
      <c r="R18" s="5122">
        <v>100</v>
      </c>
      <c r="S18" s="5122">
        <v>100</v>
      </c>
      <c r="T18" s="5122">
        <v>100</v>
      </c>
      <c r="U18" s="1328"/>
      <c r="V18" s="1329"/>
      <c r="W18" s="1330"/>
      <c r="X18" s="1331"/>
      <c r="Y18" s="1331"/>
      <c r="Z18" s="1331"/>
      <c r="AA18" s="1331"/>
      <c r="AB18" s="1328"/>
      <c r="AC18" s="1329"/>
      <c r="AD18" s="1330"/>
      <c r="AE18" s="1331"/>
      <c r="AF18" s="1331"/>
      <c r="AG18" s="1331"/>
      <c r="AH18" s="1332"/>
      <c r="AI18" s="5167" t="s">
        <v>2001</v>
      </c>
      <c r="AJ18" s="5168" t="s">
        <v>2002</v>
      </c>
      <c r="AK18" s="2333" t="s">
        <v>682</v>
      </c>
      <c r="AL18" s="1330"/>
      <c r="AM18" s="1329"/>
      <c r="AN18" s="5171" t="s">
        <v>2046</v>
      </c>
      <c r="AO18" s="5171" t="s">
        <v>2046</v>
      </c>
      <c r="AP18" s="5171" t="s">
        <v>2046</v>
      </c>
      <c r="AQ18" s="5171" t="s">
        <v>2046</v>
      </c>
      <c r="AR18" s="5171" t="s">
        <v>2046</v>
      </c>
      <c r="AS18" s="2334" t="s">
        <v>365</v>
      </c>
    </row>
    <row r="19" spans="1:45" ht="51">
      <c r="A19" s="2323"/>
      <c r="B19" s="2324">
        <v>2040207</v>
      </c>
      <c r="C19" s="2324" t="s">
        <v>1854</v>
      </c>
      <c r="D19" s="2325">
        <v>0.04</v>
      </c>
      <c r="E19" s="2336" t="s">
        <v>667</v>
      </c>
      <c r="F19" s="2327">
        <f t="shared" si="7"/>
        <v>0</v>
      </c>
      <c r="G19" s="2328">
        <f t="shared" si="6"/>
        <v>5</v>
      </c>
      <c r="H19" s="2329">
        <f t="shared" si="6"/>
        <v>5</v>
      </c>
      <c r="I19" s="2330">
        <f t="shared" si="6"/>
        <v>5</v>
      </c>
      <c r="J19" s="2330">
        <f t="shared" si="6"/>
        <v>5</v>
      </c>
      <c r="K19" s="2330">
        <f t="shared" si="6"/>
        <v>5</v>
      </c>
      <c r="L19" s="2331">
        <f t="shared" si="6"/>
        <v>5</v>
      </c>
      <c r="M19" s="2332">
        <f t="shared" si="8"/>
        <v>25</v>
      </c>
      <c r="N19" s="1328"/>
      <c r="O19" s="1329">
        <v>5</v>
      </c>
      <c r="P19" s="5122">
        <v>5</v>
      </c>
      <c r="Q19" s="5122">
        <v>5</v>
      </c>
      <c r="R19" s="5122">
        <v>5</v>
      </c>
      <c r="S19" s="5122">
        <v>5</v>
      </c>
      <c r="T19" s="5122">
        <v>5</v>
      </c>
      <c r="U19" s="1328"/>
      <c r="V19" s="1329"/>
      <c r="W19" s="1330"/>
      <c r="X19" s="1331"/>
      <c r="Y19" s="1331"/>
      <c r="Z19" s="1331"/>
      <c r="AA19" s="1331"/>
      <c r="AB19" s="1328"/>
      <c r="AC19" s="1329"/>
      <c r="AD19" s="1330"/>
      <c r="AE19" s="1331"/>
      <c r="AF19" s="1331"/>
      <c r="AG19" s="1331"/>
      <c r="AH19" s="1332"/>
      <c r="AI19" s="5167" t="s">
        <v>2003</v>
      </c>
      <c r="AJ19" s="5168" t="s">
        <v>2004</v>
      </c>
      <c r="AK19" s="2333" t="s">
        <v>682</v>
      </c>
      <c r="AL19" s="1330"/>
      <c r="AM19" s="1329"/>
      <c r="AN19" s="5171" t="s">
        <v>2047</v>
      </c>
      <c r="AO19" s="5171" t="s">
        <v>2047</v>
      </c>
      <c r="AP19" s="5171" t="s">
        <v>2047</v>
      </c>
      <c r="AQ19" s="5171" t="s">
        <v>2047</v>
      </c>
      <c r="AR19" s="5171" t="s">
        <v>2047</v>
      </c>
      <c r="AS19" s="2334" t="s">
        <v>365</v>
      </c>
    </row>
    <row r="20" spans="1:45" ht="63.75">
      <c r="A20" s="2323"/>
      <c r="B20" s="2324">
        <v>2040207</v>
      </c>
      <c r="C20" s="2324" t="s">
        <v>1855</v>
      </c>
      <c r="D20" s="2325">
        <v>0.04</v>
      </c>
      <c r="E20" s="2336" t="s">
        <v>366</v>
      </c>
      <c r="F20" s="2327">
        <f t="shared" si="7"/>
        <v>40.545180000000002</v>
      </c>
      <c r="G20" s="2328">
        <f t="shared" si="6"/>
        <v>50</v>
      </c>
      <c r="H20" s="2329">
        <f t="shared" si="6"/>
        <v>50</v>
      </c>
      <c r="I20" s="2330">
        <f t="shared" si="6"/>
        <v>50</v>
      </c>
      <c r="J20" s="2330">
        <f t="shared" si="6"/>
        <v>50</v>
      </c>
      <c r="K20" s="2330">
        <f t="shared" si="6"/>
        <v>50</v>
      </c>
      <c r="L20" s="2331">
        <f t="shared" si="6"/>
        <v>50</v>
      </c>
      <c r="M20" s="2332">
        <f t="shared" si="8"/>
        <v>250</v>
      </c>
      <c r="N20" s="1328">
        <v>40.545180000000002</v>
      </c>
      <c r="O20" s="1329">
        <v>50</v>
      </c>
      <c r="P20" s="5122">
        <v>50</v>
      </c>
      <c r="Q20" s="5122">
        <v>50</v>
      </c>
      <c r="R20" s="5122">
        <v>50</v>
      </c>
      <c r="S20" s="5122">
        <v>50</v>
      </c>
      <c r="T20" s="5122">
        <v>50</v>
      </c>
      <c r="U20" s="1328"/>
      <c r="V20" s="1329"/>
      <c r="W20" s="1330"/>
      <c r="X20" s="1331"/>
      <c r="Y20" s="1331"/>
      <c r="Z20" s="1331"/>
      <c r="AA20" s="1331"/>
      <c r="AB20" s="1328"/>
      <c r="AC20" s="1329"/>
      <c r="AD20" s="1330"/>
      <c r="AE20" s="1331"/>
      <c r="AF20" s="1331"/>
      <c r="AG20" s="1331"/>
      <c r="AH20" s="1332"/>
      <c r="AI20" s="5167" t="s">
        <v>2005</v>
      </c>
      <c r="AJ20" s="5168" t="s">
        <v>2006</v>
      </c>
      <c r="AK20" s="2333" t="s">
        <v>682</v>
      </c>
      <c r="AL20" s="1330"/>
      <c r="AM20" s="1329"/>
      <c r="AN20" s="5171" t="s">
        <v>2048</v>
      </c>
      <c r="AO20" s="5171" t="s">
        <v>2048</v>
      </c>
      <c r="AP20" s="5171" t="s">
        <v>2048</v>
      </c>
      <c r="AQ20" s="5171" t="s">
        <v>2048</v>
      </c>
      <c r="AR20" s="5171" t="s">
        <v>2048</v>
      </c>
      <c r="AS20" s="2334" t="s">
        <v>365</v>
      </c>
    </row>
    <row r="21" spans="1:45" ht="38.25">
      <c r="A21" s="2323"/>
      <c r="B21" s="2324">
        <v>2030401</v>
      </c>
      <c r="C21" s="2324" t="s">
        <v>1856</v>
      </c>
      <c r="D21" s="2337">
        <v>0.1</v>
      </c>
      <c r="E21" s="2336" t="s">
        <v>367</v>
      </c>
      <c r="F21" s="2327">
        <f t="shared" si="7"/>
        <v>103.8352</v>
      </c>
      <c r="G21" s="2328">
        <f t="shared" si="6"/>
        <v>50</v>
      </c>
      <c r="H21" s="2329">
        <f t="shared" si="6"/>
        <v>70</v>
      </c>
      <c r="I21" s="2330">
        <f t="shared" si="6"/>
        <v>70</v>
      </c>
      <c r="J21" s="2330">
        <f t="shared" si="6"/>
        <v>70</v>
      </c>
      <c r="K21" s="2330">
        <f t="shared" si="6"/>
        <v>70</v>
      </c>
      <c r="L21" s="2331">
        <f t="shared" si="6"/>
        <v>70</v>
      </c>
      <c r="M21" s="2332">
        <f t="shared" si="8"/>
        <v>350</v>
      </c>
      <c r="N21" s="1328">
        <v>103.8352</v>
      </c>
      <c r="O21" s="1329">
        <v>50</v>
      </c>
      <c r="P21" s="5122">
        <v>70</v>
      </c>
      <c r="Q21" s="5122">
        <v>70</v>
      </c>
      <c r="R21" s="5122">
        <v>70</v>
      </c>
      <c r="S21" s="5122">
        <v>70</v>
      </c>
      <c r="T21" s="5122">
        <v>70</v>
      </c>
      <c r="U21" s="1328"/>
      <c r="V21" s="1329"/>
      <c r="W21" s="1330"/>
      <c r="X21" s="1331"/>
      <c r="Y21" s="1331"/>
      <c r="Z21" s="1331"/>
      <c r="AA21" s="1331"/>
      <c r="AB21" s="1328"/>
      <c r="AC21" s="1329"/>
      <c r="AD21" s="1330"/>
      <c r="AE21" s="1331"/>
      <c r="AF21" s="1331"/>
      <c r="AG21" s="1331"/>
      <c r="AH21" s="1332"/>
      <c r="AI21" s="5167" t="s">
        <v>2000</v>
      </c>
      <c r="AJ21" s="5168" t="s">
        <v>2007</v>
      </c>
      <c r="AK21" s="2333" t="s">
        <v>682</v>
      </c>
      <c r="AL21" s="1330"/>
      <c r="AM21" s="1329"/>
      <c r="AN21" s="5171" t="s">
        <v>2048</v>
      </c>
      <c r="AO21" s="5171" t="s">
        <v>2048</v>
      </c>
      <c r="AP21" s="5171" t="s">
        <v>2048</v>
      </c>
      <c r="AQ21" s="5171" t="s">
        <v>2048</v>
      </c>
      <c r="AR21" s="5171" t="s">
        <v>2048</v>
      </c>
      <c r="AS21" s="2334" t="s">
        <v>365</v>
      </c>
    </row>
    <row r="22" spans="1:45" ht="51">
      <c r="A22" s="2323"/>
      <c r="B22" s="2324">
        <v>2040205</v>
      </c>
      <c r="C22" s="2324" t="s">
        <v>1857</v>
      </c>
      <c r="D22" s="2325">
        <v>0.02</v>
      </c>
      <c r="E22" s="2326" t="s">
        <v>368</v>
      </c>
      <c r="F22" s="2327">
        <f t="shared" si="7"/>
        <v>201.47461999999999</v>
      </c>
      <c r="G22" s="2328">
        <f t="shared" si="6"/>
        <v>300</v>
      </c>
      <c r="H22" s="2329">
        <f t="shared" si="6"/>
        <v>300</v>
      </c>
      <c r="I22" s="2330">
        <f t="shared" si="6"/>
        <v>300</v>
      </c>
      <c r="J22" s="2330">
        <f t="shared" si="6"/>
        <v>300</v>
      </c>
      <c r="K22" s="2330">
        <f t="shared" si="6"/>
        <v>300</v>
      </c>
      <c r="L22" s="2331">
        <f t="shared" si="6"/>
        <v>300</v>
      </c>
      <c r="M22" s="2332">
        <f t="shared" si="8"/>
        <v>1500</v>
      </c>
      <c r="N22" s="1328">
        <v>201.47461999999999</v>
      </c>
      <c r="O22" s="1329">
        <v>300</v>
      </c>
      <c r="P22" s="5122">
        <v>300</v>
      </c>
      <c r="Q22" s="5122">
        <v>300</v>
      </c>
      <c r="R22" s="5122">
        <v>300</v>
      </c>
      <c r="S22" s="5122">
        <v>300</v>
      </c>
      <c r="T22" s="5122">
        <v>300</v>
      </c>
      <c r="U22" s="1328"/>
      <c r="V22" s="1329"/>
      <c r="W22" s="1330"/>
      <c r="X22" s="1331"/>
      <c r="Y22" s="1331"/>
      <c r="Z22" s="1331"/>
      <c r="AA22" s="1331"/>
      <c r="AB22" s="1328"/>
      <c r="AC22" s="1329"/>
      <c r="AD22" s="1330"/>
      <c r="AE22" s="1331"/>
      <c r="AF22" s="1331"/>
      <c r="AG22" s="1331"/>
      <c r="AH22" s="1332"/>
      <c r="AI22" s="5167" t="s">
        <v>2008</v>
      </c>
      <c r="AJ22" s="5168" t="s">
        <v>1999</v>
      </c>
      <c r="AK22" s="2333" t="s">
        <v>684</v>
      </c>
      <c r="AL22" s="1330"/>
      <c r="AM22" s="1329"/>
      <c r="AN22" s="4999" t="s">
        <v>2049</v>
      </c>
      <c r="AO22" s="4999" t="s">
        <v>2049</v>
      </c>
      <c r="AP22" s="4999" t="s">
        <v>2049</v>
      </c>
      <c r="AQ22" s="4999" t="s">
        <v>2049</v>
      </c>
      <c r="AR22" s="4999" t="s">
        <v>2049</v>
      </c>
      <c r="AS22" s="2334" t="s">
        <v>369</v>
      </c>
    </row>
    <row r="23" spans="1:45" ht="51">
      <c r="A23" s="2323"/>
      <c r="B23" s="2324">
        <v>2040205</v>
      </c>
      <c r="C23" s="2324" t="s">
        <v>1858</v>
      </c>
      <c r="D23" s="2325">
        <v>0.02</v>
      </c>
      <c r="E23" s="2326" t="s">
        <v>370</v>
      </c>
      <c r="F23" s="2327">
        <f t="shared" si="7"/>
        <v>58.166830000000004</v>
      </c>
      <c r="G23" s="2328">
        <f t="shared" si="6"/>
        <v>100</v>
      </c>
      <c r="H23" s="2329">
        <f t="shared" si="6"/>
        <v>50</v>
      </c>
      <c r="I23" s="2330">
        <f t="shared" si="6"/>
        <v>50</v>
      </c>
      <c r="J23" s="2330">
        <f t="shared" si="6"/>
        <v>50</v>
      </c>
      <c r="K23" s="2330">
        <f t="shared" si="6"/>
        <v>50</v>
      </c>
      <c r="L23" s="2331">
        <f t="shared" si="6"/>
        <v>50</v>
      </c>
      <c r="M23" s="2332">
        <f t="shared" si="8"/>
        <v>250</v>
      </c>
      <c r="N23" s="1328">
        <v>58.166830000000004</v>
      </c>
      <c r="O23" s="1329">
        <v>100</v>
      </c>
      <c r="P23" s="5122">
        <v>50</v>
      </c>
      <c r="Q23" s="5122">
        <v>50</v>
      </c>
      <c r="R23" s="5122">
        <v>50</v>
      </c>
      <c r="S23" s="5122">
        <v>50</v>
      </c>
      <c r="T23" s="5122">
        <v>50</v>
      </c>
      <c r="U23" s="1328"/>
      <c r="V23" s="1329"/>
      <c r="W23" s="1330"/>
      <c r="X23" s="1331"/>
      <c r="Y23" s="1331"/>
      <c r="Z23" s="1331"/>
      <c r="AA23" s="1331"/>
      <c r="AB23" s="1328"/>
      <c r="AC23" s="1329"/>
      <c r="AD23" s="1330"/>
      <c r="AE23" s="1331"/>
      <c r="AF23" s="1331"/>
      <c r="AG23" s="1331"/>
      <c r="AH23" s="1332"/>
      <c r="AI23" s="5167" t="s">
        <v>2009</v>
      </c>
      <c r="AJ23" s="5168" t="s">
        <v>2010</v>
      </c>
      <c r="AK23" s="2333" t="s">
        <v>682</v>
      </c>
      <c r="AL23" s="1330"/>
      <c r="AM23" s="1329"/>
      <c r="AN23" s="5172" t="s">
        <v>2057</v>
      </c>
      <c r="AO23" s="5172" t="s">
        <v>2057</v>
      </c>
      <c r="AP23" s="5172" t="s">
        <v>2057</v>
      </c>
      <c r="AQ23" s="5172" t="s">
        <v>2057</v>
      </c>
      <c r="AR23" s="5172" t="s">
        <v>2057</v>
      </c>
      <c r="AS23" s="2334" t="s">
        <v>371</v>
      </c>
    </row>
    <row r="24" spans="1:45" ht="38.25">
      <c r="A24" s="2323"/>
      <c r="B24" s="2324">
        <v>2030502</v>
      </c>
      <c r="C24" s="2324" t="s">
        <v>1859</v>
      </c>
      <c r="D24" s="2325">
        <v>0.1</v>
      </c>
      <c r="E24" s="2326" t="s">
        <v>372</v>
      </c>
      <c r="F24" s="2327">
        <f t="shared" si="7"/>
        <v>39.034169999999996</v>
      </c>
      <c r="G24" s="2328">
        <f t="shared" si="6"/>
        <v>20</v>
      </c>
      <c r="H24" s="2329">
        <f t="shared" si="6"/>
        <v>50</v>
      </c>
      <c r="I24" s="2330">
        <f t="shared" si="6"/>
        <v>50</v>
      </c>
      <c r="J24" s="2330">
        <f t="shared" si="6"/>
        <v>50</v>
      </c>
      <c r="K24" s="2330">
        <f t="shared" si="6"/>
        <v>50</v>
      </c>
      <c r="L24" s="2331">
        <f t="shared" si="6"/>
        <v>50</v>
      </c>
      <c r="M24" s="2332">
        <f t="shared" si="8"/>
        <v>250</v>
      </c>
      <c r="N24" s="1328">
        <v>39.034169999999996</v>
      </c>
      <c r="O24" s="1329">
        <v>20</v>
      </c>
      <c r="P24" s="5122">
        <v>50</v>
      </c>
      <c r="Q24" s="5122">
        <v>50</v>
      </c>
      <c r="R24" s="5122">
        <v>50</v>
      </c>
      <c r="S24" s="5122">
        <v>50</v>
      </c>
      <c r="T24" s="5122">
        <v>50</v>
      </c>
      <c r="U24" s="1328"/>
      <c r="V24" s="1329"/>
      <c r="W24" s="1330"/>
      <c r="X24" s="1331"/>
      <c r="Y24" s="1331"/>
      <c r="Z24" s="1331"/>
      <c r="AA24" s="1331"/>
      <c r="AB24" s="1328"/>
      <c r="AC24" s="1329"/>
      <c r="AD24" s="1330"/>
      <c r="AE24" s="1331"/>
      <c r="AF24" s="1331"/>
      <c r="AG24" s="1331"/>
      <c r="AH24" s="1332"/>
      <c r="AI24" s="5167" t="s">
        <v>2011</v>
      </c>
      <c r="AJ24" s="5168" t="s">
        <v>2012</v>
      </c>
      <c r="AK24" s="2333" t="s">
        <v>682</v>
      </c>
      <c r="AL24" s="1330"/>
      <c r="AM24" s="1329"/>
      <c r="AN24" s="5173" t="s">
        <v>2050</v>
      </c>
      <c r="AO24" s="5173" t="s">
        <v>2050</v>
      </c>
      <c r="AP24" s="5173" t="s">
        <v>2050</v>
      </c>
      <c r="AQ24" s="5173" t="s">
        <v>2050</v>
      </c>
      <c r="AR24" s="5173" t="s">
        <v>2050</v>
      </c>
      <c r="AS24" s="2338" t="s">
        <v>1038</v>
      </c>
    </row>
    <row r="25" spans="1:45" ht="63.75">
      <c r="A25" s="2323"/>
      <c r="B25" s="2324">
        <v>2030501</v>
      </c>
      <c r="C25" s="2324" t="s">
        <v>1860</v>
      </c>
      <c r="D25" s="2337">
        <v>0.1</v>
      </c>
      <c r="E25" s="2336" t="s">
        <v>658</v>
      </c>
      <c r="F25" s="2327">
        <f t="shared" si="7"/>
        <v>8.2993299999999994</v>
      </c>
      <c r="G25" s="2328">
        <f t="shared" si="6"/>
        <v>20</v>
      </c>
      <c r="H25" s="2329">
        <f t="shared" si="6"/>
        <v>80</v>
      </c>
      <c r="I25" s="2330">
        <f t="shared" si="6"/>
        <v>80</v>
      </c>
      <c r="J25" s="2330">
        <f t="shared" si="6"/>
        <v>80</v>
      </c>
      <c r="K25" s="2330">
        <f t="shared" si="6"/>
        <v>80</v>
      </c>
      <c r="L25" s="2331">
        <f t="shared" si="6"/>
        <v>80</v>
      </c>
      <c r="M25" s="2332">
        <f t="shared" si="8"/>
        <v>400</v>
      </c>
      <c r="N25" s="1328">
        <v>8.2993299999999994</v>
      </c>
      <c r="O25" s="1329">
        <v>20</v>
      </c>
      <c r="P25" s="5122">
        <v>80</v>
      </c>
      <c r="Q25" s="5122">
        <v>80</v>
      </c>
      <c r="R25" s="5122">
        <v>80</v>
      </c>
      <c r="S25" s="5122">
        <v>80</v>
      </c>
      <c r="T25" s="5122">
        <v>80</v>
      </c>
      <c r="U25" s="1328"/>
      <c r="V25" s="1329"/>
      <c r="W25" s="1330"/>
      <c r="X25" s="1331"/>
      <c r="Y25" s="1331"/>
      <c r="Z25" s="1331"/>
      <c r="AA25" s="1331"/>
      <c r="AB25" s="1328"/>
      <c r="AC25" s="1329"/>
      <c r="AD25" s="1330"/>
      <c r="AE25" s="1331"/>
      <c r="AF25" s="1331"/>
      <c r="AG25" s="1331"/>
      <c r="AH25" s="1332"/>
      <c r="AI25" s="5167" t="s">
        <v>2013</v>
      </c>
      <c r="AJ25" s="5168" t="s">
        <v>2014</v>
      </c>
      <c r="AK25" s="2333" t="s">
        <v>682</v>
      </c>
      <c r="AL25" s="1330"/>
      <c r="AM25" s="1329"/>
      <c r="AN25" s="1330">
        <v>11</v>
      </c>
      <c r="AO25" s="1331">
        <v>21</v>
      </c>
      <c r="AP25" s="1331">
        <v>21</v>
      </c>
      <c r="AQ25" s="1331">
        <v>21</v>
      </c>
      <c r="AR25" s="1329">
        <v>22</v>
      </c>
      <c r="AS25" s="2339" t="s">
        <v>716</v>
      </c>
    </row>
    <row r="26" spans="1:45" ht="76.5">
      <c r="A26" s="2323"/>
      <c r="B26" s="2324">
        <v>2030501</v>
      </c>
      <c r="C26" s="2324" t="s">
        <v>1861</v>
      </c>
      <c r="D26" s="2337">
        <v>0.1</v>
      </c>
      <c r="E26" s="2326" t="s">
        <v>659</v>
      </c>
      <c r="F26" s="2327">
        <f t="shared" si="7"/>
        <v>0</v>
      </c>
      <c r="G26" s="2328">
        <f t="shared" si="6"/>
        <v>40</v>
      </c>
      <c r="H26" s="2329">
        <f t="shared" si="6"/>
        <v>30</v>
      </c>
      <c r="I26" s="2330">
        <f t="shared" si="6"/>
        <v>30</v>
      </c>
      <c r="J26" s="2330">
        <f t="shared" si="6"/>
        <v>30</v>
      </c>
      <c r="K26" s="2330">
        <f t="shared" si="6"/>
        <v>30</v>
      </c>
      <c r="L26" s="2331">
        <f t="shared" si="6"/>
        <v>30</v>
      </c>
      <c r="M26" s="2332">
        <f t="shared" si="8"/>
        <v>150</v>
      </c>
      <c r="N26" s="1328"/>
      <c r="O26" s="1329">
        <v>40</v>
      </c>
      <c r="P26" s="5122">
        <v>30</v>
      </c>
      <c r="Q26" s="5122">
        <v>30</v>
      </c>
      <c r="R26" s="5122">
        <v>30</v>
      </c>
      <c r="S26" s="5122">
        <v>30</v>
      </c>
      <c r="T26" s="5122">
        <v>30</v>
      </c>
      <c r="U26" s="1328"/>
      <c r="V26" s="1329"/>
      <c r="W26" s="1330"/>
      <c r="X26" s="1331"/>
      <c r="Y26" s="1331"/>
      <c r="Z26" s="1331"/>
      <c r="AA26" s="1331"/>
      <c r="AB26" s="1328"/>
      <c r="AC26" s="1329"/>
      <c r="AD26" s="1330"/>
      <c r="AE26" s="1331"/>
      <c r="AF26" s="1331"/>
      <c r="AG26" s="1331"/>
      <c r="AH26" s="1332"/>
      <c r="AI26" s="5167" t="s">
        <v>2015</v>
      </c>
      <c r="AJ26" s="5168" t="s">
        <v>2016</v>
      </c>
      <c r="AK26" s="2333" t="s">
        <v>682</v>
      </c>
      <c r="AL26" s="1330"/>
      <c r="AM26" s="1329"/>
      <c r="AN26" s="4999">
        <v>21</v>
      </c>
      <c r="AO26" s="1331">
        <v>20</v>
      </c>
      <c r="AP26" s="1331">
        <v>21</v>
      </c>
      <c r="AQ26" s="1331">
        <v>21</v>
      </c>
      <c r="AR26" s="1329">
        <v>20</v>
      </c>
      <c r="AS26" s="2339" t="s">
        <v>660</v>
      </c>
    </row>
    <row r="27" spans="1:45" ht="76.5">
      <c r="A27" s="2323"/>
      <c r="B27" s="2324">
        <v>2030502</v>
      </c>
      <c r="C27" s="2324" t="s">
        <v>1862</v>
      </c>
      <c r="D27" s="2337">
        <v>0.1</v>
      </c>
      <c r="E27" s="2336" t="s">
        <v>373</v>
      </c>
      <c r="F27" s="2327">
        <f t="shared" si="7"/>
        <v>1.5129999999999999</v>
      </c>
      <c r="G27" s="2328">
        <f t="shared" si="6"/>
        <v>50</v>
      </c>
      <c r="H27" s="2329">
        <f t="shared" si="6"/>
        <v>20</v>
      </c>
      <c r="I27" s="2330">
        <f t="shared" si="6"/>
        <v>20</v>
      </c>
      <c r="J27" s="2330">
        <f t="shared" si="6"/>
        <v>20</v>
      </c>
      <c r="K27" s="2330">
        <f t="shared" si="6"/>
        <v>20</v>
      </c>
      <c r="L27" s="2331">
        <f t="shared" si="6"/>
        <v>20</v>
      </c>
      <c r="M27" s="2332">
        <f t="shared" si="8"/>
        <v>100</v>
      </c>
      <c r="N27" s="1328">
        <v>1.5129999999999999</v>
      </c>
      <c r="O27" s="1329">
        <v>50</v>
      </c>
      <c r="P27" s="5122">
        <v>20</v>
      </c>
      <c r="Q27" s="5122">
        <v>20</v>
      </c>
      <c r="R27" s="5122">
        <v>20</v>
      </c>
      <c r="S27" s="5122">
        <v>20</v>
      </c>
      <c r="T27" s="5122">
        <v>20</v>
      </c>
      <c r="U27" s="1328"/>
      <c r="V27" s="1329"/>
      <c r="W27" s="1330"/>
      <c r="X27" s="1331"/>
      <c r="Y27" s="1331"/>
      <c r="Z27" s="1331"/>
      <c r="AA27" s="1331"/>
      <c r="AB27" s="1328"/>
      <c r="AC27" s="1329"/>
      <c r="AD27" s="1330"/>
      <c r="AE27" s="1331"/>
      <c r="AF27" s="1331"/>
      <c r="AG27" s="1331"/>
      <c r="AH27" s="1332"/>
      <c r="AI27" s="5167" t="s">
        <v>2017</v>
      </c>
      <c r="AJ27" s="5168" t="s">
        <v>2018</v>
      </c>
      <c r="AK27" s="2333" t="s">
        <v>682</v>
      </c>
      <c r="AL27" s="1330"/>
      <c r="AM27" s="1329"/>
      <c r="AN27" s="5171" t="s">
        <v>2048</v>
      </c>
      <c r="AO27" s="5171" t="s">
        <v>2048</v>
      </c>
      <c r="AP27" s="5171" t="s">
        <v>2048</v>
      </c>
      <c r="AQ27" s="5171" t="s">
        <v>2048</v>
      </c>
      <c r="AR27" s="5171" t="s">
        <v>2048</v>
      </c>
      <c r="AS27" s="2339" t="s">
        <v>715</v>
      </c>
    </row>
    <row r="28" spans="1:45" ht="38.25">
      <c r="A28" s="2323"/>
      <c r="B28" s="2324">
        <v>215</v>
      </c>
      <c r="C28" s="2324" t="s">
        <v>1863</v>
      </c>
      <c r="D28" s="2335">
        <v>0.2</v>
      </c>
      <c r="E28" s="2326" t="s">
        <v>374</v>
      </c>
      <c r="F28" s="2327">
        <f t="shared" si="7"/>
        <v>0</v>
      </c>
      <c r="G28" s="2328">
        <f t="shared" si="7"/>
        <v>10</v>
      </c>
      <c r="H28" s="2329">
        <f t="shared" si="7"/>
        <v>30</v>
      </c>
      <c r="I28" s="2330">
        <f t="shared" si="7"/>
        <v>30</v>
      </c>
      <c r="J28" s="2330">
        <f t="shared" si="7"/>
        <v>30</v>
      </c>
      <c r="K28" s="2330">
        <f t="shared" si="7"/>
        <v>30</v>
      </c>
      <c r="L28" s="2331">
        <f t="shared" si="7"/>
        <v>30</v>
      </c>
      <c r="M28" s="2332">
        <f t="shared" si="8"/>
        <v>150</v>
      </c>
      <c r="N28" s="1328"/>
      <c r="O28" s="1329">
        <v>10</v>
      </c>
      <c r="P28" s="5122">
        <v>30</v>
      </c>
      <c r="Q28" s="5122">
        <v>30</v>
      </c>
      <c r="R28" s="5122">
        <v>30</v>
      </c>
      <c r="S28" s="5122">
        <v>30</v>
      </c>
      <c r="T28" s="5122">
        <v>30</v>
      </c>
      <c r="U28" s="1328"/>
      <c r="V28" s="1329"/>
      <c r="W28" s="1330"/>
      <c r="X28" s="1331"/>
      <c r="Y28" s="1331"/>
      <c r="Z28" s="1331"/>
      <c r="AA28" s="1331"/>
      <c r="AB28" s="1328"/>
      <c r="AC28" s="1329"/>
      <c r="AD28" s="1330"/>
      <c r="AE28" s="1331"/>
      <c r="AF28" s="1331"/>
      <c r="AG28" s="1331"/>
      <c r="AH28" s="1332"/>
      <c r="AI28" s="5167" t="s">
        <v>2019</v>
      </c>
      <c r="AJ28" s="5168" t="s">
        <v>2020</v>
      </c>
      <c r="AK28" s="2340" t="s">
        <v>318</v>
      </c>
      <c r="AL28" s="1330"/>
      <c r="AM28" s="1329"/>
      <c r="AN28" s="5171" t="s">
        <v>2051</v>
      </c>
      <c r="AO28" s="5171" t="s">
        <v>2051</v>
      </c>
      <c r="AP28" s="5171" t="s">
        <v>2051</v>
      </c>
      <c r="AQ28" s="5171" t="s">
        <v>2051</v>
      </c>
      <c r="AR28" s="5171" t="s">
        <v>2051</v>
      </c>
      <c r="AS28" s="2334" t="s">
        <v>375</v>
      </c>
    </row>
    <row r="29" spans="1:45" ht="63.75">
      <c r="A29" s="2323"/>
      <c r="B29" s="2324">
        <v>2030503</v>
      </c>
      <c r="C29" s="2324" t="s">
        <v>1864</v>
      </c>
      <c r="D29" s="2325">
        <v>0.1</v>
      </c>
      <c r="E29" s="2326" t="s">
        <v>670</v>
      </c>
      <c r="F29" s="2327">
        <f t="shared" si="7"/>
        <v>0</v>
      </c>
      <c r="G29" s="2328">
        <f t="shared" si="7"/>
        <v>50</v>
      </c>
      <c r="H29" s="2329">
        <f t="shared" si="7"/>
        <v>60</v>
      </c>
      <c r="I29" s="2330">
        <f t="shared" si="7"/>
        <v>60</v>
      </c>
      <c r="J29" s="2330">
        <f t="shared" si="7"/>
        <v>60</v>
      </c>
      <c r="K29" s="2330">
        <f t="shared" si="7"/>
        <v>60</v>
      </c>
      <c r="L29" s="2331">
        <f t="shared" si="7"/>
        <v>60</v>
      </c>
      <c r="M29" s="2332">
        <f t="shared" si="8"/>
        <v>300</v>
      </c>
      <c r="N29" s="1328"/>
      <c r="O29" s="1329">
        <v>50</v>
      </c>
      <c r="P29" s="5122">
        <v>60</v>
      </c>
      <c r="Q29" s="5122">
        <v>60</v>
      </c>
      <c r="R29" s="5122">
        <v>60</v>
      </c>
      <c r="S29" s="5122">
        <v>60</v>
      </c>
      <c r="T29" s="5122">
        <v>60</v>
      </c>
      <c r="U29" s="1328"/>
      <c r="V29" s="1329"/>
      <c r="W29" s="1330"/>
      <c r="X29" s="1331"/>
      <c r="Y29" s="1331"/>
      <c r="Z29" s="1331"/>
      <c r="AA29" s="1331"/>
      <c r="AB29" s="1328"/>
      <c r="AC29" s="1329"/>
      <c r="AD29" s="1330"/>
      <c r="AE29" s="1331"/>
      <c r="AF29" s="1331"/>
      <c r="AG29" s="1331"/>
      <c r="AH29" s="1332"/>
      <c r="AI29" s="5167" t="s">
        <v>2021</v>
      </c>
      <c r="AJ29" s="5168" t="s">
        <v>2022</v>
      </c>
      <c r="AK29" s="2333" t="s">
        <v>682</v>
      </c>
      <c r="AL29" s="1330"/>
      <c r="AM29" s="1329"/>
      <c r="AN29" s="1330">
        <v>1</v>
      </c>
      <c r="AO29" s="1331">
        <v>1</v>
      </c>
      <c r="AP29" s="1331">
        <v>1</v>
      </c>
      <c r="AQ29" s="1331">
        <v>1</v>
      </c>
      <c r="AR29" s="1329">
        <v>1</v>
      </c>
      <c r="AS29" s="2334" t="s">
        <v>376</v>
      </c>
    </row>
    <row r="30" spans="1:45">
      <c r="A30" s="2341"/>
      <c r="B30" s="2324">
        <v>20302</v>
      </c>
      <c r="C30" s="2324" t="s">
        <v>1865</v>
      </c>
      <c r="D30" s="2325">
        <v>0.1</v>
      </c>
      <c r="E30" s="2326" t="s">
        <v>377</v>
      </c>
      <c r="F30" s="2327">
        <f t="shared" si="7"/>
        <v>0</v>
      </c>
      <c r="G30" s="2328">
        <f t="shared" si="7"/>
        <v>0</v>
      </c>
      <c r="H30" s="2329">
        <f t="shared" si="7"/>
        <v>10</v>
      </c>
      <c r="I30" s="2330">
        <f t="shared" si="7"/>
        <v>10</v>
      </c>
      <c r="J30" s="2330">
        <f t="shared" si="7"/>
        <v>50</v>
      </c>
      <c r="K30" s="2330">
        <f t="shared" si="7"/>
        <v>0</v>
      </c>
      <c r="L30" s="2331">
        <f t="shared" si="7"/>
        <v>0</v>
      </c>
      <c r="M30" s="2332">
        <f t="shared" si="8"/>
        <v>70</v>
      </c>
      <c r="N30" s="1328"/>
      <c r="O30" s="1329"/>
      <c r="P30" s="5122">
        <v>10</v>
      </c>
      <c r="Q30" s="5122">
        <v>10</v>
      </c>
      <c r="R30" s="5122">
        <v>50</v>
      </c>
      <c r="S30" s="5122"/>
      <c r="T30" s="5122"/>
      <c r="U30" s="1328"/>
      <c r="V30" s="1329"/>
      <c r="W30" s="1330"/>
      <c r="X30" s="1331"/>
      <c r="Y30" s="1331"/>
      <c r="Z30" s="1331"/>
      <c r="AA30" s="1331"/>
      <c r="AB30" s="1328"/>
      <c r="AC30" s="1329"/>
      <c r="AD30" s="1330"/>
      <c r="AE30" s="1331"/>
      <c r="AF30" s="1331"/>
      <c r="AG30" s="1331"/>
      <c r="AH30" s="1332"/>
      <c r="AI30" s="5167" t="s">
        <v>318</v>
      </c>
      <c r="AJ30" s="5168" t="s">
        <v>318</v>
      </c>
      <c r="AK30" s="2333" t="s">
        <v>682</v>
      </c>
      <c r="AL30" s="1330"/>
      <c r="AM30" s="1329"/>
      <c r="AN30" s="5171" t="s">
        <v>2052</v>
      </c>
      <c r="AO30" s="5171" t="s">
        <v>2052</v>
      </c>
      <c r="AP30" s="5171" t="s">
        <v>2053</v>
      </c>
      <c r="AQ30" s="1331"/>
      <c r="AR30" s="1329"/>
      <c r="AS30" s="2334" t="s">
        <v>378</v>
      </c>
    </row>
    <row r="31" spans="1:45" ht="51">
      <c r="A31" s="2341"/>
      <c r="B31" s="2324">
        <v>20502</v>
      </c>
      <c r="C31" s="2324" t="s">
        <v>1866</v>
      </c>
      <c r="D31" s="2325">
        <v>0.1</v>
      </c>
      <c r="E31" s="2326" t="s">
        <v>379</v>
      </c>
      <c r="F31" s="2327">
        <f t="shared" si="7"/>
        <v>0</v>
      </c>
      <c r="G31" s="2328">
        <f t="shared" si="7"/>
        <v>0</v>
      </c>
      <c r="H31" s="2329">
        <f t="shared" si="7"/>
        <v>0</v>
      </c>
      <c r="I31" s="2330">
        <f t="shared" si="7"/>
        <v>0</v>
      </c>
      <c r="J31" s="2330">
        <f t="shared" si="7"/>
        <v>0</v>
      </c>
      <c r="K31" s="2330">
        <f t="shared" si="7"/>
        <v>0</v>
      </c>
      <c r="L31" s="2331">
        <f t="shared" si="7"/>
        <v>0</v>
      </c>
      <c r="M31" s="2332">
        <f t="shared" si="8"/>
        <v>0</v>
      </c>
      <c r="N31" s="1328"/>
      <c r="O31" s="1329"/>
      <c r="P31" s="5122"/>
      <c r="Q31" s="5122"/>
      <c r="R31" s="5122"/>
      <c r="S31" s="5122"/>
      <c r="T31" s="5122"/>
      <c r="U31" s="1328"/>
      <c r="V31" s="1329"/>
      <c r="W31" s="1330"/>
      <c r="X31" s="1331"/>
      <c r="Y31" s="1331"/>
      <c r="Z31" s="1331"/>
      <c r="AA31" s="1331"/>
      <c r="AB31" s="1328"/>
      <c r="AC31" s="1329"/>
      <c r="AD31" s="1330"/>
      <c r="AE31" s="1331"/>
      <c r="AF31" s="1331"/>
      <c r="AG31" s="1331"/>
      <c r="AH31" s="1332"/>
      <c r="AI31" s="5167"/>
      <c r="AJ31" s="5168" t="s">
        <v>2023</v>
      </c>
      <c r="AK31" s="2333" t="s">
        <v>682</v>
      </c>
      <c r="AL31" s="1330"/>
      <c r="AM31" s="1329"/>
      <c r="AN31" s="1330"/>
      <c r="AO31" s="1331"/>
      <c r="AP31" s="1331"/>
      <c r="AQ31" s="1331"/>
      <c r="AR31" s="1329"/>
      <c r="AS31" s="2334" t="s">
        <v>380</v>
      </c>
    </row>
    <row r="32" spans="1:45" ht="51">
      <c r="A32" s="2341"/>
      <c r="B32" s="2324">
        <v>20501</v>
      </c>
      <c r="C32" s="2324" t="s">
        <v>1867</v>
      </c>
      <c r="D32" s="2325">
        <v>0.08</v>
      </c>
      <c r="E32" s="2326" t="s">
        <v>381</v>
      </c>
      <c r="F32" s="2327">
        <f t="shared" si="7"/>
        <v>0</v>
      </c>
      <c r="G32" s="2328">
        <f t="shared" si="7"/>
        <v>160</v>
      </c>
      <c r="H32" s="2329">
        <f t="shared" si="7"/>
        <v>100</v>
      </c>
      <c r="I32" s="2330">
        <f t="shared" si="7"/>
        <v>100</v>
      </c>
      <c r="J32" s="2330">
        <f t="shared" si="7"/>
        <v>100</v>
      </c>
      <c r="K32" s="2330">
        <f t="shared" si="7"/>
        <v>100</v>
      </c>
      <c r="L32" s="2331">
        <f t="shared" si="7"/>
        <v>100</v>
      </c>
      <c r="M32" s="2332">
        <f t="shared" si="8"/>
        <v>500</v>
      </c>
      <c r="N32" s="1328"/>
      <c r="O32" s="1329">
        <v>160</v>
      </c>
      <c r="P32" s="5122">
        <v>100</v>
      </c>
      <c r="Q32" s="5122">
        <v>100</v>
      </c>
      <c r="R32" s="5122">
        <v>100</v>
      </c>
      <c r="S32" s="5122">
        <v>100</v>
      </c>
      <c r="T32" s="5122">
        <v>100</v>
      </c>
      <c r="U32" s="1328"/>
      <c r="V32" s="1329"/>
      <c r="W32" s="1330"/>
      <c r="X32" s="1331"/>
      <c r="Y32" s="1331"/>
      <c r="Z32" s="1331"/>
      <c r="AA32" s="1331"/>
      <c r="AB32" s="1328"/>
      <c r="AC32" s="1329"/>
      <c r="AD32" s="1330"/>
      <c r="AE32" s="1331"/>
      <c r="AF32" s="1331"/>
      <c r="AG32" s="1331"/>
      <c r="AH32" s="1332"/>
      <c r="AI32" s="5167"/>
      <c r="AJ32" s="5168" t="s">
        <v>2023</v>
      </c>
      <c r="AK32" s="2333" t="s">
        <v>682</v>
      </c>
      <c r="AL32" s="1330"/>
      <c r="AM32" s="1329"/>
      <c r="AN32" s="5171" t="s">
        <v>2054</v>
      </c>
      <c r="AO32" s="5171" t="s">
        <v>2054</v>
      </c>
      <c r="AP32" s="5171" t="s">
        <v>2054</v>
      </c>
      <c r="AQ32" s="5171" t="s">
        <v>2054</v>
      </c>
      <c r="AR32" s="5171" t="s">
        <v>2054</v>
      </c>
      <c r="AS32" s="2334" t="s">
        <v>380</v>
      </c>
    </row>
    <row r="33" spans="1:45">
      <c r="A33" s="2341"/>
      <c r="B33" s="2324">
        <v>20503</v>
      </c>
      <c r="C33" s="2324" t="s">
        <v>1868</v>
      </c>
      <c r="D33" s="2325">
        <v>0.1</v>
      </c>
      <c r="E33" s="2336" t="s">
        <v>680</v>
      </c>
      <c r="F33" s="2327">
        <f t="shared" si="7"/>
        <v>0</v>
      </c>
      <c r="G33" s="2328">
        <f t="shared" si="7"/>
        <v>0</v>
      </c>
      <c r="H33" s="2329">
        <f t="shared" si="7"/>
        <v>0</v>
      </c>
      <c r="I33" s="2330">
        <f t="shared" si="7"/>
        <v>0</v>
      </c>
      <c r="J33" s="2330">
        <f t="shared" si="7"/>
        <v>0</v>
      </c>
      <c r="K33" s="2330">
        <f t="shared" si="7"/>
        <v>0</v>
      </c>
      <c r="L33" s="2331">
        <f t="shared" si="7"/>
        <v>0</v>
      </c>
      <c r="M33" s="2332">
        <f t="shared" si="8"/>
        <v>0</v>
      </c>
      <c r="N33" s="1328"/>
      <c r="O33" s="1329"/>
      <c r="P33" s="5122"/>
      <c r="Q33" s="5122"/>
      <c r="R33" s="5122"/>
      <c r="S33" s="5122"/>
      <c r="T33" s="5122"/>
      <c r="U33" s="1328"/>
      <c r="V33" s="1329"/>
      <c r="W33" s="1330"/>
      <c r="X33" s="1331"/>
      <c r="Y33" s="1331"/>
      <c r="Z33" s="1331"/>
      <c r="AA33" s="1331"/>
      <c r="AB33" s="1328"/>
      <c r="AC33" s="1329"/>
      <c r="AD33" s="1330"/>
      <c r="AE33" s="1331"/>
      <c r="AF33" s="1331"/>
      <c r="AG33" s="1331"/>
      <c r="AH33" s="1332"/>
      <c r="AI33" s="5167" t="s">
        <v>318</v>
      </c>
      <c r="AJ33" s="5168" t="s">
        <v>318</v>
      </c>
      <c r="AK33" s="2333" t="s">
        <v>682</v>
      </c>
      <c r="AL33" s="1330"/>
      <c r="AM33" s="1329"/>
      <c r="AN33" s="1330"/>
      <c r="AO33" s="1331"/>
      <c r="AP33" s="1331"/>
      <c r="AQ33" s="1331"/>
      <c r="AR33" s="1329"/>
      <c r="AS33" s="2334" t="s">
        <v>380</v>
      </c>
    </row>
    <row r="34" spans="1:45" ht="51">
      <c r="A34" s="2341"/>
      <c r="B34" s="2324">
        <v>20303</v>
      </c>
      <c r="C34" s="2324" t="s">
        <v>1869</v>
      </c>
      <c r="D34" s="2325">
        <v>0.1</v>
      </c>
      <c r="E34" s="2326" t="s">
        <v>382</v>
      </c>
      <c r="F34" s="2327">
        <f t="shared" si="7"/>
        <v>0</v>
      </c>
      <c r="G34" s="2328">
        <f t="shared" si="7"/>
        <v>0</v>
      </c>
      <c r="H34" s="2329">
        <f t="shared" si="7"/>
        <v>270</v>
      </c>
      <c r="I34" s="2330">
        <f t="shared" si="7"/>
        <v>0</v>
      </c>
      <c r="J34" s="2330">
        <f t="shared" si="7"/>
        <v>0</v>
      </c>
      <c r="K34" s="2330">
        <f t="shared" si="7"/>
        <v>0</v>
      </c>
      <c r="L34" s="2331">
        <f t="shared" si="7"/>
        <v>0</v>
      </c>
      <c r="M34" s="2332">
        <f t="shared" si="8"/>
        <v>270</v>
      </c>
      <c r="N34" s="1328"/>
      <c r="O34" s="1329"/>
      <c r="P34" s="5122">
        <v>270</v>
      </c>
      <c r="Q34" s="5122"/>
      <c r="R34" s="5122"/>
      <c r="S34" s="5122"/>
      <c r="T34" s="5122"/>
      <c r="U34" s="1328"/>
      <c r="V34" s="1329"/>
      <c r="W34" s="1330"/>
      <c r="X34" s="1331"/>
      <c r="Y34" s="1331"/>
      <c r="Z34" s="1331"/>
      <c r="AA34" s="1331"/>
      <c r="AB34" s="1328"/>
      <c r="AC34" s="1329"/>
      <c r="AD34" s="1330"/>
      <c r="AE34" s="1331"/>
      <c r="AF34" s="1331"/>
      <c r="AG34" s="1331"/>
      <c r="AH34" s="1332"/>
      <c r="AI34" s="5167"/>
      <c r="AJ34" s="5168" t="s">
        <v>2023</v>
      </c>
      <c r="AK34" s="2333" t="s">
        <v>682</v>
      </c>
      <c r="AL34" s="1330"/>
      <c r="AM34" s="1329"/>
      <c r="AN34" s="1330">
        <v>1</v>
      </c>
      <c r="AO34" s="1331"/>
      <c r="AP34" s="1331"/>
      <c r="AQ34" s="1331"/>
      <c r="AR34" s="1329"/>
      <c r="AS34" s="2334" t="s">
        <v>380</v>
      </c>
    </row>
    <row r="35" spans="1:45" ht="51.75" thickBot="1">
      <c r="A35" s="4534"/>
      <c r="B35" s="4535">
        <v>20306</v>
      </c>
      <c r="C35" s="4535" t="s">
        <v>1870</v>
      </c>
      <c r="D35" s="4536">
        <v>0.1</v>
      </c>
      <c r="E35" s="4537" t="s">
        <v>719</v>
      </c>
      <c r="F35" s="4538">
        <f t="shared" si="7"/>
        <v>35.668999999999997</v>
      </c>
      <c r="G35" s="4539">
        <f t="shared" si="7"/>
        <v>10</v>
      </c>
      <c r="H35" s="4540">
        <f t="shared" si="7"/>
        <v>30</v>
      </c>
      <c r="I35" s="4541">
        <f t="shared" si="7"/>
        <v>30</v>
      </c>
      <c r="J35" s="4541">
        <f t="shared" si="7"/>
        <v>30</v>
      </c>
      <c r="K35" s="4541">
        <f t="shared" si="7"/>
        <v>30</v>
      </c>
      <c r="L35" s="4542">
        <f t="shared" si="7"/>
        <v>30</v>
      </c>
      <c r="M35" s="2346">
        <f t="shared" si="8"/>
        <v>150</v>
      </c>
      <c r="N35" s="1348">
        <v>35.668999999999997</v>
      </c>
      <c r="O35" s="1349">
        <v>10</v>
      </c>
      <c r="P35" s="5122">
        <v>30</v>
      </c>
      <c r="Q35" s="5122">
        <v>30</v>
      </c>
      <c r="R35" s="5122">
        <v>30</v>
      </c>
      <c r="S35" s="5122">
        <v>30</v>
      </c>
      <c r="T35" s="5122">
        <v>30</v>
      </c>
      <c r="U35" s="1348"/>
      <c r="V35" s="1349"/>
      <c r="W35" s="1350"/>
      <c r="X35" s="4543"/>
      <c r="Y35" s="4543"/>
      <c r="Z35" s="4543"/>
      <c r="AA35" s="4543"/>
      <c r="AB35" s="1348"/>
      <c r="AC35" s="1349"/>
      <c r="AD35" s="1350"/>
      <c r="AE35" s="4543"/>
      <c r="AF35" s="4543"/>
      <c r="AG35" s="4543"/>
      <c r="AH35" s="4544"/>
      <c r="AI35" s="5169"/>
      <c r="AJ35" s="5168" t="s">
        <v>2024</v>
      </c>
      <c r="AK35" s="2400" t="s">
        <v>682</v>
      </c>
      <c r="AL35" s="1350"/>
      <c r="AM35" s="1349"/>
      <c r="AN35" s="5171" t="s">
        <v>2055</v>
      </c>
      <c r="AO35" s="5171" t="s">
        <v>2055</v>
      </c>
      <c r="AP35" s="5171" t="s">
        <v>2055</v>
      </c>
      <c r="AQ35" s="5171" t="s">
        <v>2055</v>
      </c>
      <c r="AR35" s="5171" t="s">
        <v>2055</v>
      </c>
      <c r="AS35" s="4546" t="s">
        <v>672</v>
      </c>
    </row>
    <row r="36" spans="1:45" ht="13.5" thickBot="1">
      <c r="A36" s="2290">
        <v>1.2</v>
      </c>
      <c r="B36" s="2290"/>
      <c r="C36" s="2290"/>
      <c r="D36" s="2291"/>
      <c r="E36" s="2292" t="s">
        <v>213</v>
      </c>
      <c r="F36" s="2293">
        <f t="shared" ref="F36:AH36" si="9">SUM(F37:F47)</f>
        <v>25.03988</v>
      </c>
      <c r="G36" s="2294">
        <f t="shared" si="9"/>
        <v>243</v>
      </c>
      <c r="H36" s="2295">
        <f t="shared" si="9"/>
        <v>420</v>
      </c>
      <c r="I36" s="2296">
        <f t="shared" si="9"/>
        <v>157</v>
      </c>
      <c r="J36" s="2296">
        <f t="shared" si="9"/>
        <v>157</v>
      </c>
      <c r="K36" s="2296">
        <f t="shared" si="9"/>
        <v>157</v>
      </c>
      <c r="L36" s="2349">
        <f t="shared" si="9"/>
        <v>163</v>
      </c>
      <c r="M36" s="2350">
        <f t="shared" si="9"/>
        <v>1054</v>
      </c>
      <c r="N36" s="2299">
        <f t="shared" si="9"/>
        <v>25.03988</v>
      </c>
      <c r="O36" s="2300">
        <f t="shared" si="9"/>
        <v>243</v>
      </c>
      <c r="P36" s="2301">
        <f t="shared" si="9"/>
        <v>420</v>
      </c>
      <c r="Q36" s="2302">
        <f t="shared" si="9"/>
        <v>157</v>
      </c>
      <c r="R36" s="2302">
        <f t="shared" si="9"/>
        <v>157</v>
      </c>
      <c r="S36" s="2302">
        <f t="shared" si="9"/>
        <v>157</v>
      </c>
      <c r="T36" s="2303">
        <f t="shared" si="9"/>
        <v>163</v>
      </c>
      <c r="U36" s="2299">
        <f t="shared" si="9"/>
        <v>0</v>
      </c>
      <c r="V36" s="2300">
        <f t="shared" si="9"/>
        <v>0</v>
      </c>
      <c r="W36" s="2301">
        <f t="shared" si="9"/>
        <v>0</v>
      </c>
      <c r="X36" s="2302">
        <f t="shared" si="9"/>
        <v>0</v>
      </c>
      <c r="Y36" s="2302">
        <f t="shared" si="9"/>
        <v>0</v>
      </c>
      <c r="Z36" s="2302">
        <f t="shared" si="9"/>
        <v>0</v>
      </c>
      <c r="AA36" s="2303">
        <f t="shared" si="9"/>
        <v>0</v>
      </c>
      <c r="AB36" s="2299">
        <f t="shared" si="9"/>
        <v>0</v>
      </c>
      <c r="AC36" s="2300">
        <f t="shared" si="9"/>
        <v>0</v>
      </c>
      <c r="AD36" s="2301">
        <f t="shared" si="9"/>
        <v>0</v>
      </c>
      <c r="AE36" s="2302">
        <f t="shared" si="9"/>
        <v>0</v>
      </c>
      <c r="AF36" s="2302">
        <f t="shared" si="9"/>
        <v>0</v>
      </c>
      <c r="AG36" s="2302">
        <f t="shared" si="9"/>
        <v>0</v>
      </c>
      <c r="AH36" s="2304">
        <f t="shared" si="9"/>
        <v>0</v>
      </c>
      <c r="AI36" s="2351"/>
      <c r="AJ36" s="2352"/>
      <c r="AK36" s="2351"/>
      <c r="AL36" s="2353"/>
      <c r="AM36" s="2353"/>
      <c r="AN36" s="2354"/>
      <c r="AO36" s="2354"/>
      <c r="AP36" s="2354"/>
      <c r="AQ36" s="2354"/>
      <c r="AR36" s="2355"/>
      <c r="AS36" s="2356"/>
    </row>
    <row r="37" spans="1:45" ht="63.75">
      <c r="A37" s="2357"/>
      <c r="B37" s="2358">
        <v>2040207</v>
      </c>
      <c r="C37" s="2358" t="s">
        <v>1871</v>
      </c>
      <c r="D37" s="2313">
        <v>0.04</v>
      </c>
      <c r="E37" s="2359" t="s">
        <v>383</v>
      </c>
      <c r="F37" s="2327">
        <f t="shared" ref="F37:L47" si="10">N37+U37+AB37</f>
        <v>0</v>
      </c>
      <c r="G37" s="2328">
        <f t="shared" si="10"/>
        <v>0</v>
      </c>
      <c r="H37" s="2329">
        <f t="shared" si="10"/>
        <v>10</v>
      </c>
      <c r="I37" s="2330">
        <f t="shared" si="10"/>
        <v>10</v>
      </c>
      <c r="J37" s="2330">
        <f t="shared" si="10"/>
        <v>10</v>
      </c>
      <c r="K37" s="2330">
        <f t="shared" si="10"/>
        <v>10</v>
      </c>
      <c r="L37" s="2330">
        <f t="shared" si="10"/>
        <v>10</v>
      </c>
      <c r="M37" s="2360">
        <f t="shared" si="8"/>
        <v>50</v>
      </c>
      <c r="N37" s="1321"/>
      <c r="O37" s="1322"/>
      <c r="P37" s="5171">
        <v>10</v>
      </c>
      <c r="Q37" s="5171">
        <v>10</v>
      </c>
      <c r="R37" s="5171">
        <v>10</v>
      </c>
      <c r="S37" s="5171">
        <v>10</v>
      </c>
      <c r="T37" s="5171">
        <v>10</v>
      </c>
      <c r="U37" s="1321"/>
      <c r="V37" s="1322"/>
      <c r="W37" s="1323"/>
      <c r="X37" s="1324"/>
      <c r="Y37" s="1324"/>
      <c r="Z37" s="1324"/>
      <c r="AA37" s="1324"/>
      <c r="AB37" s="1321"/>
      <c r="AC37" s="1322"/>
      <c r="AD37" s="1323"/>
      <c r="AE37" s="1324"/>
      <c r="AF37" s="1324"/>
      <c r="AG37" s="1324"/>
      <c r="AH37" s="1325"/>
      <c r="AI37" s="5167" t="s">
        <v>2025</v>
      </c>
      <c r="AJ37" s="5168" t="s">
        <v>2030</v>
      </c>
      <c r="AK37" s="2321" t="s">
        <v>682</v>
      </c>
      <c r="AL37" s="1323"/>
      <c r="AM37" s="1322"/>
      <c r="AN37" s="5171">
        <v>1</v>
      </c>
      <c r="AO37" s="5171">
        <v>1</v>
      </c>
      <c r="AP37" s="5171">
        <v>1</v>
      </c>
      <c r="AQ37" s="5171">
        <v>1</v>
      </c>
      <c r="AR37" s="5171">
        <v>1</v>
      </c>
      <c r="AS37" s="2361" t="s">
        <v>1034</v>
      </c>
    </row>
    <row r="38" spans="1:45" ht="24">
      <c r="A38" s="2362"/>
      <c r="B38" s="2363">
        <v>2040206</v>
      </c>
      <c r="C38" s="2363" t="s">
        <v>1872</v>
      </c>
      <c r="D38" s="2337">
        <v>0.02</v>
      </c>
      <c r="E38" s="2364" t="s">
        <v>661</v>
      </c>
      <c r="F38" s="2327">
        <f t="shared" si="10"/>
        <v>17.872959999999999</v>
      </c>
      <c r="G38" s="2328">
        <f t="shared" si="10"/>
        <v>0</v>
      </c>
      <c r="H38" s="2329">
        <f t="shared" si="10"/>
        <v>0</v>
      </c>
      <c r="I38" s="2330">
        <f t="shared" si="10"/>
        <v>0</v>
      </c>
      <c r="J38" s="2330">
        <f t="shared" si="10"/>
        <v>0</v>
      </c>
      <c r="K38" s="2330">
        <f t="shared" si="10"/>
        <v>0</v>
      </c>
      <c r="L38" s="2330">
        <f t="shared" si="10"/>
        <v>0</v>
      </c>
      <c r="M38" s="2365">
        <f t="shared" si="8"/>
        <v>0</v>
      </c>
      <c r="N38" s="1328">
        <v>17.872959999999999</v>
      </c>
      <c r="O38" s="1329"/>
      <c r="P38" s="422"/>
      <c r="Q38" s="420"/>
      <c r="R38" s="420"/>
      <c r="S38" s="420"/>
      <c r="T38" s="420"/>
      <c r="U38" s="1328"/>
      <c r="V38" s="1329"/>
      <c r="W38" s="1330"/>
      <c r="X38" s="1331"/>
      <c r="Y38" s="1331"/>
      <c r="Z38" s="1331"/>
      <c r="AA38" s="1331"/>
      <c r="AB38" s="1328"/>
      <c r="AC38" s="1329"/>
      <c r="AD38" s="1330"/>
      <c r="AE38" s="1331"/>
      <c r="AF38" s="1331"/>
      <c r="AG38" s="1331"/>
      <c r="AH38" s="1332"/>
      <c r="AI38" s="5167" t="s">
        <v>318</v>
      </c>
      <c r="AJ38" s="5168" t="s">
        <v>318</v>
      </c>
      <c r="AK38" s="2333" t="s">
        <v>683</v>
      </c>
      <c r="AL38" s="1330"/>
      <c r="AM38" s="1329"/>
      <c r="AN38" s="1330"/>
      <c r="AO38" s="1331"/>
      <c r="AP38" s="1331"/>
      <c r="AQ38" s="1331"/>
      <c r="AR38" s="1329"/>
      <c r="AS38" s="2339" t="s">
        <v>671</v>
      </c>
    </row>
    <row r="39" spans="1:45" ht="38.25">
      <c r="A39" s="2362"/>
      <c r="B39" s="2363">
        <v>2040206</v>
      </c>
      <c r="C39" s="2363" t="s">
        <v>1873</v>
      </c>
      <c r="D39" s="2337">
        <v>0.02</v>
      </c>
      <c r="E39" s="2364" t="s">
        <v>384</v>
      </c>
      <c r="F39" s="2327">
        <f t="shared" si="10"/>
        <v>5.4416099999999998</v>
      </c>
      <c r="G39" s="2328">
        <f t="shared" si="10"/>
        <v>130</v>
      </c>
      <c r="H39" s="2329">
        <f t="shared" si="10"/>
        <v>50</v>
      </c>
      <c r="I39" s="2330">
        <f t="shared" si="10"/>
        <v>50</v>
      </c>
      <c r="J39" s="2330">
        <f t="shared" si="10"/>
        <v>50</v>
      </c>
      <c r="K39" s="2330">
        <f t="shared" si="10"/>
        <v>50</v>
      </c>
      <c r="L39" s="2330">
        <f t="shared" si="10"/>
        <v>50</v>
      </c>
      <c r="M39" s="2365">
        <f t="shared" si="8"/>
        <v>250</v>
      </c>
      <c r="N39" s="1328">
        <v>5.4416099999999998</v>
      </c>
      <c r="O39" s="1329">
        <v>130</v>
      </c>
      <c r="P39" s="5171">
        <v>50</v>
      </c>
      <c r="Q39" s="5171">
        <v>50</v>
      </c>
      <c r="R39" s="5171">
        <v>50</v>
      </c>
      <c r="S39" s="5171">
        <v>50</v>
      </c>
      <c r="T39" s="5171">
        <v>50</v>
      </c>
      <c r="U39" s="1328"/>
      <c r="V39" s="1329"/>
      <c r="W39" s="1330"/>
      <c r="X39" s="1331"/>
      <c r="Y39" s="1331"/>
      <c r="Z39" s="1331"/>
      <c r="AA39" s="1331"/>
      <c r="AB39" s="1328"/>
      <c r="AC39" s="1329"/>
      <c r="AD39" s="1330"/>
      <c r="AE39" s="1331"/>
      <c r="AF39" s="1331"/>
      <c r="AG39" s="1331"/>
      <c r="AH39" s="1332"/>
      <c r="AI39" s="5167" t="s">
        <v>2025</v>
      </c>
      <c r="AJ39" s="5168" t="s">
        <v>2026</v>
      </c>
      <c r="AK39" s="2333" t="s">
        <v>683</v>
      </c>
      <c r="AL39" s="1330"/>
      <c r="AM39" s="1329"/>
      <c r="AN39" s="1330" t="s">
        <v>2056</v>
      </c>
      <c r="AO39" s="4999" t="s">
        <v>2056</v>
      </c>
      <c r="AP39" s="4999" t="s">
        <v>2056</v>
      </c>
      <c r="AQ39" s="4999" t="s">
        <v>2056</v>
      </c>
      <c r="AR39" s="4999" t="s">
        <v>2056</v>
      </c>
      <c r="AS39" s="2334" t="s">
        <v>385</v>
      </c>
    </row>
    <row r="40" spans="1:45" ht="51">
      <c r="A40" s="2362"/>
      <c r="B40" s="2363">
        <v>2040206</v>
      </c>
      <c r="C40" s="2363" t="s">
        <v>1874</v>
      </c>
      <c r="D40" s="2337">
        <v>0.02</v>
      </c>
      <c r="E40" s="2366" t="s">
        <v>386</v>
      </c>
      <c r="F40" s="2327">
        <f t="shared" si="10"/>
        <v>1.7253099999999999</v>
      </c>
      <c r="G40" s="2328">
        <f t="shared" si="10"/>
        <v>40</v>
      </c>
      <c r="H40" s="2329">
        <f t="shared" si="10"/>
        <v>30</v>
      </c>
      <c r="I40" s="2330">
        <f t="shared" si="10"/>
        <v>37</v>
      </c>
      <c r="J40" s="2330">
        <f t="shared" si="10"/>
        <v>37</v>
      </c>
      <c r="K40" s="2330">
        <f t="shared" si="10"/>
        <v>37</v>
      </c>
      <c r="L40" s="2330">
        <f t="shared" si="10"/>
        <v>43</v>
      </c>
      <c r="M40" s="2365">
        <f t="shared" si="8"/>
        <v>184</v>
      </c>
      <c r="N40" s="1328">
        <v>1.7253099999999999</v>
      </c>
      <c r="O40" s="1329">
        <v>40</v>
      </c>
      <c r="P40" s="5171">
        <v>30</v>
      </c>
      <c r="Q40" s="5171">
        <f>30+7</f>
        <v>37</v>
      </c>
      <c r="R40" s="5171">
        <f t="shared" ref="R40:S40" si="11">30+7</f>
        <v>37</v>
      </c>
      <c r="S40" s="5171">
        <f t="shared" si="11"/>
        <v>37</v>
      </c>
      <c r="T40" s="5171">
        <f>30+13</f>
        <v>43</v>
      </c>
      <c r="U40" s="1328"/>
      <c r="V40" s="1329"/>
      <c r="W40" s="1330"/>
      <c r="X40" s="1331"/>
      <c r="Y40" s="1331"/>
      <c r="Z40" s="1331"/>
      <c r="AA40" s="1331"/>
      <c r="AB40" s="1328"/>
      <c r="AC40" s="1329"/>
      <c r="AD40" s="1330"/>
      <c r="AE40" s="1331"/>
      <c r="AF40" s="1331"/>
      <c r="AG40" s="1331"/>
      <c r="AH40" s="1332"/>
      <c r="AI40" s="5167" t="s">
        <v>2025</v>
      </c>
      <c r="AJ40" s="5168" t="s">
        <v>2027</v>
      </c>
      <c r="AK40" s="2333" t="s">
        <v>682</v>
      </c>
      <c r="AL40" s="1330"/>
      <c r="AM40" s="1329"/>
      <c r="AN40" s="5172" t="s">
        <v>2058</v>
      </c>
      <c r="AO40" s="5172" t="s">
        <v>2058</v>
      </c>
      <c r="AP40" s="5172" t="s">
        <v>2058</v>
      </c>
      <c r="AQ40" s="5172" t="s">
        <v>2058</v>
      </c>
      <c r="AR40" s="5172" t="s">
        <v>2058</v>
      </c>
      <c r="AS40" s="2334" t="s">
        <v>371</v>
      </c>
    </row>
    <row r="41" spans="1:45">
      <c r="A41" s="2362"/>
      <c r="B41" s="2324">
        <v>2030503</v>
      </c>
      <c r="C41" s="2324" t="s">
        <v>1875</v>
      </c>
      <c r="D41" s="2325">
        <v>0.1</v>
      </c>
      <c r="E41" s="2366" t="s">
        <v>669</v>
      </c>
      <c r="F41" s="2327">
        <f t="shared" si="10"/>
        <v>0</v>
      </c>
      <c r="G41" s="2328">
        <f t="shared" si="10"/>
        <v>0</v>
      </c>
      <c r="H41" s="2329">
        <f t="shared" si="10"/>
        <v>0</v>
      </c>
      <c r="I41" s="2330">
        <f t="shared" si="10"/>
        <v>0</v>
      </c>
      <c r="J41" s="2330">
        <f t="shared" si="10"/>
        <v>0</v>
      </c>
      <c r="K41" s="2330">
        <f t="shared" si="10"/>
        <v>0</v>
      </c>
      <c r="L41" s="2330">
        <f t="shared" si="10"/>
        <v>0</v>
      </c>
      <c r="M41" s="2365">
        <f t="shared" si="8"/>
        <v>0</v>
      </c>
      <c r="N41" s="1328"/>
      <c r="O41" s="1329"/>
      <c r="P41" s="1330"/>
      <c r="Q41" s="1331"/>
      <c r="R41" s="1331"/>
      <c r="S41" s="1331"/>
      <c r="T41" s="1331"/>
      <c r="U41" s="1328"/>
      <c r="V41" s="1329"/>
      <c r="W41" s="1330"/>
      <c r="X41" s="1331"/>
      <c r="Y41" s="1331"/>
      <c r="Z41" s="1331"/>
      <c r="AA41" s="1331"/>
      <c r="AB41" s="1328"/>
      <c r="AC41" s="1329"/>
      <c r="AD41" s="1330"/>
      <c r="AE41" s="1331"/>
      <c r="AF41" s="1331"/>
      <c r="AG41" s="1331"/>
      <c r="AH41" s="1332"/>
      <c r="AI41" s="5167"/>
      <c r="AJ41" s="5168"/>
      <c r="AK41" s="2333" t="s">
        <v>682</v>
      </c>
      <c r="AL41" s="1330"/>
      <c r="AM41" s="1329"/>
      <c r="AN41" s="1330"/>
      <c r="AO41" s="1331"/>
      <c r="AP41" s="1331"/>
      <c r="AQ41" s="1331"/>
      <c r="AR41" s="1329"/>
      <c r="AS41" s="2334" t="s">
        <v>376</v>
      </c>
    </row>
    <row r="42" spans="1:45" ht="24">
      <c r="A42" s="2362"/>
      <c r="B42" s="2324">
        <v>215</v>
      </c>
      <c r="C42" s="2324" t="s">
        <v>1876</v>
      </c>
      <c r="D42" s="2335">
        <v>0.2</v>
      </c>
      <c r="E42" s="2366" t="s">
        <v>387</v>
      </c>
      <c r="F42" s="2327">
        <f t="shared" si="10"/>
        <v>0</v>
      </c>
      <c r="G42" s="2328">
        <f t="shared" si="10"/>
        <v>18</v>
      </c>
      <c r="H42" s="2329">
        <f t="shared" si="10"/>
        <v>0</v>
      </c>
      <c r="I42" s="2330">
        <f t="shared" si="10"/>
        <v>0</v>
      </c>
      <c r="J42" s="2330">
        <f t="shared" si="10"/>
        <v>0</v>
      </c>
      <c r="K42" s="2330">
        <f t="shared" si="10"/>
        <v>0</v>
      </c>
      <c r="L42" s="2330">
        <f t="shared" si="10"/>
        <v>0</v>
      </c>
      <c r="M42" s="2365">
        <f t="shared" si="8"/>
        <v>0</v>
      </c>
      <c r="N42" s="1328"/>
      <c r="O42" s="1329">
        <v>18</v>
      </c>
      <c r="P42" s="4999"/>
      <c r="Q42" s="4999"/>
      <c r="R42" s="4999"/>
      <c r="S42" s="4999"/>
      <c r="T42" s="4999"/>
      <c r="U42" s="1328"/>
      <c r="V42" s="1329"/>
      <c r="W42" s="1330"/>
      <c r="X42" s="1331"/>
      <c r="Y42" s="1331"/>
      <c r="Z42" s="1331"/>
      <c r="AA42" s="1331"/>
      <c r="AB42" s="1328"/>
      <c r="AC42" s="1329"/>
      <c r="AD42" s="1330"/>
      <c r="AE42" s="1331"/>
      <c r="AF42" s="1331"/>
      <c r="AG42" s="1331"/>
      <c r="AH42" s="1332"/>
      <c r="AI42" s="5167"/>
      <c r="AJ42" s="5168"/>
      <c r="AK42" s="2340" t="s">
        <v>318</v>
      </c>
      <c r="AL42" s="2367"/>
      <c r="AM42" s="2368"/>
      <c r="AN42" s="2369"/>
      <c r="AO42" s="2370"/>
      <c r="AP42" s="2370"/>
      <c r="AQ42" s="2370"/>
      <c r="AR42" s="2371"/>
      <c r="AS42" s="2334" t="s">
        <v>375</v>
      </c>
    </row>
    <row r="43" spans="1:45">
      <c r="A43" s="2372"/>
      <c r="B43" s="2363">
        <v>20502</v>
      </c>
      <c r="C43" s="2363" t="s">
        <v>1877</v>
      </c>
      <c r="D43" s="2337">
        <v>0.1</v>
      </c>
      <c r="E43" s="2366" t="s">
        <v>388</v>
      </c>
      <c r="F43" s="2327">
        <f t="shared" si="10"/>
        <v>0</v>
      </c>
      <c r="G43" s="2328">
        <f t="shared" si="10"/>
        <v>20</v>
      </c>
      <c r="H43" s="2329">
        <f t="shared" si="10"/>
        <v>0</v>
      </c>
      <c r="I43" s="2330">
        <f t="shared" si="10"/>
        <v>0</v>
      </c>
      <c r="J43" s="2330">
        <f t="shared" si="10"/>
        <v>0</v>
      </c>
      <c r="K43" s="2330">
        <f t="shared" si="10"/>
        <v>0</v>
      </c>
      <c r="L43" s="2330">
        <f t="shared" si="10"/>
        <v>0</v>
      </c>
      <c r="M43" s="2365">
        <f t="shared" si="8"/>
        <v>0</v>
      </c>
      <c r="N43" s="1328"/>
      <c r="O43" s="1329">
        <v>20</v>
      </c>
      <c r="P43" s="1330"/>
      <c r="Q43" s="1331"/>
      <c r="R43" s="1331"/>
      <c r="S43" s="1331"/>
      <c r="T43" s="1331"/>
      <c r="U43" s="1328"/>
      <c r="V43" s="1329"/>
      <c r="W43" s="1330"/>
      <c r="X43" s="1331"/>
      <c r="Y43" s="1331"/>
      <c r="Z43" s="1331"/>
      <c r="AA43" s="1331"/>
      <c r="AB43" s="1328"/>
      <c r="AC43" s="1329"/>
      <c r="AD43" s="1330"/>
      <c r="AE43" s="1331"/>
      <c r="AF43" s="1331"/>
      <c r="AG43" s="1331"/>
      <c r="AH43" s="1332"/>
      <c r="AI43" s="5167"/>
      <c r="AJ43" s="5168"/>
      <c r="AK43" s="2333" t="s">
        <v>682</v>
      </c>
      <c r="AL43" s="1330"/>
      <c r="AM43" s="1329"/>
      <c r="AN43" s="1330"/>
      <c r="AO43" s="1331"/>
      <c r="AP43" s="1331"/>
      <c r="AQ43" s="1331"/>
      <c r="AR43" s="1329"/>
      <c r="AS43" s="2334" t="s">
        <v>380</v>
      </c>
    </row>
    <row r="44" spans="1:45" ht="24">
      <c r="A44" s="2372"/>
      <c r="B44" s="2363">
        <v>20501</v>
      </c>
      <c r="C44" s="2363" t="s">
        <v>1878</v>
      </c>
      <c r="D44" s="2337">
        <v>0.08</v>
      </c>
      <c r="E44" s="2366" t="s">
        <v>389</v>
      </c>
      <c r="F44" s="2327">
        <f t="shared" si="10"/>
        <v>0</v>
      </c>
      <c r="G44" s="2328">
        <f t="shared" si="10"/>
        <v>0</v>
      </c>
      <c r="H44" s="2329">
        <f t="shared" si="10"/>
        <v>0</v>
      </c>
      <c r="I44" s="2330">
        <f t="shared" si="10"/>
        <v>0</v>
      </c>
      <c r="J44" s="2330">
        <f t="shared" si="10"/>
        <v>0</v>
      </c>
      <c r="K44" s="2330">
        <f t="shared" si="10"/>
        <v>0</v>
      </c>
      <c r="L44" s="2330">
        <f t="shared" si="10"/>
        <v>0</v>
      </c>
      <c r="M44" s="2365">
        <f t="shared" si="8"/>
        <v>0</v>
      </c>
      <c r="N44" s="1328"/>
      <c r="O44" s="1329"/>
      <c r="P44" s="1330"/>
      <c r="Q44" s="1331"/>
      <c r="R44" s="1331"/>
      <c r="S44" s="1331"/>
      <c r="T44" s="1331"/>
      <c r="U44" s="1328"/>
      <c r="V44" s="1329"/>
      <c r="W44" s="1330"/>
      <c r="X44" s="1331"/>
      <c r="Y44" s="1331"/>
      <c r="Z44" s="1331"/>
      <c r="AA44" s="1331"/>
      <c r="AB44" s="1328"/>
      <c r="AC44" s="1329"/>
      <c r="AD44" s="1330"/>
      <c r="AE44" s="1331"/>
      <c r="AF44" s="1331"/>
      <c r="AG44" s="1331"/>
      <c r="AH44" s="1332"/>
      <c r="AI44" s="5167"/>
      <c r="AJ44" s="5168"/>
      <c r="AK44" s="2333" t="s">
        <v>682</v>
      </c>
      <c r="AL44" s="1330"/>
      <c r="AM44" s="1329"/>
      <c r="AN44" s="1330"/>
      <c r="AO44" s="1331"/>
      <c r="AP44" s="1331"/>
      <c r="AQ44" s="1331"/>
      <c r="AR44" s="1329"/>
      <c r="AS44" s="2334" t="s">
        <v>380</v>
      </c>
    </row>
    <row r="45" spans="1:45" ht="63.75">
      <c r="A45" s="2372"/>
      <c r="B45" s="2363">
        <v>20503</v>
      </c>
      <c r="C45" s="2363" t="s">
        <v>1879</v>
      </c>
      <c r="D45" s="2337">
        <v>0.1</v>
      </c>
      <c r="E45" s="2366" t="s">
        <v>678</v>
      </c>
      <c r="F45" s="2327">
        <f t="shared" si="10"/>
        <v>0</v>
      </c>
      <c r="G45" s="2328">
        <f t="shared" si="10"/>
        <v>0</v>
      </c>
      <c r="H45" s="2329">
        <f t="shared" si="10"/>
        <v>50</v>
      </c>
      <c r="I45" s="2330">
        <f t="shared" si="10"/>
        <v>50</v>
      </c>
      <c r="J45" s="2330">
        <f t="shared" si="10"/>
        <v>50</v>
      </c>
      <c r="K45" s="2330">
        <f t="shared" si="10"/>
        <v>50</v>
      </c>
      <c r="L45" s="2330">
        <f t="shared" si="10"/>
        <v>50</v>
      </c>
      <c r="M45" s="2365">
        <f t="shared" si="8"/>
        <v>250</v>
      </c>
      <c r="N45" s="1328"/>
      <c r="O45" s="1329"/>
      <c r="P45" s="5121">
        <v>50</v>
      </c>
      <c r="Q45" s="5121">
        <v>50</v>
      </c>
      <c r="R45" s="5121">
        <v>50</v>
      </c>
      <c r="S45" s="5121">
        <v>50</v>
      </c>
      <c r="T45" s="5121">
        <v>50</v>
      </c>
      <c r="U45" s="1328"/>
      <c r="V45" s="1329"/>
      <c r="W45" s="1330"/>
      <c r="X45" s="1331"/>
      <c r="Y45" s="1331"/>
      <c r="Z45" s="1331"/>
      <c r="AA45" s="1331"/>
      <c r="AB45" s="1328"/>
      <c r="AC45" s="1329"/>
      <c r="AD45" s="1330"/>
      <c r="AE45" s="1331"/>
      <c r="AF45" s="1331"/>
      <c r="AG45" s="1331"/>
      <c r="AH45" s="1332"/>
      <c r="AI45" s="5167"/>
      <c r="AJ45" s="5168" t="s">
        <v>2028</v>
      </c>
      <c r="AK45" s="2333" t="s">
        <v>682</v>
      </c>
      <c r="AL45" s="1330"/>
      <c r="AM45" s="1329"/>
      <c r="AN45" s="1330">
        <v>1</v>
      </c>
      <c r="AO45" s="4999">
        <v>1</v>
      </c>
      <c r="AP45" s="4999">
        <v>1</v>
      </c>
      <c r="AQ45" s="4999">
        <v>1</v>
      </c>
      <c r="AR45" s="4999">
        <v>1</v>
      </c>
      <c r="AS45" s="2334" t="s">
        <v>380</v>
      </c>
    </row>
    <row r="46" spans="1:45" ht="63.75">
      <c r="A46" s="2372"/>
      <c r="B46" s="2363">
        <v>20303</v>
      </c>
      <c r="C46" s="2363" t="s">
        <v>1880</v>
      </c>
      <c r="D46" s="2325">
        <v>0.1</v>
      </c>
      <c r="E46" s="2364" t="s">
        <v>662</v>
      </c>
      <c r="F46" s="2327">
        <f t="shared" si="10"/>
        <v>0</v>
      </c>
      <c r="G46" s="2328">
        <f t="shared" si="10"/>
        <v>30</v>
      </c>
      <c r="H46" s="2329">
        <f t="shared" si="10"/>
        <v>270</v>
      </c>
      <c r="I46" s="2330">
        <f t="shared" si="10"/>
        <v>0</v>
      </c>
      <c r="J46" s="2330">
        <f t="shared" si="10"/>
        <v>0</v>
      </c>
      <c r="K46" s="2330">
        <f t="shared" si="10"/>
        <v>0</v>
      </c>
      <c r="L46" s="2330">
        <f t="shared" si="10"/>
        <v>0</v>
      </c>
      <c r="M46" s="2365">
        <f t="shared" si="8"/>
        <v>270</v>
      </c>
      <c r="N46" s="1328"/>
      <c r="O46" s="1329">
        <v>30</v>
      </c>
      <c r="P46" s="5121">
        <v>270</v>
      </c>
      <c r="Q46" s="5121"/>
      <c r="R46" s="5121"/>
      <c r="S46" s="5121"/>
      <c r="T46" s="5121"/>
      <c r="U46" s="1328"/>
      <c r="V46" s="1329"/>
      <c r="W46" s="1330"/>
      <c r="X46" s="1331"/>
      <c r="Y46" s="1331"/>
      <c r="Z46" s="1331"/>
      <c r="AA46" s="1331"/>
      <c r="AB46" s="1328"/>
      <c r="AC46" s="1329"/>
      <c r="AD46" s="1330"/>
      <c r="AE46" s="1331"/>
      <c r="AF46" s="1331"/>
      <c r="AG46" s="1331"/>
      <c r="AH46" s="1332"/>
      <c r="AI46" s="5167"/>
      <c r="AJ46" s="5168" t="s">
        <v>2028</v>
      </c>
      <c r="AK46" s="2333" t="s">
        <v>682</v>
      </c>
      <c r="AL46" s="1330"/>
      <c r="AM46" s="1329"/>
      <c r="AN46" s="1330">
        <v>1</v>
      </c>
      <c r="AO46" s="1331"/>
      <c r="AP46" s="1331"/>
      <c r="AQ46" s="1331"/>
      <c r="AR46" s="1329"/>
      <c r="AS46" s="2339" t="s">
        <v>1033</v>
      </c>
    </row>
    <row r="47" spans="1:45" ht="51.75" thickBot="1">
      <c r="A47" s="4550"/>
      <c r="B47" s="4551">
        <v>20306</v>
      </c>
      <c r="C47" s="4551" t="s">
        <v>1881</v>
      </c>
      <c r="D47" s="4536">
        <v>0.1</v>
      </c>
      <c r="E47" s="4552" t="s">
        <v>718</v>
      </c>
      <c r="F47" s="4538">
        <f t="shared" si="10"/>
        <v>0</v>
      </c>
      <c r="G47" s="4539">
        <f t="shared" si="10"/>
        <v>5</v>
      </c>
      <c r="H47" s="4540">
        <f t="shared" si="10"/>
        <v>10</v>
      </c>
      <c r="I47" s="4541">
        <f t="shared" si="10"/>
        <v>10</v>
      </c>
      <c r="J47" s="4541">
        <f t="shared" si="10"/>
        <v>10</v>
      </c>
      <c r="K47" s="4541">
        <f t="shared" si="10"/>
        <v>10</v>
      </c>
      <c r="L47" s="4541">
        <f t="shared" si="10"/>
        <v>10</v>
      </c>
      <c r="M47" s="2561">
        <f t="shared" si="8"/>
        <v>50</v>
      </c>
      <c r="N47" s="1348"/>
      <c r="O47" s="1349">
        <v>5</v>
      </c>
      <c r="P47" s="5123">
        <v>10</v>
      </c>
      <c r="Q47" s="5124">
        <v>10</v>
      </c>
      <c r="R47" s="5124">
        <v>10</v>
      </c>
      <c r="S47" s="5124">
        <v>10</v>
      </c>
      <c r="T47" s="5124">
        <v>10</v>
      </c>
      <c r="U47" s="1348"/>
      <c r="V47" s="1349"/>
      <c r="W47" s="1350"/>
      <c r="X47" s="4543"/>
      <c r="Y47" s="4543"/>
      <c r="Z47" s="4543"/>
      <c r="AA47" s="4543"/>
      <c r="AB47" s="1348"/>
      <c r="AC47" s="1349"/>
      <c r="AD47" s="1350"/>
      <c r="AE47" s="4543"/>
      <c r="AF47" s="4543"/>
      <c r="AG47" s="4543"/>
      <c r="AH47" s="4544"/>
      <c r="AI47" s="5169"/>
      <c r="AJ47" s="5168" t="s">
        <v>2029</v>
      </c>
      <c r="AK47" s="2400" t="s">
        <v>682</v>
      </c>
      <c r="AL47" s="1350"/>
      <c r="AM47" s="1349"/>
      <c r="AN47" s="5171" t="s">
        <v>2059</v>
      </c>
      <c r="AO47" s="5171" t="s">
        <v>2059</v>
      </c>
      <c r="AP47" s="5171" t="s">
        <v>2059</v>
      </c>
      <c r="AQ47" s="5171" t="s">
        <v>2059</v>
      </c>
      <c r="AR47" s="5171" t="s">
        <v>2059</v>
      </c>
      <c r="AS47" s="4546" t="s">
        <v>1032</v>
      </c>
    </row>
    <row r="48" spans="1:45" ht="13.5" thickBot="1">
      <c r="A48" s="2290">
        <v>1.3</v>
      </c>
      <c r="B48" s="2290"/>
      <c r="C48" s="2290"/>
      <c r="D48" s="2291"/>
      <c r="E48" s="2292" t="s">
        <v>214</v>
      </c>
      <c r="F48" s="2293">
        <f t="shared" ref="F48:AH48" si="12">SUM(F49:F56)</f>
        <v>50.459050000000005</v>
      </c>
      <c r="G48" s="2294">
        <f t="shared" si="12"/>
        <v>120</v>
      </c>
      <c r="H48" s="2295">
        <f t="shared" si="12"/>
        <v>520</v>
      </c>
      <c r="I48" s="2296">
        <f t="shared" si="12"/>
        <v>197</v>
      </c>
      <c r="J48" s="2296">
        <f t="shared" si="12"/>
        <v>197</v>
      </c>
      <c r="K48" s="2296">
        <f t="shared" si="12"/>
        <v>297</v>
      </c>
      <c r="L48" s="2349">
        <f t="shared" si="12"/>
        <v>197</v>
      </c>
      <c r="M48" s="2350">
        <f t="shared" si="12"/>
        <v>1408</v>
      </c>
      <c r="N48" s="2299">
        <f t="shared" si="12"/>
        <v>50.459050000000005</v>
      </c>
      <c r="O48" s="2300">
        <f t="shared" si="12"/>
        <v>120</v>
      </c>
      <c r="P48" s="2301">
        <f t="shared" si="12"/>
        <v>520</v>
      </c>
      <c r="Q48" s="2302">
        <f t="shared" si="12"/>
        <v>197</v>
      </c>
      <c r="R48" s="2302">
        <f t="shared" si="12"/>
        <v>197</v>
      </c>
      <c r="S48" s="2302">
        <f t="shared" si="12"/>
        <v>297</v>
      </c>
      <c r="T48" s="2303">
        <f t="shared" si="12"/>
        <v>197</v>
      </c>
      <c r="U48" s="2299">
        <f t="shared" si="12"/>
        <v>0</v>
      </c>
      <c r="V48" s="2300">
        <f t="shared" si="12"/>
        <v>0</v>
      </c>
      <c r="W48" s="2301">
        <f t="shared" si="12"/>
        <v>0</v>
      </c>
      <c r="X48" s="2302">
        <f t="shared" si="12"/>
        <v>0</v>
      </c>
      <c r="Y48" s="2302">
        <f t="shared" si="12"/>
        <v>0</v>
      </c>
      <c r="Z48" s="2302">
        <f t="shared" si="12"/>
        <v>0</v>
      </c>
      <c r="AA48" s="2303">
        <f t="shared" si="12"/>
        <v>0</v>
      </c>
      <c r="AB48" s="2299">
        <f t="shared" si="12"/>
        <v>0</v>
      </c>
      <c r="AC48" s="2300">
        <f t="shared" si="12"/>
        <v>0</v>
      </c>
      <c r="AD48" s="2301">
        <f t="shared" si="12"/>
        <v>0</v>
      </c>
      <c r="AE48" s="2302">
        <f t="shared" si="12"/>
        <v>0</v>
      </c>
      <c r="AF48" s="2302">
        <f t="shared" si="12"/>
        <v>0</v>
      </c>
      <c r="AG48" s="2302">
        <f t="shared" si="12"/>
        <v>0</v>
      </c>
      <c r="AH48" s="2304">
        <f t="shared" si="12"/>
        <v>0</v>
      </c>
      <c r="AI48" s="2351"/>
      <c r="AJ48" s="2352"/>
      <c r="AK48" s="2351"/>
      <c r="AL48" s="2353"/>
      <c r="AM48" s="2353"/>
      <c r="AN48" s="2354"/>
      <c r="AO48" s="2354"/>
      <c r="AP48" s="2354"/>
      <c r="AQ48" s="2354"/>
      <c r="AR48" s="2355"/>
      <c r="AS48" s="2356"/>
    </row>
    <row r="49" spans="1:45" ht="51">
      <c r="A49" s="2311"/>
      <c r="B49" s="2358">
        <v>2040207</v>
      </c>
      <c r="C49" s="2358" t="s">
        <v>1882</v>
      </c>
      <c r="D49" s="2313">
        <v>0.04</v>
      </c>
      <c r="E49" s="2377" t="s">
        <v>390</v>
      </c>
      <c r="F49" s="2378">
        <f t="shared" ref="F49:L56" si="13">N49+U49+AB49</f>
        <v>1.25404</v>
      </c>
      <c r="G49" s="2379">
        <f t="shared" si="13"/>
        <v>30</v>
      </c>
      <c r="H49" s="2380">
        <f t="shared" si="13"/>
        <v>340</v>
      </c>
      <c r="I49" s="2381">
        <f t="shared" si="13"/>
        <v>167</v>
      </c>
      <c r="J49" s="2381">
        <f t="shared" si="13"/>
        <v>167</v>
      </c>
      <c r="K49" s="2381">
        <f t="shared" si="13"/>
        <v>267</v>
      </c>
      <c r="L49" s="2381">
        <f t="shared" si="13"/>
        <v>167</v>
      </c>
      <c r="M49" s="2360">
        <f t="shared" si="8"/>
        <v>1108</v>
      </c>
      <c r="N49" s="1321">
        <v>1.25404</v>
      </c>
      <c r="O49" s="1322">
        <v>30</v>
      </c>
      <c r="P49" s="5171">
        <f>10+30+100+200</f>
        <v>340</v>
      </c>
      <c r="Q49" s="5171">
        <f>10+57+100</f>
        <v>167</v>
      </c>
      <c r="R49" s="5171">
        <f>10+57+100</f>
        <v>167</v>
      </c>
      <c r="S49" s="5171">
        <f>10+57+100+100</f>
        <v>267</v>
      </c>
      <c r="T49" s="5171">
        <f>10+57+100</f>
        <v>167</v>
      </c>
      <c r="U49" s="1321"/>
      <c r="V49" s="1322"/>
      <c r="W49" s="1323"/>
      <c r="X49" s="1324"/>
      <c r="Y49" s="1324"/>
      <c r="Z49" s="1324"/>
      <c r="AA49" s="1324"/>
      <c r="AB49" s="1321"/>
      <c r="AC49" s="1322"/>
      <c r="AD49" s="1323"/>
      <c r="AE49" s="1324"/>
      <c r="AF49" s="1324"/>
      <c r="AG49" s="1324"/>
      <c r="AH49" s="1325"/>
      <c r="AI49" s="5165" t="s">
        <v>2036</v>
      </c>
      <c r="AJ49" s="5168" t="s">
        <v>2037</v>
      </c>
      <c r="AK49" s="2321" t="s">
        <v>682</v>
      </c>
      <c r="AL49" s="1323"/>
      <c r="AM49" s="1322"/>
      <c r="AN49" s="5173" t="s">
        <v>2060</v>
      </c>
      <c r="AO49" s="5171" t="s">
        <v>2059</v>
      </c>
      <c r="AP49" s="5171" t="s">
        <v>2059</v>
      </c>
      <c r="AQ49" s="5173" t="s">
        <v>2061</v>
      </c>
      <c r="AR49" s="5171" t="s">
        <v>2059</v>
      </c>
      <c r="AS49" s="2361" t="s">
        <v>1035</v>
      </c>
    </row>
    <row r="50" spans="1:45" ht="38.25">
      <c r="A50" s="2341"/>
      <c r="B50" s="2363">
        <v>20302</v>
      </c>
      <c r="C50" s="2363" t="s">
        <v>1883</v>
      </c>
      <c r="D50" s="2325">
        <v>0.1</v>
      </c>
      <c r="E50" s="2366" t="s">
        <v>391</v>
      </c>
      <c r="F50" s="2382">
        <f t="shared" si="13"/>
        <v>0</v>
      </c>
      <c r="G50" s="2383">
        <f t="shared" si="13"/>
        <v>20</v>
      </c>
      <c r="H50" s="2384">
        <f t="shared" si="13"/>
        <v>20</v>
      </c>
      <c r="I50" s="2385">
        <f t="shared" si="13"/>
        <v>20</v>
      </c>
      <c r="J50" s="2385">
        <f t="shared" si="13"/>
        <v>20</v>
      </c>
      <c r="K50" s="2385">
        <f t="shared" si="13"/>
        <v>20</v>
      </c>
      <c r="L50" s="2385">
        <f t="shared" si="13"/>
        <v>20</v>
      </c>
      <c r="M50" s="2365">
        <f t="shared" si="8"/>
        <v>100</v>
      </c>
      <c r="N50" s="1328"/>
      <c r="O50" s="1329">
        <v>20</v>
      </c>
      <c r="P50" s="422">
        <v>20</v>
      </c>
      <c r="Q50" s="420">
        <v>20</v>
      </c>
      <c r="R50" s="420">
        <v>20</v>
      </c>
      <c r="S50" s="420">
        <v>20</v>
      </c>
      <c r="T50" s="420">
        <v>20</v>
      </c>
      <c r="U50" s="1328"/>
      <c r="V50" s="1329"/>
      <c r="W50" s="1330"/>
      <c r="X50" s="1331"/>
      <c r="Y50" s="1331"/>
      <c r="Z50" s="1331"/>
      <c r="AA50" s="1331"/>
      <c r="AB50" s="1328"/>
      <c r="AC50" s="1329"/>
      <c r="AD50" s="1330"/>
      <c r="AE50" s="1331"/>
      <c r="AF50" s="1331"/>
      <c r="AG50" s="1331"/>
      <c r="AH50" s="1332"/>
      <c r="AI50" s="5167" t="s">
        <v>2032</v>
      </c>
      <c r="AJ50" s="5168" t="s">
        <v>2033</v>
      </c>
      <c r="AK50" s="2333" t="s">
        <v>682</v>
      </c>
      <c r="AL50" s="1330"/>
      <c r="AM50" s="1329"/>
      <c r="AN50" s="5171" t="s">
        <v>2059</v>
      </c>
      <c r="AO50" s="5171" t="s">
        <v>2059</v>
      </c>
      <c r="AP50" s="5171" t="s">
        <v>2059</v>
      </c>
      <c r="AQ50" s="5171" t="s">
        <v>2059</v>
      </c>
      <c r="AR50" s="5171" t="s">
        <v>2059</v>
      </c>
      <c r="AS50" s="2339" t="s">
        <v>378</v>
      </c>
    </row>
    <row r="51" spans="1:45" ht="38.25">
      <c r="A51" s="2323"/>
      <c r="B51" s="2324">
        <v>2030503</v>
      </c>
      <c r="C51" s="2324" t="s">
        <v>1884</v>
      </c>
      <c r="D51" s="2325">
        <v>0.1</v>
      </c>
      <c r="E51" s="2366" t="s">
        <v>673</v>
      </c>
      <c r="F51" s="2382">
        <f t="shared" si="13"/>
        <v>48.271059999999999</v>
      </c>
      <c r="G51" s="2383">
        <f t="shared" si="13"/>
        <v>40</v>
      </c>
      <c r="H51" s="2384">
        <f t="shared" si="13"/>
        <v>10</v>
      </c>
      <c r="I51" s="2385">
        <f t="shared" si="13"/>
        <v>10</v>
      </c>
      <c r="J51" s="2385">
        <f t="shared" si="13"/>
        <v>10</v>
      </c>
      <c r="K51" s="2385">
        <f t="shared" si="13"/>
        <v>10</v>
      </c>
      <c r="L51" s="2385">
        <f t="shared" si="13"/>
        <v>10</v>
      </c>
      <c r="M51" s="2365">
        <f t="shared" si="8"/>
        <v>50</v>
      </c>
      <c r="N51" s="1328">
        <v>48.271059999999999</v>
      </c>
      <c r="O51" s="1329">
        <v>40</v>
      </c>
      <c r="P51" s="5171">
        <v>10</v>
      </c>
      <c r="Q51" s="5171">
        <v>10</v>
      </c>
      <c r="R51" s="5171">
        <v>10</v>
      </c>
      <c r="S51" s="5171">
        <v>10</v>
      </c>
      <c r="T51" s="5171">
        <v>10</v>
      </c>
      <c r="U51" s="1328"/>
      <c r="V51" s="1329"/>
      <c r="W51" s="1330"/>
      <c r="X51" s="1331"/>
      <c r="Y51" s="1331"/>
      <c r="Z51" s="1331"/>
      <c r="AA51" s="1331"/>
      <c r="AB51" s="1328"/>
      <c r="AC51" s="1329"/>
      <c r="AD51" s="1330"/>
      <c r="AE51" s="1331"/>
      <c r="AF51" s="1331"/>
      <c r="AG51" s="1331"/>
      <c r="AH51" s="1332"/>
      <c r="AI51" s="5167" t="s">
        <v>2034</v>
      </c>
      <c r="AJ51" s="5168" t="s">
        <v>2031</v>
      </c>
      <c r="AK51" s="2333" t="s">
        <v>682</v>
      </c>
      <c r="AL51" s="1330"/>
      <c r="AM51" s="1329"/>
      <c r="AN51" s="1330">
        <v>1</v>
      </c>
      <c r="AO51" s="1331">
        <v>1</v>
      </c>
      <c r="AP51" s="1331">
        <v>1</v>
      </c>
      <c r="AQ51" s="1331">
        <v>1</v>
      </c>
      <c r="AR51" s="1331">
        <v>1</v>
      </c>
      <c r="AS51" s="2339" t="s">
        <v>376</v>
      </c>
    </row>
    <row r="52" spans="1:45">
      <c r="A52" s="2341"/>
      <c r="B52" s="2363">
        <v>20502</v>
      </c>
      <c r="C52" s="2363" t="s">
        <v>1885</v>
      </c>
      <c r="D52" s="2325">
        <v>0.1</v>
      </c>
      <c r="E52" s="2366" t="s">
        <v>392</v>
      </c>
      <c r="F52" s="2382">
        <f t="shared" si="13"/>
        <v>0</v>
      </c>
      <c r="G52" s="2383">
        <f t="shared" si="13"/>
        <v>0</v>
      </c>
      <c r="H52" s="2384">
        <f t="shared" si="13"/>
        <v>0</v>
      </c>
      <c r="I52" s="2385">
        <f t="shared" si="13"/>
        <v>0</v>
      </c>
      <c r="J52" s="2385">
        <f t="shared" si="13"/>
        <v>0</v>
      </c>
      <c r="K52" s="2385">
        <f t="shared" si="13"/>
        <v>0</v>
      </c>
      <c r="L52" s="2385">
        <f t="shared" si="13"/>
        <v>0</v>
      </c>
      <c r="M52" s="2365">
        <f t="shared" si="8"/>
        <v>0</v>
      </c>
      <c r="N52" s="1328"/>
      <c r="O52" s="1329"/>
      <c r="P52" s="1330"/>
      <c r="Q52" s="1331"/>
      <c r="R52" s="1331"/>
      <c r="S52" s="1331"/>
      <c r="T52" s="1331"/>
      <c r="U52" s="1328"/>
      <c r="V52" s="1329"/>
      <c r="W52" s="1330"/>
      <c r="X52" s="1331"/>
      <c r="Y52" s="1331"/>
      <c r="Z52" s="1331"/>
      <c r="AA52" s="1331"/>
      <c r="AB52" s="1328"/>
      <c r="AC52" s="1329"/>
      <c r="AD52" s="1330"/>
      <c r="AE52" s="1331"/>
      <c r="AF52" s="1331"/>
      <c r="AG52" s="1331"/>
      <c r="AH52" s="1332"/>
      <c r="AI52" s="5167"/>
      <c r="AJ52" s="5168"/>
      <c r="AK52" s="2333" t="s">
        <v>682</v>
      </c>
      <c r="AL52" s="1330"/>
      <c r="AM52" s="1329"/>
      <c r="AN52" s="1330"/>
      <c r="AO52" s="1331"/>
      <c r="AP52" s="1331"/>
      <c r="AQ52" s="1331"/>
      <c r="AR52" s="1329"/>
      <c r="AS52" s="2339" t="s">
        <v>380</v>
      </c>
    </row>
    <row r="53" spans="1:45">
      <c r="A53" s="2341"/>
      <c r="B53" s="2363">
        <v>20501</v>
      </c>
      <c r="C53" s="2363" t="s">
        <v>1886</v>
      </c>
      <c r="D53" s="2325">
        <v>0.08</v>
      </c>
      <c r="E53" s="2364" t="s">
        <v>393</v>
      </c>
      <c r="F53" s="2382">
        <f t="shared" si="13"/>
        <v>0</v>
      </c>
      <c r="G53" s="2383">
        <f t="shared" si="13"/>
        <v>0</v>
      </c>
      <c r="H53" s="2384">
        <f t="shared" si="13"/>
        <v>0</v>
      </c>
      <c r="I53" s="2385">
        <f t="shared" si="13"/>
        <v>0</v>
      </c>
      <c r="J53" s="2385">
        <f t="shared" si="13"/>
        <v>0</v>
      </c>
      <c r="K53" s="2385">
        <f t="shared" si="13"/>
        <v>0</v>
      </c>
      <c r="L53" s="2385">
        <f t="shared" si="13"/>
        <v>0</v>
      </c>
      <c r="M53" s="2365">
        <f t="shared" si="8"/>
        <v>0</v>
      </c>
      <c r="N53" s="1328"/>
      <c r="O53" s="1329"/>
      <c r="P53" s="1330"/>
      <c r="Q53" s="1331"/>
      <c r="R53" s="1331"/>
      <c r="S53" s="1331"/>
      <c r="T53" s="1331"/>
      <c r="U53" s="1328"/>
      <c r="V53" s="1329"/>
      <c r="W53" s="1330"/>
      <c r="X53" s="1331"/>
      <c r="Y53" s="1331"/>
      <c r="Z53" s="1331"/>
      <c r="AA53" s="1331"/>
      <c r="AB53" s="1328"/>
      <c r="AC53" s="1329"/>
      <c r="AD53" s="1330"/>
      <c r="AE53" s="1331"/>
      <c r="AF53" s="1331"/>
      <c r="AG53" s="1331"/>
      <c r="AH53" s="1332"/>
      <c r="AI53" s="5167"/>
      <c r="AJ53" s="5168"/>
      <c r="AK53" s="2333" t="s">
        <v>682</v>
      </c>
      <c r="AL53" s="1330"/>
      <c r="AM53" s="1329"/>
      <c r="AN53" s="1330"/>
      <c r="AO53" s="1331"/>
      <c r="AP53" s="1331"/>
      <c r="AQ53" s="1331"/>
      <c r="AR53" s="1329"/>
      <c r="AS53" s="2334" t="s">
        <v>380</v>
      </c>
    </row>
    <row r="54" spans="1:45">
      <c r="A54" s="2341"/>
      <c r="B54" s="2363">
        <v>20503</v>
      </c>
      <c r="C54" s="2363" t="s">
        <v>1887</v>
      </c>
      <c r="D54" s="2325">
        <v>0.1</v>
      </c>
      <c r="E54" s="2364" t="s">
        <v>679</v>
      </c>
      <c r="F54" s="2382">
        <f t="shared" si="13"/>
        <v>0</v>
      </c>
      <c r="G54" s="2383">
        <f t="shared" si="13"/>
        <v>0</v>
      </c>
      <c r="H54" s="2384">
        <f t="shared" si="13"/>
        <v>0</v>
      </c>
      <c r="I54" s="2385">
        <f t="shared" si="13"/>
        <v>0</v>
      </c>
      <c r="J54" s="2385">
        <f t="shared" si="13"/>
        <v>0</v>
      </c>
      <c r="K54" s="2385">
        <f t="shared" si="13"/>
        <v>0</v>
      </c>
      <c r="L54" s="2385">
        <f t="shared" si="13"/>
        <v>0</v>
      </c>
      <c r="M54" s="2365">
        <f t="shared" si="8"/>
        <v>0</v>
      </c>
      <c r="N54" s="1328"/>
      <c r="O54" s="1329"/>
      <c r="P54" s="1330"/>
      <c r="Q54" s="1331"/>
      <c r="R54" s="1331"/>
      <c r="S54" s="1331"/>
      <c r="T54" s="1331"/>
      <c r="U54" s="1328"/>
      <c r="V54" s="1329"/>
      <c r="W54" s="1330"/>
      <c r="X54" s="1331"/>
      <c r="Y54" s="1331"/>
      <c r="Z54" s="1331"/>
      <c r="AA54" s="1331"/>
      <c r="AB54" s="1328"/>
      <c r="AC54" s="1329"/>
      <c r="AD54" s="1330"/>
      <c r="AE54" s="1331"/>
      <c r="AF54" s="1331"/>
      <c r="AG54" s="1331"/>
      <c r="AH54" s="1332"/>
      <c r="AI54" s="5167"/>
      <c r="AJ54" s="5168"/>
      <c r="AK54" s="2333" t="s">
        <v>682</v>
      </c>
      <c r="AL54" s="1330"/>
      <c r="AM54" s="1329"/>
      <c r="AN54" s="1330"/>
      <c r="AO54" s="1331"/>
      <c r="AP54" s="1331"/>
      <c r="AQ54" s="1331"/>
      <c r="AR54" s="1329"/>
      <c r="AS54" s="2334" t="s">
        <v>380</v>
      </c>
    </row>
    <row r="55" spans="1:45" ht="38.25">
      <c r="A55" s="2341"/>
      <c r="B55" s="2363">
        <v>20303</v>
      </c>
      <c r="C55" s="2363" t="s">
        <v>1888</v>
      </c>
      <c r="D55" s="2325">
        <v>0.1</v>
      </c>
      <c r="E55" s="2364" t="s">
        <v>394</v>
      </c>
      <c r="F55" s="2382">
        <f t="shared" si="13"/>
        <v>0</v>
      </c>
      <c r="G55" s="2383">
        <f t="shared" si="13"/>
        <v>0</v>
      </c>
      <c r="H55" s="2384">
        <f t="shared" si="13"/>
        <v>150</v>
      </c>
      <c r="I55" s="2385">
        <f t="shared" si="13"/>
        <v>0</v>
      </c>
      <c r="J55" s="2385">
        <f t="shared" si="13"/>
        <v>0</v>
      </c>
      <c r="K55" s="2385">
        <f t="shared" si="13"/>
        <v>0</v>
      </c>
      <c r="L55" s="2385">
        <f t="shared" si="13"/>
        <v>0</v>
      </c>
      <c r="M55" s="2365">
        <f t="shared" si="8"/>
        <v>150</v>
      </c>
      <c r="N55" s="1328"/>
      <c r="O55" s="1329"/>
      <c r="P55" s="5121">
        <v>150</v>
      </c>
      <c r="Q55" s="1331"/>
      <c r="R55" s="1330"/>
      <c r="S55" s="1330"/>
      <c r="T55" s="1330"/>
      <c r="U55" s="1328"/>
      <c r="V55" s="1329"/>
      <c r="W55" s="1330"/>
      <c r="X55" s="1331"/>
      <c r="Y55" s="1331"/>
      <c r="Z55" s="1331"/>
      <c r="AA55" s="1331"/>
      <c r="AB55" s="1328"/>
      <c r="AC55" s="1329"/>
      <c r="AD55" s="1330"/>
      <c r="AE55" s="1331"/>
      <c r="AF55" s="1331"/>
      <c r="AG55" s="1331"/>
      <c r="AH55" s="1332"/>
      <c r="AI55" s="5167" t="s">
        <v>2038</v>
      </c>
      <c r="AJ55" s="5168" t="s">
        <v>2035</v>
      </c>
      <c r="AK55" s="2333" t="s">
        <v>682</v>
      </c>
      <c r="AL55" s="1330"/>
      <c r="AM55" s="1329"/>
      <c r="AN55" s="1330">
        <v>1</v>
      </c>
      <c r="AO55" s="1331"/>
      <c r="AP55" s="1331"/>
      <c r="AQ55" s="1331"/>
      <c r="AR55" s="1329"/>
      <c r="AS55" s="2334" t="s">
        <v>380</v>
      </c>
    </row>
    <row r="56" spans="1:45" ht="24.75" thickBot="1">
      <c r="A56" s="2342"/>
      <c r="B56" s="2374">
        <v>20306</v>
      </c>
      <c r="C56" s="2374" t="s">
        <v>1889</v>
      </c>
      <c r="D56" s="2344">
        <v>0.1</v>
      </c>
      <c r="E56" s="2375" t="s">
        <v>717</v>
      </c>
      <c r="F56" s="2386">
        <f t="shared" si="13"/>
        <v>0.93395000000000006</v>
      </c>
      <c r="G56" s="2387">
        <f t="shared" si="13"/>
        <v>30</v>
      </c>
      <c r="H56" s="2388">
        <f t="shared" si="13"/>
        <v>0</v>
      </c>
      <c r="I56" s="2389">
        <f t="shared" si="13"/>
        <v>0</v>
      </c>
      <c r="J56" s="2389">
        <f t="shared" si="13"/>
        <v>0</v>
      </c>
      <c r="K56" s="2389">
        <f t="shared" si="13"/>
        <v>0</v>
      </c>
      <c r="L56" s="2389">
        <f t="shared" si="13"/>
        <v>0</v>
      </c>
      <c r="M56" s="2376">
        <f t="shared" si="8"/>
        <v>0</v>
      </c>
      <c r="N56" s="1336">
        <v>0.93395000000000006</v>
      </c>
      <c r="O56" s="1337">
        <v>30</v>
      </c>
      <c r="P56" s="1338"/>
      <c r="Q56" s="1339"/>
      <c r="R56" s="1339"/>
      <c r="S56" s="1339"/>
      <c r="T56" s="1339"/>
      <c r="U56" s="1336"/>
      <c r="V56" s="1337"/>
      <c r="W56" s="1338"/>
      <c r="X56" s="1339"/>
      <c r="Y56" s="1339"/>
      <c r="Z56" s="1339"/>
      <c r="AA56" s="1339"/>
      <c r="AB56" s="1336"/>
      <c r="AC56" s="1337"/>
      <c r="AD56" s="1338"/>
      <c r="AE56" s="1339"/>
      <c r="AF56" s="1339"/>
      <c r="AG56" s="1339"/>
      <c r="AH56" s="1340"/>
      <c r="AI56" s="5169"/>
      <c r="AJ56" s="5168"/>
      <c r="AK56" s="2347" t="s">
        <v>682</v>
      </c>
      <c r="AL56" s="1338"/>
      <c r="AM56" s="1337"/>
      <c r="AN56" s="1338"/>
      <c r="AO56" s="1339"/>
      <c r="AP56" s="1339"/>
      <c r="AQ56" s="1339"/>
      <c r="AR56" s="1337"/>
      <c r="AS56" s="2348" t="s">
        <v>380</v>
      </c>
    </row>
    <row r="57" spans="1:45" ht="13.5" thickBot="1">
      <c r="A57" s="2290">
        <v>1.4</v>
      </c>
      <c r="B57" s="2290"/>
      <c r="C57" s="2290"/>
      <c r="D57" s="2291"/>
      <c r="E57" s="2292" t="s">
        <v>1232</v>
      </c>
      <c r="F57" s="2293">
        <f t="shared" ref="F57:AH57" si="14">SUM(F58:F59)</f>
        <v>37.910440000000001</v>
      </c>
      <c r="G57" s="2294">
        <f t="shared" si="14"/>
        <v>115</v>
      </c>
      <c r="H57" s="2295">
        <f t="shared" si="14"/>
        <v>70</v>
      </c>
      <c r="I57" s="2296">
        <f t="shared" si="14"/>
        <v>70</v>
      </c>
      <c r="J57" s="2296">
        <f t="shared" si="14"/>
        <v>70</v>
      </c>
      <c r="K57" s="2296">
        <f t="shared" si="14"/>
        <v>70</v>
      </c>
      <c r="L57" s="2349">
        <f t="shared" si="14"/>
        <v>70</v>
      </c>
      <c r="M57" s="2350">
        <f t="shared" si="14"/>
        <v>350</v>
      </c>
      <c r="N57" s="2299">
        <f t="shared" si="14"/>
        <v>37.910440000000001</v>
      </c>
      <c r="O57" s="2300">
        <f t="shared" si="14"/>
        <v>115</v>
      </c>
      <c r="P57" s="2301">
        <f t="shared" si="14"/>
        <v>70</v>
      </c>
      <c r="Q57" s="2302">
        <f t="shared" si="14"/>
        <v>70</v>
      </c>
      <c r="R57" s="2302">
        <f t="shared" si="14"/>
        <v>70</v>
      </c>
      <c r="S57" s="2302">
        <f t="shared" si="14"/>
        <v>70</v>
      </c>
      <c r="T57" s="2303">
        <f t="shared" si="14"/>
        <v>70</v>
      </c>
      <c r="U57" s="2299">
        <f t="shared" si="14"/>
        <v>0</v>
      </c>
      <c r="V57" s="2300">
        <f t="shared" si="14"/>
        <v>0</v>
      </c>
      <c r="W57" s="2301">
        <f t="shared" si="14"/>
        <v>0</v>
      </c>
      <c r="X57" s="2302">
        <f t="shared" si="14"/>
        <v>0</v>
      </c>
      <c r="Y57" s="2302">
        <f t="shared" si="14"/>
        <v>0</v>
      </c>
      <c r="Z57" s="2302">
        <f t="shared" si="14"/>
        <v>0</v>
      </c>
      <c r="AA57" s="2303">
        <f t="shared" si="14"/>
        <v>0</v>
      </c>
      <c r="AB57" s="2299">
        <f t="shared" si="14"/>
        <v>0</v>
      </c>
      <c r="AC57" s="2300">
        <f t="shared" si="14"/>
        <v>0</v>
      </c>
      <c r="AD57" s="2301">
        <f t="shared" si="14"/>
        <v>0</v>
      </c>
      <c r="AE57" s="2302">
        <f t="shared" si="14"/>
        <v>0</v>
      </c>
      <c r="AF57" s="2302">
        <f t="shared" si="14"/>
        <v>0</v>
      </c>
      <c r="AG57" s="2302">
        <f t="shared" si="14"/>
        <v>0</v>
      </c>
      <c r="AH57" s="2304">
        <f t="shared" si="14"/>
        <v>0</v>
      </c>
      <c r="AI57" s="2351"/>
      <c r="AJ57" s="2352"/>
      <c r="AK57" s="2351"/>
      <c r="AL57" s="2353"/>
      <c r="AM57" s="2353"/>
      <c r="AN57" s="2354"/>
      <c r="AO57" s="2354"/>
      <c r="AP57" s="2354"/>
      <c r="AQ57" s="2354"/>
      <c r="AR57" s="2355"/>
      <c r="AS57" s="2356"/>
    </row>
    <row r="58" spans="1:45" ht="51">
      <c r="A58" s="2357"/>
      <c r="B58" s="2358">
        <v>2030501</v>
      </c>
      <c r="C58" s="2358" t="s">
        <v>1890</v>
      </c>
      <c r="D58" s="2390">
        <v>0.1</v>
      </c>
      <c r="E58" s="2377" t="s">
        <v>395</v>
      </c>
      <c r="F58" s="2327">
        <f t="shared" ref="F58:L59" si="15">N58+U58+AB58</f>
        <v>36.666830000000004</v>
      </c>
      <c r="G58" s="2328">
        <f t="shared" si="15"/>
        <v>100</v>
      </c>
      <c r="H58" s="2329">
        <f t="shared" si="15"/>
        <v>50</v>
      </c>
      <c r="I58" s="2330">
        <f t="shared" si="15"/>
        <v>50</v>
      </c>
      <c r="J58" s="2330">
        <f t="shared" si="15"/>
        <v>50</v>
      </c>
      <c r="K58" s="2330">
        <f t="shared" si="15"/>
        <v>50</v>
      </c>
      <c r="L58" s="2330">
        <f t="shared" si="15"/>
        <v>50</v>
      </c>
      <c r="M58" s="2360">
        <f t="shared" si="8"/>
        <v>250</v>
      </c>
      <c r="N58" s="1321">
        <v>36.666830000000004</v>
      </c>
      <c r="O58" s="1322">
        <v>100</v>
      </c>
      <c r="P58" s="1323">
        <v>50</v>
      </c>
      <c r="Q58" s="1324">
        <v>50</v>
      </c>
      <c r="R58" s="1324">
        <v>50</v>
      </c>
      <c r="S58" s="1324">
        <v>50</v>
      </c>
      <c r="T58" s="1324">
        <v>50</v>
      </c>
      <c r="U58" s="1321"/>
      <c r="V58" s="1322"/>
      <c r="W58" s="1323"/>
      <c r="X58" s="1324"/>
      <c r="Y58" s="1324"/>
      <c r="Z58" s="1324"/>
      <c r="AA58" s="1324"/>
      <c r="AB58" s="1321"/>
      <c r="AC58" s="1322"/>
      <c r="AD58" s="1323"/>
      <c r="AE58" s="1324"/>
      <c r="AF58" s="1324"/>
      <c r="AG58" s="1324"/>
      <c r="AH58" s="1325"/>
      <c r="AI58" s="5165" t="s">
        <v>2019</v>
      </c>
      <c r="AJ58" s="5166" t="s">
        <v>2039</v>
      </c>
      <c r="AK58" s="2321" t="s">
        <v>682</v>
      </c>
      <c r="AL58" s="1323"/>
      <c r="AM58" s="1343"/>
      <c r="AN58" s="1323">
        <v>2300</v>
      </c>
      <c r="AO58" s="1323">
        <v>2300</v>
      </c>
      <c r="AP58" s="1323">
        <v>2300</v>
      </c>
      <c r="AQ58" s="1323">
        <v>2300</v>
      </c>
      <c r="AR58" s="1323">
        <v>2300</v>
      </c>
      <c r="AS58" s="2391" t="s">
        <v>663</v>
      </c>
    </row>
    <row r="59" spans="1:45" ht="51.75" thickBot="1">
      <c r="A59" s="2392"/>
      <c r="B59" s="2374">
        <v>2030501</v>
      </c>
      <c r="C59" s="2374" t="s">
        <v>1891</v>
      </c>
      <c r="D59" s="2393">
        <v>0.1</v>
      </c>
      <c r="E59" s="2394" t="s">
        <v>396</v>
      </c>
      <c r="F59" s="2327">
        <f t="shared" si="15"/>
        <v>1.2436099999999999</v>
      </c>
      <c r="G59" s="2328">
        <f t="shared" si="15"/>
        <v>15</v>
      </c>
      <c r="H59" s="2329">
        <f t="shared" si="15"/>
        <v>20</v>
      </c>
      <c r="I59" s="2330">
        <f t="shared" si="15"/>
        <v>20</v>
      </c>
      <c r="J59" s="2330">
        <f t="shared" si="15"/>
        <v>20</v>
      </c>
      <c r="K59" s="2330">
        <f t="shared" si="15"/>
        <v>20</v>
      </c>
      <c r="L59" s="2330">
        <f t="shared" si="15"/>
        <v>20</v>
      </c>
      <c r="M59" s="2376">
        <f t="shared" si="8"/>
        <v>100</v>
      </c>
      <c r="N59" s="1336">
        <v>1.2436099999999999</v>
      </c>
      <c r="O59" s="1337">
        <v>15</v>
      </c>
      <c r="P59" s="1338">
        <v>20</v>
      </c>
      <c r="Q59" s="1339">
        <v>20</v>
      </c>
      <c r="R59" s="1339">
        <v>20</v>
      </c>
      <c r="S59" s="1339">
        <v>20</v>
      </c>
      <c r="T59" s="1339">
        <v>20</v>
      </c>
      <c r="U59" s="1336"/>
      <c r="V59" s="1337"/>
      <c r="W59" s="1338"/>
      <c r="X59" s="1339"/>
      <c r="Y59" s="1339"/>
      <c r="Z59" s="1339"/>
      <c r="AA59" s="1339"/>
      <c r="AB59" s="1336"/>
      <c r="AC59" s="1337"/>
      <c r="AD59" s="1338"/>
      <c r="AE59" s="1339"/>
      <c r="AF59" s="1339"/>
      <c r="AG59" s="1339"/>
      <c r="AH59" s="1340"/>
      <c r="AI59" s="5165" t="s">
        <v>2019</v>
      </c>
      <c r="AJ59" s="5166" t="s">
        <v>2039</v>
      </c>
      <c r="AK59" s="2347" t="s">
        <v>682</v>
      </c>
      <c r="AL59" s="1338"/>
      <c r="AM59" s="1344"/>
      <c r="AN59" s="1338">
        <v>300</v>
      </c>
      <c r="AO59" s="1338">
        <v>300</v>
      </c>
      <c r="AP59" s="1338">
        <v>300</v>
      </c>
      <c r="AQ59" s="1338">
        <v>300</v>
      </c>
      <c r="AR59" s="1338">
        <v>300</v>
      </c>
      <c r="AS59" s="2348" t="s">
        <v>664</v>
      </c>
    </row>
    <row r="60" spans="1:45" ht="13.5" thickBot="1">
      <c r="A60" s="2290">
        <v>1.5</v>
      </c>
      <c r="B60" s="2290"/>
      <c r="C60" s="2290"/>
      <c r="D60" s="2291"/>
      <c r="E60" s="2292" t="s">
        <v>1939</v>
      </c>
      <c r="F60" s="2293">
        <f t="shared" ref="F60:AH60" si="16">SUM(F61:F71)</f>
        <v>397.67226000000005</v>
      </c>
      <c r="G60" s="2294">
        <f t="shared" si="16"/>
        <v>110</v>
      </c>
      <c r="H60" s="2295">
        <f t="shared" si="16"/>
        <v>160</v>
      </c>
      <c r="I60" s="2296">
        <f t="shared" si="16"/>
        <v>160</v>
      </c>
      <c r="J60" s="2296">
        <f t="shared" si="16"/>
        <v>160</v>
      </c>
      <c r="K60" s="2296">
        <f t="shared" si="16"/>
        <v>160</v>
      </c>
      <c r="L60" s="2349">
        <f t="shared" si="16"/>
        <v>160</v>
      </c>
      <c r="M60" s="2350">
        <f t="shared" si="16"/>
        <v>800</v>
      </c>
      <c r="N60" s="2299">
        <f t="shared" si="16"/>
        <v>397.67226000000005</v>
      </c>
      <c r="O60" s="2300">
        <f t="shared" si="16"/>
        <v>110</v>
      </c>
      <c r="P60" s="2301">
        <f t="shared" si="16"/>
        <v>160</v>
      </c>
      <c r="Q60" s="2302">
        <f t="shared" si="16"/>
        <v>160</v>
      </c>
      <c r="R60" s="2302">
        <f t="shared" si="16"/>
        <v>160</v>
      </c>
      <c r="S60" s="2302">
        <f t="shared" si="16"/>
        <v>160</v>
      </c>
      <c r="T60" s="2303">
        <f t="shared" si="16"/>
        <v>160</v>
      </c>
      <c r="U60" s="2299">
        <f t="shared" si="16"/>
        <v>0</v>
      </c>
      <c r="V60" s="2300">
        <f t="shared" si="16"/>
        <v>0</v>
      </c>
      <c r="W60" s="2301">
        <f t="shared" si="16"/>
        <v>0</v>
      </c>
      <c r="X60" s="2302">
        <f t="shared" si="16"/>
        <v>0</v>
      </c>
      <c r="Y60" s="2302">
        <f t="shared" si="16"/>
        <v>0</v>
      </c>
      <c r="Z60" s="2302">
        <f t="shared" si="16"/>
        <v>0</v>
      </c>
      <c r="AA60" s="2303">
        <f t="shared" si="16"/>
        <v>0</v>
      </c>
      <c r="AB60" s="2299">
        <f t="shared" si="16"/>
        <v>0</v>
      </c>
      <c r="AC60" s="2300">
        <f t="shared" si="16"/>
        <v>0</v>
      </c>
      <c r="AD60" s="2301">
        <f t="shared" si="16"/>
        <v>0</v>
      </c>
      <c r="AE60" s="2302">
        <f t="shared" si="16"/>
        <v>0</v>
      </c>
      <c r="AF60" s="2302">
        <f t="shared" si="16"/>
        <v>0</v>
      </c>
      <c r="AG60" s="2302">
        <f t="shared" si="16"/>
        <v>0</v>
      </c>
      <c r="AH60" s="2304">
        <f t="shared" si="16"/>
        <v>0</v>
      </c>
      <c r="AI60" s="2351"/>
      <c r="AJ60" s="2352"/>
      <c r="AK60" s="2351"/>
      <c r="AL60" s="2353"/>
      <c r="AM60" s="2353"/>
      <c r="AN60" s="2354"/>
      <c r="AO60" s="2354"/>
      <c r="AP60" s="2354"/>
      <c r="AQ60" s="2354"/>
      <c r="AR60" s="2355"/>
      <c r="AS60" s="2356"/>
    </row>
    <row r="61" spans="1:45" ht="25.5">
      <c r="A61" s="2395"/>
      <c r="B61" s="2358">
        <v>20201</v>
      </c>
      <c r="C61" s="2358" t="s">
        <v>1892</v>
      </c>
      <c r="D61" s="2396">
        <v>0.03</v>
      </c>
      <c r="E61" s="2359" t="s">
        <v>397</v>
      </c>
      <c r="F61" s="2327">
        <f t="shared" ref="F61:L71" si="17">N61+U61+AB61</f>
        <v>35.898699999999998</v>
      </c>
      <c r="G61" s="2328">
        <f t="shared" si="17"/>
        <v>20</v>
      </c>
      <c r="H61" s="2329">
        <f t="shared" si="17"/>
        <v>50</v>
      </c>
      <c r="I61" s="2330">
        <f t="shared" si="17"/>
        <v>50</v>
      </c>
      <c r="J61" s="2330">
        <f t="shared" si="17"/>
        <v>50</v>
      </c>
      <c r="K61" s="2330">
        <f t="shared" si="17"/>
        <v>50</v>
      </c>
      <c r="L61" s="2330">
        <f t="shared" si="17"/>
        <v>50</v>
      </c>
      <c r="M61" s="2360">
        <f t="shared" si="8"/>
        <v>250</v>
      </c>
      <c r="N61" s="1321">
        <v>35.898699999999998</v>
      </c>
      <c r="O61" s="1322">
        <v>20</v>
      </c>
      <c r="P61" s="1323">
        <v>50</v>
      </c>
      <c r="Q61" s="1324">
        <v>50</v>
      </c>
      <c r="R61" s="1324">
        <v>50</v>
      </c>
      <c r="S61" s="1324">
        <v>50</v>
      </c>
      <c r="T61" s="1324">
        <v>50</v>
      </c>
      <c r="U61" s="1321"/>
      <c r="V61" s="1322"/>
      <c r="W61" s="1323"/>
      <c r="X61" s="1324"/>
      <c r="Y61" s="1324"/>
      <c r="Z61" s="1324"/>
      <c r="AA61" s="1324"/>
      <c r="AB61" s="1321"/>
      <c r="AC61" s="1322"/>
      <c r="AD61" s="1323"/>
      <c r="AE61" s="1324"/>
      <c r="AF61" s="1324"/>
      <c r="AG61" s="1324"/>
      <c r="AH61" s="1325"/>
      <c r="AI61" s="5165" t="s">
        <v>2019</v>
      </c>
      <c r="AJ61" s="5166" t="s">
        <v>2043</v>
      </c>
      <c r="AK61" s="2321" t="s">
        <v>682</v>
      </c>
      <c r="AL61" s="1323"/>
      <c r="AM61" s="1322"/>
      <c r="AN61" s="5171" t="s">
        <v>2062</v>
      </c>
      <c r="AO61" s="5171" t="s">
        <v>2062</v>
      </c>
      <c r="AP61" s="5171" t="s">
        <v>2062</v>
      </c>
      <c r="AQ61" s="5171" t="s">
        <v>2062</v>
      </c>
      <c r="AR61" s="5171" t="s">
        <v>2062</v>
      </c>
      <c r="AS61" s="2322" t="s">
        <v>398</v>
      </c>
    </row>
    <row r="62" spans="1:45" ht="25.5">
      <c r="A62" s="2372"/>
      <c r="B62" s="2363">
        <v>20601</v>
      </c>
      <c r="C62" s="2363" t="s">
        <v>1893</v>
      </c>
      <c r="D62" s="2335">
        <v>0.1</v>
      </c>
      <c r="E62" s="2364" t="s">
        <v>399</v>
      </c>
      <c r="F62" s="2327">
        <f t="shared" si="17"/>
        <v>73.25</v>
      </c>
      <c r="G62" s="2328">
        <f t="shared" si="17"/>
        <v>20</v>
      </c>
      <c r="H62" s="2329">
        <f t="shared" si="17"/>
        <v>30</v>
      </c>
      <c r="I62" s="2330">
        <f t="shared" si="17"/>
        <v>30</v>
      </c>
      <c r="J62" s="2330">
        <f t="shared" si="17"/>
        <v>30</v>
      </c>
      <c r="K62" s="2330">
        <f t="shared" si="17"/>
        <v>30</v>
      </c>
      <c r="L62" s="2330">
        <f t="shared" si="17"/>
        <v>30</v>
      </c>
      <c r="M62" s="2365">
        <f t="shared" si="8"/>
        <v>150</v>
      </c>
      <c r="N62" s="1328">
        <v>73.25</v>
      </c>
      <c r="O62" s="1329">
        <v>20</v>
      </c>
      <c r="P62" s="4999">
        <v>30</v>
      </c>
      <c r="Q62" s="1331">
        <v>30</v>
      </c>
      <c r="R62" s="1331">
        <v>30</v>
      </c>
      <c r="S62" s="1331">
        <v>30</v>
      </c>
      <c r="T62" s="1331">
        <v>30</v>
      </c>
      <c r="U62" s="1328"/>
      <c r="V62" s="1329"/>
      <c r="W62" s="1330"/>
      <c r="X62" s="1331"/>
      <c r="Y62" s="1331"/>
      <c r="Z62" s="1331"/>
      <c r="AA62" s="1331"/>
      <c r="AB62" s="1328"/>
      <c r="AC62" s="1329"/>
      <c r="AD62" s="1330"/>
      <c r="AE62" s="1331"/>
      <c r="AF62" s="1331"/>
      <c r="AG62" s="1331"/>
      <c r="AH62" s="1332"/>
      <c r="AI62" s="5167" t="s">
        <v>2019</v>
      </c>
      <c r="AJ62" s="5166" t="s">
        <v>2043</v>
      </c>
      <c r="AK62" s="2333" t="s">
        <v>682</v>
      </c>
      <c r="AL62" s="1330"/>
      <c r="AM62" s="1329"/>
      <c r="AN62" s="5171" t="s">
        <v>2063</v>
      </c>
      <c r="AO62" s="5171" t="s">
        <v>2063</v>
      </c>
      <c r="AP62" s="5171" t="s">
        <v>2063</v>
      </c>
      <c r="AQ62" s="5171" t="s">
        <v>2063</v>
      </c>
      <c r="AR62" s="5171" t="s">
        <v>2063</v>
      </c>
      <c r="AS62" s="2334" t="s">
        <v>400</v>
      </c>
    </row>
    <row r="63" spans="1:45" ht="51">
      <c r="A63" s="2372"/>
      <c r="B63" s="2363">
        <v>20502</v>
      </c>
      <c r="C63" s="2363" t="s">
        <v>1894</v>
      </c>
      <c r="D63" s="2335">
        <v>0.1</v>
      </c>
      <c r="E63" s="2366" t="s">
        <v>675</v>
      </c>
      <c r="F63" s="2327">
        <f t="shared" si="17"/>
        <v>1.11937</v>
      </c>
      <c r="G63" s="2328">
        <f t="shared" si="17"/>
        <v>20</v>
      </c>
      <c r="H63" s="2329">
        <f t="shared" si="17"/>
        <v>30</v>
      </c>
      <c r="I63" s="2330">
        <f t="shared" si="17"/>
        <v>30</v>
      </c>
      <c r="J63" s="2330">
        <f t="shared" si="17"/>
        <v>30</v>
      </c>
      <c r="K63" s="2330">
        <f t="shared" si="17"/>
        <v>30</v>
      </c>
      <c r="L63" s="2330">
        <f t="shared" si="17"/>
        <v>30</v>
      </c>
      <c r="M63" s="2365">
        <f t="shared" si="8"/>
        <v>150</v>
      </c>
      <c r="N63" s="1328">
        <v>1.11937</v>
      </c>
      <c r="O63" s="1329">
        <v>20</v>
      </c>
      <c r="P63" s="1330">
        <v>30</v>
      </c>
      <c r="Q63" s="1331">
        <v>30</v>
      </c>
      <c r="R63" s="1331">
        <v>30</v>
      </c>
      <c r="S63" s="1331">
        <v>30</v>
      </c>
      <c r="T63" s="1331">
        <v>30</v>
      </c>
      <c r="U63" s="1328"/>
      <c r="V63" s="1329"/>
      <c r="W63" s="1330"/>
      <c r="X63" s="1331"/>
      <c r="Y63" s="1331"/>
      <c r="Z63" s="1331"/>
      <c r="AA63" s="1331"/>
      <c r="AB63" s="1328"/>
      <c r="AC63" s="1329"/>
      <c r="AD63" s="1330"/>
      <c r="AE63" s="1331"/>
      <c r="AF63" s="1331"/>
      <c r="AG63" s="1331"/>
      <c r="AH63" s="1332"/>
      <c r="AI63" s="5167" t="s">
        <v>2019</v>
      </c>
      <c r="AJ63" s="5166" t="s">
        <v>2044</v>
      </c>
      <c r="AK63" s="2333" t="s">
        <v>682</v>
      </c>
      <c r="AL63" s="1330"/>
      <c r="AM63" s="1329"/>
      <c r="AN63" s="4999">
        <v>1</v>
      </c>
      <c r="AO63" s="4999">
        <v>1</v>
      </c>
      <c r="AP63" s="4999">
        <v>1</v>
      </c>
      <c r="AQ63" s="4999">
        <v>1</v>
      </c>
      <c r="AR63" s="4999">
        <v>1</v>
      </c>
      <c r="AS63" s="2334" t="s">
        <v>380</v>
      </c>
    </row>
    <row r="64" spans="1:45">
      <c r="A64" s="2372"/>
      <c r="B64" s="2397">
        <v>20501</v>
      </c>
      <c r="C64" s="2397" t="s">
        <v>1895</v>
      </c>
      <c r="D64" s="2398">
        <v>0.08</v>
      </c>
      <c r="E64" s="2399" t="s">
        <v>1234</v>
      </c>
      <c r="F64" s="2327">
        <f t="shared" si="17"/>
        <v>272.21295000000003</v>
      </c>
      <c r="G64" s="2328">
        <f t="shared" si="17"/>
        <v>0</v>
      </c>
      <c r="H64" s="2329">
        <f t="shared" si="17"/>
        <v>0</v>
      </c>
      <c r="I64" s="2330">
        <f t="shared" si="17"/>
        <v>0</v>
      </c>
      <c r="J64" s="2330">
        <f t="shared" si="17"/>
        <v>0</v>
      </c>
      <c r="K64" s="2330">
        <f t="shared" si="17"/>
        <v>0</v>
      </c>
      <c r="L64" s="2330">
        <f t="shared" si="17"/>
        <v>0</v>
      </c>
      <c r="M64" s="2365">
        <f t="shared" si="8"/>
        <v>0</v>
      </c>
      <c r="N64" s="1328">
        <v>272.21295000000003</v>
      </c>
      <c r="O64" s="1329"/>
      <c r="P64" s="1330"/>
      <c r="Q64" s="1331"/>
      <c r="R64" s="1331"/>
      <c r="S64" s="1331"/>
      <c r="T64" s="1331"/>
      <c r="U64" s="1328"/>
      <c r="V64" s="1329"/>
      <c r="W64" s="1330"/>
      <c r="X64" s="1331"/>
      <c r="Y64" s="1331"/>
      <c r="Z64" s="1331"/>
      <c r="AA64" s="1331"/>
      <c r="AB64" s="1328"/>
      <c r="AC64" s="1329"/>
      <c r="AD64" s="1330"/>
      <c r="AE64" s="1331"/>
      <c r="AF64" s="1331"/>
      <c r="AG64" s="1331"/>
      <c r="AH64" s="1332"/>
      <c r="AI64" s="5167"/>
      <c r="AJ64" s="5168"/>
      <c r="AK64" s="2333"/>
      <c r="AL64" s="1345"/>
      <c r="AM64" s="1346"/>
      <c r="AN64" s="1330"/>
      <c r="AO64" s="1331"/>
      <c r="AP64" s="1331"/>
      <c r="AQ64" s="1331"/>
      <c r="AR64" s="1329"/>
      <c r="AS64" s="2334"/>
    </row>
    <row r="65" spans="1:45" ht="51">
      <c r="A65" s="2372"/>
      <c r="B65" s="2397">
        <v>20503</v>
      </c>
      <c r="C65" s="2397" t="s">
        <v>1896</v>
      </c>
      <c r="D65" s="2335">
        <v>0.1</v>
      </c>
      <c r="E65" s="2366" t="s">
        <v>674</v>
      </c>
      <c r="F65" s="2327">
        <f t="shared" si="17"/>
        <v>9.8559999999999999</v>
      </c>
      <c r="G65" s="2328">
        <f t="shared" si="17"/>
        <v>0</v>
      </c>
      <c r="H65" s="2329">
        <f t="shared" si="17"/>
        <v>0</v>
      </c>
      <c r="I65" s="2330">
        <f t="shared" si="17"/>
        <v>0</v>
      </c>
      <c r="J65" s="2330">
        <f t="shared" si="17"/>
        <v>0</v>
      </c>
      <c r="K65" s="2330">
        <f t="shared" si="17"/>
        <v>0</v>
      </c>
      <c r="L65" s="2330">
        <f t="shared" si="17"/>
        <v>0</v>
      </c>
      <c r="M65" s="2365">
        <f t="shared" si="8"/>
        <v>0</v>
      </c>
      <c r="N65" s="1328">
        <v>9.8559999999999999</v>
      </c>
      <c r="O65" s="1329"/>
      <c r="P65" s="1330"/>
      <c r="Q65" s="1331"/>
      <c r="R65" s="1331"/>
      <c r="S65" s="1331"/>
      <c r="T65" s="1331"/>
      <c r="U65" s="1328"/>
      <c r="V65" s="1329"/>
      <c r="W65" s="1330"/>
      <c r="X65" s="1331"/>
      <c r="Y65" s="1331"/>
      <c r="Z65" s="1331"/>
      <c r="AA65" s="1331"/>
      <c r="AB65" s="1328"/>
      <c r="AC65" s="1329"/>
      <c r="AD65" s="1330"/>
      <c r="AE65" s="1331"/>
      <c r="AF65" s="1331"/>
      <c r="AG65" s="1331"/>
      <c r="AH65" s="1332"/>
      <c r="AI65" s="5167" t="s">
        <v>2019</v>
      </c>
      <c r="AJ65" s="5168" t="s">
        <v>2040</v>
      </c>
      <c r="AK65" s="2333" t="s">
        <v>682</v>
      </c>
      <c r="AL65" s="1330"/>
      <c r="AM65" s="1329"/>
      <c r="AN65" s="1330"/>
      <c r="AO65" s="1331"/>
      <c r="AP65" s="1331"/>
      <c r="AQ65" s="1331"/>
      <c r="AR65" s="1329"/>
      <c r="AS65" s="2339" t="s">
        <v>380</v>
      </c>
    </row>
    <row r="66" spans="1:45" ht="19.5" customHeight="1">
      <c r="A66" s="2372"/>
      <c r="B66" s="2397">
        <v>20303</v>
      </c>
      <c r="C66" s="2397" t="s">
        <v>1897</v>
      </c>
      <c r="D66" s="2398">
        <v>0.1</v>
      </c>
      <c r="E66" s="2364" t="s">
        <v>411</v>
      </c>
      <c r="F66" s="2327">
        <f t="shared" si="17"/>
        <v>0</v>
      </c>
      <c r="G66" s="2328">
        <f t="shared" si="17"/>
        <v>0</v>
      </c>
      <c r="H66" s="2329">
        <f t="shared" si="17"/>
        <v>0</v>
      </c>
      <c r="I66" s="2330">
        <f t="shared" si="17"/>
        <v>0</v>
      </c>
      <c r="J66" s="2330">
        <f t="shared" si="17"/>
        <v>0</v>
      </c>
      <c r="K66" s="2330">
        <f t="shared" si="17"/>
        <v>0</v>
      </c>
      <c r="L66" s="2330">
        <f t="shared" si="17"/>
        <v>0</v>
      </c>
      <c r="M66" s="2365">
        <f t="shared" si="8"/>
        <v>0</v>
      </c>
      <c r="N66" s="1328"/>
      <c r="O66" s="1329"/>
      <c r="P66" s="1330"/>
      <c r="Q66" s="1331"/>
      <c r="R66" s="1331"/>
      <c r="S66" s="1331"/>
      <c r="T66" s="1331"/>
      <c r="U66" s="1328"/>
      <c r="V66" s="1329"/>
      <c r="W66" s="1330"/>
      <c r="X66" s="1331"/>
      <c r="Y66" s="1331"/>
      <c r="Z66" s="1331"/>
      <c r="AA66" s="1331"/>
      <c r="AB66" s="1328"/>
      <c r="AC66" s="1329"/>
      <c r="AD66" s="1330"/>
      <c r="AE66" s="1331"/>
      <c r="AF66" s="1331"/>
      <c r="AG66" s="1331"/>
      <c r="AH66" s="1332"/>
      <c r="AI66" s="5167"/>
      <c r="AJ66" s="5168"/>
      <c r="AK66" s="2333"/>
      <c r="AL66" s="1345"/>
      <c r="AM66" s="1346"/>
      <c r="AN66" s="1330"/>
      <c r="AO66" s="1331"/>
      <c r="AP66" s="1331"/>
      <c r="AQ66" s="1331"/>
      <c r="AR66" s="1329"/>
      <c r="AS66" s="2339"/>
    </row>
    <row r="67" spans="1:45">
      <c r="A67" s="2372"/>
      <c r="B67" s="2397">
        <v>20306</v>
      </c>
      <c r="C67" s="2397" t="s">
        <v>1898</v>
      </c>
      <c r="D67" s="2398">
        <v>0.1</v>
      </c>
      <c r="E67" s="2399" t="s">
        <v>1040</v>
      </c>
      <c r="F67" s="2327">
        <f t="shared" si="17"/>
        <v>0</v>
      </c>
      <c r="G67" s="2328">
        <f t="shared" si="17"/>
        <v>0</v>
      </c>
      <c r="H67" s="2329">
        <f t="shared" si="17"/>
        <v>0</v>
      </c>
      <c r="I67" s="2330">
        <f t="shared" si="17"/>
        <v>0</v>
      </c>
      <c r="J67" s="2330">
        <f t="shared" si="17"/>
        <v>0</v>
      </c>
      <c r="K67" s="2330">
        <f t="shared" si="17"/>
        <v>0</v>
      </c>
      <c r="L67" s="2330">
        <f t="shared" si="17"/>
        <v>0</v>
      </c>
      <c r="M67" s="2365">
        <f t="shared" si="8"/>
        <v>0</v>
      </c>
      <c r="N67" s="1328"/>
      <c r="O67" s="1329"/>
      <c r="P67" s="1330"/>
      <c r="Q67" s="1331"/>
      <c r="R67" s="1331"/>
      <c r="S67" s="1331"/>
      <c r="T67" s="1331"/>
      <c r="U67" s="1328"/>
      <c r="V67" s="1329"/>
      <c r="W67" s="1330"/>
      <c r="X67" s="1331"/>
      <c r="Y67" s="1331"/>
      <c r="Z67" s="1331"/>
      <c r="AA67" s="1331"/>
      <c r="AB67" s="1328"/>
      <c r="AC67" s="1329"/>
      <c r="AD67" s="1330"/>
      <c r="AE67" s="1331"/>
      <c r="AF67" s="1331"/>
      <c r="AG67" s="1331"/>
      <c r="AH67" s="1332"/>
      <c r="AI67" s="5167"/>
      <c r="AJ67" s="5168"/>
      <c r="AK67" s="2333"/>
      <c r="AL67" s="1345"/>
      <c r="AM67" s="1346"/>
      <c r="AN67" s="1330"/>
      <c r="AO67" s="1331"/>
      <c r="AP67" s="1331"/>
      <c r="AQ67" s="1331"/>
      <c r="AR67" s="1329"/>
      <c r="AS67" s="2339"/>
    </row>
    <row r="68" spans="1:45" ht="51">
      <c r="A68" s="2372"/>
      <c r="B68" s="2363">
        <v>212</v>
      </c>
      <c r="C68" s="2363" t="s">
        <v>1899</v>
      </c>
      <c r="D68" s="2335">
        <v>0.2</v>
      </c>
      <c r="E68" s="2366" t="s">
        <v>992</v>
      </c>
      <c r="F68" s="2327">
        <f t="shared" si="17"/>
        <v>5.3352399999999998</v>
      </c>
      <c r="G68" s="2328">
        <f t="shared" si="17"/>
        <v>30</v>
      </c>
      <c r="H68" s="2329">
        <f t="shared" si="17"/>
        <v>20</v>
      </c>
      <c r="I68" s="2330">
        <f t="shared" si="17"/>
        <v>20</v>
      </c>
      <c r="J68" s="2330">
        <f t="shared" si="17"/>
        <v>20</v>
      </c>
      <c r="K68" s="2330">
        <f t="shared" si="17"/>
        <v>20</v>
      </c>
      <c r="L68" s="2330">
        <f t="shared" si="17"/>
        <v>20</v>
      </c>
      <c r="M68" s="2365">
        <f t="shared" si="8"/>
        <v>100</v>
      </c>
      <c r="N68" s="1328">
        <v>5.3352399999999998</v>
      </c>
      <c r="O68" s="1329">
        <v>30</v>
      </c>
      <c r="P68" s="1330">
        <v>20</v>
      </c>
      <c r="Q68" s="1331">
        <v>20</v>
      </c>
      <c r="R68" s="1331">
        <v>20</v>
      </c>
      <c r="S68" s="1331">
        <v>20</v>
      </c>
      <c r="T68" s="1331">
        <v>20</v>
      </c>
      <c r="U68" s="1328"/>
      <c r="V68" s="1329"/>
      <c r="W68" s="1330"/>
      <c r="X68" s="1331"/>
      <c r="Y68" s="1331"/>
      <c r="Z68" s="1331"/>
      <c r="AA68" s="1331"/>
      <c r="AB68" s="1328"/>
      <c r="AC68" s="1329"/>
      <c r="AD68" s="1330"/>
      <c r="AE68" s="1331"/>
      <c r="AF68" s="1331"/>
      <c r="AG68" s="1331"/>
      <c r="AH68" s="1332"/>
      <c r="AI68" s="5167" t="s">
        <v>2019</v>
      </c>
      <c r="AJ68" s="5168" t="s">
        <v>2040</v>
      </c>
      <c r="AK68" s="2333" t="s">
        <v>682</v>
      </c>
      <c r="AL68" s="1330"/>
      <c r="AM68" s="1329"/>
      <c r="AN68" s="4999">
        <v>1</v>
      </c>
      <c r="AO68" s="4999">
        <v>1</v>
      </c>
      <c r="AP68" s="4999">
        <v>1</v>
      </c>
      <c r="AQ68" s="4999">
        <v>1</v>
      </c>
      <c r="AR68" s="4999">
        <v>1</v>
      </c>
      <c r="AS68" s="2339" t="s">
        <v>401</v>
      </c>
    </row>
    <row r="69" spans="1:45" ht="24.75" thickBot="1">
      <c r="A69" s="2362"/>
      <c r="B69" s="2363">
        <v>215</v>
      </c>
      <c r="C69" s="2363" t="s">
        <v>1900</v>
      </c>
      <c r="D69" s="2335">
        <v>0.2</v>
      </c>
      <c r="E69" s="2366" t="s">
        <v>993</v>
      </c>
      <c r="F69" s="2327">
        <f t="shared" si="17"/>
        <v>0</v>
      </c>
      <c r="G69" s="2328">
        <f t="shared" si="17"/>
        <v>0</v>
      </c>
      <c r="H69" s="2329">
        <f t="shared" si="17"/>
        <v>0</v>
      </c>
      <c r="I69" s="2330">
        <f t="shared" si="17"/>
        <v>0</v>
      </c>
      <c r="J69" s="2330">
        <f t="shared" si="17"/>
        <v>0</v>
      </c>
      <c r="K69" s="2330">
        <f t="shared" si="17"/>
        <v>0</v>
      </c>
      <c r="L69" s="2330">
        <f t="shared" si="17"/>
        <v>0</v>
      </c>
      <c r="M69" s="2365">
        <f t="shared" si="8"/>
        <v>0</v>
      </c>
      <c r="N69" s="1328"/>
      <c r="O69" s="1329"/>
      <c r="P69" s="1330"/>
      <c r="Q69" s="1331"/>
      <c r="R69" s="1331"/>
      <c r="S69" s="1331"/>
      <c r="T69" s="1331"/>
      <c r="U69" s="1328"/>
      <c r="V69" s="1329"/>
      <c r="W69" s="1330"/>
      <c r="X69" s="1331"/>
      <c r="Y69" s="1331"/>
      <c r="Z69" s="1331"/>
      <c r="AA69" s="1331"/>
      <c r="AB69" s="1328"/>
      <c r="AC69" s="1329"/>
      <c r="AD69" s="1330"/>
      <c r="AE69" s="1331"/>
      <c r="AF69" s="1331"/>
      <c r="AG69" s="1331"/>
      <c r="AH69" s="1332"/>
      <c r="AI69" s="1333"/>
      <c r="AJ69" s="1334"/>
      <c r="AK69" s="2400" t="s">
        <v>682</v>
      </c>
      <c r="AL69" s="1330"/>
      <c r="AM69" s="1329"/>
      <c r="AN69" s="1330"/>
      <c r="AO69" s="1331"/>
      <c r="AP69" s="1331"/>
      <c r="AQ69" s="1331"/>
      <c r="AR69" s="1329"/>
      <c r="AS69" s="2339" t="s">
        <v>676</v>
      </c>
    </row>
    <row r="70" spans="1:45" ht="25.5">
      <c r="A70" s="2362"/>
      <c r="B70" s="2363">
        <v>215</v>
      </c>
      <c r="C70" s="2363" t="s">
        <v>1901</v>
      </c>
      <c r="D70" s="2335">
        <v>0.2</v>
      </c>
      <c r="E70" s="2366" t="s">
        <v>665</v>
      </c>
      <c r="F70" s="2327">
        <f t="shared" si="17"/>
        <v>0</v>
      </c>
      <c r="G70" s="2328">
        <f t="shared" si="17"/>
        <v>10</v>
      </c>
      <c r="H70" s="2329">
        <f t="shared" si="17"/>
        <v>10</v>
      </c>
      <c r="I70" s="2330">
        <f t="shared" si="17"/>
        <v>10</v>
      </c>
      <c r="J70" s="2330">
        <f t="shared" si="17"/>
        <v>10</v>
      </c>
      <c r="K70" s="2330">
        <f t="shared" si="17"/>
        <v>10</v>
      </c>
      <c r="L70" s="2330">
        <f t="shared" si="17"/>
        <v>10</v>
      </c>
      <c r="M70" s="2365">
        <f t="shared" si="8"/>
        <v>50</v>
      </c>
      <c r="N70" s="1328"/>
      <c r="O70" s="1329">
        <v>10</v>
      </c>
      <c r="P70" s="1330">
        <v>10</v>
      </c>
      <c r="Q70" s="1331">
        <v>10</v>
      </c>
      <c r="R70" s="1331">
        <v>10</v>
      </c>
      <c r="S70" s="1331">
        <v>10</v>
      </c>
      <c r="T70" s="1331">
        <v>10</v>
      </c>
      <c r="U70" s="1328"/>
      <c r="V70" s="1329"/>
      <c r="W70" s="1330"/>
      <c r="X70" s="1331"/>
      <c r="Y70" s="1331"/>
      <c r="Z70" s="1331"/>
      <c r="AA70" s="1331"/>
      <c r="AB70" s="1328"/>
      <c r="AC70" s="1329"/>
      <c r="AD70" s="1330"/>
      <c r="AE70" s="1331"/>
      <c r="AF70" s="1331"/>
      <c r="AG70" s="1331"/>
      <c r="AH70" s="1332"/>
      <c r="AI70" s="5167" t="s">
        <v>2019</v>
      </c>
      <c r="AJ70" s="5168" t="s">
        <v>2041</v>
      </c>
      <c r="AK70" s="2401" t="s">
        <v>318</v>
      </c>
      <c r="AL70" s="2369"/>
      <c r="AM70" s="2368"/>
      <c r="AN70" s="2369"/>
      <c r="AO70" s="2370"/>
      <c r="AP70" s="2370"/>
      <c r="AQ70" s="2370"/>
      <c r="AR70" s="2371"/>
      <c r="AS70" s="2339" t="s">
        <v>677</v>
      </c>
    </row>
    <row r="71" spans="1:45" ht="39" thickBot="1">
      <c r="A71" s="2373"/>
      <c r="B71" s="2374">
        <v>208</v>
      </c>
      <c r="C71" s="2374" t="s">
        <v>1902</v>
      </c>
      <c r="D71" s="2344">
        <v>0.2</v>
      </c>
      <c r="E71" s="2375" t="s">
        <v>402</v>
      </c>
      <c r="F71" s="2327">
        <f t="shared" si="17"/>
        <v>0</v>
      </c>
      <c r="G71" s="2328">
        <f t="shared" si="17"/>
        <v>10</v>
      </c>
      <c r="H71" s="2329">
        <f t="shared" si="17"/>
        <v>20</v>
      </c>
      <c r="I71" s="2330">
        <f t="shared" si="17"/>
        <v>20</v>
      </c>
      <c r="J71" s="2330">
        <f t="shared" si="17"/>
        <v>20</v>
      </c>
      <c r="K71" s="2330">
        <f t="shared" si="17"/>
        <v>20</v>
      </c>
      <c r="L71" s="2330">
        <f t="shared" si="17"/>
        <v>20</v>
      </c>
      <c r="M71" s="2376">
        <f>SUM(H71:L71)</f>
        <v>100</v>
      </c>
      <c r="N71" s="1336"/>
      <c r="O71" s="1337">
        <v>10</v>
      </c>
      <c r="P71" s="1338">
        <v>20</v>
      </c>
      <c r="Q71" s="1339">
        <v>20</v>
      </c>
      <c r="R71" s="1339">
        <v>20</v>
      </c>
      <c r="S71" s="1339">
        <v>20</v>
      </c>
      <c r="T71" s="1339">
        <v>20</v>
      </c>
      <c r="U71" s="1336"/>
      <c r="V71" s="1337"/>
      <c r="W71" s="1338"/>
      <c r="X71" s="1339"/>
      <c r="Y71" s="1339"/>
      <c r="Z71" s="1339"/>
      <c r="AA71" s="1339"/>
      <c r="AB71" s="1336"/>
      <c r="AC71" s="1337"/>
      <c r="AD71" s="1338"/>
      <c r="AE71" s="1339"/>
      <c r="AF71" s="1339"/>
      <c r="AG71" s="1339"/>
      <c r="AH71" s="1340"/>
      <c r="AI71" s="5167" t="s">
        <v>2019</v>
      </c>
      <c r="AJ71" s="5170" t="s">
        <v>2042</v>
      </c>
      <c r="AK71" s="2400" t="s">
        <v>682</v>
      </c>
      <c r="AL71" s="1348"/>
      <c r="AM71" s="1349"/>
      <c r="AN71" s="5171" t="s">
        <v>2053</v>
      </c>
      <c r="AO71" s="5171" t="s">
        <v>2053</v>
      </c>
      <c r="AP71" s="5171" t="s">
        <v>2053</v>
      </c>
      <c r="AQ71" s="5171" t="s">
        <v>2053</v>
      </c>
      <c r="AR71" s="5171" t="s">
        <v>2053</v>
      </c>
      <c r="AS71" s="2402" t="s">
        <v>400</v>
      </c>
    </row>
    <row r="72" spans="1:45" ht="16.5" thickBot="1">
      <c r="A72" s="5620" t="s">
        <v>1233</v>
      </c>
      <c r="B72" s="5621"/>
      <c r="C72" s="5621"/>
      <c r="D72" s="5621"/>
      <c r="E72" s="5621"/>
      <c r="F72" s="5621"/>
      <c r="G72" s="5621"/>
      <c r="H72" s="5621"/>
      <c r="I72" s="5621"/>
      <c r="J72" s="5621"/>
      <c r="K72" s="5621"/>
      <c r="L72" s="5621"/>
      <c r="M72" s="5621"/>
      <c r="N72" s="5621"/>
      <c r="O72" s="5621"/>
      <c r="P72" s="5621"/>
      <c r="Q72" s="5621"/>
      <c r="R72" s="5621"/>
      <c r="S72" s="5621"/>
      <c r="T72" s="5621"/>
      <c r="U72" s="5621"/>
      <c r="V72" s="5621"/>
      <c r="W72" s="5621"/>
      <c r="X72" s="5621"/>
      <c r="Y72" s="5621"/>
      <c r="Z72" s="5621"/>
      <c r="AA72" s="5621"/>
      <c r="AB72" s="5621"/>
      <c r="AC72" s="5621"/>
      <c r="AD72" s="5621"/>
      <c r="AE72" s="5621"/>
      <c r="AF72" s="5621"/>
      <c r="AG72" s="5621"/>
      <c r="AH72" s="5621"/>
      <c r="AI72" s="5621"/>
      <c r="AJ72" s="5621"/>
      <c r="AK72" s="5621"/>
      <c r="AL72" s="5621"/>
      <c r="AM72" s="5621"/>
      <c r="AN72" s="5621"/>
      <c r="AO72" s="5621"/>
      <c r="AP72" s="5621"/>
      <c r="AQ72" s="5621"/>
      <c r="AR72" s="5621"/>
      <c r="AS72" s="5622"/>
    </row>
    <row r="73" spans="1:45" ht="24.75" thickBot="1">
      <c r="A73" s="2290">
        <v>1.6</v>
      </c>
      <c r="B73" s="2290"/>
      <c r="C73" s="2290"/>
      <c r="D73" s="2291"/>
      <c r="E73" s="2292" t="s">
        <v>1037</v>
      </c>
      <c r="F73" s="2403">
        <f>SUM(F74:F97)</f>
        <v>0</v>
      </c>
      <c r="G73" s="2404">
        <f t="shared" ref="G73:AH73" si="18">SUM(G74:G97)</f>
        <v>31</v>
      </c>
      <c r="H73" s="2405">
        <f t="shared" si="18"/>
        <v>12</v>
      </c>
      <c r="I73" s="2406">
        <f t="shared" si="18"/>
        <v>12</v>
      </c>
      <c r="J73" s="2406">
        <f t="shared" si="18"/>
        <v>12</v>
      </c>
      <c r="K73" s="2406">
        <f t="shared" si="18"/>
        <v>12</v>
      </c>
      <c r="L73" s="2407">
        <f t="shared" si="18"/>
        <v>12</v>
      </c>
      <c r="M73" s="2298">
        <f t="shared" si="18"/>
        <v>60</v>
      </c>
      <c r="N73" s="2299">
        <f t="shared" si="18"/>
        <v>0</v>
      </c>
      <c r="O73" s="2300">
        <f t="shared" si="18"/>
        <v>31</v>
      </c>
      <c r="P73" s="2301">
        <f t="shared" si="18"/>
        <v>12</v>
      </c>
      <c r="Q73" s="2302">
        <f t="shared" si="18"/>
        <v>12</v>
      </c>
      <c r="R73" s="2302">
        <f t="shared" si="18"/>
        <v>12</v>
      </c>
      <c r="S73" s="2302">
        <f t="shared" si="18"/>
        <v>12</v>
      </c>
      <c r="T73" s="2303">
        <f t="shared" si="18"/>
        <v>12</v>
      </c>
      <c r="U73" s="2299">
        <f t="shared" si="18"/>
        <v>0</v>
      </c>
      <c r="V73" s="2300">
        <f t="shared" si="18"/>
        <v>0</v>
      </c>
      <c r="W73" s="2301">
        <f t="shared" si="18"/>
        <v>0</v>
      </c>
      <c r="X73" s="2302">
        <f t="shared" si="18"/>
        <v>0</v>
      </c>
      <c r="Y73" s="2302">
        <f t="shared" si="18"/>
        <v>0</v>
      </c>
      <c r="Z73" s="2302">
        <f t="shared" si="18"/>
        <v>0</v>
      </c>
      <c r="AA73" s="2303">
        <f t="shared" si="18"/>
        <v>0</v>
      </c>
      <c r="AB73" s="2299">
        <f t="shared" si="18"/>
        <v>0</v>
      </c>
      <c r="AC73" s="2300">
        <f t="shared" si="18"/>
        <v>0</v>
      </c>
      <c r="AD73" s="2301">
        <f t="shared" si="18"/>
        <v>0</v>
      </c>
      <c r="AE73" s="2302">
        <f t="shared" si="18"/>
        <v>0</v>
      </c>
      <c r="AF73" s="2302">
        <f t="shared" si="18"/>
        <v>0</v>
      </c>
      <c r="AG73" s="2302">
        <f t="shared" si="18"/>
        <v>0</v>
      </c>
      <c r="AH73" s="2304">
        <f t="shared" si="18"/>
        <v>0</v>
      </c>
      <c r="AI73" s="2305"/>
      <c r="AJ73" s="2306"/>
      <c r="AK73" s="2307"/>
      <c r="AL73" s="2408"/>
      <c r="AM73" s="2409"/>
      <c r="AN73" s="2308"/>
      <c r="AO73" s="2308"/>
      <c r="AP73" s="2308"/>
      <c r="AQ73" s="2308"/>
      <c r="AR73" s="2309"/>
      <c r="AS73" s="2310"/>
    </row>
    <row r="74" spans="1:45">
      <c r="A74" s="2311"/>
      <c r="B74" s="2312">
        <v>2040201</v>
      </c>
      <c r="C74" s="2312">
        <v>2070101</v>
      </c>
      <c r="D74" s="2313">
        <v>0.02</v>
      </c>
      <c r="E74" s="2314" t="s">
        <v>746</v>
      </c>
      <c r="F74" s="2315">
        <f t="shared" ref="F74:L97" si="19">N74+U74+AB74</f>
        <v>0</v>
      </c>
      <c r="G74" s="2316">
        <f t="shared" si="19"/>
        <v>0</v>
      </c>
      <c r="H74" s="2317">
        <f t="shared" si="19"/>
        <v>0</v>
      </c>
      <c r="I74" s="2318">
        <f t="shared" si="19"/>
        <v>0</v>
      </c>
      <c r="J74" s="2318">
        <f t="shared" si="19"/>
        <v>0</v>
      </c>
      <c r="K74" s="2318">
        <f t="shared" si="19"/>
        <v>0</v>
      </c>
      <c r="L74" s="2319">
        <f t="shared" si="19"/>
        <v>0</v>
      </c>
      <c r="M74" s="2320">
        <f>SUM(H74:L74)</f>
        <v>0</v>
      </c>
      <c r="N74" s="1321"/>
      <c r="O74" s="1322"/>
      <c r="P74" s="1323"/>
      <c r="Q74" s="1324"/>
      <c r="R74" s="1324"/>
      <c r="S74" s="1324"/>
      <c r="T74" s="1324"/>
      <c r="U74" s="1321"/>
      <c r="V74" s="1322"/>
      <c r="W74" s="1323"/>
      <c r="X74" s="1324"/>
      <c r="Y74" s="1324"/>
      <c r="Z74" s="1324"/>
      <c r="AA74" s="1324"/>
      <c r="AB74" s="1321"/>
      <c r="AC74" s="1322"/>
      <c r="AD74" s="1323"/>
      <c r="AE74" s="1324"/>
      <c r="AF74" s="1324"/>
      <c r="AG74" s="1324"/>
      <c r="AH74" s="1325"/>
      <c r="AI74" s="1326"/>
      <c r="AJ74" s="1327"/>
      <c r="AK74" s="2321" t="s">
        <v>682</v>
      </c>
      <c r="AL74" s="1323"/>
      <c r="AM74" s="1322"/>
      <c r="AN74" s="1323"/>
      <c r="AO74" s="1324"/>
      <c r="AP74" s="1324"/>
      <c r="AQ74" s="1324"/>
      <c r="AR74" s="1322"/>
      <c r="AS74" s="2322" t="s">
        <v>359</v>
      </c>
    </row>
    <row r="75" spans="1:45">
      <c r="A75" s="2323"/>
      <c r="B75" s="2324">
        <v>2040202</v>
      </c>
      <c r="C75" s="2324">
        <v>2070102</v>
      </c>
      <c r="D75" s="2325">
        <v>0.02</v>
      </c>
      <c r="E75" s="2326" t="s">
        <v>749</v>
      </c>
      <c r="F75" s="2327">
        <f t="shared" si="19"/>
        <v>0</v>
      </c>
      <c r="G75" s="2328">
        <f t="shared" si="19"/>
        <v>1</v>
      </c>
      <c r="H75" s="2329">
        <f t="shared" si="19"/>
        <v>0</v>
      </c>
      <c r="I75" s="2330">
        <f t="shared" si="19"/>
        <v>0</v>
      </c>
      <c r="J75" s="2330">
        <f t="shared" si="19"/>
        <v>0</v>
      </c>
      <c r="K75" s="2330">
        <f t="shared" si="19"/>
        <v>0</v>
      </c>
      <c r="L75" s="2331">
        <f t="shared" si="19"/>
        <v>0</v>
      </c>
      <c r="M75" s="2332">
        <f>SUM(H75:L75)</f>
        <v>0</v>
      </c>
      <c r="N75" s="1328"/>
      <c r="O75" s="1329">
        <v>1</v>
      </c>
      <c r="P75" s="1330"/>
      <c r="Q75" s="1331"/>
      <c r="R75" s="1331"/>
      <c r="S75" s="1331"/>
      <c r="T75" s="1331"/>
      <c r="U75" s="1328"/>
      <c r="V75" s="1329"/>
      <c r="W75" s="1330"/>
      <c r="X75" s="1331"/>
      <c r="Y75" s="1331"/>
      <c r="Z75" s="1331"/>
      <c r="AA75" s="1331"/>
      <c r="AB75" s="1328"/>
      <c r="AC75" s="1329"/>
      <c r="AD75" s="1330"/>
      <c r="AE75" s="1331"/>
      <c r="AF75" s="1331"/>
      <c r="AG75" s="1331"/>
      <c r="AH75" s="1332"/>
      <c r="AI75" s="1333"/>
      <c r="AJ75" s="1334"/>
      <c r="AK75" s="2333" t="s">
        <v>682</v>
      </c>
      <c r="AL75" s="1330"/>
      <c r="AM75" s="1329"/>
      <c r="AN75" s="1330"/>
      <c r="AO75" s="1331"/>
      <c r="AP75" s="1331"/>
      <c r="AQ75" s="1331"/>
      <c r="AR75" s="1329"/>
      <c r="AS75" s="2334" t="s">
        <v>359</v>
      </c>
    </row>
    <row r="76" spans="1:45">
      <c r="A76" s="2323"/>
      <c r="B76" s="2324">
        <v>2040204</v>
      </c>
      <c r="C76" s="2312">
        <v>2070103</v>
      </c>
      <c r="D76" s="2325">
        <v>0.02</v>
      </c>
      <c r="E76" s="2326" t="s">
        <v>360</v>
      </c>
      <c r="F76" s="2327">
        <f t="shared" si="19"/>
        <v>0</v>
      </c>
      <c r="G76" s="2328">
        <f t="shared" si="19"/>
        <v>0</v>
      </c>
      <c r="H76" s="2329">
        <f t="shared" si="19"/>
        <v>0</v>
      </c>
      <c r="I76" s="2330">
        <f t="shared" si="19"/>
        <v>0</v>
      </c>
      <c r="J76" s="2330">
        <f t="shared" si="19"/>
        <v>0</v>
      </c>
      <c r="K76" s="2330">
        <f t="shared" si="19"/>
        <v>0</v>
      </c>
      <c r="L76" s="2331">
        <f t="shared" si="19"/>
        <v>0</v>
      </c>
      <c r="M76" s="2332">
        <f t="shared" ref="M76:M97" si="20">SUM(H76:L76)</f>
        <v>0</v>
      </c>
      <c r="N76" s="1328"/>
      <c r="O76" s="1329"/>
      <c r="P76" s="1330"/>
      <c r="Q76" s="1331"/>
      <c r="R76" s="1331"/>
      <c r="S76" s="1331"/>
      <c r="T76" s="1331"/>
      <c r="U76" s="1328"/>
      <c r="V76" s="1329"/>
      <c r="W76" s="1330"/>
      <c r="X76" s="1331"/>
      <c r="Y76" s="1331"/>
      <c r="Z76" s="1331"/>
      <c r="AA76" s="1331"/>
      <c r="AB76" s="1328"/>
      <c r="AC76" s="1329"/>
      <c r="AD76" s="1330"/>
      <c r="AE76" s="1331"/>
      <c r="AF76" s="1331"/>
      <c r="AG76" s="1331"/>
      <c r="AH76" s="1332"/>
      <c r="AI76" s="1333"/>
      <c r="AJ76" s="1334"/>
      <c r="AK76" s="2333" t="s">
        <v>682</v>
      </c>
      <c r="AL76" s="1330"/>
      <c r="AM76" s="1329"/>
      <c r="AN76" s="1330"/>
      <c r="AO76" s="1331"/>
      <c r="AP76" s="1331"/>
      <c r="AQ76" s="1331"/>
      <c r="AR76" s="1329"/>
      <c r="AS76" s="2334" t="s">
        <v>359</v>
      </c>
    </row>
    <row r="77" spans="1:45">
      <c r="A77" s="2323"/>
      <c r="B77" s="2324">
        <v>20202</v>
      </c>
      <c r="C77" s="2324">
        <v>2070104</v>
      </c>
      <c r="D77" s="2335">
        <v>0.03</v>
      </c>
      <c r="E77" s="2326" t="s">
        <v>361</v>
      </c>
      <c r="F77" s="2327">
        <f t="shared" si="19"/>
        <v>0</v>
      </c>
      <c r="G77" s="2328">
        <f t="shared" si="19"/>
        <v>0</v>
      </c>
      <c r="H77" s="2329">
        <f t="shared" si="19"/>
        <v>0</v>
      </c>
      <c r="I77" s="2330">
        <f t="shared" si="19"/>
        <v>0</v>
      </c>
      <c r="J77" s="2330">
        <f t="shared" si="19"/>
        <v>0</v>
      </c>
      <c r="K77" s="2330">
        <f>S77+Z77+AG77</f>
        <v>0</v>
      </c>
      <c r="L77" s="2331">
        <f t="shared" si="19"/>
        <v>0</v>
      </c>
      <c r="M77" s="2332">
        <f t="shared" si="20"/>
        <v>0</v>
      </c>
      <c r="N77" s="1328"/>
      <c r="O77" s="1329"/>
      <c r="P77" s="1330"/>
      <c r="Q77" s="1331"/>
      <c r="R77" s="1331"/>
      <c r="S77" s="1331"/>
      <c r="T77" s="1331"/>
      <c r="U77" s="1328"/>
      <c r="V77" s="1329"/>
      <c r="W77" s="1330"/>
      <c r="X77" s="1331"/>
      <c r="Y77" s="1331"/>
      <c r="Z77" s="1331"/>
      <c r="AA77" s="1331"/>
      <c r="AB77" s="1328"/>
      <c r="AC77" s="1329"/>
      <c r="AD77" s="1330"/>
      <c r="AE77" s="1331"/>
      <c r="AF77" s="1331"/>
      <c r="AG77" s="1331"/>
      <c r="AH77" s="1332"/>
      <c r="AI77" s="1333"/>
      <c r="AJ77" s="1334"/>
      <c r="AK77" s="2333" t="s">
        <v>682</v>
      </c>
      <c r="AL77" s="1330"/>
      <c r="AM77" s="1329"/>
      <c r="AN77" s="1330"/>
      <c r="AO77" s="1331"/>
      <c r="AP77" s="1331"/>
      <c r="AQ77" s="1331"/>
      <c r="AR77" s="1329"/>
      <c r="AS77" s="2334" t="s">
        <v>359</v>
      </c>
    </row>
    <row r="78" spans="1:45">
      <c r="A78" s="2323"/>
      <c r="B78" s="2324">
        <v>2040205</v>
      </c>
      <c r="C78" s="2312">
        <v>2070105</v>
      </c>
      <c r="D78" s="2325">
        <v>0.02</v>
      </c>
      <c r="E78" s="2326" t="s">
        <v>362</v>
      </c>
      <c r="F78" s="2327">
        <f t="shared" si="19"/>
        <v>0</v>
      </c>
      <c r="G78" s="2328">
        <f t="shared" si="19"/>
        <v>0</v>
      </c>
      <c r="H78" s="2329">
        <f t="shared" si="19"/>
        <v>0</v>
      </c>
      <c r="I78" s="2330">
        <f t="shared" si="19"/>
        <v>0</v>
      </c>
      <c r="J78" s="2330">
        <f t="shared" si="19"/>
        <v>0</v>
      </c>
      <c r="K78" s="2330">
        <f t="shared" si="19"/>
        <v>0</v>
      </c>
      <c r="L78" s="2331">
        <f t="shared" si="19"/>
        <v>0</v>
      </c>
      <c r="M78" s="2332">
        <f t="shared" si="20"/>
        <v>0</v>
      </c>
      <c r="N78" s="1328"/>
      <c r="O78" s="1329"/>
      <c r="P78" s="1330"/>
      <c r="Q78" s="1331"/>
      <c r="R78" s="1331"/>
      <c r="S78" s="1331"/>
      <c r="T78" s="1331"/>
      <c r="U78" s="1328"/>
      <c r="V78" s="1329"/>
      <c r="W78" s="1330"/>
      <c r="X78" s="1331"/>
      <c r="Y78" s="1331"/>
      <c r="Z78" s="1331"/>
      <c r="AA78" s="1331"/>
      <c r="AB78" s="1328"/>
      <c r="AC78" s="1329"/>
      <c r="AD78" s="1330"/>
      <c r="AE78" s="1331"/>
      <c r="AF78" s="1331"/>
      <c r="AG78" s="1331"/>
      <c r="AH78" s="1332"/>
      <c r="AI78" s="1333"/>
      <c r="AJ78" s="1335"/>
      <c r="AK78" s="2333" t="s">
        <v>684</v>
      </c>
      <c r="AL78" s="1330"/>
      <c r="AM78" s="1329"/>
      <c r="AN78" s="1330"/>
      <c r="AO78" s="1331"/>
      <c r="AP78" s="1331"/>
      <c r="AQ78" s="1331"/>
      <c r="AR78" s="1329"/>
      <c r="AS78" s="2334" t="s">
        <v>363</v>
      </c>
    </row>
    <row r="79" spans="1:45">
      <c r="A79" s="2323"/>
      <c r="B79" s="2324">
        <v>2040207</v>
      </c>
      <c r="C79" s="2324">
        <v>2070106</v>
      </c>
      <c r="D79" s="2325">
        <v>0.04</v>
      </c>
      <c r="E79" s="2326" t="s">
        <v>364</v>
      </c>
      <c r="F79" s="2327">
        <f t="shared" si="19"/>
        <v>0</v>
      </c>
      <c r="G79" s="2328">
        <f t="shared" si="19"/>
        <v>0</v>
      </c>
      <c r="H79" s="2329">
        <f t="shared" si="19"/>
        <v>0</v>
      </c>
      <c r="I79" s="2330">
        <f t="shared" si="19"/>
        <v>0</v>
      </c>
      <c r="J79" s="2330">
        <f t="shared" si="19"/>
        <v>0</v>
      </c>
      <c r="K79" s="2330">
        <f t="shared" si="19"/>
        <v>0</v>
      </c>
      <c r="L79" s="2331">
        <f t="shared" si="19"/>
        <v>0</v>
      </c>
      <c r="M79" s="2332">
        <f t="shared" si="20"/>
        <v>0</v>
      </c>
      <c r="N79" s="1328"/>
      <c r="O79" s="1329"/>
      <c r="P79" s="1330"/>
      <c r="Q79" s="1331"/>
      <c r="R79" s="1331"/>
      <c r="S79" s="1331"/>
      <c r="T79" s="1331"/>
      <c r="U79" s="1328"/>
      <c r="V79" s="1329"/>
      <c r="W79" s="1330"/>
      <c r="X79" s="1331"/>
      <c r="Y79" s="1331"/>
      <c r="Z79" s="1331"/>
      <c r="AA79" s="1331"/>
      <c r="AB79" s="1328"/>
      <c r="AC79" s="1329"/>
      <c r="AD79" s="1330"/>
      <c r="AE79" s="1331"/>
      <c r="AF79" s="1331"/>
      <c r="AG79" s="1331"/>
      <c r="AH79" s="1332"/>
      <c r="AI79" s="1333"/>
      <c r="AJ79" s="1335"/>
      <c r="AK79" s="2333" t="s">
        <v>682</v>
      </c>
      <c r="AL79" s="1330"/>
      <c r="AM79" s="1329"/>
      <c r="AN79" s="1330"/>
      <c r="AO79" s="1331"/>
      <c r="AP79" s="1331"/>
      <c r="AQ79" s="1331"/>
      <c r="AR79" s="1329"/>
      <c r="AS79" s="2334" t="s">
        <v>365</v>
      </c>
    </row>
    <row r="80" spans="1:45">
      <c r="A80" s="2323"/>
      <c r="B80" s="2324">
        <v>2040207</v>
      </c>
      <c r="C80" s="2312">
        <v>2070107</v>
      </c>
      <c r="D80" s="2325">
        <v>0.04</v>
      </c>
      <c r="E80" s="2336" t="s">
        <v>666</v>
      </c>
      <c r="F80" s="2327">
        <f t="shared" si="19"/>
        <v>0</v>
      </c>
      <c r="G80" s="2328">
        <f t="shared" si="19"/>
        <v>0</v>
      </c>
      <c r="H80" s="2329">
        <f t="shared" si="19"/>
        <v>0</v>
      </c>
      <c r="I80" s="2330">
        <f t="shared" si="19"/>
        <v>0</v>
      </c>
      <c r="J80" s="2330">
        <f t="shared" si="19"/>
        <v>0</v>
      </c>
      <c r="K80" s="2330">
        <f t="shared" si="19"/>
        <v>0</v>
      </c>
      <c r="L80" s="2331">
        <f t="shared" si="19"/>
        <v>0</v>
      </c>
      <c r="M80" s="2332">
        <f t="shared" si="20"/>
        <v>0</v>
      </c>
      <c r="N80" s="1328"/>
      <c r="O80" s="1329"/>
      <c r="P80" s="1330"/>
      <c r="Q80" s="1331"/>
      <c r="R80" s="1331"/>
      <c r="S80" s="1331"/>
      <c r="T80" s="1331"/>
      <c r="U80" s="1328"/>
      <c r="V80" s="1329"/>
      <c r="W80" s="1330"/>
      <c r="X80" s="1331"/>
      <c r="Y80" s="1331"/>
      <c r="Z80" s="1331"/>
      <c r="AA80" s="1331"/>
      <c r="AB80" s="1328"/>
      <c r="AC80" s="1329"/>
      <c r="AD80" s="1330"/>
      <c r="AE80" s="1331"/>
      <c r="AF80" s="1331"/>
      <c r="AG80" s="1331"/>
      <c r="AH80" s="1332"/>
      <c r="AI80" s="1333"/>
      <c r="AJ80" s="1335"/>
      <c r="AK80" s="2333" t="s">
        <v>682</v>
      </c>
      <c r="AL80" s="1330"/>
      <c r="AM80" s="1329"/>
      <c r="AN80" s="1330"/>
      <c r="AO80" s="1331"/>
      <c r="AP80" s="1331"/>
      <c r="AQ80" s="1331"/>
      <c r="AR80" s="1329"/>
      <c r="AS80" s="2334" t="s">
        <v>365</v>
      </c>
    </row>
    <row r="81" spans="1:45">
      <c r="A81" s="2323"/>
      <c r="B81" s="2324">
        <v>2040207</v>
      </c>
      <c r="C81" s="2324">
        <v>2070108</v>
      </c>
      <c r="D81" s="2325">
        <v>0.04</v>
      </c>
      <c r="E81" s="2336" t="s">
        <v>667</v>
      </c>
      <c r="F81" s="2327">
        <f t="shared" si="19"/>
        <v>0</v>
      </c>
      <c r="G81" s="2328">
        <f t="shared" si="19"/>
        <v>0</v>
      </c>
      <c r="H81" s="2329">
        <f t="shared" si="19"/>
        <v>0</v>
      </c>
      <c r="I81" s="2330">
        <f t="shared" si="19"/>
        <v>0</v>
      </c>
      <c r="J81" s="2330">
        <f t="shared" si="19"/>
        <v>0</v>
      </c>
      <c r="K81" s="2330">
        <f t="shared" si="19"/>
        <v>0</v>
      </c>
      <c r="L81" s="2331">
        <f t="shared" si="19"/>
        <v>0</v>
      </c>
      <c r="M81" s="2332">
        <f t="shared" si="20"/>
        <v>0</v>
      </c>
      <c r="N81" s="1328"/>
      <c r="O81" s="1329"/>
      <c r="P81" s="1330"/>
      <c r="Q81" s="1331"/>
      <c r="R81" s="1331"/>
      <c r="S81" s="1331"/>
      <c r="T81" s="1331"/>
      <c r="U81" s="1328"/>
      <c r="V81" s="1329"/>
      <c r="W81" s="1330"/>
      <c r="X81" s="1331"/>
      <c r="Y81" s="1331"/>
      <c r="Z81" s="1331"/>
      <c r="AA81" s="1331"/>
      <c r="AB81" s="1328"/>
      <c r="AC81" s="1329"/>
      <c r="AD81" s="1330"/>
      <c r="AE81" s="1331"/>
      <c r="AF81" s="1331"/>
      <c r="AG81" s="1331"/>
      <c r="AH81" s="1332"/>
      <c r="AI81" s="1333"/>
      <c r="AJ81" s="1335"/>
      <c r="AK81" s="2333" t="s">
        <v>682</v>
      </c>
      <c r="AL81" s="1330"/>
      <c r="AM81" s="1329"/>
      <c r="AN81" s="1330"/>
      <c r="AO81" s="1331"/>
      <c r="AP81" s="1331"/>
      <c r="AQ81" s="1331"/>
      <c r="AR81" s="1329"/>
      <c r="AS81" s="2334" t="s">
        <v>365</v>
      </c>
    </row>
    <row r="82" spans="1:45">
      <c r="A82" s="2323"/>
      <c r="B82" s="2324">
        <v>2040207</v>
      </c>
      <c r="C82" s="2312">
        <v>2070109</v>
      </c>
      <c r="D82" s="2325">
        <v>0.04</v>
      </c>
      <c r="E82" s="2336" t="s">
        <v>366</v>
      </c>
      <c r="F82" s="2327">
        <f t="shared" si="19"/>
        <v>0</v>
      </c>
      <c r="G82" s="2328">
        <f t="shared" si="19"/>
        <v>0</v>
      </c>
      <c r="H82" s="2329">
        <f t="shared" si="19"/>
        <v>0</v>
      </c>
      <c r="I82" s="2330">
        <f t="shared" si="19"/>
        <v>0</v>
      </c>
      <c r="J82" s="2330">
        <f t="shared" si="19"/>
        <v>0</v>
      </c>
      <c r="K82" s="2330">
        <f t="shared" si="19"/>
        <v>0</v>
      </c>
      <c r="L82" s="2331">
        <f t="shared" si="19"/>
        <v>0</v>
      </c>
      <c r="M82" s="2332">
        <f t="shared" si="20"/>
        <v>0</v>
      </c>
      <c r="N82" s="1328"/>
      <c r="O82" s="1329"/>
      <c r="P82" s="1330"/>
      <c r="Q82" s="1331"/>
      <c r="R82" s="1331"/>
      <c r="S82" s="1331"/>
      <c r="T82" s="1331"/>
      <c r="U82" s="1328"/>
      <c r="V82" s="1329"/>
      <c r="W82" s="1330"/>
      <c r="X82" s="1331"/>
      <c r="Y82" s="1331"/>
      <c r="Z82" s="1331"/>
      <c r="AA82" s="1331"/>
      <c r="AB82" s="1328"/>
      <c r="AC82" s="1329"/>
      <c r="AD82" s="1330"/>
      <c r="AE82" s="1331"/>
      <c r="AF82" s="1331"/>
      <c r="AG82" s="1331"/>
      <c r="AH82" s="1332"/>
      <c r="AI82" s="1333"/>
      <c r="AJ82" s="1334"/>
      <c r="AK82" s="2333" t="s">
        <v>682</v>
      </c>
      <c r="AL82" s="1330"/>
      <c r="AM82" s="1329"/>
      <c r="AN82" s="1330"/>
      <c r="AO82" s="1331"/>
      <c r="AP82" s="1331"/>
      <c r="AQ82" s="1331"/>
      <c r="AR82" s="1329"/>
      <c r="AS82" s="2334" t="s">
        <v>365</v>
      </c>
    </row>
    <row r="83" spans="1:45">
      <c r="A83" s="2323"/>
      <c r="B83" s="2324">
        <v>2030401</v>
      </c>
      <c r="C83" s="2324">
        <v>2070110</v>
      </c>
      <c r="D83" s="2337">
        <v>0.1</v>
      </c>
      <c r="E83" s="2336" t="s">
        <v>367</v>
      </c>
      <c r="F83" s="2327">
        <f t="shared" si="19"/>
        <v>0</v>
      </c>
      <c r="G83" s="2328">
        <f t="shared" si="19"/>
        <v>0</v>
      </c>
      <c r="H83" s="2329">
        <f t="shared" si="19"/>
        <v>0</v>
      </c>
      <c r="I83" s="2330">
        <f t="shared" si="19"/>
        <v>0</v>
      </c>
      <c r="J83" s="2330">
        <f t="shared" si="19"/>
        <v>0</v>
      </c>
      <c r="K83" s="2330">
        <f t="shared" si="19"/>
        <v>0</v>
      </c>
      <c r="L83" s="2331">
        <f t="shared" si="19"/>
        <v>0</v>
      </c>
      <c r="M83" s="2332">
        <f t="shared" si="20"/>
        <v>0</v>
      </c>
      <c r="N83" s="1328"/>
      <c r="O83" s="1329"/>
      <c r="P83" s="1330"/>
      <c r="Q83" s="1331"/>
      <c r="R83" s="1331"/>
      <c r="S83" s="1331"/>
      <c r="T83" s="1331"/>
      <c r="U83" s="1328"/>
      <c r="V83" s="1329"/>
      <c r="W83" s="1330"/>
      <c r="X83" s="1331"/>
      <c r="Y83" s="1331"/>
      <c r="Z83" s="1331"/>
      <c r="AA83" s="1331"/>
      <c r="AB83" s="1328"/>
      <c r="AC83" s="1329"/>
      <c r="AD83" s="1330"/>
      <c r="AE83" s="1331"/>
      <c r="AF83" s="1331"/>
      <c r="AG83" s="1331"/>
      <c r="AH83" s="1332"/>
      <c r="AI83" s="1333"/>
      <c r="AJ83" s="1335"/>
      <c r="AK83" s="2333" t="s">
        <v>682</v>
      </c>
      <c r="AL83" s="1330"/>
      <c r="AM83" s="1329"/>
      <c r="AN83" s="1330"/>
      <c r="AO83" s="1331"/>
      <c r="AP83" s="1331"/>
      <c r="AQ83" s="1331"/>
      <c r="AR83" s="1329"/>
      <c r="AS83" s="2334" t="s">
        <v>365</v>
      </c>
    </row>
    <row r="84" spans="1:45" ht="24">
      <c r="A84" s="2323"/>
      <c r="B84" s="2324">
        <v>2040205</v>
      </c>
      <c r="C84" s="2312">
        <v>2070111</v>
      </c>
      <c r="D84" s="2325">
        <v>0.02</v>
      </c>
      <c r="E84" s="2326" t="s">
        <v>368</v>
      </c>
      <c r="F84" s="2327">
        <f t="shared" si="19"/>
        <v>0</v>
      </c>
      <c r="G84" s="2328">
        <f t="shared" si="19"/>
        <v>10</v>
      </c>
      <c r="H84" s="2329">
        <f t="shared" si="19"/>
        <v>10</v>
      </c>
      <c r="I84" s="2330">
        <f t="shared" si="19"/>
        <v>10</v>
      </c>
      <c r="J84" s="2330">
        <f t="shared" si="19"/>
        <v>10</v>
      </c>
      <c r="K84" s="2330">
        <f t="shared" si="19"/>
        <v>10</v>
      </c>
      <c r="L84" s="2331">
        <f t="shared" si="19"/>
        <v>10</v>
      </c>
      <c r="M84" s="2332">
        <f t="shared" si="20"/>
        <v>50</v>
      </c>
      <c r="N84" s="1328"/>
      <c r="O84" s="1329">
        <v>10</v>
      </c>
      <c r="P84" s="1330">
        <v>10</v>
      </c>
      <c r="Q84" s="1331">
        <v>10</v>
      </c>
      <c r="R84" s="1331">
        <v>10</v>
      </c>
      <c r="S84" s="1331">
        <v>10</v>
      </c>
      <c r="T84" s="1331">
        <v>10</v>
      </c>
      <c r="U84" s="1328"/>
      <c r="V84" s="1329"/>
      <c r="W84" s="1330"/>
      <c r="X84" s="1331"/>
      <c r="Y84" s="1331"/>
      <c r="Z84" s="1331"/>
      <c r="AA84" s="1331"/>
      <c r="AB84" s="1328"/>
      <c r="AC84" s="1329"/>
      <c r="AD84" s="1330"/>
      <c r="AE84" s="1331"/>
      <c r="AF84" s="1331"/>
      <c r="AG84" s="1331"/>
      <c r="AH84" s="1332"/>
      <c r="AI84" s="1333"/>
      <c r="AJ84" s="1335"/>
      <c r="AK84" s="2333" t="s">
        <v>684</v>
      </c>
      <c r="AL84" s="1330"/>
      <c r="AM84" s="1329"/>
      <c r="AN84" s="1330"/>
      <c r="AO84" s="1331"/>
      <c r="AP84" s="1331"/>
      <c r="AQ84" s="1331"/>
      <c r="AR84" s="1329"/>
      <c r="AS84" s="2334" t="s">
        <v>369</v>
      </c>
    </row>
    <row r="85" spans="1:45">
      <c r="A85" s="2323"/>
      <c r="B85" s="2324">
        <v>2040205</v>
      </c>
      <c r="C85" s="2324">
        <v>2070112</v>
      </c>
      <c r="D85" s="2325">
        <v>0.02</v>
      </c>
      <c r="E85" s="2326" t="s">
        <v>370</v>
      </c>
      <c r="F85" s="2327">
        <f t="shared" si="19"/>
        <v>0</v>
      </c>
      <c r="G85" s="2328">
        <f t="shared" si="19"/>
        <v>4</v>
      </c>
      <c r="H85" s="2329">
        <f t="shared" si="19"/>
        <v>0</v>
      </c>
      <c r="I85" s="2330">
        <f t="shared" si="19"/>
        <v>0</v>
      </c>
      <c r="J85" s="2330">
        <f t="shared" si="19"/>
        <v>0</v>
      </c>
      <c r="K85" s="2330">
        <f t="shared" si="19"/>
        <v>0</v>
      </c>
      <c r="L85" s="2331">
        <f t="shared" si="19"/>
        <v>0</v>
      </c>
      <c r="M85" s="2332">
        <f t="shared" si="20"/>
        <v>0</v>
      </c>
      <c r="N85" s="1328"/>
      <c r="O85" s="1329">
        <v>4</v>
      </c>
      <c r="P85" s="1330"/>
      <c r="Q85" s="1331"/>
      <c r="R85" s="1331"/>
      <c r="S85" s="1331"/>
      <c r="T85" s="1331"/>
      <c r="U85" s="1328"/>
      <c r="V85" s="1329"/>
      <c r="W85" s="1330"/>
      <c r="X85" s="1331"/>
      <c r="Y85" s="1331"/>
      <c r="Z85" s="1331"/>
      <c r="AA85" s="1331"/>
      <c r="AB85" s="1328"/>
      <c r="AC85" s="1329"/>
      <c r="AD85" s="1330"/>
      <c r="AE85" s="1331"/>
      <c r="AF85" s="1331"/>
      <c r="AG85" s="1331"/>
      <c r="AH85" s="1332"/>
      <c r="AI85" s="1333"/>
      <c r="AJ85" s="1335"/>
      <c r="AK85" s="2333" t="s">
        <v>682</v>
      </c>
      <c r="AL85" s="1330"/>
      <c r="AM85" s="1329"/>
      <c r="AN85" s="1330"/>
      <c r="AO85" s="1331"/>
      <c r="AP85" s="1331"/>
      <c r="AQ85" s="1331"/>
      <c r="AR85" s="1329"/>
      <c r="AS85" s="2334" t="s">
        <v>371</v>
      </c>
    </row>
    <row r="86" spans="1:45" ht="36">
      <c r="A86" s="2323"/>
      <c r="B86" s="2324">
        <v>2030502</v>
      </c>
      <c r="C86" s="2312">
        <v>2070113</v>
      </c>
      <c r="D86" s="2325">
        <v>0.1</v>
      </c>
      <c r="E86" s="2326" t="s">
        <v>372</v>
      </c>
      <c r="F86" s="2327">
        <f t="shared" si="19"/>
        <v>0</v>
      </c>
      <c r="G86" s="2328">
        <f t="shared" si="19"/>
        <v>4</v>
      </c>
      <c r="H86" s="2329">
        <f t="shared" si="19"/>
        <v>0</v>
      </c>
      <c r="I86" s="2330">
        <f t="shared" si="19"/>
        <v>0</v>
      </c>
      <c r="J86" s="2330">
        <f t="shared" si="19"/>
        <v>0</v>
      </c>
      <c r="K86" s="2330">
        <f t="shared" si="19"/>
        <v>0</v>
      </c>
      <c r="L86" s="2331">
        <f t="shared" si="19"/>
        <v>0</v>
      </c>
      <c r="M86" s="2332">
        <f t="shared" si="20"/>
        <v>0</v>
      </c>
      <c r="N86" s="1328"/>
      <c r="O86" s="1329">
        <v>4</v>
      </c>
      <c r="P86" s="1330"/>
      <c r="Q86" s="1331"/>
      <c r="R86" s="1331"/>
      <c r="S86" s="1331"/>
      <c r="T86" s="1331"/>
      <c r="U86" s="1328"/>
      <c r="V86" s="1329"/>
      <c r="W86" s="1330"/>
      <c r="X86" s="1331"/>
      <c r="Y86" s="1331"/>
      <c r="Z86" s="1331"/>
      <c r="AA86" s="1331"/>
      <c r="AB86" s="1328"/>
      <c r="AC86" s="1329"/>
      <c r="AD86" s="1330"/>
      <c r="AE86" s="1331"/>
      <c r="AF86" s="1331"/>
      <c r="AG86" s="1331"/>
      <c r="AH86" s="1332"/>
      <c r="AI86" s="1333"/>
      <c r="AJ86" s="1334"/>
      <c r="AK86" s="2333" t="s">
        <v>682</v>
      </c>
      <c r="AL86" s="1330"/>
      <c r="AM86" s="1329"/>
      <c r="AN86" s="1330"/>
      <c r="AO86" s="1331"/>
      <c r="AP86" s="1331"/>
      <c r="AQ86" s="1331"/>
      <c r="AR86" s="1329"/>
      <c r="AS86" s="2338" t="s">
        <v>1038</v>
      </c>
    </row>
    <row r="87" spans="1:45" ht="24">
      <c r="A87" s="2323"/>
      <c r="B87" s="2324">
        <v>2030501</v>
      </c>
      <c r="C87" s="2324">
        <v>2070114</v>
      </c>
      <c r="D87" s="2337">
        <v>0.1</v>
      </c>
      <c r="E87" s="2336" t="s">
        <v>658</v>
      </c>
      <c r="F87" s="2327">
        <f t="shared" si="19"/>
        <v>0</v>
      </c>
      <c r="G87" s="2328">
        <f t="shared" si="19"/>
        <v>0</v>
      </c>
      <c r="H87" s="2329">
        <f t="shared" si="19"/>
        <v>2</v>
      </c>
      <c r="I87" s="2330">
        <f t="shared" si="19"/>
        <v>2</v>
      </c>
      <c r="J87" s="2330">
        <f t="shared" si="19"/>
        <v>2</v>
      </c>
      <c r="K87" s="2330">
        <f t="shared" si="19"/>
        <v>2</v>
      </c>
      <c r="L87" s="2331">
        <f t="shared" si="19"/>
        <v>2</v>
      </c>
      <c r="M87" s="2332">
        <f t="shared" si="20"/>
        <v>10</v>
      </c>
      <c r="N87" s="1328"/>
      <c r="O87" s="1329"/>
      <c r="P87" s="422">
        <v>2</v>
      </c>
      <c r="Q87" s="420">
        <v>2</v>
      </c>
      <c r="R87" s="420">
        <v>2</v>
      </c>
      <c r="S87" s="420">
        <v>2</v>
      </c>
      <c r="T87" s="420">
        <v>2</v>
      </c>
      <c r="U87" s="1328"/>
      <c r="V87" s="1329"/>
      <c r="W87" s="1330"/>
      <c r="X87" s="1331"/>
      <c r="Y87" s="1331"/>
      <c r="Z87" s="1331"/>
      <c r="AA87" s="1331"/>
      <c r="AB87" s="1328"/>
      <c r="AC87" s="1329"/>
      <c r="AD87" s="1330"/>
      <c r="AE87" s="1331"/>
      <c r="AF87" s="1331"/>
      <c r="AG87" s="1331"/>
      <c r="AH87" s="1332"/>
      <c r="AI87" s="1333"/>
      <c r="AJ87" s="1334"/>
      <c r="AK87" s="2333" t="s">
        <v>682</v>
      </c>
      <c r="AL87" s="1330"/>
      <c r="AM87" s="1329"/>
      <c r="AN87" s="1330"/>
      <c r="AO87" s="1331"/>
      <c r="AP87" s="1331"/>
      <c r="AQ87" s="1331"/>
      <c r="AR87" s="1329"/>
      <c r="AS87" s="2339" t="s">
        <v>716</v>
      </c>
    </row>
    <row r="88" spans="1:45" ht="24">
      <c r="A88" s="2323"/>
      <c r="B88" s="2324">
        <v>2030501</v>
      </c>
      <c r="C88" s="2312">
        <v>2070115</v>
      </c>
      <c r="D88" s="2337">
        <v>0.1</v>
      </c>
      <c r="E88" s="2326" t="s">
        <v>659</v>
      </c>
      <c r="F88" s="2327">
        <f t="shared" si="19"/>
        <v>0</v>
      </c>
      <c r="G88" s="2328">
        <f t="shared" si="19"/>
        <v>6</v>
      </c>
      <c r="H88" s="2329">
        <f t="shared" si="19"/>
        <v>0</v>
      </c>
      <c r="I88" s="2330">
        <f t="shared" si="19"/>
        <v>0</v>
      </c>
      <c r="J88" s="2330">
        <f t="shared" si="19"/>
        <v>0</v>
      </c>
      <c r="K88" s="2330">
        <f t="shared" si="19"/>
        <v>0</v>
      </c>
      <c r="L88" s="2331">
        <f t="shared" si="19"/>
        <v>0</v>
      </c>
      <c r="M88" s="2332">
        <f t="shared" si="20"/>
        <v>0</v>
      </c>
      <c r="N88" s="1328"/>
      <c r="O88" s="1329">
        <v>6</v>
      </c>
      <c r="P88" s="1330"/>
      <c r="Q88" s="1331"/>
      <c r="R88" s="1331"/>
      <c r="S88" s="1331"/>
      <c r="T88" s="1331"/>
      <c r="U88" s="1328"/>
      <c r="V88" s="1329"/>
      <c r="W88" s="1330"/>
      <c r="X88" s="1331"/>
      <c r="Y88" s="1331"/>
      <c r="Z88" s="1331"/>
      <c r="AA88" s="1331"/>
      <c r="AB88" s="1328"/>
      <c r="AC88" s="1329"/>
      <c r="AD88" s="1330"/>
      <c r="AE88" s="1331"/>
      <c r="AF88" s="1331"/>
      <c r="AG88" s="1331"/>
      <c r="AH88" s="1332"/>
      <c r="AI88" s="1333"/>
      <c r="AJ88" s="1334"/>
      <c r="AK88" s="2333" t="s">
        <v>682</v>
      </c>
      <c r="AL88" s="1330"/>
      <c r="AM88" s="1329"/>
      <c r="AN88" s="1330"/>
      <c r="AO88" s="1331"/>
      <c r="AP88" s="1331"/>
      <c r="AQ88" s="1331"/>
      <c r="AR88" s="1329"/>
      <c r="AS88" s="2339" t="s">
        <v>660</v>
      </c>
    </row>
    <row r="89" spans="1:45">
      <c r="A89" s="2323"/>
      <c r="B89" s="2324">
        <v>2030502</v>
      </c>
      <c r="C89" s="2324">
        <v>2070116</v>
      </c>
      <c r="D89" s="2337">
        <v>0.1</v>
      </c>
      <c r="E89" s="2336" t="s">
        <v>373</v>
      </c>
      <c r="F89" s="2327">
        <f t="shared" si="19"/>
        <v>0</v>
      </c>
      <c r="G89" s="2328">
        <f t="shared" si="19"/>
        <v>6</v>
      </c>
      <c r="H89" s="2329">
        <f t="shared" si="19"/>
        <v>0</v>
      </c>
      <c r="I89" s="2330">
        <f t="shared" si="19"/>
        <v>0</v>
      </c>
      <c r="J89" s="2330">
        <f t="shared" si="19"/>
        <v>0</v>
      </c>
      <c r="K89" s="2330">
        <f t="shared" si="19"/>
        <v>0</v>
      </c>
      <c r="L89" s="2331">
        <f t="shared" si="19"/>
        <v>0</v>
      </c>
      <c r="M89" s="2332">
        <f t="shared" si="20"/>
        <v>0</v>
      </c>
      <c r="N89" s="1328"/>
      <c r="O89" s="1329">
        <v>6</v>
      </c>
      <c r="P89" s="4999"/>
      <c r="Q89" s="1331"/>
      <c r="R89" s="1331"/>
      <c r="S89" s="1331"/>
      <c r="T89" s="1331"/>
      <c r="U89" s="1328"/>
      <c r="V89" s="1329"/>
      <c r="W89" s="1330"/>
      <c r="X89" s="1331"/>
      <c r="Y89" s="1331"/>
      <c r="Z89" s="1331"/>
      <c r="AA89" s="1331"/>
      <c r="AB89" s="1328"/>
      <c r="AC89" s="1329"/>
      <c r="AD89" s="1330"/>
      <c r="AE89" s="1331"/>
      <c r="AF89" s="1331"/>
      <c r="AG89" s="1331"/>
      <c r="AH89" s="1332"/>
      <c r="AI89" s="1333"/>
      <c r="AJ89" s="1335"/>
      <c r="AK89" s="2333" t="s">
        <v>682</v>
      </c>
      <c r="AL89" s="1330"/>
      <c r="AM89" s="1329"/>
      <c r="AN89" s="1330"/>
      <c r="AO89" s="1331"/>
      <c r="AP89" s="1331"/>
      <c r="AQ89" s="1331"/>
      <c r="AR89" s="1329"/>
      <c r="AS89" s="2339" t="s">
        <v>715</v>
      </c>
    </row>
    <row r="90" spans="1:45" ht="24">
      <c r="A90" s="2323"/>
      <c r="B90" s="2324">
        <v>215</v>
      </c>
      <c r="C90" s="2312">
        <v>2070117</v>
      </c>
      <c r="D90" s="2335">
        <v>0.2</v>
      </c>
      <c r="E90" s="2326" t="s">
        <v>374</v>
      </c>
      <c r="F90" s="2327">
        <f t="shared" si="19"/>
        <v>0</v>
      </c>
      <c r="G90" s="2328">
        <f t="shared" si="19"/>
        <v>0</v>
      </c>
      <c r="H90" s="2329">
        <f t="shared" si="19"/>
        <v>0</v>
      </c>
      <c r="I90" s="2330">
        <f t="shared" si="19"/>
        <v>0</v>
      </c>
      <c r="J90" s="2330">
        <f t="shared" si="19"/>
        <v>0</v>
      </c>
      <c r="K90" s="2330">
        <f t="shared" si="19"/>
        <v>0</v>
      </c>
      <c r="L90" s="2331">
        <f t="shared" si="19"/>
        <v>0</v>
      </c>
      <c r="M90" s="2332">
        <f t="shared" si="20"/>
        <v>0</v>
      </c>
      <c r="N90" s="1328"/>
      <c r="O90" s="1329"/>
      <c r="P90" s="1330"/>
      <c r="Q90" s="1331"/>
      <c r="R90" s="1331"/>
      <c r="S90" s="1331"/>
      <c r="T90" s="1331"/>
      <c r="U90" s="1328"/>
      <c r="V90" s="1329"/>
      <c r="W90" s="1330"/>
      <c r="X90" s="1331"/>
      <c r="Y90" s="1331"/>
      <c r="Z90" s="1331"/>
      <c r="AA90" s="1331"/>
      <c r="AB90" s="1328"/>
      <c r="AC90" s="1329"/>
      <c r="AD90" s="1330"/>
      <c r="AE90" s="1331"/>
      <c r="AF90" s="1331"/>
      <c r="AG90" s="1331"/>
      <c r="AH90" s="1332"/>
      <c r="AI90" s="1333"/>
      <c r="AJ90" s="1335"/>
      <c r="AK90" s="2340" t="s">
        <v>318</v>
      </c>
      <c r="AL90" s="1330"/>
      <c r="AM90" s="1329"/>
      <c r="AN90" s="1330"/>
      <c r="AO90" s="1331"/>
      <c r="AP90" s="1331"/>
      <c r="AQ90" s="1331"/>
      <c r="AR90" s="1329"/>
      <c r="AS90" s="2334" t="s">
        <v>375</v>
      </c>
    </row>
    <row r="91" spans="1:45">
      <c r="A91" s="2323"/>
      <c r="B91" s="2324">
        <v>2030503</v>
      </c>
      <c r="C91" s="2324">
        <v>2070118</v>
      </c>
      <c r="D91" s="2325">
        <v>0.1</v>
      </c>
      <c r="E91" s="2326" t="s">
        <v>670</v>
      </c>
      <c r="F91" s="2327">
        <f t="shared" si="19"/>
        <v>0</v>
      </c>
      <c r="G91" s="2328">
        <f t="shared" si="19"/>
        <v>0</v>
      </c>
      <c r="H91" s="2329">
        <f t="shared" si="19"/>
        <v>0</v>
      </c>
      <c r="I91" s="2330">
        <f t="shared" si="19"/>
        <v>0</v>
      </c>
      <c r="J91" s="2330">
        <f t="shared" si="19"/>
        <v>0</v>
      </c>
      <c r="K91" s="2330">
        <f t="shared" si="19"/>
        <v>0</v>
      </c>
      <c r="L91" s="2331">
        <f t="shared" si="19"/>
        <v>0</v>
      </c>
      <c r="M91" s="2332">
        <f t="shared" si="20"/>
        <v>0</v>
      </c>
      <c r="N91" s="1328"/>
      <c r="O91" s="1329"/>
      <c r="P91" s="1330"/>
      <c r="Q91" s="1331"/>
      <c r="R91" s="1331"/>
      <c r="S91" s="1331"/>
      <c r="T91" s="1331"/>
      <c r="U91" s="1328"/>
      <c r="V91" s="1329"/>
      <c r="W91" s="1330"/>
      <c r="X91" s="1331"/>
      <c r="Y91" s="1331"/>
      <c r="Z91" s="1331"/>
      <c r="AA91" s="1331"/>
      <c r="AB91" s="1328"/>
      <c r="AC91" s="1329"/>
      <c r="AD91" s="1330"/>
      <c r="AE91" s="1331"/>
      <c r="AF91" s="1331"/>
      <c r="AG91" s="1331"/>
      <c r="AH91" s="1332"/>
      <c r="AI91" s="1333"/>
      <c r="AJ91" s="1334"/>
      <c r="AK91" s="2333" t="s">
        <v>682</v>
      </c>
      <c r="AL91" s="1330"/>
      <c r="AM91" s="1329"/>
      <c r="AN91" s="1330"/>
      <c r="AO91" s="1331"/>
      <c r="AP91" s="1331"/>
      <c r="AQ91" s="1331"/>
      <c r="AR91" s="1329"/>
      <c r="AS91" s="2334" t="s">
        <v>376</v>
      </c>
    </row>
    <row r="92" spans="1:45">
      <c r="A92" s="2341"/>
      <c r="B92" s="2324">
        <v>20302</v>
      </c>
      <c r="C92" s="2312">
        <v>2070119</v>
      </c>
      <c r="D92" s="2325">
        <v>0.1</v>
      </c>
      <c r="E92" s="2326" t="s">
        <v>377</v>
      </c>
      <c r="F92" s="2327">
        <f t="shared" si="19"/>
        <v>0</v>
      </c>
      <c r="G92" s="2328">
        <f t="shared" si="19"/>
        <v>0</v>
      </c>
      <c r="H92" s="2329">
        <f t="shared" si="19"/>
        <v>0</v>
      </c>
      <c r="I92" s="2330">
        <f t="shared" si="19"/>
        <v>0</v>
      </c>
      <c r="J92" s="2330">
        <f t="shared" si="19"/>
        <v>0</v>
      </c>
      <c r="K92" s="2330">
        <f t="shared" si="19"/>
        <v>0</v>
      </c>
      <c r="L92" s="2331">
        <f t="shared" si="19"/>
        <v>0</v>
      </c>
      <c r="M92" s="2332">
        <f t="shared" si="20"/>
        <v>0</v>
      </c>
      <c r="N92" s="1328"/>
      <c r="O92" s="1329"/>
      <c r="P92" s="1330"/>
      <c r="Q92" s="1331"/>
      <c r="R92" s="1331"/>
      <c r="S92" s="1331"/>
      <c r="T92" s="1331"/>
      <c r="U92" s="1328"/>
      <c r="V92" s="1329"/>
      <c r="W92" s="1330"/>
      <c r="X92" s="1331"/>
      <c r="Y92" s="1331"/>
      <c r="Z92" s="1331"/>
      <c r="AA92" s="1331"/>
      <c r="AB92" s="1328"/>
      <c r="AC92" s="1329"/>
      <c r="AD92" s="1330"/>
      <c r="AE92" s="1331"/>
      <c r="AF92" s="1331"/>
      <c r="AG92" s="1331"/>
      <c r="AH92" s="1332"/>
      <c r="AI92" s="1333"/>
      <c r="AJ92" s="1334"/>
      <c r="AK92" s="2333" t="s">
        <v>682</v>
      </c>
      <c r="AL92" s="1330"/>
      <c r="AM92" s="1329"/>
      <c r="AN92" s="1330"/>
      <c r="AO92" s="1331"/>
      <c r="AP92" s="1331"/>
      <c r="AQ92" s="1331"/>
      <c r="AR92" s="1329"/>
      <c r="AS92" s="2334" t="s">
        <v>378</v>
      </c>
    </row>
    <row r="93" spans="1:45" ht="24">
      <c r="A93" s="2341"/>
      <c r="B93" s="2324">
        <v>20502</v>
      </c>
      <c r="C93" s="2324">
        <v>2070120</v>
      </c>
      <c r="D93" s="2325">
        <v>0.1</v>
      </c>
      <c r="E93" s="2326" t="s">
        <v>379</v>
      </c>
      <c r="F93" s="2327">
        <f t="shared" si="19"/>
        <v>0</v>
      </c>
      <c r="G93" s="2328">
        <f t="shared" si="19"/>
        <v>0</v>
      </c>
      <c r="H93" s="2329">
        <f t="shared" si="19"/>
        <v>0</v>
      </c>
      <c r="I93" s="2330">
        <f t="shared" si="19"/>
        <v>0</v>
      </c>
      <c r="J93" s="2330">
        <f t="shared" si="19"/>
        <v>0</v>
      </c>
      <c r="K93" s="2330">
        <f t="shared" si="19"/>
        <v>0</v>
      </c>
      <c r="L93" s="2331">
        <f t="shared" si="19"/>
        <v>0</v>
      </c>
      <c r="M93" s="2332">
        <f t="shared" si="20"/>
        <v>0</v>
      </c>
      <c r="N93" s="1328"/>
      <c r="O93" s="1329"/>
      <c r="P93" s="1330"/>
      <c r="Q93" s="1331"/>
      <c r="R93" s="1331"/>
      <c r="S93" s="1331"/>
      <c r="T93" s="1331"/>
      <c r="U93" s="1328"/>
      <c r="V93" s="1329"/>
      <c r="W93" s="1330"/>
      <c r="X93" s="1331"/>
      <c r="Y93" s="1331"/>
      <c r="Z93" s="1331"/>
      <c r="AA93" s="1331"/>
      <c r="AB93" s="1328"/>
      <c r="AC93" s="1329"/>
      <c r="AD93" s="1330"/>
      <c r="AE93" s="1331"/>
      <c r="AF93" s="1331"/>
      <c r="AG93" s="1331"/>
      <c r="AH93" s="1332"/>
      <c r="AI93" s="1333"/>
      <c r="AJ93" s="1335"/>
      <c r="AK93" s="2333" t="s">
        <v>682</v>
      </c>
      <c r="AL93" s="1330"/>
      <c r="AM93" s="1329"/>
      <c r="AN93" s="1330"/>
      <c r="AO93" s="1331"/>
      <c r="AP93" s="1331"/>
      <c r="AQ93" s="1331"/>
      <c r="AR93" s="1329"/>
      <c r="AS93" s="2334" t="s">
        <v>380</v>
      </c>
    </row>
    <row r="94" spans="1:45" ht="24">
      <c r="A94" s="2341"/>
      <c r="B94" s="2324">
        <v>20501</v>
      </c>
      <c r="C94" s="2312">
        <v>2070121</v>
      </c>
      <c r="D94" s="2325">
        <v>0.08</v>
      </c>
      <c r="E94" s="2326" t="s">
        <v>381</v>
      </c>
      <c r="F94" s="2327">
        <f t="shared" si="19"/>
        <v>0</v>
      </c>
      <c r="G94" s="2328">
        <f t="shared" si="19"/>
        <v>0</v>
      </c>
      <c r="H94" s="2329">
        <f t="shared" si="19"/>
        <v>0</v>
      </c>
      <c r="I94" s="2330">
        <f t="shared" si="19"/>
        <v>0</v>
      </c>
      <c r="J94" s="2330">
        <f t="shared" si="19"/>
        <v>0</v>
      </c>
      <c r="K94" s="2330">
        <f t="shared" si="19"/>
        <v>0</v>
      </c>
      <c r="L94" s="2331">
        <f t="shared" si="19"/>
        <v>0</v>
      </c>
      <c r="M94" s="2332">
        <f t="shared" si="20"/>
        <v>0</v>
      </c>
      <c r="N94" s="1328"/>
      <c r="O94" s="1329"/>
      <c r="P94" s="1330"/>
      <c r="Q94" s="1331"/>
      <c r="R94" s="1331"/>
      <c r="S94" s="1331"/>
      <c r="T94" s="1331"/>
      <c r="U94" s="1328"/>
      <c r="V94" s="1329"/>
      <c r="W94" s="1330"/>
      <c r="X94" s="1331"/>
      <c r="Y94" s="1331"/>
      <c r="Z94" s="1331"/>
      <c r="AA94" s="1331"/>
      <c r="AB94" s="1328"/>
      <c r="AC94" s="1329"/>
      <c r="AD94" s="1330"/>
      <c r="AE94" s="1331"/>
      <c r="AF94" s="1331"/>
      <c r="AG94" s="1331"/>
      <c r="AH94" s="1332"/>
      <c r="AI94" s="1333"/>
      <c r="AJ94" s="1335"/>
      <c r="AK94" s="2333" t="s">
        <v>682</v>
      </c>
      <c r="AL94" s="1330"/>
      <c r="AM94" s="1329"/>
      <c r="AN94" s="1330"/>
      <c r="AO94" s="1331"/>
      <c r="AP94" s="1331"/>
      <c r="AQ94" s="1331"/>
      <c r="AR94" s="1329"/>
      <c r="AS94" s="2334" t="s">
        <v>380</v>
      </c>
    </row>
    <row r="95" spans="1:45">
      <c r="A95" s="2341"/>
      <c r="B95" s="2324">
        <v>20503</v>
      </c>
      <c r="C95" s="2324">
        <v>2070122</v>
      </c>
      <c r="D95" s="2325">
        <v>0.1</v>
      </c>
      <c r="E95" s="2336" t="s">
        <v>680</v>
      </c>
      <c r="F95" s="2327">
        <f t="shared" si="19"/>
        <v>0</v>
      </c>
      <c r="G95" s="2328">
        <f t="shared" si="19"/>
        <v>0</v>
      </c>
      <c r="H95" s="2329">
        <f t="shared" si="19"/>
        <v>0</v>
      </c>
      <c r="I95" s="2330">
        <f t="shared" si="19"/>
        <v>0</v>
      </c>
      <c r="J95" s="2330">
        <f t="shared" si="19"/>
        <v>0</v>
      </c>
      <c r="K95" s="2330">
        <f t="shared" si="19"/>
        <v>0</v>
      </c>
      <c r="L95" s="2331">
        <f t="shared" si="19"/>
        <v>0</v>
      </c>
      <c r="M95" s="2332">
        <f t="shared" si="20"/>
        <v>0</v>
      </c>
      <c r="N95" s="1328"/>
      <c r="O95" s="1329"/>
      <c r="P95" s="1330"/>
      <c r="Q95" s="1331"/>
      <c r="R95" s="1331"/>
      <c r="S95" s="1331"/>
      <c r="T95" s="1331"/>
      <c r="U95" s="1328"/>
      <c r="V95" s="1329"/>
      <c r="W95" s="1330"/>
      <c r="X95" s="1331"/>
      <c r="Y95" s="1331"/>
      <c r="Z95" s="1331"/>
      <c r="AA95" s="1331"/>
      <c r="AB95" s="1328"/>
      <c r="AC95" s="1329"/>
      <c r="AD95" s="1330"/>
      <c r="AE95" s="1331"/>
      <c r="AF95" s="1331"/>
      <c r="AG95" s="1331"/>
      <c r="AH95" s="1332"/>
      <c r="AI95" s="1333"/>
      <c r="AJ95" s="1334"/>
      <c r="AK95" s="2333" t="s">
        <v>682</v>
      </c>
      <c r="AL95" s="1330"/>
      <c r="AM95" s="1329"/>
      <c r="AN95" s="1330"/>
      <c r="AO95" s="1331"/>
      <c r="AP95" s="1331"/>
      <c r="AQ95" s="1331"/>
      <c r="AR95" s="1329"/>
      <c r="AS95" s="2334" t="s">
        <v>380</v>
      </c>
    </row>
    <row r="96" spans="1:45" ht="24">
      <c r="A96" s="2341"/>
      <c r="B96" s="2324">
        <v>20303</v>
      </c>
      <c r="C96" s="2312">
        <v>2070123</v>
      </c>
      <c r="D96" s="2325">
        <v>0.1</v>
      </c>
      <c r="E96" s="2326" t="s">
        <v>382</v>
      </c>
      <c r="F96" s="2327">
        <f t="shared" si="19"/>
        <v>0</v>
      </c>
      <c r="G96" s="2328">
        <f t="shared" si="19"/>
        <v>0</v>
      </c>
      <c r="H96" s="2329">
        <f t="shared" si="19"/>
        <v>0</v>
      </c>
      <c r="I96" s="2330">
        <f t="shared" si="19"/>
        <v>0</v>
      </c>
      <c r="J96" s="2330">
        <f t="shared" si="19"/>
        <v>0</v>
      </c>
      <c r="K96" s="2330">
        <f t="shared" si="19"/>
        <v>0</v>
      </c>
      <c r="L96" s="2331">
        <f t="shared" si="19"/>
        <v>0</v>
      </c>
      <c r="M96" s="2332">
        <f t="shared" si="20"/>
        <v>0</v>
      </c>
      <c r="N96" s="1328"/>
      <c r="O96" s="1329"/>
      <c r="P96" s="1330"/>
      <c r="Q96" s="1331"/>
      <c r="R96" s="1331"/>
      <c r="S96" s="1331"/>
      <c r="T96" s="1331"/>
      <c r="U96" s="1328"/>
      <c r="V96" s="1329"/>
      <c r="W96" s="1330"/>
      <c r="X96" s="1331"/>
      <c r="Y96" s="1331"/>
      <c r="Z96" s="1331"/>
      <c r="AA96" s="1331"/>
      <c r="AB96" s="1328"/>
      <c r="AC96" s="1329"/>
      <c r="AD96" s="1330"/>
      <c r="AE96" s="1331"/>
      <c r="AF96" s="1331"/>
      <c r="AG96" s="1331"/>
      <c r="AH96" s="1332"/>
      <c r="AI96" s="1333"/>
      <c r="AJ96" s="1334"/>
      <c r="AK96" s="2333" t="s">
        <v>682</v>
      </c>
      <c r="AL96" s="1330"/>
      <c r="AM96" s="1329"/>
      <c r="AN96" s="1330"/>
      <c r="AO96" s="1331"/>
      <c r="AP96" s="1331"/>
      <c r="AQ96" s="1331"/>
      <c r="AR96" s="1329"/>
      <c r="AS96" s="2334" t="s">
        <v>380</v>
      </c>
    </row>
    <row r="97" spans="1:45" ht="24.75" thickBot="1">
      <c r="A97" s="4534"/>
      <c r="B97" s="4535">
        <v>20306</v>
      </c>
      <c r="C97" s="4535">
        <v>2070124</v>
      </c>
      <c r="D97" s="4536">
        <v>0.1</v>
      </c>
      <c r="E97" s="4537" t="s">
        <v>719</v>
      </c>
      <c r="F97" s="4538">
        <f t="shared" si="19"/>
        <v>0</v>
      </c>
      <c r="G97" s="4539">
        <f t="shared" si="19"/>
        <v>0</v>
      </c>
      <c r="H97" s="4540">
        <f t="shared" si="19"/>
        <v>0</v>
      </c>
      <c r="I97" s="4541">
        <f t="shared" si="19"/>
        <v>0</v>
      </c>
      <c r="J97" s="4541">
        <f t="shared" si="19"/>
        <v>0</v>
      </c>
      <c r="K97" s="4541">
        <f t="shared" si="19"/>
        <v>0</v>
      </c>
      <c r="L97" s="4542">
        <f t="shared" si="19"/>
        <v>0</v>
      </c>
      <c r="M97" s="2346">
        <f t="shared" si="20"/>
        <v>0</v>
      </c>
      <c r="N97" s="1348"/>
      <c r="O97" s="1349"/>
      <c r="P97" s="1350"/>
      <c r="Q97" s="4543"/>
      <c r="R97" s="4543"/>
      <c r="S97" s="4543"/>
      <c r="T97" s="4543"/>
      <c r="U97" s="1348"/>
      <c r="V97" s="1349"/>
      <c r="W97" s="1350"/>
      <c r="X97" s="4543"/>
      <c r="Y97" s="4543"/>
      <c r="Z97" s="4543"/>
      <c r="AA97" s="4543"/>
      <c r="AB97" s="1348"/>
      <c r="AC97" s="1349"/>
      <c r="AD97" s="1350"/>
      <c r="AE97" s="4543"/>
      <c r="AF97" s="4543"/>
      <c r="AG97" s="4543"/>
      <c r="AH97" s="4544"/>
      <c r="AI97" s="1347"/>
      <c r="AJ97" s="4545"/>
      <c r="AK97" s="2400" t="s">
        <v>682</v>
      </c>
      <c r="AL97" s="1350"/>
      <c r="AM97" s="1349"/>
      <c r="AN97" s="1350"/>
      <c r="AO97" s="4543"/>
      <c r="AP97" s="4543"/>
      <c r="AQ97" s="4543"/>
      <c r="AR97" s="1349"/>
      <c r="AS97" s="4546" t="s">
        <v>672</v>
      </c>
    </row>
    <row r="98" spans="1:45" ht="16.5" thickBot="1">
      <c r="A98" s="5620" t="s">
        <v>1575</v>
      </c>
      <c r="B98" s="5621"/>
      <c r="C98" s="5621"/>
      <c r="D98" s="5621"/>
      <c r="E98" s="5621"/>
      <c r="F98" s="5621"/>
      <c r="G98" s="5621"/>
      <c r="H98" s="5621"/>
      <c r="I98" s="5621"/>
      <c r="J98" s="5621"/>
      <c r="K98" s="5621"/>
      <c r="L98" s="5621"/>
      <c r="M98" s="5621"/>
      <c r="N98" s="5621"/>
      <c r="O98" s="5621"/>
      <c r="P98" s="5621"/>
      <c r="Q98" s="5621"/>
      <c r="R98" s="5621"/>
      <c r="S98" s="5621"/>
      <c r="T98" s="5621"/>
      <c r="U98" s="5621"/>
      <c r="V98" s="5621"/>
      <c r="W98" s="5621"/>
      <c r="X98" s="5621"/>
      <c r="Y98" s="5621"/>
      <c r="Z98" s="5621"/>
      <c r="AA98" s="5621"/>
      <c r="AB98" s="5621"/>
      <c r="AC98" s="5621"/>
      <c r="AD98" s="5621"/>
      <c r="AE98" s="5621"/>
      <c r="AF98" s="5621"/>
      <c r="AG98" s="5621"/>
      <c r="AH98" s="5621"/>
      <c r="AI98" s="5621"/>
      <c r="AJ98" s="5621"/>
      <c r="AK98" s="5621"/>
      <c r="AL98" s="5621"/>
      <c r="AM98" s="5621"/>
      <c r="AN98" s="5621"/>
      <c r="AO98" s="5621"/>
      <c r="AP98" s="5621"/>
      <c r="AQ98" s="5621"/>
      <c r="AR98" s="5621"/>
      <c r="AS98" s="5622"/>
    </row>
    <row r="99" spans="1:45" ht="24.75" thickBot="1">
      <c r="A99" s="2290">
        <v>1.7</v>
      </c>
      <c r="B99" s="2290"/>
      <c r="C99" s="2290"/>
      <c r="D99" s="2291"/>
      <c r="E99" s="2292" t="s">
        <v>1102</v>
      </c>
      <c r="F99" s="2293">
        <f>SUM(F100:F123)</f>
        <v>0</v>
      </c>
      <c r="G99" s="2294">
        <f t="shared" ref="G99:AH99" si="21">SUM(G100:G123)</f>
        <v>0</v>
      </c>
      <c r="H99" s="2295">
        <f t="shared" si="21"/>
        <v>0</v>
      </c>
      <c r="I99" s="2296">
        <f t="shared" si="21"/>
        <v>0</v>
      </c>
      <c r="J99" s="2296">
        <f t="shared" si="21"/>
        <v>0</v>
      </c>
      <c r="K99" s="2296">
        <f t="shared" si="21"/>
        <v>0</v>
      </c>
      <c r="L99" s="2297">
        <f t="shared" si="21"/>
        <v>0</v>
      </c>
      <c r="M99" s="2298">
        <f t="shared" si="21"/>
        <v>0</v>
      </c>
      <c r="N99" s="2299">
        <f t="shared" si="21"/>
        <v>0</v>
      </c>
      <c r="O99" s="2300">
        <f t="shared" si="21"/>
        <v>0</v>
      </c>
      <c r="P99" s="2301">
        <f t="shared" si="21"/>
        <v>0</v>
      </c>
      <c r="Q99" s="2302">
        <f t="shared" si="21"/>
        <v>0</v>
      </c>
      <c r="R99" s="2302">
        <f t="shared" si="21"/>
        <v>0</v>
      </c>
      <c r="S99" s="2302">
        <f t="shared" si="21"/>
        <v>0</v>
      </c>
      <c r="T99" s="2303">
        <f t="shared" si="21"/>
        <v>0</v>
      </c>
      <c r="U99" s="2299">
        <f t="shared" si="21"/>
        <v>0</v>
      </c>
      <c r="V99" s="2300">
        <f t="shared" si="21"/>
        <v>0</v>
      </c>
      <c r="W99" s="2301">
        <f t="shared" si="21"/>
        <v>0</v>
      </c>
      <c r="X99" s="2302">
        <f t="shared" si="21"/>
        <v>0</v>
      </c>
      <c r="Y99" s="2302">
        <f t="shared" si="21"/>
        <v>0</v>
      </c>
      <c r="Z99" s="2302">
        <f t="shared" si="21"/>
        <v>0</v>
      </c>
      <c r="AA99" s="2303">
        <f t="shared" si="21"/>
        <v>0</v>
      </c>
      <c r="AB99" s="2299">
        <f t="shared" si="21"/>
        <v>0</v>
      </c>
      <c r="AC99" s="2300">
        <f t="shared" si="21"/>
        <v>0</v>
      </c>
      <c r="AD99" s="2301">
        <f>SUM(AD100:AD123)</f>
        <v>0</v>
      </c>
      <c r="AE99" s="2302">
        <f t="shared" si="21"/>
        <v>0</v>
      </c>
      <c r="AF99" s="2302">
        <f t="shared" si="21"/>
        <v>0</v>
      </c>
      <c r="AG99" s="2302">
        <f t="shared" si="21"/>
        <v>0</v>
      </c>
      <c r="AH99" s="2304">
        <f t="shared" si="21"/>
        <v>0</v>
      </c>
      <c r="AI99" s="2305"/>
      <c r="AJ99" s="2306"/>
      <c r="AK99" s="2307"/>
      <c r="AL99" s="2408"/>
      <c r="AM99" s="2409"/>
      <c r="AN99" s="2308"/>
      <c r="AO99" s="2308"/>
      <c r="AP99" s="2308"/>
      <c r="AQ99" s="2308"/>
      <c r="AR99" s="2309"/>
      <c r="AS99" s="2310"/>
    </row>
    <row r="100" spans="1:45">
      <c r="A100" s="2311"/>
      <c r="B100" s="2312">
        <v>2040201</v>
      </c>
      <c r="C100" s="2312">
        <v>2070101</v>
      </c>
      <c r="D100" s="2313">
        <v>0.02</v>
      </c>
      <c r="E100" s="2314" t="s">
        <v>746</v>
      </c>
      <c r="F100" s="2315">
        <f t="shared" ref="F100:L123" si="22">N100+U100+AB100</f>
        <v>0</v>
      </c>
      <c r="G100" s="2316">
        <f t="shared" si="22"/>
        <v>0</v>
      </c>
      <c r="H100" s="2317">
        <f t="shared" si="22"/>
        <v>0</v>
      </c>
      <c r="I100" s="2318">
        <f t="shared" si="22"/>
        <v>0</v>
      </c>
      <c r="J100" s="2318">
        <f t="shared" si="22"/>
        <v>0</v>
      </c>
      <c r="K100" s="2318">
        <f t="shared" si="22"/>
        <v>0</v>
      </c>
      <c r="L100" s="2319">
        <f t="shared" si="22"/>
        <v>0</v>
      </c>
      <c r="M100" s="2320">
        <f>SUM(H100:L100)</f>
        <v>0</v>
      </c>
      <c r="N100" s="1321"/>
      <c r="O100" s="1322"/>
      <c r="P100" s="1323"/>
      <c r="Q100" s="1324"/>
      <c r="R100" s="1324"/>
      <c r="S100" s="1324"/>
      <c r="T100" s="1324"/>
      <c r="U100" s="1321"/>
      <c r="V100" s="1322"/>
      <c r="W100" s="1323"/>
      <c r="X100" s="1324"/>
      <c r="Y100" s="1324"/>
      <c r="Z100" s="1324"/>
      <c r="AA100" s="1324"/>
      <c r="AB100" s="1321"/>
      <c r="AC100" s="1322"/>
      <c r="AD100" s="1323"/>
      <c r="AE100" s="1324"/>
      <c r="AF100" s="1324"/>
      <c r="AG100" s="1324"/>
      <c r="AH100" s="1325"/>
      <c r="AI100" s="1326"/>
      <c r="AJ100" s="1327"/>
      <c r="AK100" s="2321" t="s">
        <v>682</v>
      </c>
      <c r="AL100" s="1323"/>
      <c r="AM100" s="1322"/>
      <c r="AN100" s="1323"/>
      <c r="AO100" s="1324"/>
      <c r="AP100" s="1324"/>
      <c r="AQ100" s="1324"/>
      <c r="AR100" s="1322"/>
      <c r="AS100" s="2322" t="s">
        <v>359</v>
      </c>
    </row>
    <row r="101" spans="1:45">
      <c r="A101" s="2323"/>
      <c r="B101" s="2324">
        <v>2040202</v>
      </c>
      <c r="C101" s="2324">
        <v>2070102</v>
      </c>
      <c r="D101" s="2325">
        <v>0.02</v>
      </c>
      <c r="E101" s="2326" t="s">
        <v>749</v>
      </c>
      <c r="F101" s="2327">
        <f t="shared" si="22"/>
        <v>0</v>
      </c>
      <c r="G101" s="2328">
        <f t="shared" si="22"/>
        <v>0</v>
      </c>
      <c r="H101" s="2329">
        <f t="shared" si="22"/>
        <v>0</v>
      </c>
      <c r="I101" s="2330">
        <f t="shared" si="22"/>
        <v>0</v>
      </c>
      <c r="J101" s="2330">
        <f t="shared" si="22"/>
        <v>0</v>
      </c>
      <c r="K101" s="2330">
        <f t="shared" si="22"/>
        <v>0</v>
      </c>
      <c r="L101" s="2331">
        <f t="shared" si="22"/>
        <v>0</v>
      </c>
      <c r="M101" s="2332">
        <f t="shared" ref="M101:M122" si="23">SUM(H101:L101)</f>
        <v>0</v>
      </c>
      <c r="N101" s="1328"/>
      <c r="O101" s="1329"/>
      <c r="P101" s="1330"/>
      <c r="Q101" s="1331"/>
      <c r="R101" s="1331"/>
      <c r="S101" s="1331"/>
      <c r="T101" s="1331"/>
      <c r="U101" s="1328"/>
      <c r="V101" s="1329"/>
      <c r="W101" s="1330"/>
      <c r="X101" s="1331"/>
      <c r="Y101" s="1331"/>
      <c r="Z101" s="1331"/>
      <c r="AA101" s="1331"/>
      <c r="AB101" s="1328"/>
      <c r="AC101" s="1329"/>
      <c r="AD101" s="1330"/>
      <c r="AE101" s="1331"/>
      <c r="AF101" s="1331"/>
      <c r="AG101" s="1331"/>
      <c r="AH101" s="1332"/>
      <c r="AI101" s="1333"/>
      <c r="AJ101" s="1334"/>
      <c r="AK101" s="2333" t="s">
        <v>682</v>
      </c>
      <c r="AL101" s="1330"/>
      <c r="AM101" s="1329"/>
      <c r="AN101" s="1330"/>
      <c r="AO101" s="1331"/>
      <c r="AP101" s="1331"/>
      <c r="AQ101" s="1331"/>
      <c r="AR101" s="1329"/>
      <c r="AS101" s="2334" t="s">
        <v>359</v>
      </c>
    </row>
    <row r="102" spans="1:45">
      <c r="A102" s="2323"/>
      <c r="B102" s="2324">
        <v>2040204</v>
      </c>
      <c r="C102" s="2312">
        <v>2070103</v>
      </c>
      <c r="D102" s="2325">
        <v>0.02</v>
      </c>
      <c r="E102" s="2326" t="s">
        <v>360</v>
      </c>
      <c r="F102" s="2327">
        <f t="shared" si="22"/>
        <v>0</v>
      </c>
      <c r="G102" s="2328">
        <f t="shared" si="22"/>
        <v>0</v>
      </c>
      <c r="H102" s="2329">
        <f t="shared" si="22"/>
        <v>0</v>
      </c>
      <c r="I102" s="2330">
        <f t="shared" si="22"/>
        <v>0</v>
      </c>
      <c r="J102" s="2330">
        <f t="shared" si="22"/>
        <v>0</v>
      </c>
      <c r="K102" s="2330">
        <f t="shared" si="22"/>
        <v>0</v>
      </c>
      <c r="L102" s="2331">
        <f t="shared" si="22"/>
        <v>0</v>
      </c>
      <c r="M102" s="2332">
        <f t="shared" si="23"/>
        <v>0</v>
      </c>
      <c r="N102" s="1328"/>
      <c r="O102" s="1329"/>
      <c r="P102" s="1330"/>
      <c r="Q102" s="1331"/>
      <c r="R102" s="1331"/>
      <c r="S102" s="1331"/>
      <c r="T102" s="1331"/>
      <c r="U102" s="1328"/>
      <c r="V102" s="1329"/>
      <c r="W102" s="1330"/>
      <c r="X102" s="1331"/>
      <c r="Y102" s="1331"/>
      <c r="Z102" s="1331"/>
      <c r="AA102" s="1331"/>
      <c r="AB102" s="1328"/>
      <c r="AC102" s="1329"/>
      <c r="AD102" s="1330"/>
      <c r="AE102" s="1331"/>
      <c r="AF102" s="1331"/>
      <c r="AG102" s="1331"/>
      <c r="AH102" s="1332"/>
      <c r="AI102" s="1333"/>
      <c r="AJ102" s="1334"/>
      <c r="AK102" s="2333" t="s">
        <v>682</v>
      </c>
      <c r="AL102" s="1330"/>
      <c r="AM102" s="1329"/>
      <c r="AN102" s="1330"/>
      <c r="AO102" s="1331"/>
      <c r="AP102" s="1331"/>
      <c r="AQ102" s="1331"/>
      <c r="AR102" s="1329"/>
      <c r="AS102" s="2334" t="s">
        <v>359</v>
      </c>
    </row>
    <row r="103" spans="1:45">
      <c r="A103" s="2323"/>
      <c r="B103" s="2324">
        <v>20202</v>
      </c>
      <c r="C103" s="2324">
        <v>2070104</v>
      </c>
      <c r="D103" s="2335">
        <v>0.03</v>
      </c>
      <c r="E103" s="2326" t="s">
        <v>361</v>
      </c>
      <c r="F103" s="2327">
        <f t="shared" si="22"/>
        <v>0</v>
      </c>
      <c r="G103" s="2328">
        <f t="shared" si="22"/>
        <v>0</v>
      </c>
      <c r="H103" s="2329">
        <f t="shared" si="22"/>
        <v>0</v>
      </c>
      <c r="I103" s="2330">
        <f t="shared" si="22"/>
        <v>0</v>
      </c>
      <c r="J103" s="2330">
        <f t="shared" si="22"/>
        <v>0</v>
      </c>
      <c r="K103" s="2330">
        <f t="shared" si="22"/>
        <v>0</v>
      </c>
      <c r="L103" s="2331">
        <f t="shared" si="22"/>
        <v>0</v>
      </c>
      <c r="M103" s="2332">
        <f t="shared" si="23"/>
        <v>0</v>
      </c>
      <c r="N103" s="1328"/>
      <c r="O103" s="1329"/>
      <c r="P103" s="1330"/>
      <c r="Q103" s="1331"/>
      <c r="R103" s="1331"/>
      <c r="S103" s="1331"/>
      <c r="T103" s="1331"/>
      <c r="U103" s="1328"/>
      <c r="V103" s="1329"/>
      <c r="W103" s="1330"/>
      <c r="X103" s="1331"/>
      <c r="Y103" s="1331"/>
      <c r="Z103" s="1331"/>
      <c r="AA103" s="1331"/>
      <c r="AB103" s="1328"/>
      <c r="AC103" s="1329"/>
      <c r="AD103" s="1330"/>
      <c r="AE103" s="1331"/>
      <c r="AF103" s="1331"/>
      <c r="AG103" s="1331"/>
      <c r="AH103" s="1332"/>
      <c r="AI103" s="1333"/>
      <c r="AJ103" s="1334"/>
      <c r="AK103" s="2333" t="s">
        <v>682</v>
      </c>
      <c r="AL103" s="1330"/>
      <c r="AM103" s="1329"/>
      <c r="AN103" s="1330"/>
      <c r="AO103" s="1331"/>
      <c r="AP103" s="1331"/>
      <c r="AQ103" s="1331"/>
      <c r="AR103" s="1329"/>
      <c r="AS103" s="2334" t="s">
        <v>359</v>
      </c>
    </row>
    <row r="104" spans="1:45">
      <c r="A104" s="2323"/>
      <c r="B104" s="2324">
        <v>2040205</v>
      </c>
      <c r="C104" s="2312">
        <v>2070105</v>
      </c>
      <c r="D104" s="2325">
        <v>0.02</v>
      </c>
      <c r="E104" s="2326" t="s">
        <v>362</v>
      </c>
      <c r="F104" s="2327">
        <f t="shared" si="22"/>
        <v>0</v>
      </c>
      <c r="G104" s="2328">
        <f t="shared" si="22"/>
        <v>0</v>
      </c>
      <c r="H104" s="2329">
        <f t="shared" si="22"/>
        <v>0</v>
      </c>
      <c r="I104" s="2330">
        <f t="shared" si="22"/>
        <v>0</v>
      </c>
      <c r="J104" s="2330">
        <f t="shared" si="22"/>
        <v>0</v>
      </c>
      <c r="K104" s="2330">
        <f t="shared" si="22"/>
        <v>0</v>
      </c>
      <c r="L104" s="2331">
        <f t="shared" si="22"/>
        <v>0</v>
      </c>
      <c r="M104" s="2332">
        <f t="shared" si="23"/>
        <v>0</v>
      </c>
      <c r="N104" s="1328"/>
      <c r="O104" s="1329"/>
      <c r="P104" s="1330"/>
      <c r="Q104" s="1331"/>
      <c r="R104" s="1331"/>
      <c r="S104" s="1331"/>
      <c r="T104" s="1331"/>
      <c r="U104" s="1328"/>
      <c r="V104" s="1329"/>
      <c r="W104" s="1330"/>
      <c r="X104" s="1331"/>
      <c r="Y104" s="1331"/>
      <c r="Z104" s="1331"/>
      <c r="AA104" s="1331"/>
      <c r="AB104" s="1328"/>
      <c r="AC104" s="1329"/>
      <c r="AD104" s="1330"/>
      <c r="AE104" s="1331"/>
      <c r="AF104" s="1331"/>
      <c r="AG104" s="1331"/>
      <c r="AH104" s="1332"/>
      <c r="AI104" s="1333"/>
      <c r="AJ104" s="1335"/>
      <c r="AK104" s="2333" t="s">
        <v>684</v>
      </c>
      <c r="AL104" s="1330"/>
      <c r="AM104" s="1329"/>
      <c r="AN104" s="1330"/>
      <c r="AO104" s="1331"/>
      <c r="AP104" s="1331"/>
      <c r="AQ104" s="1331"/>
      <c r="AR104" s="1329"/>
      <c r="AS104" s="2334" t="s">
        <v>363</v>
      </c>
    </row>
    <row r="105" spans="1:45">
      <c r="A105" s="2323"/>
      <c r="B105" s="2324">
        <v>2040207</v>
      </c>
      <c r="C105" s="2324">
        <v>2070106</v>
      </c>
      <c r="D105" s="2325">
        <v>0.04</v>
      </c>
      <c r="E105" s="2326" t="s">
        <v>364</v>
      </c>
      <c r="F105" s="2327">
        <f t="shared" si="22"/>
        <v>0</v>
      </c>
      <c r="G105" s="2328">
        <f t="shared" si="22"/>
        <v>0</v>
      </c>
      <c r="H105" s="2329">
        <f t="shared" si="22"/>
        <v>0</v>
      </c>
      <c r="I105" s="2330">
        <f t="shared" si="22"/>
        <v>0</v>
      </c>
      <c r="J105" s="2330">
        <f t="shared" si="22"/>
        <v>0</v>
      </c>
      <c r="K105" s="2330">
        <f t="shared" si="22"/>
        <v>0</v>
      </c>
      <c r="L105" s="2331">
        <f t="shared" si="22"/>
        <v>0</v>
      </c>
      <c r="M105" s="2332">
        <f t="shared" si="23"/>
        <v>0</v>
      </c>
      <c r="N105" s="1328"/>
      <c r="O105" s="1329"/>
      <c r="P105" s="1330"/>
      <c r="Q105" s="1331"/>
      <c r="R105" s="1331"/>
      <c r="S105" s="1331"/>
      <c r="T105" s="1331"/>
      <c r="U105" s="1328"/>
      <c r="V105" s="1329"/>
      <c r="W105" s="1330"/>
      <c r="X105" s="1331"/>
      <c r="Y105" s="1331"/>
      <c r="Z105" s="1331"/>
      <c r="AA105" s="1331"/>
      <c r="AB105" s="1328"/>
      <c r="AC105" s="1329"/>
      <c r="AD105" s="1330"/>
      <c r="AE105" s="1331"/>
      <c r="AF105" s="1331"/>
      <c r="AG105" s="1331"/>
      <c r="AH105" s="1332"/>
      <c r="AI105" s="1333"/>
      <c r="AJ105" s="1335"/>
      <c r="AK105" s="2333" t="s">
        <v>682</v>
      </c>
      <c r="AL105" s="1330"/>
      <c r="AM105" s="1329"/>
      <c r="AN105" s="1330"/>
      <c r="AO105" s="1331"/>
      <c r="AP105" s="1331"/>
      <c r="AQ105" s="1331"/>
      <c r="AR105" s="1329"/>
      <c r="AS105" s="2334" t="s">
        <v>365</v>
      </c>
    </row>
    <row r="106" spans="1:45">
      <c r="A106" s="2323"/>
      <c r="B106" s="2324">
        <v>2040207</v>
      </c>
      <c r="C106" s="2312">
        <v>2070107</v>
      </c>
      <c r="D106" s="2325">
        <v>0.04</v>
      </c>
      <c r="E106" s="2336" t="s">
        <v>666</v>
      </c>
      <c r="F106" s="2327">
        <f t="shared" si="22"/>
        <v>0</v>
      </c>
      <c r="G106" s="2328">
        <f t="shared" si="22"/>
        <v>0</v>
      </c>
      <c r="H106" s="2329">
        <f t="shared" si="22"/>
        <v>0</v>
      </c>
      <c r="I106" s="2330">
        <f t="shared" si="22"/>
        <v>0</v>
      </c>
      <c r="J106" s="2330">
        <f t="shared" si="22"/>
        <v>0</v>
      </c>
      <c r="K106" s="2330">
        <f t="shared" si="22"/>
        <v>0</v>
      </c>
      <c r="L106" s="2331">
        <f t="shared" si="22"/>
        <v>0</v>
      </c>
      <c r="M106" s="2332">
        <f t="shared" si="23"/>
        <v>0</v>
      </c>
      <c r="N106" s="1328"/>
      <c r="O106" s="1329"/>
      <c r="P106" s="1330"/>
      <c r="Q106" s="1331"/>
      <c r="R106" s="1331"/>
      <c r="S106" s="1331"/>
      <c r="T106" s="1331"/>
      <c r="U106" s="1328"/>
      <c r="V106" s="1329"/>
      <c r="W106" s="1330"/>
      <c r="X106" s="1331"/>
      <c r="Y106" s="1331"/>
      <c r="Z106" s="1331"/>
      <c r="AA106" s="1331"/>
      <c r="AB106" s="1328"/>
      <c r="AC106" s="1329"/>
      <c r="AD106" s="1330"/>
      <c r="AE106" s="1331"/>
      <c r="AF106" s="1331"/>
      <c r="AG106" s="1331"/>
      <c r="AH106" s="1332"/>
      <c r="AI106" s="1333"/>
      <c r="AJ106" s="1335"/>
      <c r="AK106" s="2333" t="s">
        <v>682</v>
      </c>
      <c r="AL106" s="1330"/>
      <c r="AM106" s="1329"/>
      <c r="AN106" s="1330"/>
      <c r="AO106" s="1331"/>
      <c r="AP106" s="1331"/>
      <c r="AQ106" s="1331"/>
      <c r="AR106" s="1329"/>
      <c r="AS106" s="2334" t="s">
        <v>365</v>
      </c>
    </row>
    <row r="107" spans="1:45">
      <c r="A107" s="2323"/>
      <c r="B107" s="2324">
        <v>2040207</v>
      </c>
      <c r="C107" s="2324">
        <v>2070108</v>
      </c>
      <c r="D107" s="2325">
        <v>0.04</v>
      </c>
      <c r="E107" s="2336" t="s">
        <v>667</v>
      </c>
      <c r="F107" s="2327">
        <f t="shared" si="22"/>
        <v>0</v>
      </c>
      <c r="G107" s="2328">
        <f t="shared" si="22"/>
        <v>0</v>
      </c>
      <c r="H107" s="2329">
        <f t="shared" si="22"/>
        <v>0</v>
      </c>
      <c r="I107" s="2330">
        <f t="shared" si="22"/>
        <v>0</v>
      </c>
      <c r="J107" s="2330">
        <f t="shared" si="22"/>
        <v>0</v>
      </c>
      <c r="K107" s="2330">
        <f t="shared" si="22"/>
        <v>0</v>
      </c>
      <c r="L107" s="2331">
        <f t="shared" si="22"/>
        <v>0</v>
      </c>
      <c r="M107" s="2332">
        <f t="shared" si="23"/>
        <v>0</v>
      </c>
      <c r="N107" s="1328"/>
      <c r="O107" s="1329"/>
      <c r="P107" s="1330"/>
      <c r="Q107" s="1331"/>
      <c r="R107" s="1331"/>
      <c r="S107" s="1331"/>
      <c r="T107" s="1331"/>
      <c r="U107" s="1328"/>
      <c r="V107" s="1329"/>
      <c r="W107" s="1330"/>
      <c r="X107" s="1331"/>
      <c r="Y107" s="1331"/>
      <c r="Z107" s="1331"/>
      <c r="AA107" s="1331"/>
      <c r="AB107" s="1328"/>
      <c r="AC107" s="1329"/>
      <c r="AD107" s="1330"/>
      <c r="AE107" s="1331"/>
      <c r="AF107" s="1331"/>
      <c r="AG107" s="1331"/>
      <c r="AH107" s="1332"/>
      <c r="AI107" s="1333"/>
      <c r="AJ107" s="1335"/>
      <c r="AK107" s="2333" t="s">
        <v>682</v>
      </c>
      <c r="AL107" s="1330"/>
      <c r="AM107" s="1329"/>
      <c r="AN107" s="1330"/>
      <c r="AO107" s="1331"/>
      <c r="AP107" s="1331"/>
      <c r="AQ107" s="1331"/>
      <c r="AR107" s="1329"/>
      <c r="AS107" s="2334" t="s">
        <v>365</v>
      </c>
    </row>
    <row r="108" spans="1:45">
      <c r="A108" s="2323"/>
      <c r="B108" s="2324">
        <v>2040207</v>
      </c>
      <c r="C108" s="2312">
        <v>2070109</v>
      </c>
      <c r="D108" s="2325">
        <v>0.04</v>
      </c>
      <c r="E108" s="2336" t="s">
        <v>366</v>
      </c>
      <c r="F108" s="2327">
        <f t="shared" si="22"/>
        <v>0</v>
      </c>
      <c r="G108" s="2328">
        <f t="shared" si="22"/>
        <v>0</v>
      </c>
      <c r="H108" s="2329">
        <f t="shared" si="22"/>
        <v>0</v>
      </c>
      <c r="I108" s="2330">
        <f>Q108+X108+AE108</f>
        <v>0</v>
      </c>
      <c r="J108" s="2330">
        <f t="shared" si="22"/>
        <v>0</v>
      </c>
      <c r="K108" s="2330">
        <f t="shared" si="22"/>
        <v>0</v>
      </c>
      <c r="L108" s="2331">
        <f t="shared" si="22"/>
        <v>0</v>
      </c>
      <c r="M108" s="2332">
        <f t="shared" si="23"/>
        <v>0</v>
      </c>
      <c r="N108" s="1328"/>
      <c r="O108" s="1329"/>
      <c r="P108" s="1330"/>
      <c r="Q108" s="1331"/>
      <c r="R108" s="1331"/>
      <c r="S108" s="1331"/>
      <c r="T108" s="1331"/>
      <c r="U108" s="1328"/>
      <c r="V108" s="1329"/>
      <c r="W108" s="1330"/>
      <c r="X108" s="1331"/>
      <c r="Y108" s="1331"/>
      <c r="Z108" s="1331"/>
      <c r="AA108" s="1331"/>
      <c r="AB108" s="1328"/>
      <c r="AC108" s="1329"/>
      <c r="AD108" s="1330"/>
      <c r="AE108" s="1331"/>
      <c r="AF108" s="1331"/>
      <c r="AG108" s="1331"/>
      <c r="AH108" s="1332"/>
      <c r="AI108" s="1333"/>
      <c r="AJ108" s="1334"/>
      <c r="AK108" s="2333" t="s">
        <v>682</v>
      </c>
      <c r="AL108" s="1330"/>
      <c r="AM108" s="1329"/>
      <c r="AN108" s="1330"/>
      <c r="AO108" s="1331"/>
      <c r="AP108" s="1331"/>
      <c r="AQ108" s="1331"/>
      <c r="AR108" s="1329"/>
      <c r="AS108" s="2334" t="s">
        <v>365</v>
      </c>
    </row>
    <row r="109" spans="1:45">
      <c r="A109" s="2323"/>
      <c r="B109" s="2324">
        <v>2030401</v>
      </c>
      <c r="C109" s="2324">
        <v>2070110</v>
      </c>
      <c r="D109" s="2337">
        <v>0.1</v>
      </c>
      <c r="E109" s="2336" t="s">
        <v>367</v>
      </c>
      <c r="F109" s="2327">
        <f t="shared" si="22"/>
        <v>0</v>
      </c>
      <c r="G109" s="2328">
        <f t="shared" si="22"/>
        <v>0</v>
      </c>
      <c r="H109" s="2329">
        <f t="shared" si="22"/>
        <v>0</v>
      </c>
      <c r="I109" s="2330">
        <f t="shared" si="22"/>
        <v>0</v>
      </c>
      <c r="J109" s="2330">
        <f t="shared" si="22"/>
        <v>0</v>
      </c>
      <c r="K109" s="2330">
        <f t="shared" si="22"/>
        <v>0</v>
      </c>
      <c r="L109" s="2331">
        <f t="shared" si="22"/>
        <v>0</v>
      </c>
      <c r="M109" s="2332">
        <f t="shared" si="23"/>
        <v>0</v>
      </c>
      <c r="N109" s="1328"/>
      <c r="O109" s="1329"/>
      <c r="P109" s="1330"/>
      <c r="Q109" s="1331"/>
      <c r="R109" s="1331"/>
      <c r="S109" s="1331"/>
      <c r="T109" s="1331"/>
      <c r="U109" s="1328"/>
      <c r="V109" s="1329"/>
      <c r="W109" s="1330"/>
      <c r="X109" s="1331"/>
      <c r="Y109" s="1331"/>
      <c r="Z109" s="1331"/>
      <c r="AA109" s="1331"/>
      <c r="AB109" s="1328"/>
      <c r="AC109" s="1329"/>
      <c r="AD109" s="1330"/>
      <c r="AE109" s="1331"/>
      <c r="AF109" s="1331"/>
      <c r="AG109" s="1331"/>
      <c r="AH109" s="1332"/>
      <c r="AI109" s="1333"/>
      <c r="AJ109" s="1335"/>
      <c r="AK109" s="2333" t="s">
        <v>682</v>
      </c>
      <c r="AL109" s="1330"/>
      <c r="AM109" s="1329"/>
      <c r="AN109" s="1330"/>
      <c r="AO109" s="1331"/>
      <c r="AP109" s="1331"/>
      <c r="AQ109" s="1331"/>
      <c r="AR109" s="1329"/>
      <c r="AS109" s="2334" t="s">
        <v>365</v>
      </c>
    </row>
    <row r="110" spans="1:45" ht="24">
      <c r="A110" s="2323"/>
      <c r="B110" s="2324">
        <v>2040205</v>
      </c>
      <c r="C110" s="2312">
        <v>2070111</v>
      </c>
      <c r="D110" s="2325">
        <v>0.02</v>
      </c>
      <c r="E110" s="2326" t="s">
        <v>368</v>
      </c>
      <c r="F110" s="2327">
        <f t="shared" si="22"/>
        <v>0</v>
      </c>
      <c r="G110" s="2328">
        <f t="shared" si="22"/>
        <v>0</v>
      </c>
      <c r="H110" s="2329">
        <f t="shared" si="22"/>
        <v>0</v>
      </c>
      <c r="I110" s="2330">
        <f t="shared" si="22"/>
        <v>0</v>
      </c>
      <c r="J110" s="2330">
        <f t="shared" si="22"/>
        <v>0</v>
      </c>
      <c r="K110" s="2330">
        <f t="shared" si="22"/>
        <v>0</v>
      </c>
      <c r="L110" s="2331">
        <f t="shared" si="22"/>
        <v>0</v>
      </c>
      <c r="M110" s="2332">
        <f t="shared" si="23"/>
        <v>0</v>
      </c>
      <c r="N110" s="1328"/>
      <c r="O110" s="1329"/>
      <c r="P110" s="1330"/>
      <c r="Q110" s="1331"/>
      <c r="R110" s="1331"/>
      <c r="S110" s="1331"/>
      <c r="T110" s="1331"/>
      <c r="U110" s="1328"/>
      <c r="V110" s="1329"/>
      <c r="W110" s="1330"/>
      <c r="X110" s="1331"/>
      <c r="Y110" s="1331"/>
      <c r="Z110" s="1331"/>
      <c r="AA110" s="1331"/>
      <c r="AB110" s="1328"/>
      <c r="AC110" s="1329"/>
      <c r="AD110" s="1330"/>
      <c r="AE110" s="1331"/>
      <c r="AF110" s="1331"/>
      <c r="AG110" s="1331"/>
      <c r="AH110" s="1332"/>
      <c r="AI110" s="1333"/>
      <c r="AJ110" s="1335"/>
      <c r="AK110" s="2333" t="s">
        <v>684</v>
      </c>
      <c r="AL110" s="1330"/>
      <c r="AM110" s="1329"/>
      <c r="AN110" s="1330"/>
      <c r="AO110" s="1331"/>
      <c r="AP110" s="1331"/>
      <c r="AQ110" s="1331"/>
      <c r="AR110" s="1329"/>
      <c r="AS110" s="2334" t="s">
        <v>369</v>
      </c>
    </row>
    <row r="111" spans="1:45">
      <c r="A111" s="2323"/>
      <c r="B111" s="2324">
        <v>2040205</v>
      </c>
      <c r="C111" s="2324">
        <v>2070112</v>
      </c>
      <c r="D111" s="2325">
        <v>0.02</v>
      </c>
      <c r="E111" s="2326" t="s">
        <v>370</v>
      </c>
      <c r="F111" s="2327">
        <f t="shared" si="22"/>
        <v>0</v>
      </c>
      <c r="G111" s="2328">
        <f t="shared" si="22"/>
        <v>0</v>
      </c>
      <c r="H111" s="2329">
        <f t="shared" si="22"/>
        <v>0</v>
      </c>
      <c r="I111" s="2330">
        <f t="shared" si="22"/>
        <v>0</v>
      </c>
      <c r="J111" s="2330">
        <f t="shared" si="22"/>
        <v>0</v>
      </c>
      <c r="K111" s="2330">
        <f t="shared" si="22"/>
        <v>0</v>
      </c>
      <c r="L111" s="2331">
        <f t="shared" si="22"/>
        <v>0</v>
      </c>
      <c r="M111" s="2332">
        <f t="shared" si="23"/>
        <v>0</v>
      </c>
      <c r="N111" s="1328"/>
      <c r="O111" s="1329"/>
      <c r="P111" s="1330"/>
      <c r="Q111" s="1331"/>
      <c r="R111" s="1331"/>
      <c r="S111" s="1331"/>
      <c r="T111" s="1331"/>
      <c r="U111" s="1328"/>
      <c r="V111" s="1329"/>
      <c r="W111" s="1330"/>
      <c r="X111" s="1331"/>
      <c r="Y111" s="1331"/>
      <c r="Z111" s="1331"/>
      <c r="AA111" s="1331"/>
      <c r="AB111" s="1328"/>
      <c r="AC111" s="1329"/>
      <c r="AD111" s="1330"/>
      <c r="AE111" s="1331"/>
      <c r="AF111" s="1331"/>
      <c r="AG111" s="1331"/>
      <c r="AH111" s="1332"/>
      <c r="AI111" s="1333"/>
      <c r="AJ111" s="1335"/>
      <c r="AK111" s="2333" t="s">
        <v>682</v>
      </c>
      <c r="AL111" s="1330"/>
      <c r="AM111" s="1329"/>
      <c r="AN111" s="1330"/>
      <c r="AO111" s="1331"/>
      <c r="AP111" s="1331"/>
      <c r="AQ111" s="1331"/>
      <c r="AR111" s="1329"/>
      <c r="AS111" s="2334" t="s">
        <v>371</v>
      </c>
    </row>
    <row r="112" spans="1:45" ht="36">
      <c r="A112" s="2323"/>
      <c r="B112" s="2324">
        <v>2030502</v>
      </c>
      <c r="C112" s="2312">
        <v>2070113</v>
      </c>
      <c r="D112" s="2325">
        <v>0.1</v>
      </c>
      <c r="E112" s="2326" t="s">
        <v>372</v>
      </c>
      <c r="F112" s="2327">
        <f t="shared" si="22"/>
        <v>0</v>
      </c>
      <c r="G112" s="2328">
        <f t="shared" si="22"/>
        <v>0</v>
      </c>
      <c r="H112" s="2329">
        <f t="shared" si="22"/>
        <v>0</v>
      </c>
      <c r="I112" s="2330">
        <f t="shared" si="22"/>
        <v>0</v>
      </c>
      <c r="J112" s="2330">
        <f t="shared" si="22"/>
        <v>0</v>
      </c>
      <c r="K112" s="2330">
        <f t="shared" si="22"/>
        <v>0</v>
      </c>
      <c r="L112" s="2331">
        <f t="shared" si="22"/>
        <v>0</v>
      </c>
      <c r="M112" s="2332">
        <f t="shared" si="23"/>
        <v>0</v>
      </c>
      <c r="N112" s="1328"/>
      <c r="O112" s="1329"/>
      <c r="P112" s="1330"/>
      <c r="Q112" s="1331"/>
      <c r="R112" s="1331"/>
      <c r="S112" s="1331"/>
      <c r="T112" s="1331"/>
      <c r="U112" s="1328"/>
      <c r="V112" s="1329"/>
      <c r="W112" s="1330"/>
      <c r="X112" s="1331"/>
      <c r="Y112" s="1331"/>
      <c r="Z112" s="1331"/>
      <c r="AA112" s="1331"/>
      <c r="AB112" s="1328"/>
      <c r="AC112" s="1329"/>
      <c r="AD112" s="1330"/>
      <c r="AE112" s="1331"/>
      <c r="AF112" s="1331"/>
      <c r="AG112" s="1331"/>
      <c r="AH112" s="1332"/>
      <c r="AI112" s="1333"/>
      <c r="AJ112" s="1334"/>
      <c r="AK112" s="2333" t="s">
        <v>682</v>
      </c>
      <c r="AL112" s="1330"/>
      <c r="AM112" s="1329"/>
      <c r="AN112" s="1330"/>
      <c r="AO112" s="1331"/>
      <c r="AP112" s="1331"/>
      <c r="AQ112" s="1331"/>
      <c r="AR112" s="1329"/>
      <c r="AS112" s="2338" t="s">
        <v>1038</v>
      </c>
    </row>
    <row r="113" spans="1:45" ht="24">
      <c r="A113" s="2323"/>
      <c r="B113" s="2324">
        <v>2030501</v>
      </c>
      <c r="C113" s="2324">
        <v>2070114</v>
      </c>
      <c r="D113" s="2337">
        <v>0.1</v>
      </c>
      <c r="E113" s="2336" t="s">
        <v>658</v>
      </c>
      <c r="F113" s="2327">
        <f t="shared" si="22"/>
        <v>0</v>
      </c>
      <c r="G113" s="2328">
        <f t="shared" si="22"/>
        <v>0</v>
      </c>
      <c r="H113" s="2329">
        <f t="shared" si="22"/>
        <v>0</v>
      </c>
      <c r="I113" s="2330">
        <f t="shared" si="22"/>
        <v>0</v>
      </c>
      <c r="J113" s="2330">
        <f t="shared" si="22"/>
        <v>0</v>
      </c>
      <c r="K113" s="2330">
        <f t="shared" si="22"/>
        <v>0</v>
      </c>
      <c r="L113" s="2331">
        <f t="shared" si="22"/>
        <v>0</v>
      </c>
      <c r="M113" s="2332">
        <f t="shared" si="23"/>
        <v>0</v>
      </c>
      <c r="N113" s="1328"/>
      <c r="O113" s="1329"/>
      <c r="P113" s="1330"/>
      <c r="Q113" s="1331"/>
      <c r="R113" s="1331"/>
      <c r="S113" s="1331"/>
      <c r="T113" s="1331"/>
      <c r="U113" s="1328"/>
      <c r="V113" s="1329"/>
      <c r="W113" s="1330"/>
      <c r="X113" s="1331"/>
      <c r="Y113" s="1331"/>
      <c r="Z113" s="1331"/>
      <c r="AA113" s="1331"/>
      <c r="AB113" s="1328"/>
      <c r="AC113" s="1329"/>
      <c r="AD113" s="1330"/>
      <c r="AE113" s="1331"/>
      <c r="AF113" s="1331"/>
      <c r="AG113" s="1331"/>
      <c r="AH113" s="1332"/>
      <c r="AI113" s="1333"/>
      <c r="AJ113" s="1334"/>
      <c r="AK113" s="2333" t="s">
        <v>682</v>
      </c>
      <c r="AL113" s="1330"/>
      <c r="AM113" s="1329"/>
      <c r="AN113" s="1330"/>
      <c r="AO113" s="1331"/>
      <c r="AP113" s="1331"/>
      <c r="AQ113" s="1331"/>
      <c r="AR113" s="1329"/>
      <c r="AS113" s="2339" t="s">
        <v>716</v>
      </c>
    </row>
    <row r="114" spans="1:45" ht="24">
      <c r="A114" s="2323"/>
      <c r="B114" s="2324">
        <v>2030501</v>
      </c>
      <c r="C114" s="2312">
        <v>2070115</v>
      </c>
      <c r="D114" s="2337">
        <v>0.1</v>
      </c>
      <c r="E114" s="2326" t="s">
        <v>659</v>
      </c>
      <c r="F114" s="2327">
        <f t="shared" si="22"/>
        <v>0</v>
      </c>
      <c r="G114" s="2328">
        <f>O114+V114+AC114</f>
        <v>0</v>
      </c>
      <c r="H114" s="2329">
        <f t="shared" si="22"/>
        <v>0</v>
      </c>
      <c r="I114" s="2330">
        <f t="shared" si="22"/>
        <v>0</v>
      </c>
      <c r="J114" s="2330">
        <f t="shared" si="22"/>
        <v>0</v>
      </c>
      <c r="K114" s="2330">
        <f t="shared" si="22"/>
        <v>0</v>
      </c>
      <c r="L114" s="2331">
        <f t="shared" si="22"/>
        <v>0</v>
      </c>
      <c r="M114" s="2332">
        <f t="shared" si="23"/>
        <v>0</v>
      </c>
      <c r="N114" s="1328"/>
      <c r="O114" s="1329"/>
      <c r="P114" s="1330"/>
      <c r="Q114" s="1331"/>
      <c r="R114" s="1331"/>
      <c r="S114" s="1331"/>
      <c r="T114" s="1331"/>
      <c r="U114" s="1328"/>
      <c r="V114" s="1329"/>
      <c r="W114" s="1330"/>
      <c r="X114" s="1331"/>
      <c r="Y114" s="1331"/>
      <c r="Z114" s="1331"/>
      <c r="AA114" s="1331"/>
      <c r="AB114" s="1328"/>
      <c r="AC114" s="1329"/>
      <c r="AD114" s="1330"/>
      <c r="AE114" s="1331"/>
      <c r="AF114" s="1331"/>
      <c r="AG114" s="1331"/>
      <c r="AH114" s="1332"/>
      <c r="AI114" s="1333"/>
      <c r="AJ114" s="1334"/>
      <c r="AK114" s="2333" t="s">
        <v>682</v>
      </c>
      <c r="AL114" s="1330"/>
      <c r="AM114" s="1329"/>
      <c r="AN114" s="1330"/>
      <c r="AO114" s="1331"/>
      <c r="AP114" s="1331"/>
      <c r="AQ114" s="1331"/>
      <c r="AR114" s="1329"/>
      <c r="AS114" s="2339" t="s">
        <v>660</v>
      </c>
    </row>
    <row r="115" spans="1:45">
      <c r="A115" s="2323"/>
      <c r="B115" s="2324">
        <v>2030502</v>
      </c>
      <c r="C115" s="2324">
        <v>2070116</v>
      </c>
      <c r="D115" s="2337">
        <v>0.1</v>
      </c>
      <c r="E115" s="2336" t="s">
        <v>373</v>
      </c>
      <c r="F115" s="2327">
        <f t="shared" si="22"/>
        <v>0</v>
      </c>
      <c r="G115" s="2328">
        <f t="shared" si="22"/>
        <v>0</v>
      </c>
      <c r="H115" s="2329">
        <f t="shared" si="22"/>
        <v>0</v>
      </c>
      <c r="I115" s="2330">
        <f t="shared" si="22"/>
        <v>0</v>
      </c>
      <c r="J115" s="2330">
        <f t="shared" si="22"/>
        <v>0</v>
      </c>
      <c r="K115" s="2330">
        <f t="shared" si="22"/>
        <v>0</v>
      </c>
      <c r="L115" s="2331">
        <f t="shared" si="22"/>
        <v>0</v>
      </c>
      <c r="M115" s="2332">
        <f t="shared" si="23"/>
        <v>0</v>
      </c>
      <c r="N115" s="1328"/>
      <c r="O115" s="1329"/>
      <c r="P115" s="1330"/>
      <c r="Q115" s="1331"/>
      <c r="R115" s="1331"/>
      <c r="S115" s="1331"/>
      <c r="T115" s="1331"/>
      <c r="U115" s="1328"/>
      <c r="V115" s="1329"/>
      <c r="W115" s="1330"/>
      <c r="X115" s="1331"/>
      <c r="Y115" s="1331"/>
      <c r="Z115" s="1331"/>
      <c r="AA115" s="1331"/>
      <c r="AB115" s="1328"/>
      <c r="AC115" s="1329"/>
      <c r="AD115" s="1330"/>
      <c r="AE115" s="1331"/>
      <c r="AF115" s="1331"/>
      <c r="AG115" s="1331"/>
      <c r="AH115" s="1332"/>
      <c r="AI115" s="1333"/>
      <c r="AJ115" s="1335"/>
      <c r="AK115" s="2333" t="s">
        <v>682</v>
      </c>
      <c r="AL115" s="1330"/>
      <c r="AM115" s="1329"/>
      <c r="AN115" s="1330"/>
      <c r="AO115" s="1331"/>
      <c r="AP115" s="1331"/>
      <c r="AQ115" s="1331"/>
      <c r="AR115" s="1329"/>
      <c r="AS115" s="2339" t="s">
        <v>715</v>
      </c>
    </row>
    <row r="116" spans="1:45" ht="24">
      <c r="A116" s="2323"/>
      <c r="B116" s="2324">
        <v>215</v>
      </c>
      <c r="C116" s="2312">
        <v>2070117</v>
      </c>
      <c r="D116" s="2335">
        <v>0.2</v>
      </c>
      <c r="E116" s="2326" t="s">
        <v>374</v>
      </c>
      <c r="F116" s="2327">
        <f t="shared" si="22"/>
        <v>0</v>
      </c>
      <c r="G116" s="2328">
        <f t="shared" si="22"/>
        <v>0</v>
      </c>
      <c r="H116" s="2329">
        <f t="shared" si="22"/>
        <v>0</v>
      </c>
      <c r="I116" s="2330">
        <f t="shared" si="22"/>
        <v>0</v>
      </c>
      <c r="J116" s="2330">
        <f t="shared" si="22"/>
        <v>0</v>
      </c>
      <c r="K116" s="2330">
        <f t="shared" si="22"/>
        <v>0</v>
      </c>
      <c r="L116" s="2331">
        <f t="shared" si="22"/>
        <v>0</v>
      </c>
      <c r="M116" s="2332">
        <f t="shared" si="23"/>
        <v>0</v>
      </c>
      <c r="N116" s="1328"/>
      <c r="O116" s="1329"/>
      <c r="P116" s="1330"/>
      <c r="Q116" s="1331"/>
      <c r="R116" s="1331"/>
      <c r="S116" s="1331"/>
      <c r="T116" s="1331"/>
      <c r="U116" s="1328"/>
      <c r="V116" s="1329"/>
      <c r="W116" s="1330"/>
      <c r="X116" s="1331"/>
      <c r="Y116" s="1331"/>
      <c r="Z116" s="1331"/>
      <c r="AA116" s="1331"/>
      <c r="AB116" s="1328"/>
      <c r="AC116" s="1329"/>
      <c r="AD116" s="1330"/>
      <c r="AE116" s="1331"/>
      <c r="AF116" s="1331"/>
      <c r="AG116" s="1331"/>
      <c r="AH116" s="1332"/>
      <c r="AI116" s="1333"/>
      <c r="AJ116" s="1335"/>
      <c r="AK116" s="2340" t="s">
        <v>318</v>
      </c>
      <c r="AL116" s="1330"/>
      <c r="AM116" s="1329"/>
      <c r="AN116" s="1330"/>
      <c r="AO116" s="1331"/>
      <c r="AP116" s="1331"/>
      <c r="AQ116" s="1331"/>
      <c r="AR116" s="1329"/>
      <c r="AS116" s="2334" t="s">
        <v>375</v>
      </c>
    </row>
    <row r="117" spans="1:45">
      <c r="A117" s="2323"/>
      <c r="B117" s="2324">
        <v>2030503</v>
      </c>
      <c r="C117" s="2324">
        <v>2070118</v>
      </c>
      <c r="D117" s="2325">
        <v>0.1</v>
      </c>
      <c r="E117" s="2326" t="s">
        <v>670</v>
      </c>
      <c r="F117" s="2327">
        <f t="shared" si="22"/>
        <v>0</v>
      </c>
      <c r="G117" s="2328">
        <f t="shared" si="22"/>
        <v>0</v>
      </c>
      <c r="H117" s="2329">
        <f t="shared" si="22"/>
        <v>0</v>
      </c>
      <c r="I117" s="2330">
        <f t="shared" si="22"/>
        <v>0</v>
      </c>
      <c r="J117" s="2330">
        <f t="shared" si="22"/>
        <v>0</v>
      </c>
      <c r="K117" s="2330">
        <f t="shared" si="22"/>
        <v>0</v>
      </c>
      <c r="L117" s="2331">
        <f t="shared" si="22"/>
        <v>0</v>
      </c>
      <c r="M117" s="2332">
        <f t="shared" si="23"/>
        <v>0</v>
      </c>
      <c r="N117" s="1328"/>
      <c r="O117" s="1329"/>
      <c r="P117" s="1330"/>
      <c r="Q117" s="1331"/>
      <c r="R117" s="1331"/>
      <c r="S117" s="1331"/>
      <c r="T117" s="1331"/>
      <c r="U117" s="1328"/>
      <c r="V117" s="1329"/>
      <c r="W117" s="1330"/>
      <c r="X117" s="1331"/>
      <c r="Y117" s="1331"/>
      <c r="Z117" s="1331"/>
      <c r="AA117" s="1331"/>
      <c r="AB117" s="1328"/>
      <c r="AC117" s="1329"/>
      <c r="AD117" s="1330"/>
      <c r="AE117" s="1331"/>
      <c r="AF117" s="1331"/>
      <c r="AG117" s="1331"/>
      <c r="AH117" s="1332"/>
      <c r="AI117" s="1333"/>
      <c r="AJ117" s="1334"/>
      <c r="AK117" s="2333" t="s">
        <v>682</v>
      </c>
      <c r="AL117" s="1330"/>
      <c r="AM117" s="1329"/>
      <c r="AN117" s="1330"/>
      <c r="AO117" s="1331"/>
      <c r="AP117" s="1331"/>
      <c r="AQ117" s="1331"/>
      <c r="AR117" s="1329"/>
      <c r="AS117" s="2334" t="s">
        <v>376</v>
      </c>
    </row>
    <row r="118" spans="1:45">
      <c r="A118" s="2341"/>
      <c r="B118" s="2324">
        <v>20302</v>
      </c>
      <c r="C118" s="2312">
        <v>2070119</v>
      </c>
      <c r="D118" s="2325">
        <v>0.1</v>
      </c>
      <c r="E118" s="2326" t="s">
        <v>377</v>
      </c>
      <c r="F118" s="2327">
        <f t="shared" si="22"/>
        <v>0</v>
      </c>
      <c r="G118" s="2328">
        <f t="shared" si="22"/>
        <v>0</v>
      </c>
      <c r="H118" s="2329">
        <f t="shared" si="22"/>
        <v>0</v>
      </c>
      <c r="I118" s="2330">
        <f t="shared" si="22"/>
        <v>0</v>
      </c>
      <c r="J118" s="2330">
        <f t="shared" si="22"/>
        <v>0</v>
      </c>
      <c r="K118" s="2330">
        <f t="shared" si="22"/>
        <v>0</v>
      </c>
      <c r="L118" s="2331">
        <f t="shared" si="22"/>
        <v>0</v>
      </c>
      <c r="M118" s="2332">
        <f t="shared" si="23"/>
        <v>0</v>
      </c>
      <c r="N118" s="1328"/>
      <c r="O118" s="1329"/>
      <c r="P118" s="1330"/>
      <c r="Q118" s="1331"/>
      <c r="R118" s="1331"/>
      <c r="S118" s="1331"/>
      <c r="T118" s="1331"/>
      <c r="U118" s="1328"/>
      <c r="V118" s="1329"/>
      <c r="W118" s="1330"/>
      <c r="X118" s="1331"/>
      <c r="Y118" s="1331"/>
      <c r="Z118" s="1331"/>
      <c r="AA118" s="1331"/>
      <c r="AB118" s="1328"/>
      <c r="AC118" s="1329"/>
      <c r="AD118" s="1330"/>
      <c r="AE118" s="1331"/>
      <c r="AF118" s="1331"/>
      <c r="AG118" s="1331"/>
      <c r="AH118" s="1332"/>
      <c r="AI118" s="1333"/>
      <c r="AJ118" s="1334"/>
      <c r="AK118" s="2333" t="s">
        <v>682</v>
      </c>
      <c r="AL118" s="1330"/>
      <c r="AM118" s="1329"/>
      <c r="AN118" s="1330"/>
      <c r="AO118" s="1331"/>
      <c r="AP118" s="1331"/>
      <c r="AQ118" s="1331"/>
      <c r="AR118" s="1329"/>
      <c r="AS118" s="2334" t="s">
        <v>378</v>
      </c>
    </row>
    <row r="119" spans="1:45" ht="24">
      <c r="A119" s="2341"/>
      <c r="B119" s="2324">
        <v>20502</v>
      </c>
      <c r="C119" s="2324">
        <v>2070120</v>
      </c>
      <c r="D119" s="2325">
        <v>0.1</v>
      </c>
      <c r="E119" s="2326" t="s">
        <v>379</v>
      </c>
      <c r="F119" s="2327">
        <f t="shared" si="22"/>
        <v>0</v>
      </c>
      <c r="G119" s="2328">
        <f t="shared" si="22"/>
        <v>0</v>
      </c>
      <c r="H119" s="2329">
        <f t="shared" si="22"/>
        <v>0</v>
      </c>
      <c r="I119" s="2330">
        <f t="shared" si="22"/>
        <v>0</v>
      </c>
      <c r="J119" s="2330">
        <f t="shared" si="22"/>
        <v>0</v>
      </c>
      <c r="K119" s="2330">
        <f t="shared" si="22"/>
        <v>0</v>
      </c>
      <c r="L119" s="2331">
        <f t="shared" si="22"/>
        <v>0</v>
      </c>
      <c r="M119" s="2332">
        <f t="shared" si="23"/>
        <v>0</v>
      </c>
      <c r="N119" s="1328"/>
      <c r="O119" s="1329"/>
      <c r="P119" s="1330"/>
      <c r="Q119" s="1331"/>
      <c r="R119" s="1331"/>
      <c r="S119" s="1331"/>
      <c r="T119" s="1331"/>
      <c r="U119" s="1328"/>
      <c r="V119" s="1329"/>
      <c r="W119" s="1330"/>
      <c r="X119" s="1331"/>
      <c r="Y119" s="1331"/>
      <c r="Z119" s="1331"/>
      <c r="AA119" s="1331"/>
      <c r="AB119" s="1328"/>
      <c r="AC119" s="1329"/>
      <c r="AD119" s="1330"/>
      <c r="AE119" s="1331"/>
      <c r="AF119" s="1331"/>
      <c r="AG119" s="1331"/>
      <c r="AH119" s="1332"/>
      <c r="AI119" s="1333"/>
      <c r="AJ119" s="1335"/>
      <c r="AK119" s="2333" t="s">
        <v>682</v>
      </c>
      <c r="AL119" s="1330"/>
      <c r="AM119" s="1329"/>
      <c r="AN119" s="1330"/>
      <c r="AO119" s="1331"/>
      <c r="AP119" s="1331"/>
      <c r="AQ119" s="1331"/>
      <c r="AR119" s="1329"/>
      <c r="AS119" s="2334" t="s">
        <v>380</v>
      </c>
    </row>
    <row r="120" spans="1:45" ht="24">
      <c r="A120" s="2341"/>
      <c r="B120" s="2324">
        <v>20501</v>
      </c>
      <c r="C120" s="2312">
        <v>2070121</v>
      </c>
      <c r="D120" s="2325">
        <v>0.08</v>
      </c>
      <c r="E120" s="2326" t="s">
        <v>381</v>
      </c>
      <c r="F120" s="2327">
        <f t="shared" si="22"/>
        <v>0</v>
      </c>
      <c r="G120" s="2328">
        <f t="shared" si="22"/>
        <v>0</v>
      </c>
      <c r="H120" s="2329">
        <f t="shared" si="22"/>
        <v>0</v>
      </c>
      <c r="I120" s="2330">
        <f t="shared" si="22"/>
        <v>0</v>
      </c>
      <c r="J120" s="2330">
        <f t="shared" si="22"/>
        <v>0</v>
      </c>
      <c r="K120" s="2330">
        <f t="shared" si="22"/>
        <v>0</v>
      </c>
      <c r="L120" s="2331">
        <f t="shared" si="22"/>
        <v>0</v>
      </c>
      <c r="M120" s="2332">
        <f t="shared" si="23"/>
        <v>0</v>
      </c>
      <c r="N120" s="1328"/>
      <c r="O120" s="1329"/>
      <c r="P120" s="1330"/>
      <c r="Q120" s="1331"/>
      <c r="R120" s="1331"/>
      <c r="S120" s="1331"/>
      <c r="T120" s="1331"/>
      <c r="U120" s="1328"/>
      <c r="V120" s="1329"/>
      <c r="W120" s="1330"/>
      <c r="X120" s="1331"/>
      <c r="Y120" s="1331"/>
      <c r="Z120" s="1331"/>
      <c r="AA120" s="1331"/>
      <c r="AB120" s="1328"/>
      <c r="AC120" s="1329"/>
      <c r="AD120" s="1330"/>
      <c r="AE120" s="1331"/>
      <c r="AF120" s="1331"/>
      <c r="AG120" s="1331"/>
      <c r="AH120" s="1332"/>
      <c r="AI120" s="1333"/>
      <c r="AJ120" s="1335"/>
      <c r="AK120" s="2333" t="s">
        <v>682</v>
      </c>
      <c r="AL120" s="1330"/>
      <c r="AM120" s="1329"/>
      <c r="AN120" s="1330"/>
      <c r="AO120" s="1331"/>
      <c r="AP120" s="1331"/>
      <c r="AQ120" s="1331"/>
      <c r="AR120" s="1329"/>
      <c r="AS120" s="2334" t="s">
        <v>380</v>
      </c>
    </row>
    <row r="121" spans="1:45">
      <c r="A121" s="2341"/>
      <c r="B121" s="2324">
        <v>20503</v>
      </c>
      <c r="C121" s="2324">
        <v>2070122</v>
      </c>
      <c r="D121" s="2325">
        <v>0.1</v>
      </c>
      <c r="E121" s="2336" t="s">
        <v>680</v>
      </c>
      <c r="F121" s="2327">
        <f t="shared" si="22"/>
        <v>0</v>
      </c>
      <c r="G121" s="2328">
        <f t="shared" si="22"/>
        <v>0</v>
      </c>
      <c r="H121" s="2329">
        <f t="shared" si="22"/>
        <v>0</v>
      </c>
      <c r="I121" s="2330">
        <f t="shared" si="22"/>
        <v>0</v>
      </c>
      <c r="J121" s="2330">
        <f t="shared" si="22"/>
        <v>0</v>
      </c>
      <c r="K121" s="2330">
        <f t="shared" si="22"/>
        <v>0</v>
      </c>
      <c r="L121" s="2331">
        <f t="shared" si="22"/>
        <v>0</v>
      </c>
      <c r="M121" s="2332">
        <f t="shared" si="23"/>
        <v>0</v>
      </c>
      <c r="N121" s="1328"/>
      <c r="O121" s="1329"/>
      <c r="P121" s="1330"/>
      <c r="Q121" s="1331"/>
      <c r="R121" s="1331"/>
      <c r="S121" s="1331"/>
      <c r="T121" s="1331"/>
      <c r="U121" s="1328"/>
      <c r="V121" s="1329"/>
      <c r="W121" s="1330"/>
      <c r="X121" s="1331"/>
      <c r="Y121" s="1331"/>
      <c r="Z121" s="1331"/>
      <c r="AA121" s="1331"/>
      <c r="AB121" s="1328"/>
      <c r="AC121" s="1329"/>
      <c r="AD121" s="1330"/>
      <c r="AE121" s="1331"/>
      <c r="AF121" s="1331"/>
      <c r="AG121" s="1331"/>
      <c r="AH121" s="1332"/>
      <c r="AI121" s="1333"/>
      <c r="AJ121" s="1334"/>
      <c r="AK121" s="2333" t="s">
        <v>682</v>
      </c>
      <c r="AL121" s="1330"/>
      <c r="AM121" s="1329"/>
      <c r="AN121" s="1330"/>
      <c r="AO121" s="1331"/>
      <c r="AP121" s="1331"/>
      <c r="AQ121" s="1331"/>
      <c r="AR121" s="1329"/>
      <c r="AS121" s="2334" t="s">
        <v>380</v>
      </c>
    </row>
    <row r="122" spans="1:45" ht="24">
      <c r="A122" s="2341"/>
      <c r="B122" s="2324">
        <v>20303</v>
      </c>
      <c r="C122" s="2312">
        <v>2070123</v>
      </c>
      <c r="D122" s="2325">
        <v>0.1</v>
      </c>
      <c r="E122" s="2326" t="s">
        <v>382</v>
      </c>
      <c r="F122" s="2327">
        <f t="shared" si="22"/>
        <v>0</v>
      </c>
      <c r="G122" s="2328">
        <f t="shared" si="22"/>
        <v>0</v>
      </c>
      <c r="H122" s="2329">
        <f t="shared" si="22"/>
        <v>0</v>
      </c>
      <c r="I122" s="2330">
        <f t="shared" si="22"/>
        <v>0</v>
      </c>
      <c r="J122" s="2330">
        <f t="shared" si="22"/>
        <v>0</v>
      </c>
      <c r="K122" s="2330">
        <f t="shared" si="22"/>
        <v>0</v>
      </c>
      <c r="L122" s="2331">
        <f t="shared" si="22"/>
        <v>0</v>
      </c>
      <c r="M122" s="2332">
        <f t="shared" si="23"/>
        <v>0</v>
      </c>
      <c r="N122" s="1328"/>
      <c r="O122" s="1329"/>
      <c r="P122" s="1330"/>
      <c r="Q122" s="1331"/>
      <c r="R122" s="1331"/>
      <c r="S122" s="1331"/>
      <c r="T122" s="1331"/>
      <c r="U122" s="1328"/>
      <c r="V122" s="1329"/>
      <c r="W122" s="1330"/>
      <c r="X122" s="1331"/>
      <c r="Y122" s="1331"/>
      <c r="Z122" s="1331"/>
      <c r="AA122" s="1331"/>
      <c r="AB122" s="1328"/>
      <c r="AC122" s="1329"/>
      <c r="AD122" s="1330"/>
      <c r="AE122" s="1331"/>
      <c r="AF122" s="1331"/>
      <c r="AG122" s="1331"/>
      <c r="AH122" s="1332"/>
      <c r="AI122" s="1333"/>
      <c r="AJ122" s="1334"/>
      <c r="AK122" s="2333" t="s">
        <v>682</v>
      </c>
      <c r="AL122" s="1330"/>
      <c r="AM122" s="1329"/>
      <c r="AN122" s="1330"/>
      <c r="AO122" s="1331"/>
      <c r="AP122" s="1331"/>
      <c r="AQ122" s="1331"/>
      <c r="AR122" s="1329"/>
      <c r="AS122" s="2334" t="s">
        <v>380</v>
      </c>
    </row>
    <row r="123" spans="1:45" ht="24.75" thickBot="1">
      <c r="A123" s="2342"/>
      <c r="B123" s="2343">
        <v>20306</v>
      </c>
      <c r="C123" s="2324">
        <v>2070124</v>
      </c>
      <c r="D123" s="2344">
        <v>0.1</v>
      </c>
      <c r="E123" s="2345" t="s">
        <v>719</v>
      </c>
      <c r="F123" s="2327">
        <f t="shared" si="22"/>
        <v>0</v>
      </c>
      <c r="G123" s="2328">
        <f t="shared" si="22"/>
        <v>0</v>
      </c>
      <c r="H123" s="2329">
        <f t="shared" si="22"/>
        <v>0</v>
      </c>
      <c r="I123" s="2330">
        <f t="shared" si="22"/>
        <v>0</v>
      </c>
      <c r="J123" s="2330">
        <f t="shared" si="22"/>
        <v>0</v>
      </c>
      <c r="K123" s="2330">
        <f t="shared" si="22"/>
        <v>0</v>
      </c>
      <c r="L123" s="2331">
        <f t="shared" si="22"/>
        <v>0</v>
      </c>
      <c r="M123" s="2346">
        <f>SUM(H123:L123)</f>
        <v>0</v>
      </c>
      <c r="N123" s="1336"/>
      <c r="O123" s="1337"/>
      <c r="P123" s="1338"/>
      <c r="Q123" s="1339"/>
      <c r="R123" s="1339"/>
      <c r="S123" s="1339"/>
      <c r="T123" s="1339"/>
      <c r="U123" s="1336"/>
      <c r="V123" s="1337"/>
      <c r="W123" s="1338"/>
      <c r="X123" s="1339"/>
      <c r="Y123" s="1339"/>
      <c r="Z123" s="1339"/>
      <c r="AA123" s="1339"/>
      <c r="AB123" s="1336"/>
      <c r="AC123" s="1337"/>
      <c r="AD123" s="1338"/>
      <c r="AE123" s="1339"/>
      <c r="AF123" s="1339"/>
      <c r="AG123" s="1339"/>
      <c r="AH123" s="1340"/>
      <c r="AI123" s="1341"/>
      <c r="AJ123" s="1342"/>
      <c r="AK123" s="2347" t="s">
        <v>682</v>
      </c>
      <c r="AL123" s="1338"/>
      <c r="AM123" s="1337"/>
      <c r="AN123" s="1338"/>
      <c r="AO123" s="1339"/>
      <c r="AP123" s="1339"/>
      <c r="AQ123" s="1339"/>
      <c r="AR123" s="1337"/>
      <c r="AS123" s="2348" t="s">
        <v>672</v>
      </c>
    </row>
    <row r="124" spans="1:45" s="1320" customFormat="1" ht="24">
      <c r="A124" s="2410">
        <v>1</v>
      </c>
      <c r="B124" s="2410"/>
      <c r="C124" s="2410"/>
      <c r="D124" s="2411"/>
      <c r="E124" s="2412" t="s">
        <v>1254</v>
      </c>
      <c r="F124" s="2413">
        <f>F60+F57+F48+F36+F11+F73+F99</f>
        <v>1104.1516300000001</v>
      </c>
      <c r="G124" s="2414">
        <f t="shared" ref="G124:L124" si="24">G60+G57+G48+G36+G11+G73+G99</f>
        <v>1694</v>
      </c>
      <c r="H124" s="2415">
        <f t="shared" si="24"/>
        <v>2637</v>
      </c>
      <c r="I124" s="2416">
        <f t="shared" si="24"/>
        <v>1781</v>
      </c>
      <c r="J124" s="2416">
        <f t="shared" si="24"/>
        <v>1821</v>
      </c>
      <c r="K124" s="2416">
        <f t="shared" si="24"/>
        <v>1871</v>
      </c>
      <c r="L124" s="2417">
        <f t="shared" si="24"/>
        <v>1777</v>
      </c>
      <c r="M124" s="2418">
        <f>SUM(H124:L124)</f>
        <v>9887</v>
      </c>
      <c r="N124" s="2419">
        <f t="shared" ref="N124:AH124" si="25">N60+N57+N48+N36+N11+N73+N99</f>
        <v>1104.1516300000001</v>
      </c>
      <c r="O124" s="2420">
        <f t="shared" si="25"/>
        <v>1694</v>
      </c>
      <c r="P124" s="2421">
        <f t="shared" si="25"/>
        <v>2637</v>
      </c>
      <c r="Q124" s="2422">
        <f t="shared" si="25"/>
        <v>1781</v>
      </c>
      <c r="R124" s="2422">
        <f t="shared" si="25"/>
        <v>1821</v>
      </c>
      <c r="S124" s="2422">
        <f t="shared" si="25"/>
        <v>1871</v>
      </c>
      <c r="T124" s="2423">
        <f t="shared" si="25"/>
        <v>1777</v>
      </c>
      <c r="U124" s="2419">
        <f t="shared" si="25"/>
        <v>0</v>
      </c>
      <c r="V124" s="2420">
        <f t="shared" si="25"/>
        <v>0</v>
      </c>
      <c r="W124" s="2421">
        <f t="shared" si="25"/>
        <v>0</v>
      </c>
      <c r="X124" s="2422">
        <f t="shared" si="25"/>
        <v>0</v>
      </c>
      <c r="Y124" s="2422">
        <f t="shared" si="25"/>
        <v>0</v>
      </c>
      <c r="Z124" s="2422">
        <f t="shared" si="25"/>
        <v>0</v>
      </c>
      <c r="AA124" s="2424">
        <f t="shared" si="25"/>
        <v>0</v>
      </c>
      <c r="AB124" s="2419">
        <f t="shared" si="25"/>
        <v>0</v>
      </c>
      <c r="AC124" s="2420">
        <f t="shared" si="25"/>
        <v>0</v>
      </c>
      <c r="AD124" s="2421">
        <f t="shared" si="25"/>
        <v>0</v>
      </c>
      <c r="AE124" s="2422">
        <f t="shared" si="25"/>
        <v>0</v>
      </c>
      <c r="AF124" s="2422">
        <f t="shared" si="25"/>
        <v>0</v>
      </c>
      <c r="AG124" s="2422">
        <f t="shared" si="25"/>
        <v>0</v>
      </c>
      <c r="AH124" s="2423">
        <f t="shared" si="25"/>
        <v>0</v>
      </c>
      <c r="AI124" s="2425"/>
      <c r="AJ124" s="2426"/>
      <c r="AK124" s="2425"/>
      <c r="AL124" s="2425"/>
      <c r="AM124" s="2425"/>
      <c r="AN124" s="2425"/>
      <c r="AO124" s="2425"/>
      <c r="AP124" s="2425"/>
      <c r="AQ124" s="2425"/>
      <c r="AR124" s="2426"/>
      <c r="AS124" s="2427"/>
    </row>
    <row r="125" spans="1:45">
      <c r="A125" s="2428"/>
      <c r="B125" s="2428"/>
      <c r="C125" s="2428"/>
      <c r="D125" s="2429"/>
      <c r="E125" s="2430" t="s">
        <v>631</v>
      </c>
      <c r="F125" s="2431">
        <f>SUM(F30:F35)+SUM(F43:F47)+F50+SUM(F52:F56)+F60-F69-F70+SUM(F92:F97)+SUM(F118:F123)</f>
        <v>434.27521000000007</v>
      </c>
      <c r="G125" s="2432">
        <f t="shared" ref="G125:L125" si="26">SUM(G30:G35)+SUM(G43:G47)+G50+SUM(G52:G56)+G60-G69-G70+SUM(G92:G97)+SUM(G118:G123)</f>
        <v>375</v>
      </c>
      <c r="H125" s="2433">
        <f t="shared" si="26"/>
        <v>1060</v>
      </c>
      <c r="I125" s="2434">
        <f t="shared" si="26"/>
        <v>370</v>
      </c>
      <c r="J125" s="2434">
        <f t="shared" si="26"/>
        <v>410</v>
      </c>
      <c r="K125" s="2434">
        <f t="shared" si="26"/>
        <v>360</v>
      </c>
      <c r="L125" s="2435">
        <f t="shared" si="26"/>
        <v>360</v>
      </c>
      <c r="M125" s="2436">
        <f>SUM(H125:L125)</f>
        <v>2560</v>
      </c>
      <c r="N125" s="2437">
        <f t="shared" ref="N125:AH125" si="27">SUM(N30:N35)+SUM(N43:N47)+N50+SUM(N52:N56)+N60-N69-N70+SUM(N92:N97)+SUM(N118:N123)</f>
        <v>434.27521000000007</v>
      </c>
      <c r="O125" s="2438">
        <f t="shared" si="27"/>
        <v>375</v>
      </c>
      <c r="P125" s="2439">
        <f t="shared" si="27"/>
        <v>1060</v>
      </c>
      <c r="Q125" s="2440">
        <f t="shared" si="27"/>
        <v>370</v>
      </c>
      <c r="R125" s="2440">
        <f t="shared" si="27"/>
        <v>410</v>
      </c>
      <c r="S125" s="2440">
        <f t="shared" si="27"/>
        <v>360</v>
      </c>
      <c r="T125" s="2436">
        <f t="shared" si="27"/>
        <v>360</v>
      </c>
      <c r="U125" s="2437">
        <f t="shared" si="27"/>
        <v>0</v>
      </c>
      <c r="V125" s="2438">
        <f t="shared" si="27"/>
        <v>0</v>
      </c>
      <c r="W125" s="2439">
        <f t="shared" si="27"/>
        <v>0</v>
      </c>
      <c r="X125" s="2440">
        <f t="shared" si="27"/>
        <v>0</v>
      </c>
      <c r="Y125" s="2440">
        <f t="shared" si="27"/>
        <v>0</v>
      </c>
      <c r="Z125" s="2440">
        <f t="shared" si="27"/>
        <v>0</v>
      </c>
      <c r="AA125" s="2441">
        <f t="shared" si="27"/>
        <v>0</v>
      </c>
      <c r="AB125" s="2437">
        <f t="shared" si="27"/>
        <v>0</v>
      </c>
      <c r="AC125" s="2438">
        <f t="shared" si="27"/>
        <v>0</v>
      </c>
      <c r="AD125" s="2439">
        <f t="shared" si="27"/>
        <v>0</v>
      </c>
      <c r="AE125" s="2440">
        <f t="shared" si="27"/>
        <v>0</v>
      </c>
      <c r="AF125" s="2440">
        <f t="shared" si="27"/>
        <v>0</v>
      </c>
      <c r="AG125" s="2440">
        <f t="shared" si="27"/>
        <v>0</v>
      </c>
      <c r="AH125" s="2436">
        <f t="shared" si="27"/>
        <v>0</v>
      </c>
      <c r="AI125" s="2442"/>
      <c r="AJ125" s="2443"/>
      <c r="AK125" s="2442"/>
      <c r="AL125" s="2442"/>
      <c r="AM125" s="2442"/>
      <c r="AN125" s="2442"/>
      <c r="AO125" s="2442"/>
      <c r="AP125" s="2442"/>
      <c r="AQ125" s="2442"/>
      <c r="AR125" s="2443"/>
      <c r="AS125" s="2444"/>
    </row>
    <row r="126" spans="1:45" ht="13.5" thickBot="1">
      <c r="A126" s="2445"/>
      <c r="B126" s="2445"/>
      <c r="C126" s="2445"/>
      <c r="D126" s="2446"/>
      <c r="E126" s="2447" t="s">
        <v>632</v>
      </c>
      <c r="F126" s="2448">
        <f>SUM(F12:F29)+SUM(F37:F42)+F49+F51+F57+F69+F70+SUM(F74:F91)+SUM(F100:F117)</f>
        <v>669.87642000000017</v>
      </c>
      <c r="G126" s="2449">
        <f t="shared" ref="G126:L126" si="28">SUM(G12:G29)+SUM(G37:G42)+G49+G51+G57+G69+G70+SUM(G74:G91)+SUM(G100:G117)</f>
        <v>1319</v>
      </c>
      <c r="H126" s="2450">
        <f t="shared" si="28"/>
        <v>1577</v>
      </c>
      <c r="I126" s="2451">
        <f t="shared" si="28"/>
        <v>1411</v>
      </c>
      <c r="J126" s="2451">
        <f t="shared" si="28"/>
        <v>1411</v>
      </c>
      <c r="K126" s="2451">
        <f t="shared" si="28"/>
        <v>1511</v>
      </c>
      <c r="L126" s="2452">
        <f t="shared" si="28"/>
        <v>1417</v>
      </c>
      <c r="M126" s="2453">
        <f>SUM(H126:L126)</f>
        <v>7327</v>
      </c>
      <c r="N126" s="2454">
        <f t="shared" ref="N126:AH126" si="29">SUM(N12:N29)+SUM(N37:N42)+N49+N51+N57+N69+N70+SUM(N74:N91)+SUM(N100:N117)</f>
        <v>669.87642000000017</v>
      </c>
      <c r="O126" s="2455">
        <f t="shared" si="29"/>
        <v>1319</v>
      </c>
      <c r="P126" s="2456">
        <f t="shared" si="29"/>
        <v>1577</v>
      </c>
      <c r="Q126" s="2457">
        <f t="shared" si="29"/>
        <v>1411</v>
      </c>
      <c r="R126" s="2457">
        <f t="shared" si="29"/>
        <v>1411</v>
      </c>
      <c r="S126" s="2457">
        <f t="shared" si="29"/>
        <v>1511</v>
      </c>
      <c r="T126" s="2453">
        <f t="shared" si="29"/>
        <v>1417</v>
      </c>
      <c r="U126" s="2454">
        <f t="shared" si="29"/>
        <v>0</v>
      </c>
      <c r="V126" s="2455">
        <f t="shared" si="29"/>
        <v>0</v>
      </c>
      <c r="W126" s="2456">
        <f t="shared" si="29"/>
        <v>0</v>
      </c>
      <c r="X126" s="2457">
        <f t="shared" si="29"/>
        <v>0</v>
      </c>
      <c r="Y126" s="2457">
        <f t="shared" si="29"/>
        <v>0</v>
      </c>
      <c r="Z126" s="2457">
        <f t="shared" si="29"/>
        <v>0</v>
      </c>
      <c r="AA126" s="2458">
        <f t="shared" si="29"/>
        <v>0</v>
      </c>
      <c r="AB126" s="2454">
        <f t="shared" si="29"/>
        <v>0</v>
      </c>
      <c r="AC126" s="2455">
        <f t="shared" si="29"/>
        <v>0</v>
      </c>
      <c r="AD126" s="2456">
        <f t="shared" si="29"/>
        <v>0</v>
      </c>
      <c r="AE126" s="2457">
        <f t="shared" si="29"/>
        <v>0</v>
      </c>
      <c r="AF126" s="2457">
        <f t="shared" si="29"/>
        <v>0</v>
      </c>
      <c r="AG126" s="2457">
        <f t="shared" si="29"/>
        <v>0</v>
      </c>
      <c r="AH126" s="2453">
        <f t="shared" si="29"/>
        <v>0</v>
      </c>
      <c r="AI126" s="2459"/>
      <c r="AJ126" s="2460"/>
      <c r="AK126" s="2459"/>
      <c r="AL126" s="2459"/>
      <c r="AM126" s="2459"/>
      <c r="AN126" s="2459"/>
      <c r="AO126" s="2459"/>
      <c r="AP126" s="2459"/>
      <c r="AQ126" s="2459"/>
      <c r="AR126" s="2460"/>
      <c r="AS126" s="2461"/>
    </row>
    <row r="127" spans="1:45">
      <c r="A127" s="2462"/>
      <c r="B127" s="2463"/>
      <c r="C127" s="2463"/>
      <c r="D127" s="2463"/>
      <c r="E127" s="2258"/>
      <c r="F127" s="2464"/>
      <c r="G127" s="2464"/>
      <c r="H127" s="2465"/>
      <c r="I127" s="2465"/>
      <c r="J127" s="2465"/>
      <c r="K127" s="2465"/>
      <c r="L127" s="2465"/>
      <c r="M127" s="2466"/>
      <c r="N127" s="2467"/>
      <c r="O127" s="2467"/>
      <c r="P127" s="2466"/>
      <c r="Q127" s="2466"/>
      <c r="R127" s="2466"/>
      <c r="S127" s="2466"/>
      <c r="T127" s="2466"/>
      <c r="U127" s="2467"/>
      <c r="V127" s="2467"/>
      <c r="W127" s="2466"/>
      <c r="X127" s="2466"/>
      <c r="Y127" s="2466"/>
      <c r="Z127" s="2466"/>
      <c r="AA127" s="2466"/>
      <c r="AB127" s="2468"/>
      <c r="AC127" s="2468"/>
      <c r="AD127" s="2468"/>
      <c r="AE127" s="2468"/>
      <c r="AF127" s="2468"/>
      <c r="AG127" s="2468"/>
      <c r="AH127" s="2468"/>
      <c r="AI127" s="2469"/>
      <c r="AJ127" s="2470"/>
      <c r="AK127" s="2469"/>
      <c r="AL127" s="2469"/>
      <c r="AM127" s="2260"/>
      <c r="AN127" s="2260"/>
      <c r="AO127" s="2260"/>
      <c r="AP127" s="2260"/>
      <c r="AQ127" s="2260"/>
      <c r="AR127" s="2471"/>
      <c r="AS127" s="2266"/>
    </row>
    <row r="128" spans="1:45" ht="13.5" customHeight="1" thickBot="1">
      <c r="A128" s="2260"/>
      <c r="B128" s="2260"/>
      <c r="C128" s="2260"/>
      <c r="D128" s="2471"/>
      <c r="E128" s="2472"/>
      <c r="F128" s="2473"/>
      <c r="G128" s="2473"/>
      <c r="H128" s="2474"/>
      <c r="I128" s="2474"/>
      <c r="J128" s="2474"/>
      <c r="K128" s="2474"/>
      <c r="L128" s="2474"/>
      <c r="M128" s="2475"/>
      <c r="N128" s="2476"/>
      <c r="O128" s="2476"/>
      <c r="P128" s="2475"/>
      <c r="Q128" s="2475"/>
      <c r="R128" s="2475"/>
      <c r="S128" s="2475"/>
      <c r="T128" s="2475"/>
      <c r="U128" s="2476"/>
      <c r="V128" s="2476"/>
      <c r="W128" s="2475"/>
      <c r="X128" s="2475"/>
      <c r="Y128" s="2475"/>
      <c r="Z128" s="2475"/>
      <c r="AA128" s="2475"/>
      <c r="AB128" s="2476"/>
      <c r="AC128" s="2476"/>
      <c r="AD128" s="2475"/>
      <c r="AE128" s="2475"/>
      <c r="AF128" s="2475"/>
      <c r="AG128" s="2475"/>
      <c r="AH128" s="2475"/>
      <c r="AI128" s="2469"/>
      <c r="AJ128" s="2468"/>
      <c r="AK128" s="2469"/>
      <c r="AL128" s="2469"/>
      <c r="AM128" s="2260"/>
      <c r="AN128" s="2260"/>
      <c r="AO128" s="2260"/>
      <c r="AP128" s="2260"/>
      <c r="AQ128" s="2260"/>
      <c r="AR128" s="2471"/>
      <c r="AS128" s="2266"/>
    </row>
    <row r="129" spans="1:46" s="1354" customFormat="1" ht="30.75" customHeight="1" thickBot="1">
      <c r="A129" s="2462"/>
      <c r="B129" s="2463"/>
      <c r="C129" s="2463"/>
      <c r="D129" s="2463"/>
      <c r="E129" s="2477" t="s">
        <v>653</v>
      </c>
      <c r="F129" s="2478">
        <f>SUM(F130:F132)</f>
        <v>1</v>
      </c>
      <c r="G129" s="2479">
        <f t="shared" ref="G129:AH129" si="30">SUM(G130:G132)</f>
        <v>1</v>
      </c>
      <c r="H129" s="2480">
        <f t="shared" si="30"/>
        <v>1</v>
      </c>
      <c r="I129" s="2481">
        <f t="shared" si="30"/>
        <v>1</v>
      </c>
      <c r="J129" s="2481">
        <f t="shared" si="30"/>
        <v>1</v>
      </c>
      <c r="K129" s="2481">
        <f t="shared" si="30"/>
        <v>1</v>
      </c>
      <c r="L129" s="2482">
        <f t="shared" si="30"/>
        <v>1</v>
      </c>
      <c r="M129" s="2483"/>
      <c r="N129" s="2478">
        <f>SUM(N130:N132)</f>
        <v>1</v>
      </c>
      <c r="O129" s="2479">
        <f t="shared" si="30"/>
        <v>1</v>
      </c>
      <c r="P129" s="2480">
        <f t="shared" si="30"/>
        <v>1</v>
      </c>
      <c r="Q129" s="2481">
        <f t="shared" si="30"/>
        <v>1</v>
      </c>
      <c r="R129" s="2481">
        <f t="shared" si="30"/>
        <v>1</v>
      </c>
      <c r="S129" s="2481">
        <f t="shared" si="30"/>
        <v>1</v>
      </c>
      <c r="T129" s="2484">
        <f t="shared" si="30"/>
        <v>1</v>
      </c>
      <c r="U129" s="2478">
        <f t="shared" si="30"/>
        <v>1</v>
      </c>
      <c r="V129" s="2479">
        <f t="shared" si="30"/>
        <v>1</v>
      </c>
      <c r="W129" s="2480">
        <f t="shared" si="30"/>
        <v>1</v>
      </c>
      <c r="X129" s="2481">
        <f t="shared" si="30"/>
        <v>1</v>
      </c>
      <c r="Y129" s="2481">
        <f t="shared" si="30"/>
        <v>1</v>
      </c>
      <c r="Z129" s="2481">
        <f t="shared" si="30"/>
        <v>1</v>
      </c>
      <c r="AA129" s="2484">
        <f t="shared" si="30"/>
        <v>1</v>
      </c>
      <c r="AB129" s="2478">
        <f t="shared" si="30"/>
        <v>1</v>
      </c>
      <c r="AC129" s="2479">
        <f t="shared" si="30"/>
        <v>1</v>
      </c>
      <c r="AD129" s="2480">
        <f t="shared" si="30"/>
        <v>1</v>
      </c>
      <c r="AE129" s="2481">
        <f t="shared" si="30"/>
        <v>1</v>
      </c>
      <c r="AF129" s="2481">
        <f t="shared" si="30"/>
        <v>1</v>
      </c>
      <c r="AG129" s="2481">
        <f t="shared" si="30"/>
        <v>1</v>
      </c>
      <c r="AH129" s="2484">
        <f t="shared" si="30"/>
        <v>1</v>
      </c>
      <c r="AI129" s="2485" t="s">
        <v>1</v>
      </c>
      <c r="AJ129" s="2486" t="s">
        <v>2</v>
      </c>
      <c r="AK129" s="2419"/>
      <c r="AL129" s="2419"/>
      <c r="AM129" s="2420"/>
      <c r="AN129" s="2487"/>
      <c r="AO129" s="2422"/>
      <c r="AP129" s="2422"/>
      <c r="AQ129" s="2422"/>
      <c r="AR129" s="2424"/>
      <c r="AS129" s="2266"/>
      <c r="AT129" s="1314"/>
    </row>
    <row r="130" spans="1:46" ht="36">
      <c r="A130" s="2462"/>
      <c r="B130" s="2463"/>
      <c r="C130" s="2463"/>
      <c r="D130" s="2463"/>
      <c r="E130" s="2488" t="s">
        <v>403</v>
      </c>
      <c r="F130" s="2489">
        <f>IF('4. Отчет и прогн. потребление'!D9&gt;0,(1/SUM(IF('4. Отчет и прогн. потребление'!D9&gt;0,1,0),IF('4. Отчет и прогн. потребление'!D48&gt;0,1,0),IF('4. Отчет и прогн. потребление'!D53&gt;0,1,0))),0)</f>
        <v>0.33333333333333331</v>
      </c>
      <c r="G130" s="2490">
        <f>IFERROR(G11/(G$11+G$36+G$48),0)</f>
        <v>0.74756606397774683</v>
      </c>
      <c r="H130" s="2491">
        <f>IF('4. Отчет и прогн. потребление'!E9&gt;0,(1/SUM(IF('4. Отчет и прогн. потребление'!E9&gt;0,1,0),IF('4. Отчет и прогн. потребление'!E48&gt;0,1,0),IF('4. Отчет и прогн. потребление'!E53&gt;0,1,0))),0)</f>
        <v>0.33333333333333331</v>
      </c>
      <c r="I130" s="2492">
        <f>IF('4. Отчет и прогн. потребление'!F9&gt;0,(1/SUM(IF('4. Отчет и прогн. потребление'!F9&gt;0,1,0),IF('4. Отчет и прогн. потребление'!F48&gt;0,1,0),IF('4. Отчет и прогн. потребление'!F53&gt;0,1,0))),0)</f>
        <v>0.33333333333333331</v>
      </c>
      <c r="J130" s="2492">
        <f>IF('4. Отчет и прогн. потребление'!G9&gt;0,(1/SUM(IF('4. Отчет и прогн. потребление'!G9&gt;0,1,0),IF('4. Отчет и прогн. потребление'!G48&gt;0,1,0),IF('4. Отчет и прогн. потребление'!G53&gt;0,1,0))),0)</f>
        <v>0.33333333333333331</v>
      </c>
      <c r="K130" s="2492">
        <f>IF('4. Отчет и прогн. потребление'!H9&gt;0,(1/SUM(IF('4. Отчет и прогн. потребление'!H9&gt;0,1,0),IF('4. Отчет и прогн. потребление'!H48&gt;0,1,0),IF('4. Отчет и прогн. потребление'!H53&gt;0,1,0))),0)</f>
        <v>0.33333333333333331</v>
      </c>
      <c r="L130" s="2493">
        <f>IF('4. Отчет и прогн. потребление'!I9&gt;0,(1/SUM(IF('4. Отчет и прогн. потребление'!I9&gt;0,1,0),IF('4. Отчет и прогн. потребление'!I48&gt;0,1,0),IF('4. Отчет и прогн. потребление'!I53&gt;0,1,0))),0)</f>
        <v>0.33333333333333331</v>
      </c>
      <c r="M130" s="2494"/>
      <c r="N130" s="2495">
        <f>F130</f>
        <v>0.33333333333333331</v>
      </c>
      <c r="O130" s="2496">
        <f>G130</f>
        <v>0.74756606397774683</v>
      </c>
      <c r="P130" s="2497">
        <f>H130</f>
        <v>0.33333333333333331</v>
      </c>
      <c r="Q130" s="2493">
        <f>I130</f>
        <v>0.33333333333333331</v>
      </c>
      <c r="R130" s="2493">
        <f t="shared" ref="P130:T132" si="31">J130</f>
        <v>0.33333333333333331</v>
      </c>
      <c r="S130" s="2493">
        <f t="shared" si="31"/>
        <v>0.33333333333333331</v>
      </c>
      <c r="T130" s="2493">
        <f t="shared" si="31"/>
        <v>0.33333333333333331</v>
      </c>
      <c r="U130" s="2498">
        <f>F130</f>
        <v>0.33333333333333331</v>
      </c>
      <c r="V130" s="2493">
        <f>G130</f>
        <v>0.74756606397774683</v>
      </c>
      <c r="W130" s="2498">
        <f>H130</f>
        <v>0.33333333333333331</v>
      </c>
      <c r="X130" s="2493">
        <f t="shared" ref="W130:AA132" si="32">I130</f>
        <v>0.33333333333333331</v>
      </c>
      <c r="Y130" s="2493">
        <f t="shared" si="32"/>
        <v>0.33333333333333331</v>
      </c>
      <c r="Z130" s="2493">
        <f t="shared" si="32"/>
        <v>0.33333333333333331</v>
      </c>
      <c r="AA130" s="2496">
        <f t="shared" si="32"/>
        <v>0.33333333333333331</v>
      </c>
      <c r="AB130" s="2498">
        <f>F130</f>
        <v>0.33333333333333331</v>
      </c>
      <c r="AC130" s="2493">
        <f>G130</f>
        <v>0.74756606397774683</v>
      </c>
      <c r="AD130" s="2498">
        <f>H130</f>
        <v>0.33333333333333331</v>
      </c>
      <c r="AE130" s="2493">
        <f t="shared" ref="AD130:AH132" si="33">I130</f>
        <v>0.33333333333333331</v>
      </c>
      <c r="AF130" s="2493">
        <f t="shared" si="33"/>
        <v>0.33333333333333331</v>
      </c>
      <c r="AG130" s="2493">
        <f t="shared" si="33"/>
        <v>0.33333333333333331</v>
      </c>
      <c r="AH130" s="2496">
        <f t="shared" si="33"/>
        <v>0.33333333333333331</v>
      </c>
      <c r="AI130" s="2499" t="s">
        <v>49</v>
      </c>
      <c r="AJ130" s="2500" t="s">
        <v>835</v>
      </c>
      <c r="AK130" s="2501" t="s">
        <v>683</v>
      </c>
      <c r="AL130" s="2369">
        <f>SUM((AL16+AL22)-'2. Променливи'!E78*1000)</f>
        <v>-22000</v>
      </c>
      <c r="AM130" s="2502"/>
      <c r="AN130" s="2503" t="e">
        <f>SUM((AN16+AN22)-'2. Променливи'!F78*1000)</f>
        <v>#VALUE!</v>
      </c>
      <c r="AO130" s="2504" t="e">
        <f>SUM((AO16+AO22)-'2. Променливи'!G78*1000)</f>
        <v>#VALUE!</v>
      </c>
      <c r="AP130" s="2504" t="e">
        <f>SUM((AP16+AP22)-'2. Променливи'!H78*1000)</f>
        <v>#VALUE!</v>
      </c>
      <c r="AQ130" s="2504" t="e">
        <f>SUM((AQ16+AQ22)-'2. Променливи'!I78*1000)</f>
        <v>#VALUE!</v>
      </c>
      <c r="AR130" s="2505" t="e">
        <f>SUM((AR16+AR22)-'2. Променливи'!J78*1000)</f>
        <v>#VALUE!</v>
      </c>
      <c r="AS130" s="2266"/>
    </row>
    <row r="131" spans="1:46" ht="36" customHeight="1">
      <c r="A131" s="2462"/>
      <c r="B131" s="2463"/>
      <c r="C131" s="2463"/>
      <c r="D131" s="2463"/>
      <c r="E131" s="2500" t="s">
        <v>652</v>
      </c>
      <c r="F131" s="2506">
        <f>IF('4. Отчет и прогн. потребление'!D48&gt;0,(1/SUM(IF('4. Отчет и прогн. потребление'!D9&gt;0,1,0),IF('4. Отчет и прогн. потребление'!D48&gt;0,1,0),IF('4. Отчет и прогн. потребление'!D53&gt;0,1,0))),0)</f>
        <v>0.33333333333333331</v>
      </c>
      <c r="G131" s="2507">
        <f>IFERROR(G36/(G$11+G$36+G$48),0)</f>
        <v>0.1689847009735744</v>
      </c>
      <c r="H131" s="2508">
        <f>IF('4. Отчет и прогн. потребление'!E48&gt;0,(1/SUM(IF('4. Отчет и прогн. потребление'!E9&gt;0,1,0),IF('4. Отчет и прогн. потребление'!E48&gt;0,1,0),IF('4. Отчет и прогн. потребление'!E53&gt;0,1,0))),0)</f>
        <v>0.33333333333333331</v>
      </c>
      <c r="I131" s="2509">
        <f>IF('4. Отчет и прогн. потребление'!F48&gt;0,(1/SUM(IF('4. Отчет и прогн. потребление'!F9&gt;0,1,0),IF('4. Отчет и прогн. потребление'!F48&gt;0,1,0),IF('4. Отчет и прогн. потребление'!F53&gt;0,1,0))),0)</f>
        <v>0.33333333333333331</v>
      </c>
      <c r="J131" s="2509">
        <f>IF('4. Отчет и прогн. потребление'!G48&gt;0,(1/SUM(IF('4. Отчет и прогн. потребление'!G9&gt;0,1,0),IF('4. Отчет и прогн. потребление'!G48&gt;0,1,0),IF('4. Отчет и прогн. потребление'!G53&gt;0,1,0))),0)</f>
        <v>0.33333333333333331</v>
      </c>
      <c r="K131" s="2509">
        <f>IF('4. Отчет и прогн. потребление'!H48&gt;0,(1/SUM(IF('4. Отчет и прогн. потребление'!H9&gt;0,1,0),IF('4. Отчет и прогн. потребление'!H48&gt;0,1,0),IF('4. Отчет и прогн. потребление'!H53&gt;0,1,0))),0)</f>
        <v>0.33333333333333331</v>
      </c>
      <c r="L131" s="2510">
        <f>IF('4. Отчет и прогн. потребление'!I48&gt;0,(1/SUM(IF('4. Отчет и прогн. потребление'!I9&gt;0,1,0),IF('4. Отчет и прогн. потребление'!I48&gt;0,1,0),IF('4. Отчет и прогн. потребление'!I53&gt;0,1,0))),0)</f>
        <v>0.33333333333333331</v>
      </c>
      <c r="M131" s="2511"/>
      <c r="N131" s="2512">
        <f>F131</f>
        <v>0.33333333333333331</v>
      </c>
      <c r="O131" s="2513">
        <f>G131</f>
        <v>0.1689847009735744</v>
      </c>
      <c r="P131" s="2514">
        <f t="shared" si="31"/>
        <v>0.33333333333333331</v>
      </c>
      <c r="Q131" s="2510">
        <f t="shared" si="31"/>
        <v>0.33333333333333331</v>
      </c>
      <c r="R131" s="2510">
        <f t="shared" si="31"/>
        <v>0.33333333333333331</v>
      </c>
      <c r="S131" s="2510">
        <f t="shared" si="31"/>
        <v>0.33333333333333331</v>
      </c>
      <c r="T131" s="2510">
        <f t="shared" si="31"/>
        <v>0.33333333333333331</v>
      </c>
      <c r="U131" s="2515">
        <f t="shared" ref="U131:V132" si="34">F131</f>
        <v>0.33333333333333331</v>
      </c>
      <c r="V131" s="2510">
        <f t="shared" si="34"/>
        <v>0.1689847009735744</v>
      </c>
      <c r="W131" s="2515">
        <f t="shared" si="32"/>
        <v>0.33333333333333331</v>
      </c>
      <c r="X131" s="2510">
        <f t="shared" si="32"/>
        <v>0.33333333333333331</v>
      </c>
      <c r="Y131" s="2510">
        <f t="shared" si="32"/>
        <v>0.33333333333333331</v>
      </c>
      <c r="Z131" s="2510">
        <f t="shared" si="32"/>
        <v>0.33333333333333331</v>
      </c>
      <c r="AA131" s="2513">
        <f t="shared" si="32"/>
        <v>0.33333333333333331</v>
      </c>
      <c r="AB131" s="2515">
        <f t="shared" ref="AB131:AC132" si="35">F131</f>
        <v>0.33333333333333331</v>
      </c>
      <c r="AC131" s="2510">
        <f>G131</f>
        <v>0.1689847009735744</v>
      </c>
      <c r="AD131" s="2515">
        <f t="shared" si="33"/>
        <v>0.33333333333333331</v>
      </c>
      <c r="AE131" s="2510">
        <f t="shared" si="33"/>
        <v>0.33333333333333331</v>
      </c>
      <c r="AF131" s="2510">
        <f t="shared" si="33"/>
        <v>0.33333333333333331</v>
      </c>
      <c r="AG131" s="2510">
        <f t="shared" si="33"/>
        <v>0.33333333333333331</v>
      </c>
      <c r="AH131" s="2513">
        <f>L131</f>
        <v>0.33333333333333331</v>
      </c>
      <c r="AI131" s="2516" t="s">
        <v>750</v>
      </c>
      <c r="AJ131" s="2500" t="s">
        <v>1365</v>
      </c>
      <c r="AK131" s="2501" t="s">
        <v>682</v>
      </c>
      <c r="AL131" s="2517"/>
      <c r="AM131" s="2502"/>
      <c r="AN131" s="2518"/>
      <c r="AO131" s="2519">
        <f>SUM(AO26-('2. Променливи'!G73-'2. Променливи'!F73))</f>
        <v>0</v>
      </c>
      <c r="AP131" s="2519">
        <f>SUM(AP26-('2. Променливи'!H73-'2. Променливи'!G73))</f>
        <v>0</v>
      </c>
      <c r="AQ131" s="2519">
        <f>SUM(AQ26-('2. Променливи'!I73-'2. Променливи'!H73))</f>
        <v>0</v>
      </c>
      <c r="AR131" s="2520">
        <f>SUM(AR26-('2. Променливи'!J73-'2. Променливи'!I73))</f>
        <v>0</v>
      </c>
      <c r="AS131" s="2266"/>
    </row>
    <row r="132" spans="1:46" ht="60.75" thickBot="1">
      <c r="A132" s="2462"/>
      <c r="B132" s="2463"/>
      <c r="C132" s="2463"/>
      <c r="D132" s="2463"/>
      <c r="E132" s="2521" t="s">
        <v>404</v>
      </c>
      <c r="F132" s="2522">
        <f>IF('4. Отчет и прогн. потребление'!D53&gt;0,(1/SUM(IF('4. Отчет и прогн. потребление'!D9&gt;0,1,0),IF('4. Отчет и прогн. потребление'!D48&gt;0,1,0),IF('4. Отчет и прогн. потребление'!D53&gt;0,1,0))),0)</f>
        <v>0.33333333333333331</v>
      </c>
      <c r="G132" s="2523">
        <f>IFERROR(G48/(G$11+G$36+G$48),0)</f>
        <v>8.3449235048678724E-2</v>
      </c>
      <c r="H132" s="2524">
        <f>IF('4. Отчет и прогн. потребление'!E53&gt;0,(1/SUM(IF('4. Отчет и прогн. потребление'!E9&gt;0,1,0),IF('4. Отчет и прогн. потребление'!E48&gt;0,1,0),IF('4. Отчет и прогн. потребление'!E53&gt;0,1,0))),0)</f>
        <v>0.33333333333333331</v>
      </c>
      <c r="I132" s="2525">
        <f>IF('4. Отчет и прогн. потребление'!F53&gt;0,(1/SUM(IF('4. Отчет и прогн. потребление'!F9&gt;0,1,0),IF('4. Отчет и прогн. потребление'!F48&gt;0,1,0),IF('4. Отчет и прогн. потребление'!F53&gt;0,1,0))),0)</f>
        <v>0.33333333333333331</v>
      </c>
      <c r="J132" s="2525">
        <f>IF('4. Отчет и прогн. потребление'!G53&gt;0,(1/SUM(IF('4. Отчет и прогн. потребление'!G9&gt;0,1,0),IF('4. Отчет и прогн. потребление'!G48&gt;0,1,0),IF('4. Отчет и прогн. потребление'!G53&gt;0,1,0))),0)</f>
        <v>0.33333333333333331</v>
      </c>
      <c r="K132" s="2525">
        <f>IF('4. Отчет и прогн. потребление'!H53&gt;0,(1/SUM(IF('4. Отчет и прогн. потребление'!H9&gt;0,1,0),IF('4. Отчет и прогн. потребление'!H48&gt;0,1,0),IF('4. Отчет и прогн. потребление'!H53&gt;0,1,0))),0)</f>
        <v>0.33333333333333331</v>
      </c>
      <c r="L132" s="2526">
        <f>IF('4. Отчет и прогн. потребление'!I53&gt;0,(1/SUM(IF('4. Отчет и прогн. потребление'!I9&gt;0,1,0),IF('4. Отчет и прогн. потребление'!I48&gt;0,1,0),IF('4. Отчет и прогн. потребление'!I53&gt;0,1,0))),0)</f>
        <v>0.33333333333333331</v>
      </c>
      <c r="M132" s="2527"/>
      <c r="N132" s="2528">
        <f t="shared" ref="N132" si="36">F132</f>
        <v>0.33333333333333331</v>
      </c>
      <c r="O132" s="2529">
        <f>G132</f>
        <v>8.3449235048678724E-2</v>
      </c>
      <c r="P132" s="2530">
        <f t="shared" si="31"/>
        <v>0.33333333333333331</v>
      </c>
      <c r="Q132" s="2526">
        <f t="shared" si="31"/>
        <v>0.33333333333333331</v>
      </c>
      <c r="R132" s="2526">
        <f t="shared" si="31"/>
        <v>0.33333333333333331</v>
      </c>
      <c r="S132" s="2526">
        <f t="shared" si="31"/>
        <v>0.33333333333333331</v>
      </c>
      <c r="T132" s="2526">
        <f t="shared" si="31"/>
        <v>0.33333333333333331</v>
      </c>
      <c r="U132" s="2531">
        <f t="shared" si="34"/>
        <v>0.33333333333333331</v>
      </c>
      <c r="V132" s="2526">
        <f t="shared" si="34"/>
        <v>8.3449235048678724E-2</v>
      </c>
      <c r="W132" s="2531">
        <f t="shared" si="32"/>
        <v>0.33333333333333331</v>
      </c>
      <c r="X132" s="2526">
        <f t="shared" si="32"/>
        <v>0.33333333333333331</v>
      </c>
      <c r="Y132" s="2526">
        <f t="shared" si="32"/>
        <v>0.33333333333333331</v>
      </c>
      <c r="Z132" s="2526">
        <f t="shared" si="32"/>
        <v>0.33333333333333331</v>
      </c>
      <c r="AA132" s="2529">
        <f t="shared" si="32"/>
        <v>0.33333333333333331</v>
      </c>
      <c r="AB132" s="2531">
        <f t="shared" si="35"/>
        <v>0.33333333333333331</v>
      </c>
      <c r="AC132" s="2526">
        <f t="shared" si="35"/>
        <v>8.3449235048678724E-2</v>
      </c>
      <c r="AD132" s="2531">
        <f t="shared" si="33"/>
        <v>0.33333333333333331</v>
      </c>
      <c r="AE132" s="2526">
        <f t="shared" si="33"/>
        <v>0.33333333333333331</v>
      </c>
      <c r="AF132" s="2526">
        <f t="shared" si="33"/>
        <v>0.33333333333333331</v>
      </c>
      <c r="AG132" s="2526">
        <f t="shared" si="33"/>
        <v>0.33333333333333331</v>
      </c>
      <c r="AH132" s="2529">
        <f t="shared" si="33"/>
        <v>0.33333333333333331</v>
      </c>
      <c r="AI132" s="2532" t="s">
        <v>49</v>
      </c>
      <c r="AJ132" s="2521" t="s">
        <v>1364</v>
      </c>
      <c r="AK132" s="2533" t="s">
        <v>683</v>
      </c>
      <c r="AL132" s="2533">
        <f>(AL78+AL84)-'2. Променливи'!E130*1000</f>
        <v>0</v>
      </c>
      <c r="AM132" s="2534"/>
      <c r="AN132" s="2535">
        <f>(AN78+AN84)-'2. Променливи'!F130</f>
        <v>-0.05</v>
      </c>
      <c r="AO132" s="2536">
        <f>(AO78+AO84)-'2. Променливи'!G130</f>
        <v>-0.05</v>
      </c>
      <c r="AP132" s="2536">
        <f>(AP78+AP84)-'2. Променливи'!H130</f>
        <v>-0.05</v>
      </c>
      <c r="AQ132" s="2536">
        <f>(AQ78+AQ84)-'2. Променливи'!I130</f>
        <v>-0.05</v>
      </c>
      <c r="AR132" s="2537">
        <f>(AR78+AR84)-'2. Променливи'!J130</f>
        <v>-0.05</v>
      </c>
      <c r="AS132" s="2266"/>
    </row>
    <row r="133" spans="1:46" ht="13.5" thickBot="1">
      <c r="A133" s="2462"/>
      <c r="B133" s="2463"/>
      <c r="C133" s="2463"/>
      <c r="D133" s="2463"/>
      <c r="E133" s="2472"/>
      <c r="F133" s="2473"/>
      <c r="G133" s="2473"/>
      <c r="H133" s="2474"/>
      <c r="I133" s="2474"/>
      <c r="J133" s="2474"/>
      <c r="K133" s="2474"/>
      <c r="L133" s="2538"/>
      <c r="M133" s="2538"/>
      <c r="N133" s="2473"/>
      <c r="O133" s="2473"/>
      <c r="P133" s="2474"/>
      <c r="Q133" s="2474"/>
      <c r="R133" s="2474"/>
      <c r="S133" s="2474"/>
      <c r="T133" s="2538"/>
      <c r="U133" s="2539"/>
      <c r="V133" s="2539"/>
      <c r="W133" s="2538"/>
      <c r="X133" s="2538"/>
      <c r="Y133" s="2538"/>
      <c r="Z133" s="2538"/>
      <c r="AA133" s="2538"/>
      <c r="AB133" s="2468"/>
      <c r="AC133" s="2468"/>
      <c r="AD133" s="2468"/>
      <c r="AE133" s="2468"/>
      <c r="AF133" s="2468"/>
      <c r="AG133" s="2468"/>
      <c r="AH133" s="2468"/>
      <c r="AI133" s="2468"/>
      <c r="AJ133" s="2468"/>
      <c r="AK133" s="2468"/>
      <c r="AL133" s="2468"/>
      <c r="AM133" s="2468"/>
      <c r="AN133" s="2468"/>
      <c r="AO133" s="2468"/>
      <c r="AP133" s="2468"/>
      <c r="AQ133" s="2468"/>
      <c r="AR133" s="2468"/>
      <c r="AS133" s="2266"/>
    </row>
    <row r="134" spans="1:46" ht="24">
      <c r="A134" s="2462"/>
      <c r="B134" s="2463"/>
      <c r="C134" s="2463"/>
      <c r="D134" s="2463"/>
      <c r="E134" s="2540" t="s">
        <v>405</v>
      </c>
      <c r="F134" s="2419">
        <f t="shared" ref="F134:L134" si="37">F57+F60</f>
        <v>435.58270000000005</v>
      </c>
      <c r="G134" s="2420">
        <f>G57+G60</f>
        <v>225</v>
      </c>
      <c r="H134" s="2421">
        <f t="shared" si="37"/>
        <v>230</v>
      </c>
      <c r="I134" s="2422">
        <f t="shared" si="37"/>
        <v>230</v>
      </c>
      <c r="J134" s="2422">
        <f t="shared" si="37"/>
        <v>230</v>
      </c>
      <c r="K134" s="2422">
        <f t="shared" si="37"/>
        <v>230</v>
      </c>
      <c r="L134" s="2423">
        <f t="shared" si="37"/>
        <v>230</v>
      </c>
      <c r="M134" s="2541">
        <f t="shared" ref="M134:M141" si="38">SUM(H134:L134)</f>
        <v>1150</v>
      </c>
      <c r="N134" s="2419">
        <f t="shared" ref="N134:AH134" si="39">N57+N60</f>
        <v>435.58270000000005</v>
      </c>
      <c r="O134" s="2420">
        <f t="shared" si="39"/>
        <v>225</v>
      </c>
      <c r="P134" s="2421">
        <f t="shared" si="39"/>
        <v>230</v>
      </c>
      <c r="Q134" s="2422">
        <f t="shared" si="39"/>
        <v>230</v>
      </c>
      <c r="R134" s="2422">
        <f t="shared" si="39"/>
        <v>230</v>
      </c>
      <c r="S134" s="2422">
        <f t="shared" si="39"/>
        <v>230</v>
      </c>
      <c r="T134" s="2424">
        <f t="shared" si="39"/>
        <v>230</v>
      </c>
      <c r="U134" s="2419">
        <f t="shared" si="39"/>
        <v>0</v>
      </c>
      <c r="V134" s="2420">
        <f t="shared" si="39"/>
        <v>0</v>
      </c>
      <c r="W134" s="2487">
        <f t="shared" si="39"/>
        <v>0</v>
      </c>
      <c r="X134" s="2422">
        <f t="shared" si="39"/>
        <v>0</v>
      </c>
      <c r="Y134" s="2422">
        <f t="shared" si="39"/>
        <v>0</v>
      </c>
      <c r="Z134" s="2422">
        <f t="shared" si="39"/>
        <v>0</v>
      </c>
      <c r="AA134" s="2424">
        <f t="shared" si="39"/>
        <v>0</v>
      </c>
      <c r="AB134" s="2419">
        <f t="shared" si="39"/>
        <v>0</v>
      </c>
      <c r="AC134" s="2420">
        <f>AC57+AC60</f>
        <v>0</v>
      </c>
      <c r="AD134" s="2487">
        <f t="shared" si="39"/>
        <v>0</v>
      </c>
      <c r="AE134" s="2422">
        <f t="shared" si="39"/>
        <v>0</v>
      </c>
      <c r="AF134" s="2422">
        <f t="shared" si="39"/>
        <v>0</v>
      </c>
      <c r="AG134" s="2422">
        <f t="shared" si="39"/>
        <v>0</v>
      </c>
      <c r="AH134" s="2424">
        <f t="shared" si="39"/>
        <v>0</v>
      </c>
      <c r="AI134" s="2468"/>
      <c r="AJ134" s="2468"/>
      <c r="AK134" s="2468"/>
      <c r="AL134" s="2468"/>
      <c r="AM134" s="2468"/>
      <c r="AN134" s="2468"/>
      <c r="AO134" s="2468"/>
      <c r="AP134" s="2468"/>
      <c r="AQ134" s="2468"/>
      <c r="AR134" s="2468"/>
      <c r="AS134" s="2266"/>
    </row>
    <row r="135" spans="1:46">
      <c r="A135" s="2462"/>
      <c r="B135" s="2463"/>
      <c r="C135" s="2463"/>
      <c r="D135" s="2463"/>
      <c r="E135" s="2500" t="s">
        <v>212</v>
      </c>
      <c r="F135" s="2542">
        <f t="shared" ref="F135:L137" si="40">F130*F$134</f>
        <v>145.19423333333333</v>
      </c>
      <c r="G135" s="2543">
        <f>G130*G$134</f>
        <v>168.20236439499303</v>
      </c>
      <c r="H135" s="2544">
        <f>H130*H$134</f>
        <v>76.666666666666657</v>
      </c>
      <c r="I135" s="2545">
        <f t="shared" si="40"/>
        <v>76.666666666666657</v>
      </c>
      <c r="J135" s="2545">
        <f t="shared" si="40"/>
        <v>76.666666666666657</v>
      </c>
      <c r="K135" s="2545">
        <f t="shared" si="40"/>
        <v>76.666666666666657</v>
      </c>
      <c r="L135" s="2546">
        <f t="shared" si="40"/>
        <v>76.666666666666657</v>
      </c>
      <c r="M135" s="2365">
        <f t="shared" si="38"/>
        <v>383.33333333333326</v>
      </c>
      <c r="N135" s="2501">
        <f>F130*N$134</f>
        <v>145.19423333333333</v>
      </c>
      <c r="O135" s="2543">
        <f>G130*O$134</f>
        <v>168.20236439499303</v>
      </c>
      <c r="P135" s="2547">
        <f>H130*P$134</f>
        <v>76.666666666666657</v>
      </c>
      <c r="Q135" s="2548">
        <f>I130*Q$134</f>
        <v>76.666666666666657</v>
      </c>
      <c r="R135" s="2548">
        <f t="shared" ref="O135:T137" si="41">J130*R$134</f>
        <v>76.666666666666657</v>
      </c>
      <c r="S135" s="2548">
        <f t="shared" si="41"/>
        <v>76.666666666666657</v>
      </c>
      <c r="T135" s="2549">
        <f>L130*T$134</f>
        <v>76.666666666666657</v>
      </c>
      <c r="U135" s="2542">
        <f>F130*U$134</f>
        <v>0</v>
      </c>
      <c r="V135" s="2543">
        <f t="shared" ref="V135:AA137" si="42">G130*V$134</f>
        <v>0</v>
      </c>
      <c r="W135" s="2542">
        <f t="shared" si="42"/>
        <v>0</v>
      </c>
      <c r="X135" s="2550">
        <f t="shared" si="42"/>
        <v>0</v>
      </c>
      <c r="Y135" s="2550">
        <f t="shared" si="42"/>
        <v>0</v>
      </c>
      <c r="Z135" s="2550">
        <f t="shared" si="42"/>
        <v>0</v>
      </c>
      <c r="AA135" s="2543">
        <f t="shared" si="42"/>
        <v>0</v>
      </c>
      <c r="AB135" s="2542">
        <f>F130*AB$134</f>
        <v>0</v>
      </c>
      <c r="AC135" s="2543">
        <f>G130*AC$134</f>
        <v>0</v>
      </c>
      <c r="AD135" s="2542">
        <f t="shared" ref="AD135:AH135" si="43">H130*AD$134</f>
        <v>0</v>
      </c>
      <c r="AE135" s="2550">
        <f t="shared" si="43"/>
        <v>0</v>
      </c>
      <c r="AF135" s="2550">
        <f t="shared" si="43"/>
        <v>0</v>
      </c>
      <c r="AG135" s="2550">
        <f t="shared" si="43"/>
        <v>0</v>
      </c>
      <c r="AH135" s="2543">
        <f t="shared" si="43"/>
        <v>0</v>
      </c>
      <c r="AI135" s="2468"/>
      <c r="AJ135" s="2468"/>
      <c r="AK135" s="2468"/>
      <c r="AL135" s="2468"/>
      <c r="AM135" s="2468"/>
      <c r="AN135" s="2468"/>
      <c r="AO135" s="2468"/>
      <c r="AP135" s="2468"/>
      <c r="AQ135" s="2468"/>
      <c r="AR135" s="2468"/>
      <c r="AS135" s="2266"/>
    </row>
    <row r="136" spans="1:46">
      <c r="A136" s="2462"/>
      <c r="B136" s="2463"/>
      <c r="C136" s="2463"/>
      <c r="D136" s="2463"/>
      <c r="E136" s="2500" t="s">
        <v>213</v>
      </c>
      <c r="F136" s="2501">
        <f>F131*F$134</f>
        <v>145.19423333333333</v>
      </c>
      <c r="G136" s="2543">
        <f t="shared" si="40"/>
        <v>38.021557719054243</v>
      </c>
      <c r="H136" s="2544">
        <f t="shared" si="40"/>
        <v>76.666666666666657</v>
      </c>
      <c r="I136" s="2545">
        <f t="shared" si="40"/>
        <v>76.666666666666657</v>
      </c>
      <c r="J136" s="2545">
        <f t="shared" si="40"/>
        <v>76.666666666666657</v>
      </c>
      <c r="K136" s="2545">
        <f t="shared" si="40"/>
        <v>76.666666666666657</v>
      </c>
      <c r="L136" s="2546">
        <f t="shared" si="40"/>
        <v>76.666666666666657</v>
      </c>
      <c r="M136" s="2365">
        <f t="shared" si="38"/>
        <v>383.33333333333326</v>
      </c>
      <c r="N136" s="2501">
        <f>F131*N$134</f>
        <v>145.19423333333333</v>
      </c>
      <c r="O136" s="2551">
        <f t="shared" si="41"/>
        <v>38.021557719054243</v>
      </c>
      <c r="P136" s="2552">
        <f>H131*P$134</f>
        <v>76.666666666666657</v>
      </c>
      <c r="Q136" s="2553">
        <f>I131*Q$134</f>
        <v>76.666666666666657</v>
      </c>
      <c r="R136" s="2553">
        <f t="shared" si="41"/>
        <v>76.666666666666657</v>
      </c>
      <c r="S136" s="2553">
        <f t="shared" si="41"/>
        <v>76.666666666666657</v>
      </c>
      <c r="T136" s="2551">
        <f t="shared" si="41"/>
        <v>76.666666666666657</v>
      </c>
      <c r="U136" s="2501">
        <f>F131*U$134</f>
        <v>0</v>
      </c>
      <c r="V136" s="2551">
        <f t="shared" si="42"/>
        <v>0</v>
      </c>
      <c r="W136" s="2501">
        <f t="shared" si="42"/>
        <v>0</v>
      </c>
      <c r="X136" s="2553">
        <f t="shared" si="42"/>
        <v>0</v>
      </c>
      <c r="Y136" s="2553">
        <f t="shared" si="42"/>
        <v>0</v>
      </c>
      <c r="Z136" s="2553">
        <f t="shared" si="42"/>
        <v>0</v>
      </c>
      <c r="AA136" s="2551">
        <f t="shared" si="42"/>
        <v>0</v>
      </c>
      <c r="AB136" s="2501">
        <f t="shared" ref="AB136:AH137" si="44">F131*AB$134</f>
        <v>0</v>
      </c>
      <c r="AC136" s="2551">
        <f>G131*AC$134</f>
        <v>0</v>
      </c>
      <c r="AD136" s="2501">
        <f t="shared" si="44"/>
        <v>0</v>
      </c>
      <c r="AE136" s="2553">
        <f t="shared" si="44"/>
        <v>0</v>
      </c>
      <c r="AF136" s="2553">
        <f t="shared" si="44"/>
        <v>0</v>
      </c>
      <c r="AG136" s="2553">
        <f t="shared" si="44"/>
        <v>0</v>
      </c>
      <c r="AH136" s="2551">
        <f t="shared" si="44"/>
        <v>0</v>
      </c>
      <c r="AI136" s="2469"/>
      <c r="AJ136" s="2468"/>
      <c r="AK136" s="2469"/>
      <c r="AL136" s="2469"/>
      <c r="AM136" s="2260"/>
      <c r="AN136" s="2260"/>
      <c r="AO136" s="2260"/>
      <c r="AP136" s="2260"/>
      <c r="AQ136" s="2260"/>
      <c r="AR136" s="2471"/>
      <c r="AS136" s="2266"/>
    </row>
    <row r="137" spans="1:46" s="1355" customFormat="1" ht="13.5" thickBot="1">
      <c r="A137" s="2554"/>
      <c r="B137" s="2555"/>
      <c r="C137" s="2555"/>
      <c r="D137" s="2555"/>
      <c r="E137" s="2500" t="s">
        <v>214</v>
      </c>
      <c r="F137" s="2556">
        <f>F132*F$134</f>
        <v>145.19423333333333</v>
      </c>
      <c r="G137" s="2557">
        <f t="shared" si="40"/>
        <v>18.776077885952713</v>
      </c>
      <c r="H137" s="2558">
        <f t="shared" si="40"/>
        <v>76.666666666666657</v>
      </c>
      <c r="I137" s="2559">
        <f t="shared" si="40"/>
        <v>76.666666666666657</v>
      </c>
      <c r="J137" s="2559">
        <f t="shared" si="40"/>
        <v>76.666666666666657</v>
      </c>
      <c r="K137" s="2559">
        <f t="shared" si="40"/>
        <v>76.666666666666657</v>
      </c>
      <c r="L137" s="2560">
        <f t="shared" si="40"/>
        <v>76.666666666666657</v>
      </c>
      <c r="M137" s="2561">
        <f t="shared" si="38"/>
        <v>383.33333333333326</v>
      </c>
      <c r="N137" s="2556">
        <f>F132*N$134</f>
        <v>145.19423333333333</v>
      </c>
      <c r="O137" s="2562">
        <f t="shared" si="41"/>
        <v>18.776077885952713</v>
      </c>
      <c r="P137" s="2563">
        <f t="shared" si="41"/>
        <v>76.666666666666657</v>
      </c>
      <c r="Q137" s="2564">
        <f t="shared" si="41"/>
        <v>76.666666666666657</v>
      </c>
      <c r="R137" s="2564">
        <f t="shared" si="41"/>
        <v>76.666666666666657</v>
      </c>
      <c r="S137" s="2564">
        <f t="shared" si="41"/>
        <v>76.666666666666657</v>
      </c>
      <c r="T137" s="2562">
        <f t="shared" si="41"/>
        <v>76.666666666666657</v>
      </c>
      <c r="U137" s="2565">
        <f>F132*U$134</f>
        <v>0</v>
      </c>
      <c r="V137" s="2557">
        <f t="shared" si="42"/>
        <v>0</v>
      </c>
      <c r="W137" s="2565">
        <f t="shared" si="42"/>
        <v>0</v>
      </c>
      <c r="X137" s="2566">
        <f t="shared" si="42"/>
        <v>0</v>
      </c>
      <c r="Y137" s="2566">
        <f t="shared" si="42"/>
        <v>0</v>
      </c>
      <c r="Z137" s="2566">
        <f t="shared" si="42"/>
        <v>0</v>
      </c>
      <c r="AA137" s="2557">
        <f>L132*AA$134</f>
        <v>0</v>
      </c>
      <c r="AB137" s="2565">
        <f t="shared" si="44"/>
        <v>0</v>
      </c>
      <c r="AC137" s="2557">
        <f>G132*AC$134</f>
        <v>0</v>
      </c>
      <c r="AD137" s="2565">
        <f t="shared" si="44"/>
        <v>0</v>
      </c>
      <c r="AE137" s="2566">
        <f t="shared" si="44"/>
        <v>0</v>
      </c>
      <c r="AF137" s="2566">
        <f t="shared" si="44"/>
        <v>0</v>
      </c>
      <c r="AG137" s="2566">
        <f t="shared" si="44"/>
        <v>0</v>
      </c>
      <c r="AH137" s="2557">
        <f t="shared" si="44"/>
        <v>0</v>
      </c>
      <c r="AI137" s="2567"/>
      <c r="AJ137" s="2568"/>
      <c r="AK137" s="2567"/>
      <c r="AL137" s="2567"/>
      <c r="AM137" s="2569"/>
      <c r="AN137" s="2569"/>
      <c r="AO137" s="2569"/>
      <c r="AP137" s="2569"/>
      <c r="AQ137" s="2569"/>
      <c r="AR137" s="2570"/>
      <c r="AS137" s="2571"/>
    </row>
    <row r="138" spans="1:46" ht="13.5" thickBot="1">
      <c r="A138" s="2462"/>
      <c r="B138" s="2463"/>
      <c r="C138" s="2463"/>
      <c r="D138" s="2463"/>
      <c r="E138" s="2472"/>
      <c r="F138" s="2473"/>
      <c r="G138" s="2473"/>
      <c r="H138" s="2474"/>
      <c r="I138" s="2474"/>
      <c r="J138" s="2474"/>
      <c r="K138" s="2474"/>
      <c r="L138" s="2572"/>
      <c r="M138" s="2538"/>
      <c r="N138" s="2539"/>
      <c r="O138" s="2539"/>
      <c r="P138" s="2538"/>
      <c r="Q138" s="2538"/>
      <c r="R138" s="2538"/>
      <c r="S138" s="2538"/>
      <c r="T138" s="2538"/>
      <c r="U138" s="2539"/>
      <c r="V138" s="2539"/>
      <c r="W138" s="2538"/>
      <c r="X138" s="2538"/>
      <c r="Y138" s="2538"/>
      <c r="Z138" s="2538"/>
      <c r="AA138" s="2538"/>
      <c r="AB138" s="2539"/>
      <c r="AC138" s="2539"/>
      <c r="AD138" s="2538"/>
      <c r="AE138" s="2538"/>
      <c r="AF138" s="2538"/>
      <c r="AG138" s="2538"/>
      <c r="AH138" s="2538"/>
      <c r="AI138" s="2469"/>
      <c r="AJ138" s="2468"/>
      <c r="AK138" s="2469"/>
      <c r="AL138" s="2469"/>
      <c r="AM138" s="2260"/>
      <c r="AN138" s="2260"/>
      <c r="AO138" s="2260"/>
      <c r="AP138" s="2260"/>
      <c r="AQ138" s="2260"/>
      <c r="AR138" s="2471"/>
      <c r="AS138" s="2266"/>
    </row>
    <row r="139" spans="1:46" ht="24">
      <c r="A139" s="2462"/>
      <c r="B139" s="2463"/>
      <c r="C139" s="2463"/>
      <c r="D139" s="2463"/>
      <c r="E139" s="2573" t="s">
        <v>406</v>
      </c>
      <c r="F139" s="2574">
        <f>SUM(F140:F144)</f>
        <v>1104.1516299999998</v>
      </c>
      <c r="G139" s="2575">
        <f t="shared" ref="G139:L139" si="45">SUM(G140:G144)</f>
        <v>1694</v>
      </c>
      <c r="H139" s="2574">
        <f t="shared" si="45"/>
        <v>2637</v>
      </c>
      <c r="I139" s="2576">
        <f t="shared" si="45"/>
        <v>1781</v>
      </c>
      <c r="J139" s="2576">
        <f t="shared" si="45"/>
        <v>1821</v>
      </c>
      <c r="K139" s="2576">
        <f t="shared" si="45"/>
        <v>1871</v>
      </c>
      <c r="L139" s="2575">
        <f t="shared" si="45"/>
        <v>1777</v>
      </c>
      <c r="M139" s="2541">
        <f t="shared" si="38"/>
        <v>9887</v>
      </c>
      <c r="N139" s="2577">
        <f t="shared" ref="N139:AH139" si="46">SUM(N140:N144)</f>
        <v>1104.1516299999998</v>
      </c>
      <c r="O139" s="2575">
        <f t="shared" si="46"/>
        <v>1694</v>
      </c>
      <c r="P139" s="2574">
        <f t="shared" si="46"/>
        <v>2637</v>
      </c>
      <c r="Q139" s="2576">
        <f t="shared" si="46"/>
        <v>1781</v>
      </c>
      <c r="R139" s="2576">
        <f t="shared" si="46"/>
        <v>1821</v>
      </c>
      <c r="S139" s="2576">
        <f t="shared" si="46"/>
        <v>1871</v>
      </c>
      <c r="T139" s="2575">
        <f t="shared" si="46"/>
        <v>1777</v>
      </c>
      <c r="U139" s="2577">
        <f t="shared" si="46"/>
        <v>0</v>
      </c>
      <c r="V139" s="2575">
        <f t="shared" si="46"/>
        <v>0</v>
      </c>
      <c r="W139" s="2574">
        <f t="shared" si="46"/>
        <v>0</v>
      </c>
      <c r="X139" s="2576">
        <f t="shared" si="46"/>
        <v>0</v>
      </c>
      <c r="Y139" s="2576">
        <f t="shared" si="46"/>
        <v>0</v>
      </c>
      <c r="Z139" s="2576">
        <f t="shared" si="46"/>
        <v>0</v>
      </c>
      <c r="AA139" s="2575">
        <f t="shared" si="46"/>
        <v>0</v>
      </c>
      <c r="AB139" s="2577">
        <f t="shared" si="46"/>
        <v>0</v>
      </c>
      <c r="AC139" s="2575">
        <f t="shared" si="46"/>
        <v>0</v>
      </c>
      <c r="AD139" s="2574">
        <f t="shared" si="46"/>
        <v>0</v>
      </c>
      <c r="AE139" s="2576">
        <f t="shared" si="46"/>
        <v>0</v>
      </c>
      <c r="AF139" s="2576">
        <f t="shared" si="46"/>
        <v>0</v>
      </c>
      <c r="AG139" s="2576">
        <f t="shared" si="46"/>
        <v>0</v>
      </c>
      <c r="AH139" s="2575">
        <f t="shared" si="46"/>
        <v>0</v>
      </c>
      <c r="AI139" s="2469"/>
      <c r="AJ139" s="2582"/>
      <c r="AL139" s="2469"/>
      <c r="AM139" s="1317"/>
      <c r="AN139" s="2580"/>
      <c r="AO139" s="2583"/>
      <c r="AP139" s="2584"/>
      <c r="AQ139" s="2475"/>
      <c r="AR139" s="2475"/>
      <c r="AS139" s="2469"/>
    </row>
    <row r="140" spans="1:46">
      <c r="A140" s="2462"/>
      <c r="B140" s="2463"/>
      <c r="C140" s="2463"/>
      <c r="D140" s="2463"/>
      <c r="E140" s="2578" t="str">
        <f>E135</f>
        <v>Доставяне на вода на потребителите</v>
      </c>
      <c r="F140" s="2544">
        <f>F11+F135</f>
        <v>738.26423333333332</v>
      </c>
      <c r="G140" s="2549">
        <f t="shared" ref="G140:L140" si="47">G11+G135</f>
        <v>1243.2023643949931</v>
      </c>
      <c r="H140" s="2547">
        <f t="shared" si="47"/>
        <v>1531.6666666666667</v>
      </c>
      <c r="I140" s="2548">
        <f t="shared" si="47"/>
        <v>1261.6666666666667</v>
      </c>
      <c r="J140" s="2548">
        <f t="shared" si="47"/>
        <v>1301.6666666666667</v>
      </c>
      <c r="K140" s="2548">
        <f t="shared" si="47"/>
        <v>1251.6666666666667</v>
      </c>
      <c r="L140" s="2549">
        <f t="shared" si="47"/>
        <v>1251.6666666666667</v>
      </c>
      <c r="M140" s="2365">
        <f t="shared" si="38"/>
        <v>6598.3333333333339</v>
      </c>
      <c r="N140" s="2579">
        <f t="shared" ref="N140:AH140" si="48">N11+N135</f>
        <v>738.26423333333332</v>
      </c>
      <c r="O140" s="2549">
        <f t="shared" si="48"/>
        <v>1243.2023643949931</v>
      </c>
      <c r="P140" s="2547">
        <f t="shared" si="48"/>
        <v>1531.6666666666667</v>
      </c>
      <c r="Q140" s="2548">
        <f t="shared" si="48"/>
        <v>1261.6666666666667</v>
      </c>
      <c r="R140" s="2548">
        <f t="shared" si="48"/>
        <v>1301.6666666666667</v>
      </c>
      <c r="S140" s="2548">
        <f t="shared" si="48"/>
        <v>1251.6666666666667</v>
      </c>
      <c r="T140" s="2549">
        <f t="shared" si="48"/>
        <v>1251.6666666666667</v>
      </c>
      <c r="U140" s="2579">
        <f t="shared" si="48"/>
        <v>0</v>
      </c>
      <c r="V140" s="2549">
        <f t="shared" si="48"/>
        <v>0</v>
      </c>
      <c r="W140" s="2547">
        <f t="shared" si="48"/>
        <v>0</v>
      </c>
      <c r="X140" s="2548">
        <f t="shared" si="48"/>
        <v>0</v>
      </c>
      <c r="Y140" s="2548">
        <f t="shared" si="48"/>
        <v>0</v>
      </c>
      <c r="Z140" s="2548">
        <f t="shared" si="48"/>
        <v>0</v>
      </c>
      <c r="AA140" s="2549">
        <f t="shared" si="48"/>
        <v>0</v>
      </c>
      <c r="AB140" s="2579">
        <f>AB11+AB135</f>
        <v>0</v>
      </c>
      <c r="AC140" s="2549">
        <f t="shared" si="48"/>
        <v>0</v>
      </c>
      <c r="AD140" s="2547">
        <f t="shared" si="48"/>
        <v>0</v>
      </c>
      <c r="AE140" s="2548">
        <f t="shared" si="48"/>
        <v>0</v>
      </c>
      <c r="AF140" s="2548">
        <f t="shared" si="48"/>
        <v>0</v>
      </c>
      <c r="AG140" s="2548">
        <f t="shared" si="48"/>
        <v>0</v>
      </c>
      <c r="AH140" s="2549">
        <f t="shared" si="48"/>
        <v>0</v>
      </c>
      <c r="AI140" s="2262"/>
      <c r="AJ140" s="2580"/>
      <c r="AL140" s="2581"/>
      <c r="AM140" s="2585"/>
      <c r="AN140" s="2586"/>
      <c r="AO140" s="2587"/>
      <c r="AP140" s="2584"/>
      <c r="AQ140" s="2588"/>
      <c r="AR140" s="2589"/>
      <c r="AS140" s="2589"/>
    </row>
    <row r="141" spans="1:46">
      <c r="A141" s="2462"/>
      <c r="B141" s="2463"/>
      <c r="C141" s="2463"/>
      <c r="D141" s="2463"/>
      <c r="E141" s="2578" t="str">
        <f>E136</f>
        <v>Отвеждане на отпадъчните води</v>
      </c>
      <c r="F141" s="2544">
        <f>F36+F136</f>
        <v>170.23411333333334</v>
      </c>
      <c r="G141" s="2549">
        <f t="shared" ref="G141:L141" si="49">G36+G136</f>
        <v>281.02155771905427</v>
      </c>
      <c r="H141" s="2547">
        <f t="shared" si="49"/>
        <v>496.66666666666663</v>
      </c>
      <c r="I141" s="2548">
        <f t="shared" si="49"/>
        <v>233.66666666666666</v>
      </c>
      <c r="J141" s="2548">
        <f t="shared" si="49"/>
        <v>233.66666666666666</v>
      </c>
      <c r="K141" s="2548">
        <f t="shared" si="49"/>
        <v>233.66666666666666</v>
      </c>
      <c r="L141" s="2549">
        <f t="shared" si="49"/>
        <v>239.66666666666666</v>
      </c>
      <c r="M141" s="2365">
        <f t="shared" si="38"/>
        <v>1437.3333333333333</v>
      </c>
      <c r="N141" s="2579">
        <f t="shared" ref="N141:AH141" si="50">N36+N136</f>
        <v>170.23411333333334</v>
      </c>
      <c r="O141" s="2549">
        <f t="shared" si="50"/>
        <v>281.02155771905427</v>
      </c>
      <c r="P141" s="2547">
        <f t="shared" si="50"/>
        <v>496.66666666666663</v>
      </c>
      <c r="Q141" s="2548">
        <f t="shared" si="50"/>
        <v>233.66666666666666</v>
      </c>
      <c r="R141" s="2548">
        <f t="shared" si="50"/>
        <v>233.66666666666666</v>
      </c>
      <c r="S141" s="2548">
        <f t="shared" si="50"/>
        <v>233.66666666666666</v>
      </c>
      <c r="T141" s="2549">
        <f t="shared" si="50"/>
        <v>239.66666666666666</v>
      </c>
      <c r="U141" s="2579">
        <f t="shared" si="50"/>
        <v>0</v>
      </c>
      <c r="V141" s="2549">
        <f t="shared" si="50"/>
        <v>0</v>
      </c>
      <c r="W141" s="2547">
        <f t="shared" si="50"/>
        <v>0</v>
      </c>
      <c r="X141" s="2548">
        <f t="shared" si="50"/>
        <v>0</v>
      </c>
      <c r="Y141" s="2548">
        <f t="shared" si="50"/>
        <v>0</v>
      </c>
      <c r="Z141" s="2548">
        <f t="shared" si="50"/>
        <v>0</v>
      </c>
      <c r="AA141" s="2549">
        <f t="shared" si="50"/>
        <v>0</v>
      </c>
      <c r="AB141" s="2579">
        <f>AB36+AB136</f>
        <v>0</v>
      </c>
      <c r="AC141" s="2549">
        <f t="shared" si="50"/>
        <v>0</v>
      </c>
      <c r="AD141" s="2547">
        <f t="shared" si="50"/>
        <v>0</v>
      </c>
      <c r="AE141" s="2548">
        <f t="shared" si="50"/>
        <v>0</v>
      </c>
      <c r="AF141" s="2548">
        <f t="shared" si="50"/>
        <v>0</v>
      </c>
      <c r="AG141" s="2548">
        <f t="shared" si="50"/>
        <v>0</v>
      </c>
      <c r="AH141" s="2549">
        <f t="shared" si="50"/>
        <v>0</v>
      </c>
      <c r="AI141" s="1317" t="str">
        <f>'Приложение '!B81</f>
        <v>Дата: 30.06.2021г.</v>
      </c>
      <c r="AK141" s="1313" t="str">
        <f>'1. Обща информация'!C42</f>
        <v xml:space="preserve">Гл. счетоводител/Фин.директор: </v>
      </c>
      <c r="AL141" s="1313"/>
      <c r="AN141" s="2475" t="str">
        <f>'Приложение '!D81</f>
        <v>..............................................</v>
      </c>
      <c r="AO141" s="2587"/>
      <c r="AP141" s="2584"/>
      <c r="AQ141" s="2475"/>
      <c r="AR141" s="2260"/>
      <c r="AS141" s="2260"/>
    </row>
    <row r="142" spans="1:46" s="1356" customFormat="1">
      <c r="A142" s="2554"/>
      <c r="B142" s="2555"/>
      <c r="C142" s="2555"/>
      <c r="D142" s="2555"/>
      <c r="E142" s="2578" t="str">
        <f>E137</f>
        <v>Пречистване на отпадъчните води</v>
      </c>
      <c r="F142" s="2579">
        <f>F48+F137</f>
        <v>195.65328333333332</v>
      </c>
      <c r="G142" s="2549">
        <f t="shared" ref="G142:L142" si="51">G48+G137</f>
        <v>138.7760778859527</v>
      </c>
      <c r="H142" s="2547">
        <f t="shared" si="51"/>
        <v>596.66666666666663</v>
      </c>
      <c r="I142" s="2548">
        <f t="shared" si="51"/>
        <v>273.66666666666663</v>
      </c>
      <c r="J142" s="2548">
        <f t="shared" si="51"/>
        <v>273.66666666666663</v>
      </c>
      <c r="K142" s="2548">
        <f t="shared" si="51"/>
        <v>373.66666666666663</v>
      </c>
      <c r="L142" s="2549">
        <f t="shared" si="51"/>
        <v>273.66666666666663</v>
      </c>
      <c r="M142" s="2365">
        <f>SUM(H142:L142)</f>
        <v>1791.333333333333</v>
      </c>
      <c r="N142" s="2579">
        <f t="shared" ref="N142:AH142" si="52">N48+N137</f>
        <v>195.65328333333332</v>
      </c>
      <c r="O142" s="2549">
        <f t="shared" si="52"/>
        <v>138.7760778859527</v>
      </c>
      <c r="P142" s="2547">
        <f t="shared" si="52"/>
        <v>596.66666666666663</v>
      </c>
      <c r="Q142" s="2548">
        <f t="shared" si="52"/>
        <v>273.66666666666663</v>
      </c>
      <c r="R142" s="2548">
        <f t="shared" si="52"/>
        <v>273.66666666666663</v>
      </c>
      <c r="S142" s="2548">
        <f t="shared" si="52"/>
        <v>373.66666666666663</v>
      </c>
      <c r="T142" s="2549">
        <f t="shared" si="52"/>
        <v>273.66666666666663</v>
      </c>
      <c r="U142" s="2579">
        <f t="shared" si="52"/>
        <v>0</v>
      </c>
      <c r="V142" s="2549">
        <f t="shared" si="52"/>
        <v>0</v>
      </c>
      <c r="W142" s="2547">
        <f t="shared" si="52"/>
        <v>0</v>
      </c>
      <c r="X142" s="2548">
        <f t="shared" si="52"/>
        <v>0</v>
      </c>
      <c r="Y142" s="2548">
        <f t="shared" si="52"/>
        <v>0</v>
      </c>
      <c r="Z142" s="2548">
        <f t="shared" si="52"/>
        <v>0</v>
      </c>
      <c r="AA142" s="2549">
        <f t="shared" si="52"/>
        <v>0</v>
      </c>
      <c r="AB142" s="2579">
        <f>AB48+AB137</f>
        <v>0</v>
      </c>
      <c r="AC142" s="2549">
        <f t="shared" si="52"/>
        <v>0</v>
      </c>
      <c r="AD142" s="2547">
        <f t="shared" si="52"/>
        <v>0</v>
      </c>
      <c r="AE142" s="2548">
        <f t="shared" si="52"/>
        <v>0</v>
      </c>
      <c r="AF142" s="2548">
        <f t="shared" si="52"/>
        <v>0</v>
      </c>
      <c r="AG142" s="2548">
        <f t="shared" si="52"/>
        <v>0</v>
      </c>
      <c r="AH142" s="2549">
        <f t="shared" si="52"/>
        <v>0</v>
      </c>
      <c r="AN142" s="2475" t="str">
        <f>'Приложение '!D82</f>
        <v>(подпис)</v>
      </c>
      <c r="AO142" s="2587"/>
      <c r="AP142" s="2584"/>
      <c r="AQ142" s="2475"/>
      <c r="AR142" s="2260"/>
      <c r="AS142" s="2260"/>
    </row>
    <row r="143" spans="1:46">
      <c r="A143" s="2462"/>
      <c r="B143" s="2463"/>
      <c r="C143" s="2463"/>
      <c r="D143" s="2463"/>
      <c r="E143" s="2590" t="str">
        <f t="shared" ref="E143:L143" si="53">E73</f>
        <v>Доставяне на вода с непитейни качества</v>
      </c>
      <c r="F143" s="2591">
        <f t="shared" si="53"/>
        <v>0</v>
      </c>
      <c r="G143" s="2592">
        <f t="shared" si="53"/>
        <v>31</v>
      </c>
      <c r="H143" s="2591">
        <f t="shared" si="53"/>
        <v>12</v>
      </c>
      <c r="I143" s="2593">
        <f t="shared" si="53"/>
        <v>12</v>
      </c>
      <c r="J143" s="2593">
        <f t="shared" si="53"/>
        <v>12</v>
      </c>
      <c r="K143" s="2593">
        <f t="shared" si="53"/>
        <v>12</v>
      </c>
      <c r="L143" s="2592">
        <f t="shared" si="53"/>
        <v>12</v>
      </c>
      <c r="M143" s="2594">
        <f t="shared" ref="M143:M144" si="54">SUM(H143:L143)</f>
        <v>60</v>
      </c>
      <c r="N143" s="2595">
        <f t="shared" ref="N143:AH143" si="55">N73</f>
        <v>0</v>
      </c>
      <c r="O143" s="2592">
        <f t="shared" si="55"/>
        <v>31</v>
      </c>
      <c r="P143" s="2591">
        <f t="shared" si="55"/>
        <v>12</v>
      </c>
      <c r="Q143" s="2593">
        <f t="shared" si="55"/>
        <v>12</v>
      </c>
      <c r="R143" s="2593">
        <f t="shared" si="55"/>
        <v>12</v>
      </c>
      <c r="S143" s="2593">
        <f t="shared" si="55"/>
        <v>12</v>
      </c>
      <c r="T143" s="2592">
        <f t="shared" si="55"/>
        <v>12</v>
      </c>
      <c r="U143" s="2595">
        <f t="shared" si="55"/>
        <v>0</v>
      </c>
      <c r="V143" s="2592">
        <f t="shared" si="55"/>
        <v>0</v>
      </c>
      <c r="W143" s="2591">
        <f t="shared" si="55"/>
        <v>0</v>
      </c>
      <c r="X143" s="2593">
        <f t="shared" si="55"/>
        <v>0</v>
      </c>
      <c r="Y143" s="2593">
        <f t="shared" si="55"/>
        <v>0</v>
      </c>
      <c r="Z143" s="2593">
        <f t="shared" si="55"/>
        <v>0</v>
      </c>
      <c r="AA143" s="2592">
        <f t="shared" si="55"/>
        <v>0</v>
      </c>
      <c r="AB143" s="2595">
        <f>AB73</f>
        <v>0</v>
      </c>
      <c r="AC143" s="2592">
        <f t="shared" si="55"/>
        <v>0</v>
      </c>
      <c r="AD143" s="2591">
        <f t="shared" si="55"/>
        <v>0</v>
      </c>
      <c r="AE143" s="2593">
        <f t="shared" si="55"/>
        <v>0</v>
      </c>
      <c r="AF143" s="2593">
        <f t="shared" si="55"/>
        <v>0</v>
      </c>
      <c r="AG143" s="2593">
        <f t="shared" si="55"/>
        <v>0</v>
      </c>
      <c r="AH143" s="2592">
        <f t="shared" si="55"/>
        <v>0</v>
      </c>
      <c r="AK143" s="1313"/>
      <c r="AL143" s="1313"/>
      <c r="AM143" s="2475"/>
      <c r="AN143" s="4548"/>
      <c r="AO143" s="2583"/>
      <c r="AP143" s="2584"/>
      <c r="AQ143" s="2475"/>
      <c r="AR143" s="2260"/>
      <c r="AS143" s="2260"/>
    </row>
    <row r="144" spans="1:46" ht="13.5" thickBot="1">
      <c r="A144" s="2462"/>
      <c r="B144" s="2463"/>
      <c r="C144" s="2463"/>
      <c r="D144" s="2463"/>
      <c r="E144" s="2596" t="str">
        <f t="shared" ref="E144:L144" si="56">E99</f>
        <v>Доставяне на вода на друг ВиК оператор</v>
      </c>
      <c r="F144" s="2597">
        <f t="shared" si="56"/>
        <v>0</v>
      </c>
      <c r="G144" s="2598">
        <f t="shared" si="56"/>
        <v>0</v>
      </c>
      <c r="H144" s="2599">
        <f t="shared" si="56"/>
        <v>0</v>
      </c>
      <c r="I144" s="2600">
        <f t="shared" si="56"/>
        <v>0</v>
      </c>
      <c r="J144" s="2600">
        <f t="shared" si="56"/>
        <v>0</v>
      </c>
      <c r="K144" s="2600">
        <f t="shared" si="56"/>
        <v>0</v>
      </c>
      <c r="L144" s="2598">
        <f t="shared" si="56"/>
        <v>0</v>
      </c>
      <c r="M144" s="2594">
        <f t="shared" si="54"/>
        <v>0</v>
      </c>
      <c r="N144" s="2601">
        <f t="shared" ref="N144:AH144" si="57">N99</f>
        <v>0</v>
      </c>
      <c r="O144" s="2598">
        <f t="shared" si="57"/>
        <v>0</v>
      </c>
      <c r="P144" s="2599">
        <f t="shared" si="57"/>
        <v>0</v>
      </c>
      <c r="Q144" s="2600">
        <f t="shared" si="57"/>
        <v>0</v>
      </c>
      <c r="R144" s="2600">
        <f t="shared" si="57"/>
        <v>0</v>
      </c>
      <c r="S144" s="2600">
        <f t="shared" si="57"/>
        <v>0</v>
      </c>
      <c r="T144" s="2598">
        <f t="shared" si="57"/>
        <v>0</v>
      </c>
      <c r="U144" s="2601">
        <f t="shared" si="57"/>
        <v>0</v>
      </c>
      <c r="V144" s="2598">
        <f t="shared" si="57"/>
        <v>0</v>
      </c>
      <c r="W144" s="2599">
        <f t="shared" si="57"/>
        <v>0</v>
      </c>
      <c r="X144" s="2600">
        <f t="shared" si="57"/>
        <v>0</v>
      </c>
      <c r="Y144" s="2600">
        <f t="shared" si="57"/>
        <v>0</v>
      </c>
      <c r="Z144" s="2600">
        <f t="shared" si="57"/>
        <v>0</v>
      </c>
      <c r="AA144" s="2598">
        <f t="shared" si="57"/>
        <v>0</v>
      </c>
      <c r="AB144" s="2601">
        <f>AB99</f>
        <v>0</v>
      </c>
      <c r="AC144" s="2598">
        <f t="shared" si="57"/>
        <v>0</v>
      </c>
      <c r="AD144" s="2599">
        <f t="shared" si="57"/>
        <v>0</v>
      </c>
      <c r="AE144" s="2600">
        <f t="shared" si="57"/>
        <v>0</v>
      </c>
      <c r="AF144" s="2600">
        <f t="shared" si="57"/>
        <v>0</v>
      </c>
      <c r="AG144" s="2600">
        <f t="shared" si="57"/>
        <v>0</v>
      </c>
      <c r="AH144" s="2598">
        <f t="shared" si="57"/>
        <v>0</v>
      </c>
      <c r="AK144" s="1313"/>
      <c r="AL144" s="1313"/>
      <c r="AM144" s="2475"/>
      <c r="AN144" s="4548"/>
      <c r="AO144" s="2587"/>
      <c r="AP144" s="2469"/>
      <c r="AQ144" s="2588"/>
      <c r="AR144" s="2260"/>
      <c r="AS144" s="2260"/>
    </row>
    <row r="145" spans="1:45" ht="13.5" thickBot="1">
      <c r="A145" s="2462"/>
      <c r="B145" s="2463"/>
      <c r="C145" s="2463"/>
      <c r="D145" s="2463"/>
      <c r="E145" s="2258"/>
      <c r="F145" s="2464"/>
      <c r="G145" s="2464"/>
      <c r="H145" s="2465"/>
      <c r="I145" s="2465"/>
      <c r="J145" s="2465"/>
      <c r="K145" s="2465"/>
      <c r="L145" s="2465"/>
      <c r="M145" s="2602"/>
      <c r="N145" s="2603"/>
      <c r="O145" s="2603"/>
      <c r="P145" s="2602"/>
      <c r="Q145" s="2602"/>
      <c r="R145" s="2602"/>
      <c r="S145" s="2602"/>
      <c r="T145" s="2602"/>
      <c r="U145" s="2603"/>
      <c r="V145" s="2603"/>
      <c r="W145" s="2602"/>
      <c r="X145" s="2602"/>
      <c r="Y145" s="2602"/>
      <c r="Z145" s="2602"/>
      <c r="AA145" s="2602"/>
      <c r="AB145" s="2604"/>
      <c r="AC145" s="2604"/>
      <c r="AD145" s="2604"/>
      <c r="AE145" s="2604"/>
      <c r="AF145" s="2604"/>
      <c r="AG145" s="2604"/>
      <c r="AH145" s="2604"/>
      <c r="AK145" s="1313" t="str">
        <f>'1. Обща информация'!C46</f>
        <v xml:space="preserve">Управител/Изп.директор: </v>
      </c>
      <c r="AL145" s="2475"/>
      <c r="AM145" s="4549" t="str">
        <f>'Приложение '!D85</f>
        <v>.............................................</v>
      </c>
      <c r="AN145" s="2475"/>
      <c r="AO145" s="2475"/>
      <c r="AP145" s="2475"/>
      <c r="AQ145" s="2260"/>
      <c r="AR145" s="2260"/>
      <c r="AS145" s="2260"/>
    </row>
    <row r="146" spans="1:45">
      <c r="A146" s="2462"/>
      <c r="B146" s="2463"/>
      <c r="C146" s="2463"/>
      <c r="D146" s="2463"/>
      <c r="E146" s="2605" t="s">
        <v>948</v>
      </c>
      <c r="F146" s="2577">
        <f>SUM(F147:F151)</f>
        <v>434.27521000000007</v>
      </c>
      <c r="G146" s="2575">
        <f t="shared" ref="G146:L146" si="58">SUM(G147:G151)</f>
        <v>375</v>
      </c>
      <c r="H146" s="2574">
        <f t="shared" si="58"/>
        <v>1060</v>
      </c>
      <c r="I146" s="2576">
        <f t="shared" si="58"/>
        <v>370</v>
      </c>
      <c r="J146" s="2576">
        <f t="shared" si="58"/>
        <v>410</v>
      </c>
      <c r="K146" s="2576">
        <f t="shared" si="58"/>
        <v>360</v>
      </c>
      <c r="L146" s="2575">
        <f t="shared" si="58"/>
        <v>360</v>
      </c>
      <c r="M146" s="2541">
        <f>SUM(H146:L146)</f>
        <v>2560</v>
      </c>
      <c r="N146" s="2577">
        <f t="shared" ref="N146:AH146" si="59">SUM(N147:N149)</f>
        <v>434.27521000000007</v>
      </c>
      <c r="O146" s="2575">
        <f t="shared" si="59"/>
        <v>375</v>
      </c>
      <c r="P146" s="2574">
        <f t="shared" si="59"/>
        <v>1060</v>
      </c>
      <c r="Q146" s="2576">
        <f t="shared" si="59"/>
        <v>370</v>
      </c>
      <c r="R146" s="2576">
        <f t="shared" si="59"/>
        <v>410</v>
      </c>
      <c r="S146" s="2576">
        <f t="shared" si="59"/>
        <v>360</v>
      </c>
      <c r="T146" s="2606">
        <f t="shared" si="59"/>
        <v>360</v>
      </c>
      <c r="U146" s="2577">
        <f t="shared" si="59"/>
        <v>0</v>
      </c>
      <c r="V146" s="2575">
        <f t="shared" si="59"/>
        <v>0</v>
      </c>
      <c r="W146" s="2574">
        <f t="shared" si="59"/>
        <v>0</v>
      </c>
      <c r="X146" s="2576">
        <f t="shared" si="59"/>
        <v>0</v>
      </c>
      <c r="Y146" s="2576">
        <f t="shared" si="59"/>
        <v>0</v>
      </c>
      <c r="Z146" s="2576">
        <f t="shared" si="59"/>
        <v>0</v>
      </c>
      <c r="AA146" s="2575">
        <f t="shared" si="59"/>
        <v>0</v>
      </c>
      <c r="AB146" s="2577">
        <f t="shared" si="59"/>
        <v>0</v>
      </c>
      <c r="AC146" s="2575">
        <f t="shared" si="59"/>
        <v>0</v>
      </c>
      <c r="AD146" s="2574">
        <f t="shared" si="59"/>
        <v>0</v>
      </c>
      <c r="AE146" s="2576">
        <f t="shared" si="59"/>
        <v>0</v>
      </c>
      <c r="AF146" s="2576">
        <f t="shared" si="59"/>
        <v>0</v>
      </c>
      <c r="AG146" s="2576">
        <f t="shared" si="59"/>
        <v>0</v>
      </c>
      <c r="AH146" s="2575">
        <f t="shared" si="59"/>
        <v>0</v>
      </c>
      <c r="AK146" s="1313"/>
      <c r="AL146" s="1313"/>
      <c r="AN146" s="1313" t="str">
        <f>'Приложение '!D86</f>
        <v>(подпис и печат)</v>
      </c>
      <c r="AQ146" s="2260"/>
      <c r="AR146" s="2471"/>
      <c r="AS146" s="2266"/>
    </row>
    <row r="147" spans="1:45">
      <c r="A147" s="2462"/>
      <c r="B147" s="2463"/>
      <c r="C147" s="2463"/>
      <c r="D147" s="2463"/>
      <c r="E147" s="2500" t="str">
        <f>E140</f>
        <v>Доставяне на вода на потребителите</v>
      </c>
      <c r="F147" s="2607">
        <f>SUM(F30:F35)+(F60-F69-F70)*F130</f>
        <v>168.22642000000002</v>
      </c>
      <c r="G147" s="2608">
        <f t="shared" ref="G147:AH147" si="60">SUM(G30:G35)+(G60-G69-G70)*G130</f>
        <v>244.7566063977747</v>
      </c>
      <c r="H147" s="2609">
        <f t="shared" si="60"/>
        <v>460</v>
      </c>
      <c r="I147" s="2610">
        <f t="shared" si="60"/>
        <v>190</v>
      </c>
      <c r="J147" s="2610">
        <f t="shared" si="60"/>
        <v>230</v>
      </c>
      <c r="K147" s="2610">
        <f>SUM(K30:K35)+(K60-K69-K70)*K130</f>
        <v>180</v>
      </c>
      <c r="L147" s="2608">
        <f t="shared" si="60"/>
        <v>180</v>
      </c>
      <c r="M147" s="2365">
        <f t="shared" ref="M147:M157" si="61">SUM(H147:L147)</f>
        <v>1240</v>
      </c>
      <c r="N147" s="2382">
        <f t="shared" si="60"/>
        <v>168.22642000000002</v>
      </c>
      <c r="O147" s="2608">
        <f t="shared" si="60"/>
        <v>244.7566063977747</v>
      </c>
      <c r="P147" s="2609">
        <f t="shared" si="60"/>
        <v>460</v>
      </c>
      <c r="Q147" s="2610">
        <f t="shared" si="60"/>
        <v>190</v>
      </c>
      <c r="R147" s="2610">
        <f t="shared" si="60"/>
        <v>230</v>
      </c>
      <c r="S147" s="2610">
        <f t="shared" si="60"/>
        <v>180</v>
      </c>
      <c r="T147" s="2611">
        <f t="shared" si="60"/>
        <v>180</v>
      </c>
      <c r="U147" s="2607">
        <f>SUM(U30:U35)+(U60-U69-U70)*U130</f>
        <v>0</v>
      </c>
      <c r="V147" s="2608">
        <f t="shared" si="60"/>
        <v>0</v>
      </c>
      <c r="W147" s="2609">
        <f t="shared" si="60"/>
        <v>0</v>
      </c>
      <c r="X147" s="2610">
        <f t="shared" si="60"/>
        <v>0</v>
      </c>
      <c r="Y147" s="2610">
        <f t="shared" si="60"/>
        <v>0</v>
      </c>
      <c r="Z147" s="2610">
        <f t="shared" si="60"/>
        <v>0</v>
      </c>
      <c r="AA147" s="2608">
        <f t="shared" si="60"/>
        <v>0</v>
      </c>
      <c r="AB147" s="2607">
        <f t="shared" si="60"/>
        <v>0</v>
      </c>
      <c r="AC147" s="2608">
        <f t="shared" si="60"/>
        <v>0</v>
      </c>
      <c r="AD147" s="2609">
        <f t="shared" si="60"/>
        <v>0</v>
      </c>
      <c r="AE147" s="2610">
        <f t="shared" si="60"/>
        <v>0</v>
      </c>
      <c r="AF147" s="2610">
        <f t="shared" si="60"/>
        <v>0</v>
      </c>
      <c r="AG147" s="2610">
        <f t="shared" si="60"/>
        <v>0</v>
      </c>
      <c r="AH147" s="2608">
        <f t="shared" si="60"/>
        <v>0</v>
      </c>
      <c r="AK147" s="1313"/>
      <c r="AL147" s="1313"/>
      <c r="AQ147" s="2260"/>
      <c r="AR147" s="2471"/>
      <c r="AS147" s="2266"/>
    </row>
    <row r="148" spans="1:45">
      <c r="A148" s="2256"/>
      <c r="B148" s="2256"/>
      <c r="C148" s="2256"/>
      <c r="D148" s="2257"/>
      <c r="E148" s="2500" t="str">
        <f t="shared" ref="E148:E149" si="62">E141</f>
        <v>Отвеждане на отпадъчните води</v>
      </c>
      <c r="F148" s="2607">
        <f>SUM(F43:F47)+(F60-F69-F70)*F131</f>
        <v>132.55742000000001</v>
      </c>
      <c r="G148" s="2608">
        <f t="shared" ref="G148:L148" si="63">SUM(G43:G47)+(G60-G69-G70)*G131</f>
        <v>71.898470097357432</v>
      </c>
      <c r="H148" s="2609">
        <f t="shared" si="63"/>
        <v>380</v>
      </c>
      <c r="I148" s="2610">
        <f t="shared" si="63"/>
        <v>110</v>
      </c>
      <c r="J148" s="2610">
        <f t="shared" si="63"/>
        <v>110</v>
      </c>
      <c r="K148" s="2610">
        <f t="shared" si="63"/>
        <v>110</v>
      </c>
      <c r="L148" s="2608">
        <f t="shared" si="63"/>
        <v>110</v>
      </c>
      <c r="M148" s="2365">
        <f t="shared" si="61"/>
        <v>820</v>
      </c>
      <c r="N148" s="2382">
        <f t="shared" ref="N148:AH148" si="64">SUM(N43:N47)+(N60-N69-N70)*N131</f>
        <v>132.55742000000001</v>
      </c>
      <c r="O148" s="2608">
        <f t="shared" si="64"/>
        <v>71.898470097357432</v>
      </c>
      <c r="P148" s="2609">
        <f t="shared" si="64"/>
        <v>380</v>
      </c>
      <c r="Q148" s="2610">
        <f t="shared" si="64"/>
        <v>110</v>
      </c>
      <c r="R148" s="2610">
        <f t="shared" si="64"/>
        <v>110</v>
      </c>
      <c r="S148" s="2610">
        <f t="shared" si="64"/>
        <v>110</v>
      </c>
      <c r="T148" s="2611">
        <f t="shared" si="64"/>
        <v>110</v>
      </c>
      <c r="U148" s="2607">
        <f t="shared" si="64"/>
        <v>0</v>
      </c>
      <c r="V148" s="2608">
        <f t="shared" si="64"/>
        <v>0</v>
      </c>
      <c r="W148" s="2609">
        <f t="shared" si="64"/>
        <v>0</v>
      </c>
      <c r="X148" s="2610">
        <f t="shared" si="64"/>
        <v>0</v>
      </c>
      <c r="Y148" s="2610">
        <f t="shared" si="64"/>
        <v>0</v>
      </c>
      <c r="Z148" s="2610">
        <f t="shared" si="64"/>
        <v>0</v>
      </c>
      <c r="AA148" s="2608">
        <f t="shared" si="64"/>
        <v>0</v>
      </c>
      <c r="AB148" s="2607">
        <f>SUM(AB43:AB47)+(AB60-AB69-AB70)*AB131</f>
        <v>0</v>
      </c>
      <c r="AC148" s="2608">
        <f t="shared" si="64"/>
        <v>0</v>
      </c>
      <c r="AD148" s="2609">
        <f t="shared" si="64"/>
        <v>0</v>
      </c>
      <c r="AE148" s="2610">
        <f t="shared" si="64"/>
        <v>0</v>
      </c>
      <c r="AF148" s="2610">
        <f t="shared" si="64"/>
        <v>0</v>
      </c>
      <c r="AG148" s="2610">
        <f t="shared" si="64"/>
        <v>0</v>
      </c>
      <c r="AH148" s="2608">
        <f t="shared" si="64"/>
        <v>0</v>
      </c>
      <c r="AI148" s="2612"/>
      <c r="AJ148" s="2613"/>
      <c r="AK148" s="2475"/>
      <c r="AL148" s="2612"/>
      <c r="AM148" s="2256"/>
      <c r="AN148" s="2256"/>
      <c r="AO148" s="2256"/>
      <c r="AP148" s="2256"/>
      <c r="AQ148" s="2256"/>
      <c r="AR148" s="2257"/>
      <c r="AS148" s="2266"/>
    </row>
    <row r="149" spans="1:45">
      <c r="A149" s="2256"/>
      <c r="B149" s="2256"/>
      <c r="C149" s="2256"/>
      <c r="D149" s="2257"/>
      <c r="E149" s="2500" t="str">
        <f t="shared" si="62"/>
        <v>Пречистване на отпадъчните води</v>
      </c>
      <c r="F149" s="2607">
        <f>SUM(F52:F56)+F50+(F60-F69-F70)*F132</f>
        <v>133.49137000000002</v>
      </c>
      <c r="G149" s="2608">
        <f t="shared" ref="G149:L149" si="65">SUM(G52:G56)+G50+(G60-G69-G70)*G132</f>
        <v>58.344923504867872</v>
      </c>
      <c r="H149" s="2609">
        <f t="shared" si="65"/>
        <v>220</v>
      </c>
      <c r="I149" s="2610">
        <f t="shared" si="65"/>
        <v>70</v>
      </c>
      <c r="J149" s="2610">
        <f t="shared" si="65"/>
        <v>70</v>
      </c>
      <c r="K149" s="2610">
        <f t="shared" si="65"/>
        <v>70</v>
      </c>
      <c r="L149" s="2608">
        <f t="shared" si="65"/>
        <v>70</v>
      </c>
      <c r="M149" s="2365">
        <f>SUM(H149:L149)</f>
        <v>500</v>
      </c>
      <c r="N149" s="2382">
        <f t="shared" ref="N149:AH149" si="66">SUM(N52:N56)+N50+(N60-N69-N70)*N132</f>
        <v>133.49137000000002</v>
      </c>
      <c r="O149" s="2608">
        <f t="shared" si="66"/>
        <v>58.344923504867872</v>
      </c>
      <c r="P149" s="2609">
        <f t="shared" si="66"/>
        <v>220</v>
      </c>
      <c r="Q149" s="2610">
        <f t="shared" si="66"/>
        <v>70</v>
      </c>
      <c r="R149" s="2610">
        <f>SUM(R52:R56)+R50+(R60-R69-R70)*R132</f>
        <v>70</v>
      </c>
      <c r="S149" s="2610">
        <f t="shared" si="66"/>
        <v>70</v>
      </c>
      <c r="T149" s="2611">
        <f t="shared" si="66"/>
        <v>70</v>
      </c>
      <c r="U149" s="2607">
        <f>SUM(U52:U56)+U50+(U60-U69-U70)*U132</f>
        <v>0</v>
      </c>
      <c r="V149" s="2608">
        <f t="shared" si="66"/>
        <v>0</v>
      </c>
      <c r="W149" s="2609">
        <f t="shared" si="66"/>
        <v>0</v>
      </c>
      <c r="X149" s="2610">
        <f t="shared" si="66"/>
        <v>0</v>
      </c>
      <c r="Y149" s="2610">
        <f t="shared" si="66"/>
        <v>0</v>
      </c>
      <c r="Z149" s="2610">
        <f t="shared" si="66"/>
        <v>0</v>
      </c>
      <c r="AA149" s="2608">
        <f t="shared" si="66"/>
        <v>0</v>
      </c>
      <c r="AB149" s="2607">
        <f t="shared" si="66"/>
        <v>0</v>
      </c>
      <c r="AC149" s="2608">
        <f t="shared" si="66"/>
        <v>0</v>
      </c>
      <c r="AD149" s="2609">
        <f t="shared" si="66"/>
        <v>0</v>
      </c>
      <c r="AE149" s="2610">
        <f t="shared" si="66"/>
        <v>0</v>
      </c>
      <c r="AF149" s="2610">
        <f t="shared" si="66"/>
        <v>0</v>
      </c>
      <c r="AG149" s="2610">
        <f t="shared" si="66"/>
        <v>0</v>
      </c>
      <c r="AH149" s="2608">
        <f t="shared" si="66"/>
        <v>0</v>
      </c>
      <c r="AI149" s="2612"/>
      <c r="AJ149" s="2613"/>
      <c r="AK149" s="2612"/>
      <c r="AL149" s="2612"/>
      <c r="AM149" s="2256"/>
      <c r="AN149" s="2256"/>
      <c r="AO149" s="2256"/>
      <c r="AP149" s="2256"/>
      <c r="AQ149" s="2256"/>
      <c r="AR149" s="2257"/>
      <c r="AS149" s="2266"/>
    </row>
    <row r="150" spans="1:45">
      <c r="A150" s="2256"/>
      <c r="B150" s="2256"/>
      <c r="C150" s="2256"/>
      <c r="D150" s="2257"/>
      <c r="E150" s="2590" t="s">
        <v>1037</v>
      </c>
      <c r="F150" s="2591">
        <f>SUM(F92:F97)</f>
        <v>0</v>
      </c>
      <c r="G150" s="2592">
        <f t="shared" ref="G150:L150" si="67">SUM(G92:G97)</f>
        <v>0</v>
      </c>
      <c r="H150" s="2591">
        <f t="shared" si="67"/>
        <v>0</v>
      </c>
      <c r="I150" s="2593">
        <f t="shared" si="67"/>
        <v>0</v>
      </c>
      <c r="J150" s="2593">
        <f t="shared" si="67"/>
        <v>0</v>
      </c>
      <c r="K150" s="2593">
        <f t="shared" si="67"/>
        <v>0</v>
      </c>
      <c r="L150" s="2592">
        <f t="shared" si="67"/>
        <v>0</v>
      </c>
      <c r="M150" s="2594">
        <f t="shared" ref="M150:M151" si="68">SUM(H150:L150)</f>
        <v>0</v>
      </c>
      <c r="N150" s="2595">
        <f t="shared" ref="N150:AH150" si="69">SUM(N92:N97)</f>
        <v>0</v>
      </c>
      <c r="O150" s="2592">
        <f t="shared" si="69"/>
        <v>0</v>
      </c>
      <c r="P150" s="2591">
        <f t="shared" si="69"/>
        <v>0</v>
      </c>
      <c r="Q150" s="2593">
        <f t="shared" si="69"/>
        <v>0</v>
      </c>
      <c r="R150" s="2593">
        <f t="shared" si="69"/>
        <v>0</v>
      </c>
      <c r="S150" s="2593">
        <f t="shared" si="69"/>
        <v>0</v>
      </c>
      <c r="T150" s="2592">
        <f t="shared" si="69"/>
        <v>0</v>
      </c>
      <c r="U150" s="2595">
        <f t="shared" si="69"/>
        <v>0</v>
      </c>
      <c r="V150" s="2592">
        <f t="shared" si="69"/>
        <v>0</v>
      </c>
      <c r="W150" s="2591">
        <f t="shared" si="69"/>
        <v>0</v>
      </c>
      <c r="X150" s="2593">
        <f t="shared" si="69"/>
        <v>0</v>
      </c>
      <c r="Y150" s="2593">
        <f t="shared" si="69"/>
        <v>0</v>
      </c>
      <c r="Z150" s="2593">
        <f t="shared" si="69"/>
        <v>0</v>
      </c>
      <c r="AA150" s="2592">
        <f t="shared" si="69"/>
        <v>0</v>
      </c>
      <c r="AB150" s="2595">
        <f t="shared" si="69"/>
        <v>0</v>
      </c>
      <c r="AC150" s="2592">
        <f t="shared" si="69"/>
        <v>0</v>
      </c>
      <c r="AD150" s="2591">
        <f t="shared" si="69"/>
        <v>0</v>
      </c>
      <c r="AE150" s="2593">
        <f t="shared" si="69"/>
        <v>0</v>
      </c>
      <c r="AF150" s="2593">
        <f t="shared" si="69"/>
        <v>0</v>
      </c>
      <c r="AG150" s="2593">
        <f t="shared" si="69"/>
        <v>0</v>
      </c>
      <c r="AH150" s="2592">
        <f t="shared" si="69"/>
        <v>0</v>
      </c>
      <c r="AI150" s="2612"/>
      <c r="AJ150" s="2613"/>
      <c r="AK150" s="2612"/>
      <c r="AL150" s="2612"/>
      <c r="AM150" s="2256"/>
      <c r="AN150" s="2256"/>
      <c r="AO150" s="2256"/>
      <c r="AP150" s="2256"/>
      <c r="AQ150" s="2256"/>
      <c r="AR150" s="2257"/>
      <c r="AS150" s="2266"/>
    </row>
    <row r="151" spans="1:45" ht="13.5" thickBot="1">
      <c r="A151" s="2256"/>
      <c r="B151" s="2256"/>
      <c r="C151" s="2256"/>
      <c r="D151" s="2257"/>
      <c r="E151" s="2596" t="s">
        <v>1102</v>
      </c>
      <c r="F151" s="2597">
        <f>SUM(F118:F123)</f>
        <v>0</v>
      </c>
      <c r="G151" s="2598">
        <f t="shared" ref="G151:L151" si="70">SUM(G118:G123)</f>
        <v>0</v>
      </c>
      <c r="H151" s="2599">
        <f t="shared" si="70"/>
        <v>0</v>
      </c>
      <c r="I151" s="2600">
        <f t="shared" si="70"/>
        <v>0</v>
      </c>
      <c r="J151" s="2600">
        <f t="shared" si="70"/>
        <v>0</v>
      </c>
      <c r="K151" s="2600">
        <f t="shared" si="70"/>
        <v>0</v>
      </c>
      <c r="L151" s="2598">
        <f t="shared" si="70"/>
        <v>0</v>
      </c>
      <c r="M151" s="2594">
        <f t="shared" si="68"/>
        <v>0</v>
      </c>
      <c r="N151" s="2601">
        <f t="shared" ref="N151:AH151" si="71">SUM(N118:N123)</f>
        <v>0</v>
      </c>
      <c r="O151" s="2598">
        <f t="shared" si="71"/>
        <v>0</v>
      </c>
      <c r="P151" s="2599">
        <f t="shared" si="71"/>
        <v>0</v>
      </c>
      <c r="Q151" s="2600">
        <f t="shared" si="71"/>
        <v>0</v>
      </c>
      <c r="R151" s="2600">
        <f t="shared" si="71"/>
        <v>0</v>
      </c>
      <c r="S151" s="2600">
        <f t="shared" si="71"/>
        <v>0</v>
      </c>
      <c r="T151" s="2598">
        <f t="shared" si="71"/>
        <v>0</v>
      </c>
      <c r="U151" s="2601">
        <f t="shared" si="71"/>
        <v>0</v>
      </c>
      <c r="V151" s="2598">
        <f t="shared" si="71"/>
        <v>0</v>
      </c>
      <c r="W151" s="2599">
        <f t="shared" si="71"/>
        <v>0</v>
      </c>
      <c r="X151" s="2600">
        <f t="shared" si="71"/>
        <v>0</v>
      </c>
      <c r="Y151" s="2600">
        <f t="shared" si="71"/>
        <v>0</v>
      </c>
      <c r="Z151" s="2600">
        <f t="shared" si="71"/>
        <v>0</v>
      </c>
      <c r="AA151" s="2598">
        <f t="shared" si="71"/>
        <v>0</v>
      </c>
      <c r="AB151" s="2601">
        <f t="shared" si="71"/>
        <v>0</v>
      </c>
      <c r="AC151" s="2598">
        <f t="shared" si="71"/>
        <v>0</v>
      </c>
      <c r="AD151" s="2599">
        <f t="shared" si="71"/>
        <v>0</v>
      </c>
      <c r="AE151" s="2600">
        <f t="shared" si="71"/>
        <v>0</v>
      </c>
      <c r="AF151" s="2600">
        <f t="shared" si="71"/>
        <v>0</v>
      </c>
      <c r="AG151" s="2600">
        <f t="shared" si="71"/>
        <v>0</v>
      </c>
      <c r="AH151" s="2598">
        <f t="shared" si="71"/>
        <v>0</v>
      </c>
      <c r="AI151" s="2612"/>
      <c r="AJ151" s="2613"/>
      <c r="AK151" s="2612"/>
      <c r="AL151" s="2612"/>
      <c r="AM151" s="2256"/>
      <c r="AN151" s="2256"/>
      <c r="AO151" s="2256"/>
      <c r="AP151" s="2256"/>
      <c r="AQ151" s="2256"/>
      <c r="AR151" s="2257"/>
      <c r="AS151" s="2266"/>
    </row>
    <row r="152" spans="1:45">
      <c r="A152" s="2256"/>
      <c r="B152" s="2256"/>
      <c r="C152" s="2256"/>
      <c r="D152" s="2257"/>
      <c r="E152" s="2605" t="s">
        <v>949</v>
      </c>
      <c r="F152" s="2577">
        <f>SUM(F153:F157)</f>
        <v>669.87642000000005</v>
      </c>
      <c r="G152" s="2575">
        <f t="shared" ref="G152:L152" si="72">SUM(G153:G157)</f>
        <v>1319</v>
      </c>
      <c r="H152" s="2574">
        <f t="shared" si="72"/>
        <v>1577</v>
      </c>
      <c r="I152" s="2576">
        <f t="shared" si="72"/>
        <v>1411</v>
      </c>
      <c r="J152" s="2576">
        <f t="shared" si="72"/>
        <v>1411</v>
      </c>
      <c r="K152" s="2576">
        <f t="shared" si="72"/>
        <v>1511</v>
      </c>
      <c r="L152" s="2575">
        <f t="shared" si="72"/>
        <v>1417</v>
      </c>
      <c r="M152" s="2541">
        <f t="shared" si="61"/>
        <v>7327</v>
      </c>
      <c r="N152" s="2577">
        <f t="shared" ref="N152:AH152" si="73">SUM(N153:N155)</f>
        <v>669.87642000000005</v>
      </c>
      <c r="O152" s="2575">
        <f t="shared" si="73"/>
        <v>1288</v>
      </c>
      <c r="P152" s="2574">
        <f t="shared" si="73"/>
        <v>1565</v>
      </c>
      <c r="Q152" s="2576">
        <f t="shared" si="73"/>
        <v>1399</v>
      </c>
      <c r="R152" s="2576">
        <f t="shared" si="73"/>
        <v>1399</v>
      </c>
      <c r="S152" s="2576">
        <f t="shared" si="73"/>
        <v>1499</v>
      </c>
      <c r="T152" s="2606">
        <f t="shared" si="73"/>
        <v>1405</v>
      </c>
      <c r="U152" s="2577">
        <f t="shared" si="73"/>
        <v>0</v>
      </c>
      <c r="V152" s="2575">
        <f t="shared" si="73"/>
        <v>0</v>
      </c>
      <c r="W152" s="2574">
        <f t="shared" si="73"/>
        <v>0</v>
      </c>
      <c r="X152" s="2576">
        <f t="shared" si="73"/>
        <v>0</v>
      </c>
      <c r="Y152" s="2576">
        <f t="shared" si="73"/>
        <v>0</v>
      </c>
      <c r="Z152" s="2576">
        <f t="shared" si="73"/>
        <v>0</v>
      </c>
      <c r="AA152" s="2575">
        <f t="shared" si="73"/>
        <v>0</v>
      </c>
      <c r="AB152" s="2577">
        <f t="shared" si="73"/>
        <v>0</v>
      </c>
      <c r="AC152" s="2575">
        <f t="shared" si="73"/>
        <v>0</v>
      </c>
      <c r="AD152" s="2574">
        <f t="shared" si="73"/>
        <v>0</v>
      </c>
      <c r="AE152" s="2576">
        <f t="shared" si="73"/>
        <v>0</v>
      </c>
      <c r="AF152" s="2576">
        <f t="shared" si="73"/>
        <v>0</v>
      </c>
      <c r="AG152" s="2576">
        <f t="shared" si="73"/>
        <v>0</v>
      </c>
      <c r="AH152" s="2575">
        <f t="shared" si="73"/>
        <v>0</v>
      </c>
      <c r="AI152" s="2612"/>
      <c r="AJ152" s="2613"/>
      <c r="AK152" s="2612"/>
      <c r="AL152" s="2612"/>
      <c r="AM152" s="2256"/>
      <c r="AN152" s="2256"/>
      <c r="AO152" s="2256"/>
      <c r="AP152" s="2256"/>
      <c r="AQ152" s="2256"/>
      <c r="AR152" s="2257"/>
      <c r="AS152" s="2266"/>
    </row>
    <row r="153" spans="1:45">
      <c r="A153" s="2462"/>
      <c r="B153" s="2463"/>
      <c r="C153" s="2463"/>
      <c r="D153" s="2463"/>
      <c r="E153" s="2500" t="str">
        <f>E140</f>
        <v>Доставяне на вода на потребителите</v>
      </c>
      <c r="F153" s="2607">
        <f>F140-F147</f>
        <v>570.03781333333336</v>
      </c>
      <c r="G153" s="2608">
        <f t="shared" ref="G153:L155" si="74">G140-G147</f>
        <v>998.44575799721838</v>
      </c>
      <c r="H153" s="2609">
        <f t="shared" si="74"/>
        <v>1071.6666666666667</v>
      </c>
      <c r="I153" s="2610">
        <f t="shared" si="74"/>
        <v>1071.6666666666667</v>
      </c>
      <c r="J153" s="2610">
        <f t="shared" si="74"/>
        <v>1071.6666666666667</v>
      </c>
      <c r="K153" s="2610">
        <f t="shared" si="74"/>
        <v>1071.6666666666667</v>
      </c>
      <c r="L153" s="2608">
        <f t="shared" si="74"/>
        <v>1071.6666666666667</v>
      </c>
      <c r="M153" s="2365">
        <f t="shared" si="61"/>
        <v>5358.3333333333339</v>
      </c>
      <c r="N153" s="2607">
        <f>N140-N147</f>
        <v>570.03781333333336</v>
      </c>
      <c r="O153" s="2608">
        <f t="shared" ref="O153:AA153" si="75">O140-O147</f>
        <v>998.44575799721838</v>
      </c>
      <c r="P153" s="2609">
        <f t="shared" si="75"/>
        <v>1071.6666666666667</v>
      </c>
      <c r="Q153" s="2610">
        <f t="shared" si="75"/>
        <v>1071.6666666666667</v>
      </c>
      <c r="R153" s="2610">
        <f t="shared" si="75"/>
        <v>1071.6666666666667</v>
      </c>
      <c r="S153" s="2610">
        <f t="shared" si="75"/>
        <v>1071.6666666666667</v>
      </c>
      <c r="T153" s="2611">
        <f t="shared" si="75"/>
        <v>1071.6666666666667</v>
      </c>
      <c r="U153" s="2607">
        <f t="shared" si="75"/>
        <v>0</v>
      </c>
      <c r="V153" s="2608">
        <f t="shared" si="75"/>
        <v>0</v>
      </c>
      <c r="W153" s="2609">
        <f t="shared" si="75"/>
        <v>0</v>
      </c>
      <c r="X153" s="2610">
        <f t="shared" si="75"/>
        <v>0</v>
      </c>
      <c r="Y153" s="2610">
        <f t="shared" si="75"/>
        <v>0</v>
      </c>
      <c r="Z153" s="2610">
        <f t="shared" si="75"/>
        <v>0</v>
      </c>
      <c r="AA153" s="2608">
        <f t="shared" si="75"/>
        <v>0</v>
      </c>
      <c r="AB153" s="2607">
        <f>AB140-AB147</f>
        <v>0</v>
      </c>
      <c r="AC153" s="2608">
        <f t="shared" ref="AC153:AH153" si="76">AC140-AC147</f>
        <v>0</v>
      </c>
      <c r="AD153" s="2609">
        <f t="shared" si="76"/>
        <v>0</v>
      </c>
      <c r="AE153" s="2610">
        <f t="shared" si="76"/>
        <v>0</v>
      </c>
      <c r="AF153" s="2610">
        <f t="shared" si="76"/>
        <v>0</v>
      </c>
      <c r="AG153" s="2610">
        <f t="shared" si="76"/>
        <v>0</v>
      </c>
      <c r="AH153" s="2608">
        <f t="shared" si="76"/>
        <v>0</v>
      </c>
      <c r="AI153" s="2469"/>
      <c r="AJ153" s="2470"/>
      <c r="AK153" s="2469"/>
      <c r="AL153" s="2469"/>
      <c r="AM153" s="2260"/>
      <c r="AN153" s="2260"/>
      <c r="AO153" s="2260"/>
      <c r="AP153" s="2260"/>
      <c r="AQ153" s="2260"/>
      <c r="AR153" s="2471"/>
      <c r="AS153" s="2266"/>
    </row>
    <row r="154" spans="1:45">
      <c r="A154" s="2462"/>
      <c r="B154" s="2463"/>
      <c r="C154" s="2463"/>
      <c r="D154" s="2463"/>
      <c r="E154" s="2500" t="str">
        <f t="shared" ref="E154:E155" si="77">E141</f>
        <v>Отвеждане на отпадъчните води</v>
      </c>
      <c r="F154" s="2607">
        <f>F141-F148</f>
        <v>37.676693333333333</v>
      </c>
      <c r="G154" s="2608">
        <f t="shared" si="74"/>
        <v>209.12308762169684</v>
      </c>
      <c r="H154" s="2609">
        <f t="shared" si="74"/>
        <v>116.66666666666663</v>
      </c>
      <c r="I154" s="2610">
        <f t="shared" si="74"/>
        <v>123.66666666666666</v>
      </c>
      <c r="J154" s="2610">
        <f t="shared" si="74"/>
        <v>123.66666666666666</v>
      </c>
      <c r="K154" s="2610">
        <f t="shared" si="74"/>
        <v>123.66666666666666</v>
      </c>
      <c r="L154" s="2608">
        <f t="shared" si="74"/>
        <v>129.66666666666666</v>
      </c>
      <c r="M154" s="2365">
        <f t="shared" si="61"/>
        <v>617.33333333333326</v>
      </c>
      <c r="N154" s="2607">
        <f t="shared" ref="N154:AH157" si="78">N141-N148</f>
        <v>37.676693333333333</v>
      </c>
      <c r="O154" s="2608">
        <f t="shared" si="78"/>
        <v>209.12308762169684</v>
      </c>
      <c r="P154" s="2609">
        <f t="shared" si="78"/>
        <v>116.66666666666663</v>
      </c>
      <c r="Q154" s="2610">
        <f t="shared" si="78"/>
        <v>123.66666666666666</v>
      </c>
      <c r="R154" s="2610">
        <f t="shared" si="78"/>
        <v>123.66666666666666</v>
      </c>
      <c r="S154" s="2610">
        <f t="shared" si="78"/>
        <v>123.66666666666666</v>
      </c>
      <c r="T154" s="2611">
        <f t="shared" si="78"/>
        <v>129.66666666666666</v>
      </c>
      <c r="U154" s="2607">
        <f t="shared" si="78"/>
        <v>0</v>
      </c>
      <c r="V154" s="2608">
        <f t="shared" si="78"/>
        <v>0</v>
      </c>
      <c r="W154" s="2609">
        <f t="shared" si="78"/>
        <v>0</v>
      </c>
      <c r="X154" s="2610">
        <f t="shared" si="78"/>
        <v>0</v>
      </c>
      <c r="Y154" s="2610">
        <f t="shared" si="78"/>
        <v>0</v>
      </c>
      <c r="Z154" s="2610">
        <f t="shared" si="78"/>
        <v>0</v>
      </c>
      <c r="AA154" s="2608">
        <f t="shared" si="78"/>
        <v>0</v>
      </c>
      <c r="AB154" s="2607">
        <f>AB141-AB148</f>
        <v>0</v>
      </c>
      <c r="AC154" s="2608">
        <f t="shared" si="78"/>
        <v>0</v>
      </c>
      <c r="AD154" s="2609">
        <f t="shared" si="78"/>
        <v>0</v>
      </c>
      <c r="AE154" s="2610">
        <f t="shared" si="78"/>
        <v>0</v>
      </c>
      <c r="AF154" s="2610">
        <f t="shared" si="78"/>
        <v>0</v>
      </c>
      <c r="AG154" s="2610">
        <f t="shared" si="78"/>
        <v>0</v>
      </c>
      <c r="AH154" s="2608">
        <f t="shared" si="78"/>
        <v>0</v>
      </c>
      <c r="AI154" s="2469"/>
      <c r="AJ154" s="2470"/>
      <c r="AK154" s="2469"/>
      <c r="AL154" s="2469"/>
      <c r="AM154" s="2260"/>
      <c r="AN154" s="2260"/>
      <c r="AO154" s="2260"/>
      <c r="AP154" s="2260"/>
      <c r="AQ154" s="2260"/>
      <c r="AR154" s="2471"/>
      <c r="AS154" s="2266"/>
    </row>
    <row r="155" spans="1:45">
      <c r="A155" s="2256"/>
      <c r="B155" s="2256"/>
      <c r="C155" s="2256"/>
      <c r="D155" s="2257"/>
      <c r="E155" s="2500" t="str">
        <f t="shared" si="77"/>
        <v>Пречистване на отпадъчните води</v>
      </c>
      <c r="F155" s="2607">
        <f>F142-F149</f>
        <v>62.161913333333302</v>
      </c>
      <c r="G155" s="2608">
        <f t="shared" si="74"/>
        <v>80.431154381084838</v>
      </c>
      <c r="H155" s="2609">
        <f t="shared" si="74"/>
        <v>376.66666666666663</v>
      </c>
      <c r="I155" s="2610">
        <f t="shared" si="74"/>
        <v>203.66666666666663</v>
      </c>
      <c r="J155" s="2610">
        <f t="shared" si="74"/>
        <v>203.66666666666663</v>
      </c>
      <c r="K155" s="2610">
        <f t="shared" si="74"/>
        <v>303.66666666666663</v>
      </c>
      <c r="L155" s="2608">
        <f t="shared" si="74"/>
        <v>203.66666666666663</v>
      </c>
      <c r="M155" s="2365">
        <f t="shared" si="61"/>
        <v>1291.333333333333</v>
      </c>
      <c r="N155" s="2607">
        <f t="shared" si="78"/>
        <v>62.161913333333302</v>
      </c>
      <c r="O155" s="2608">
        <f t="shared" si="78"/>
        <v>80.431154381084838</v>
      </c>
      <c r="P155" s="2609">
        <f t="shared" si="78"/>
        <v>376.66666666666663</v>
      </c>
      <c r="Q155" s="2610">
        <f t="shared" si="78"/>
        <v>203.66666666666663</v>
      </c>
      <c r="R155" s="2610">
        <f t="shared" si="78"/>
        <v>203.66666666666663</v>
      </c>
      <c r="S155" s="2610">
        <f t="shared" si="78"/>
        <v>303.66666666666663</v>
      </c>
      <c r="T155" s="2611">
        <f t="shared" si="78"/>
        <v>203.66666666666663</v>
      </c>
      <c r="U155" s="2607">
        <f t="shared" si="78"/>
        <v>0</v>
      </c>
      <c r="V155" s="2608">
        <f t="shared" si="78"/>
        <v>0</v>
      </c>
      <c r="W155" s="2609">
        <f t="shared" si="78"/>
        <v>0</v>
      </c>
      <c r="X155" s="2610">
        <f t="shared" si="78"/>
        <v>0</v>
      </c>
      <c r="Y155" s="2610">
        <f t="shared" si="78"/>
        <v>0</v>
      </c>
      <c r="Z155" s="2610">
        <f t="shared" si="78"/>
        <v>0</v>
      </c>
      <c r="AA155" s="2608">
        <f t="shared" si="78"/>
        <v>0</v>
      </c>
      <c r="AB155" s="2607">
        <f t="shared" si="78"/>
        <v>0</v>
      </c>
      <c r="AC155" s="2608">
        <f t="shared" si="78"/>
        <v>0</v>
      </c>
      <c r="AD155" s="2609">
        <f t="shared" si="78"/>
        <v>0</v>
      </c>
      <c r="AE155" s="2610">
        <f t="shared" si="78"/>
        <v>0</v>
      </c>
      <c r="AF155" s="2610">
        <f t="shared" si="78"/>
        <v>0</v>
      </c>
      <c r="AG155" s="2610">
        <f t="shared" si="78"/>
        <v>0</v>
      </c>
      <c r="AH155" s="2608">
        <f t="shared" si="78"/>
        <v>0</v>
      </c>
      <c r="AI155" s="2612"/>
      <c r="AJ155" s="2613"/>
      <c r="AK155" s="2612"/>
      <c r="AL155" s="2612"/>
      <c r="AM155" s="2256"/>
      <c r="AN155" s="2256"/>
      <c r="AO155" s="2256"/>
      <c r="AP155" s="2256"/>
      <c r="AQ155" s="2256"/>
      <c r="AR155" s="2257"/>
      <c r="AS155" s="2266"/>
    </row>
    <row r="156" spans="1:45">
      <c r="A156" s="2256"/>
      <c r="B156" s="2256"/>
      <c r="C156" s="2256"/>
      <c r="D156" s="2257"/>
      <c r="E156" s="2614" t="s">
        <v>1037</v>
      </c>
      <c r="F156" s="2607">
        <f t="shared" ref="F156:L157" si="79">F143-F150</f>
        <v>0</v>
      </c>
      <c r="G156" s="2608">
        <f t="shared" si="79"/>
        <v>31</v>
      </c>
      <c r="H156" s="2609">
        <f>H143-H150</f>
        <v>12</v>
      </c>
      <c r="I156" s="2610">
        <f t="shared" si="79"/>
        <v>12</v>
      </c>
      <c r="J156" s="2610">
        <f t="shared" si="79"/>
        <v>12</v>
      </c>
      <c r="K156" s="2610">
        <f t="shared" si="79"/>
        <v>12</v>
      </c>
      <c r="L156" s="2608">
        <f t="shared" si="79"/>
        <v>12</v>
      </c>
      <c r="M156" s="2365">
        <f t="shared" si="61"/>
        <v>60</v>
      </c>
      <c r="N156" s="2615">
        <f t="shared" si="78"/>
        <v>0</v>
      </c>
      <c r="O156" s="2616">
        <f t="shared" si="78"/>
        <v>31</v>
      </c>
      <c r="P156" s="2544">
        <f t="shared" si="78"/>
        <v>12</v>
      </c>
      <c r="Q156" s="2545">
        <f t="shared" si="78"/>
        <v>12</v>
      </c>
      <c r="R156" s="2545">
        <f t="shared" si="78"/>
        <v>12</v>
      </c>
      <c r="S156" s="2545">
        <f t="shared" si="78"/>
        <v>12</v>
      </c>
      <c r="T156" s="2616">
        <f t="shared" si="78"/>
        <v>12</v>
      </c>
      <c r="U156" s="2615">
        <f t="shared" si="78"/>
        <v>0</v>
      </c>
      <c r="V156" s="2616">
        <f t="shared" si="78"/>
        <v>0</v>
      </c>
      <c r="W156" s="2544">
        <f t="shared" si="78"/>
        <v>0</v>
      </c>
      <c r="X156" s="2545">
        <f t="shared" si="78"/>
        <v>0</v>
      </c>
      <c r="Y156" s="2545">
        <f t="shared" si="78"/>
        <v>0</v>
      </c>
      <c r="Z156" s="2545">
        <f t="shared" si="78"/>
        <v>0</v>
      </c>
      <c r="AA156" s="2616">
        <f t="shared" si="78"/>
        <v>0</v>
      </c>
      <c r="AB156" s="2615">
        <f t="shared" si="78"/>
        <v>0</v>
      </c>
      <c r="AC156" s="2616">
        <f t="shared" si="78"/>
        <v>0</v>
      </c>
      <c r="AD156" s="2544">
        <f t="shared" si="78"/>
        <v>0</v>
      </c>
      <c r="AE156" s="2545">
        <f t="shared" si="78"/>
        <v>0</v>
      </c>
      <c r="AF156" s="2545">
        <f t="shared" si="78"/>
        <v>0</v>
      </c>
      <c r="AG156" s="2545">
        <f t="shared" si="78"/>
        <v>0</v>
      </c>
      <c r="AH156" s="2616">
        <f t="shared" si="78"/>
        <v>0</v>
      </c>
      <c r="AI156" s="2612"/>
      <c r="AJ156" s="2613"/>
      <c r="AK156" s="2612"/>
      <c r="AL156" s="2612"/>
      <c r="AM156" s="2256"/>
      <c r="AN156" s="2256"/>
      <c r="AO156" s="2256"/>
      <c r="AP156" s="2256"/>
      <c r="AQ156" s="2256"/>
      <c r="AR156" s="2257"/>
      <c r="AS156" s="2266"/>
    </row>
    <row r="157" spans="1:45" ht="13.5" thickBot="1">
      <c r="A157" s="2256"/>
      <c r="B157" s="2256"/>
      <c r="C157" s="2256"/>
      <c r="D157" s="2257"/>
      <c r="E157" s="2617" t="s">
        <v>1102</v>
      </c>
      <c r="F157" s="2618">
        <f>F144-F151</f>
        <v>0</v>
      </c>
      <c r="G157" s="2619">
        <f t="shared" si="79"/>
        <v>0</v>
      </c>
      <c r="H157" s="2620">
        <f t="shared" si="79"/>
        <v>0</v>
      </c>
      <c r="I157" s="2621">
        <f t="shared" si="79"/>
        <v>0</v>
      </c>
      <c r="J157" s="2621">
        <f t="shared" si="79"/>
        <v>0</v>
      </c>
      <c r="K157" s="2621">
        <f t="shared" si="79"/>
        <v>0</v>
      </c>
      <c r="L157" s="2619">
        <f t="shared" si="79"/>
        <v>0</v>
      </c>
      <c r="M157" s="2561">
        <f t="shared" si="61"/>
        <v>0</v>
      </c>
      <c r="N157" s="2622">
        <f t="shared" si="78"/>
        <v>0</v>
      </c>
      <c r="O157" s="2623">
        <f t="shared" si="78"/>
        <v>0</v>
      </c>
      <c r="P157" s="2624">
        <f t="shared" si="78"/>
        <v>0</v>
      </c>
      <c r="Q157" s="2625">
        <f t="shared" si="78"/>
        <v>0</v>
      </c>
      <c r="R157" s="2625">
        <f t="shared" si="78"/>
        <v>0</v>
      </c>
      <c r="S157" s="2625">
        <f t="shared" si="78"/>
        <v>0</v>
      </c>
      <c r="T157" s="2623">
        <f t="shared" si="78"/>
        <v>0</v>
      </c>
      <c r="U157" s="2622">
        <f t="shared" si="78"/>
        <v>0</v>
      </c>
      <c r="V157" s="2623">
        <f t="shared" si="78"/>
        <v>0</v>
      </c>
      <c r="W157" s="2624">
        <f t="shared" si="78"/>
        <v>0</v>
      </c>
      <c r="X157" s="2625">
        <f t="shared" si="78"/>
        <v>0</v>
      </c>
      <c r="Y157" s="2625">
        <f t="shared" si="78"/>
        <v>0</v>
      </c>
      <c r="Z157" s="2625">
        <f t="shared" si="78"/>
        <v>0</v>
      </c>
      <c r="AA157" s="2623">
        <f t="shared" si="78"/>
        <v>0</v>
      </c>
      <c r="AB157" s="2622">
        <f t="shared" si="78"/>
        <v>0</v>
      </c>
      <c r="AC157" s="2623">
        <f t="shared" si="78"/>
        <v>0</v>
      </c>
      <c r="AD157" s="2624">
        <f t="shared" si="78"/>
        <v>0</v>
      </c>
      <c r="AE157" s="2625">
        <f t="shared" si="78"/>
        <v>0</v>
      </c>
      <c r="AF157" s="2625">
        <f t="shared" si="78"/>
        <v>0</v>
      </c>
      <c r="AG157" s="2625">
        <f t="shared" si="78"/>
        <v>0</v>
      </c>
      <c r="AH157" s="2623">
        <f t="shared" si="78"/>
        <v>0</v>
      </c>
      <c r="AI157" s="2612"/>
      <c r="AJ157" s="2613"/>
      <c r="AK157" s="2612"/>
      <c r="AL157" s="2612"/>
      <c r="AM157" s="2256"/>
      <c r="AN157" s="2256"/>
      <c r="AO157" s="2256"/>
      <c r="AP157" s="2256"/>
      <c r="AQ157" s="2256"/>
      <c r="AR157" s="2257"/>
      <c r="AS157" s="2266"/>
    </row>
    <row r="158" spans="1:45">
      <c r="A158" s="2256"/>
      <c r="B158" s="2256"/>
      <c r="C158" s="2256"/>
      <c r="D158" s="2257"/>
      <c r="E158" s="2629"/>
      <c r="F158" s="2629"/>
      <c r="G158" s="2629"/>
      <c r="H158" s="2629"/>
      <c r="I158" s="2629"/>
      <c r="J158" s="2629"/>
      <c r="K158" s="2629"/>
      <c r="L158" s="2629"/>
      <c r="M158" s="2629"/>
      <c r="N158" s="2629"/>
      <c r="O158" s="2467"/>
      <c r="P158" s="2466"/>
      <c r="Q158" s="2466"/>
      <c r="R158" s="2466"/>
      <c r="S158" s="2466"/>
      <c r="T158" s="2466"/>
      <c r="U158" s="2467"/>
      <c r="V158" s="2467"/>
      <c r="W158" s="2466"/>
      <c r="X158" s="2466"/>
      <c r="Y158" s="2466"/>
      <c r="Z158" s="2466"/>
      <c r="AA158" s="2466"/>
      <c r="AB158" s="2613"/>
      <c r="AC158" s="2613"/>
      <c r="AD158" s="2613"/>
      <c r="AE158" s="2613"/>
      <c r="AF158" s="2613"/>
      <c r="AG158" s="2613"/>
      <c r="AH158" s="2613"/>
      <c r="AI158" s="2612"/>
      <c r="AJ158" s="2613"/>
      <c r="AK158" s="2612"/>
      <c r="AL158" s="2612"/>
      <c r="AM158" s="2256"/>
      <c r="AN158" s="2256"/>
      <c r="AO158" s="2256"/>
      <c r="AP158" s="2256"/>
      <c r="AQ158" s="2256"/>
      <c r="AR158" s="2257"/>
      <c r="AS158" s="2266"/>
    </row>
    <row r="159" spans="1:45">
      <c r="A159" s="2256"/>
      <c r="B159" s="2256"/>
      <c r="C159" s="2256"/>
      <c r="D159" s="2257"/>
      <c r="E159" s="2629"/>
      <c r="F159" s="2629"/>
      <c r="G159" s="2629"/>
      <c r="H159" s="2629"/>
      <c r="I159" s="2629"/>
      <c r="J159" s="2629"/>
      <c r="K159" s="2629"/>
      <c r="L159" s="2629"/>
      <c r="M159" s="2629"/>
      <c r="N159" s="2629"/>
      <c r="O159" s="2629"/>
      <c r="P159" s="2462"/>
      <c r="Q159" s="2462"/>
      <c r="R159" s="2462"/>
      <c r="S159" s="2462"/>
      <c r="T159" s="2462"/>
      <c r="U159" s="2629"/>
      <c r="V159" s="2629"/>
      <c r="W159" s="2462"/>
      <c r="X159" s="2462"/>
      <c r="Y159" s="2462"/>
      <c r="Z159" s="2462"/>
      <c r="AA159" s="2462"/>
      <c r="AB159" s="2467"/>
      <c r="AC159" s="2467"/>
      <c r="AD159" s="2466"/>
      <c r="AE159" s="2466"/>
      <c r="AF159" s="2466"/>
      <c r="AG159" s="2466"/>
      <c r="AH159" s="2466"/>
      <c r="AI159" s="2612"/>
      <c r="AJ159" s="2258"/>
      <c r="AK159" s="2262"/>
      <c r="AL159" s="2262"/>
      <c r="AM159" s="2256"/>
      <c r="AN159" s="2256"/>
      <c r="AO159" s="2256"/>
      <c r="AP159" s="2256"/>
      <c r="AQ159" s="2256"/>
      <c r="AR159" s="2257"/>
      <c r="AS159" s="2266"/>
    </row>
    <row r="160" spans="1:45">
      <c r="A160" s="2256"/>
      <c r="B160" s="2256"/>
      <c r="C160" s="2256"/>
      <c r="D160" s="2257"/>
      <c r="E160" s="2629"/>
      <c r="F160" s="2629"/>
      <c r="G160" s="2629"/>
      <c r="H160" s="2629"/>
      <c r="I160" s="2629"/>
      <c r="J160" s="2629"/>
      <c r="K160" s="2629"/>
      <c r="L160" s="2629"/>
      <c r="M160" s="2629"/>
      <c r="N160" s="2629"/>
      <c r="O160" s="2629"/>
      <c r="P160" s="2462"/>
      <c r="Q160" s="2462"/>
      <c r="R160" s="2462"/>
      <c r="S160" s="2462"/>
      <c r="T160" s="2462"/>
      <c r="U160" s="2629"/>
      <c r="V160" s="2629"/>
      <c r="W160" s="2462"/>
      <c r="X160" s="2462"/>
      <c r="Y160" s="2462"/>
      <c r="Z160" s="2462"/>
      <c r="AA160" s="2462"/>
      <c r="AB160" s="2467"/>
      <c r="AC160" s="2257"/>
      <c r="AD160" s="2257"/>
      <c r="AE160" s="2257"/>
      <c r="AF160" s="2256"/>
      <c r="AG160" s="2466"/>
      <c r="AH160" s="2466"/>
      <c r="AI160" s="2631"/>
      <c r="AJ160" s="2631"/>
      <c r="AK160" s="2462"/>
      <c r="AL160" s="2632"/>
      <c r="AM160" s="2463"/>
      <c r="AN160" s="2463"/>
      <c r="AO160" s="2463"/>
      <c r="AP160" s="2463"/>
      <c r="AQ160" s="2463"/>
      <c r="AR160" s="2257"/>
      <c r="AS160" s="2266"/>
    </row>
    <row r="161" spans="1:45" s="1351" customFormat="1">
      <c r="A161" s="2633"/>
      <c r="B161" s="2634"/>
      <c r="C161" s="2634"/>
      <c r="D161" s="2635"/>
      <c r="E161" s="2629"/>
      <c r="F161" s="2629"/>
      <c r="G161" s="2629"/>
      <c r="H161" s="2629"/>
      <c r="I161" s="2629"/>
      <c r="J161" s="2629"/>
      <c r="K161" s="2629"/>
      <c r="L161" s="2629"/>
      <c r="M161" s="2629"/>
      <c r="N161" s="2629"/>
      <c r="O161" s="2629"/>
      <c r="P161" s="2462"/>
      <c r="Q161" s="2462"/>
      <c r="R161" s="2462"/>
      <c r="S161" s="2462"/>
      <c r="T161" s="2462"/>
      <c r="U161" s="2629"/>
      <c r="V161" s="2629"/>
      <c r="W161" s="2463"/>
      <c r="X161" s="2463"/>
      <c r="Y161" s="2463"/>
      <c r="Z161" s="2463"/>
      <c r="AA161" s="2463"/>
      <c r="AB161" s="2463"/>
      <c r="AC161" s="2463"/>
      <c r="AD161" s="2463"/>
      <c r="AE161" s="2463"/>
      <c r="AF161" s="2463"/>
      <c r="AG161" s="2463"/>
      <c r="AH161" s="2463"/>
      <c r="AI161" s="2636"/>
      <c r="AJ161" s="2462"/>
      <c r="AK161" s="2462"/>
      <c r="AL161" s="2632"/>
      <c r="AM161" s="2637"/>
      <c r="AN161" s="2463"/>
      <c r="AO161" s="2463"/>
      <c r="AP161" s="2463"/>
      <c r="AQ161" s="2463"/>
      <c r="AR161" s="2463"/>
      <c r="AS161" s="2266"/>
    </row>
    <row r="162" spans="1:45" s="1351" customFormat="1">
      <c r="A162" s="2633"/>
      <c r="B162" s="2628"/>
      <c r="C162" s="2628"/>
      <c r="D162" s="2463"/>
      <c r="E162" s="2638"/>
      <c r="F162" s="2626"/>
      <c r="G162" s="2626"/>
      <c r="H162" s="2463"/>
      <c r="I162" s="2463"/>
      <c r="J162" s="2630"/>
      <c r="K162" s="2628"/>
      <c r="L162" s="2463"/>
      <c r="M162" s="2462"/>
      <c r="N162" s="2629"/>
      <c r="O162" s="2629"/>
      <c r="P162" s="2462"/>
      <c r="Q162" s="2462"/>
      <c r="R162" s="2462"/>
      <c r="S162" s="2462"/>
      <c r="T162" s="2462"/>
      <c r="U162" s="2629"/>
      <c r="V162" s="2629"/>
      <c r="W162" s="2463"/>
      <c r="X162" s="2463"/>
      <c r="Y162" s="2463"/>
      <c r="Z162" s="2463"/>
      <c r="AA162" s="2463"/>
      <c r="AB162" s="2463"/>
      <c r="AC162" s="2463"/>
      <c r="AD162" s="2463"/>
      <c r="AE162" s="2463"/>
      <c r="AF162" s="2463"/>
      <c r="AG162" s="2463"/>
      <c r="AH162" s="2463"/>
      <c r="AI162" s="2462"/>
      <c r="AJ162" s="2462"/>
      <c r="AK162" s="2462"/>
      <c r="AL162" s="2632"/>
      <c r="AM162" s="2463"/>
      <c r="AN162" s="2463"/>
      <c r="AO162" s="2463"/>
      <c r="AP162" s="2463"/>
      <c r="AQ162" s="2463"/>
      <c r="AR162" s="2463"/>
      <c r="AS162" s="2266"/>
    </row>
    <row r="163" spans="1:45" s="1351" customFormat="1">
      <c r="A163" s="2633"/>
      <c r="B163" s="2635"/>
      <c r="C163" s="2635"/>
      <c r="D163" s="2463"/>
      <c r="E163" s="2639"/>
      <c r="F163" s="2626"/>
      <c r="G163" s="2626"/>
      <c r="H163" s="2463"/>
      <c r="I163" s="2463"/>
      <c r="J163" s="2627"/>
      <c r="K163" s="2628"/>
      <c r="L163" s="2463"/>
      <c r="M163" s="2462"/>
      <c r="N163" s="2629"/>
      <c r="O163" s="2629"/>
      <c r="P163" s="2462"/>
      <c r="Q163" s="2462"/>
      <c r="R163" s="2462"/>
      <c r="S163" s="2462"/>
      <c r="T163" s="2462"/>
      <c r="U163" s="2629"/>
      <c r="V163" s="2629"/>
      <c r="W163" s="2463"/>
      <c r="X163" s="2463"/>
      <c r="Y163" s="2463"/>
      <c r="Z163" s="2463"/>
      <c r="AA163" s="2463"/>
      <c r="AB163" s="2463"/>
      <c r="AC163" s="2463"/>
      <c r="AD163" s="2463"/>
      <c r="AE163" s="2463"/>
      <c r="AF163" s="2463"/>
      <c r="AG163" s="2463"/>
      <c r="AH163" s="2463"/>
      <c r="AI163" s="2462"/>
      <c r="AJ163" s="2462"/>
      <c r="AK163" s="2462"/>
      <c r="AL163" s="2632"/>
      <c r="AM163" s="2463"/>
      <c r="AN163" s="2463"/>
      <c r="AO163" s="2463"/>
      <c r="AP163" s="2463"/>
      <c r="AQ163" s="2463"/>
      <c r="AR163" s="2463"/>
      <c r="AS163" s="2266"/>
    </row>
    <row r="164" spans="1:45" s="1351" customFormat="1">
      <c r="B164" s="2641"/>
      <c r="C164" s="2641"/>
      <c r="D164" s="2463"/>
      <c r="E164" s="2642"/>
      <c r="F164" s="2640" t="s">
        <v>191</v>
      </c>
      <c r="G164" s="2626"/>
      <c r="H164" s="2463"/>
      <c r="I164" s="2463"/>
      <c r="J164" s="2643"/>
      <c r="K164" s="2644"/>
      <c r="L164" s="2463"/>
      <c r="M164" s="2462"/>
      <c r="N164" s="2629"/>
      <c r="O164" s="2629"/>
      <c r="P164" s="2462"/>
      <c r="Q164" s="2462"/>
      <c r="R164" s="2462"/>
      <c r="S164" s="2462"/>
      <c r="T164" s="2462"/>
      <c r="U164" s="2629"/>
      <c r="V164" s="2629"/>
      <c r="W164" s="2463"/>
      <c r="X164" s="2463"/>
      <c r="Y164" s="2463"/>
      <c r="Z164" s="2463"/>
      <c r="AA164" s="2463"/>
      <c r="AB164" s="2463"/>
      <c r="AC164" s="2463"/>
      <c r="AD164" s="2463"/>
      <c r="AE164" s="2463"/>
      <c r="AF164" s="2463"/>
      <c r="AG164" s="2463"/>
      <c r="AH164" s="2463"/>
      <c r="AI164" s="2462"/>
      <c r="AJ164" s="2462"/>
      <c r="AK164" s="2462"/>
      <c r="AL164" s="2632"/>
      <c r="AM164" s="2463"/>
      <c r="AN164" s="2463"/>
      <c r="AO164" s="2463"/>
      <c r="AP164" s="2463"/>
      <c r="AQ164" s="2463"/>
      <c r="AR164" s="2463"/>
      <c r="AS164" s="2266"/>
    </row>
    <row r="165" spans="1:45" s="1351" customFormat="1">
      <c r="B165" s="2641"/>
      <c r="C165" s="2641"/>
      <c r="D165" s="2641"/>
      <c r="E165" s="4364"/>
      <c r="F165" s="5642" t="s">
        <v>192</v>
      </c>
      <c r="G165" s="5642"/>
      <c r="H165" s="5642"/>
      <c r="I165" s="5642"/>
      <c r="J165" s="5642"/>
      <c r="K165" s="5642"/>
      <c r="L165" s="5642"/>
      <c r="M165" s="5642"/>
      <c r="N165" s="5642"/>
      <c r="O165" s="5642"/>
      <c r="P165" s="5642"/>
      <c r="Q165" s="5642"/>
      <c r="R165" s="5642"/>
      <c r="S165" s="5642"/>
      <c r="T165" s="5642"/>
      <c r="U165" s="5642"/>
      <c r="V165" s="5642"/>
      <c r="W165" s="5642"/>
      <c r="X165" s="5642"/>
      <c r="Y165" s="5642"/>
      <c r="Z165" s="5642"/>
      <c r="AA165" s="5642"/>
      <c r="AB165" s="5642"/>
      <c r="AC165" s="5642"/>
      <c r="AD165" s="5642"/>
      <c r="AE165" s="5642"/>
      <c r="AF165" s="5642"/>
      <c r="AG165" s="5642"/>
      <c r="AH165" s="5642"/>
      <c r="AI165" s="2645"/>
      <c r="AJ165" s="2645"/>
      <c r="AK165" s="2645"/>
      <c r="AL165" s="2463"/>
      <c r="AM165" s="2637"/>
      <c r="AN165" s="2463"/>
      <c r="AO165" s="2463"/>
      <c r="AP165" s="2463"/>
      <c r="AQ165" s="2463"/>
      <c r="AR165" s="2463"/>
      <c r="AS165" s="2646"/>
    </row>
    <row r="166" spans="1:45" s="1351" customFormat="1" ht="25.5" customHeight="1">
      <c r="B166" s="2647"/>
      <c r="C166" s="2647"/>
      <c r="D166" s="2647"/>
      <c r="E166" s="2647"/>
      <c r="F166" s="5641" t="s">
        <v>1548</v>
      </c>
      <c r="G166" s="5641"/>
      <c r="H166" s="5641"/>
      <c r="I166" s="5641"/>
      <c r="J166" s="5641"/>
      <c r="K166" s="5641"/>
      <c r="L166" s="5641"/>
      <c r="M166" s="5641"/>
      <c r="N166" s="5641"/>
      <c r="O166" s="5641"/>
      <c r="P166" s="5641"/>
      <c r="Q166" s="5641"/>
      <c r="R166" s="5641"/>
      <c r="S166" s="5641"/>
      <c r="T166" s="5641"/>
      <c r="U166" s="5641"/>
      <c r="V166" s="5641"/>
      <c r="W166" s="5641"/>
      <c r="X166" s="5641"/>
      <c r="Y166" s="5641"/>
      <c r="Z166" s="5641"/>
      <c r="AA166" s="5641"/>
      <c r="AB166" s="5641"/>
      <c r="AC166" s="5641"/>
      <c r="AD166" s="5641"/>
      <c r="AE166" s="5641"/>
      <c r="AF166" s="5641"/>
      <c r="AG166" s="5641"/>
      <c r="AH166" s="5641"/>
      <c r="AI166" s="2462"/>
      <c r="AJ166" s="2463"/>
      <c r="AK166" s="2463"/>
      <c r="AL166" s="2463"/>
      <c r="AM166" s="2463"/>
      <c r="AN166" s="2462"/>
      <c r="AO166" s="2462"/>
      <c r="AP166" s="2462"/>
      <c r="AQ166" s="2462"/>
      <c r="AR166" s="2463"/>
      <c r="AS166" s="2648"/>
    </row>
    <row r="167" spans="1:45" s="1351" customFormat="1" ht="12.75" customHeight="1">
      <c r="B167" s="2647"/>
      <c r="C167" s="2647"/>
      <c r="D167" s="2647"/>
      <c r="E167" s="2647"/>
      <c r="F167" s="5641" t="s">
        <v>1549</v>
      </c>
      <c r="G167" s="5641"/>
      <c r="H167" s="5641"/>
      <c r="I167" s="5641"/>
      <c r="J167" s="5641"/>
      <c r="K167" s="5641"/>
      <c r="L167" s="5641"/>
      <c r="M167" s="5641"/>
      <c r="N167" s="5641"/>
      <c r="O167" s="5641"/>
      <c r="P167" s="5641"/>
      <c r="Q167" s="5641"/>
      <c r="R167" s="5641"/>
      <c r="S167" s="5641"/>
      <c r="T167" s="5641"/>
      <c r="U167" s="5641"/>
      <c r="V167" s="5641"/>
      <c r="W167" s="5641"/>
      <c r="X167" s="5641"/>
      <c r="Y167" s="5641"/>
      <c r="Z167" s="5641"/>
      <c r="AA167" s="5641"/>
      <c r="AB167" s="5641"/>
      <c r="AC167" s="5641"/>
      <c r="AD167" s="5641"/>
      <c r="AE167" s="5641"/>
      <c r="AF167" s="5641"/>
      <c r="AG167" s="5641"/>
      <c r="AH167" s="5641"/>
      <c r="AI167" s="2462"/>
      <c r="AJ167" s="2463"/>
      <c r="AK167" s="2462"/>
      <c r="AL167" s="2462"/>
      <c r="AM167" s="2462"/>
      <c r="AN167" s="2462"/>
      <c r="AO167" s="2462"/>
      <c r="AP167" s="2462"/>
      <c r="AQ167" s="2462"/>
      <c r="AR167" s="2463"/>
      <c r="AS167" s="2649"/>
    </row>
    <row r="168" spans="1:45" s="1351" customFormat="1" ht="12.75" customHeight="1">
      <c r="B168" s="2647"/>
      <c r="C168" s="2647"/>
      <c r="D168" s="2647"/>
      <c r="E168" s="2647"/>
      <c r="F168" s="5641" t="s">
        <v>1550</v>
      </c>
      <c r="G168" s="5641"/>
      <c r="H168" s="5641"/>
      <c r="I168" s="5641"/>
      <c r="J168" s="5641"/>
      <c r="K168" s="5641"/>
      <c r="L168" s="5641"/>
      <c r="M168" s="5641"/>
      <c r="N168" s="5641"/>
      <c r="O168" s="5641"/>
      <c r="P168" s="5641"/>
      <c r="Q168" s="5641"/>
      <c r="R168" s="5641"/>
      <c r="S168" s="5641"/>
      <c r="T168" s="5641"/>
      <c r="U168" s="5641"/>
      <c r="V168" s="5641"/>
      <c r="W168" s="5641"/>
      <c r="X168" s="5641"/>
      <c r="Y168" s="5641"/>
      <c r="Z168" s="5641"/>
      <c r="AA168" s="5641"/>
      <c r="AB168" s="5641"/>
      <c r="AC168" s="5641"/>
      <c r="AD168" s="5641"/>
      <c r="AE168" s="5641"/>
      <c r="AF168" s="5641"/>
      <c r="AG168" s="5641"/>
      <c r="AH168" s="5641"/>
      <c r="AI168" s="2462"/>
      <c r="AJ168" s="2463"/>
      <c r="AK168" s="2462"/>
      <c r="AL168" s="2462"/>
      <c r="AM168" s="2462"/>
      <c r="AN168" s="2462"/>
      <c r="AO168" s="2462"/>
      <c r="AP168" s="2462"/>
      <c r="AQ168" s="2462"/>
      <c r="AR168" s="2463"/>
      <c r="AS168" s="2650"/>
    </row>
    <row r="169" spans="1:45" s="1357" customFormat="1">
      <c r="A169" s="5635"/>
      <c r="B169" s="5635"/>
      <c r="C169" s="5635"/>
      <c r="D169" s="5635"/>
      <c r="E169" s="5635"/>
      <c r="F169" s="5635"/>
      <c r="G169" s="5635"/>
      <c r="H169" s="5635"/>
      <c r="I169" s="5635"/>
      <c r="J169" s="5635"/>
      <c r="K169" s="5635"/>
      <c r="L169" s="5635"/>
      <c r="M169" s="5635"/>
      <c r="N169" s="5635"/>
      <c r="O169" s="5635"/>
      <c r="P169" s="5635"/>
      <c r="Q169" s="5635"/>
      <c r="R169" s="5635"/>
      <c r="S169" s="5635"/>
      <c r="T169" s="5635"/>
      <c r="U169" s="1316"/>
      <c r="V169" s="1316"/>
      <c r="W169" s="1313"/>
      <c r="X169" s="1313"/>
      <c r="Y169" s="1313"/>
      <c r="Z169" s="1313"/>
      <c r="AA169" s="1313"/>
      <c r="AB169" s="1358"/>
      <c r="AC169" s="1358"/>
      <c r="AD169" s="1359"/>
      <c r="AE169" s="1359"/>
      <c r="AF169" s="1359"/>
      <c r="AG169" s="1359"/>
      <c r="AH169" s="1359"/>
      <c r="AI169" s="1359"/>
      <c r="AK169" s="1359"/>
      <c r="AL169" s="1359"/>
      <c r="AM169" s="1359"/>
      <c r="AN169" s="1359"/>
      <c r="AO169" s="1359"/>
      <c r="AP169" s="1359"/>
      <c r="AQ169" s="1359"/>
      <c r="AS169" s="1363"/>
    </row>
    <row r="170" spans="1:45" s="1360" customFormat="1">
      <c r="A170" s="1313"/>
      <c r="B170" s="1313"/>
      <c r="C170" s="1313"/>
      <c r="D170" s="1314"/>
      <c r="E170" s="1315"/>
      <c r="F170" s="1352"/>
      <c r="G170" s="1352"/>
      <c r="H170" s="1353"/>
      <c r="I170" s="1353"/>
      <c r="J170" s="1353"/>
      <c r="K170" s="1353"/>
      <c r="L170" s="1353"/>
      <c r="M170" s="1313"/>
      <c r="N170" s="1316"/>
      <c r="O170" s="1316"/>
      <c r="P170" s="1313"/>
      <c r="Q170" s="1313"/>
      <c r="R170" s="1313"/>
      <c r="S170" s="1313"/>
      <c r="T170" s="1313"/>
      <c r="U170" s="1316"/>
      <c r="V170" s="1316"/>
      <c r="W170" s="1313"/>
      <c r="X170" s="1313"/>
      <c r="Y170" s="1313"/>
      <c r="Z170" s="1313"/>
      <c r="AA170" s="1313"/>
      <c r="AB170" s="1361"/>
      <c r="AC170" s="1361"/>
      <c r="AD170" s="1362"/>
      <c r="AE170" s="1362"/>
      <c r="AF170" s="1362"/>
      <c r="AG170" s="1362"/>
      <c r="AH170" s="1362"/>
      <c r="AI170" s="1362"/>
      <c r="AK170" s="1362"/>
      <c r="AL170" s="1362"/>
      <c r="AM170" s="1362"/>
      <c r="AN170" s="1362"/>
      <c r="AO170" s="1362"/>
      <c r="AP170" s="1362"/>
      <c r="AQ170" s="1362"/>
      <c r="AS170" s="1363"/>
    </row>
  </sheetData>
  <sheetProtection algorithmName="SHA-512" hashValue="drw0LnnwABQ7/LecqFpmIrttWI5RZvFB8l9Q6fG+Tiy68KVx9RIUiPo/+suJvd6DVyU9X6SLQu4QGMiVnSjsqQ==" saltValue="1WO7ZRe8b9ngFqy9ul6g1w==" spinCount="100000" sheet="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28999999999999998" bottom="0.19685039370078741" header="0.31496062992125984" footer="0.11811023622047245"/>
  <pageSetup paperSize="9" scale="34" orientation="landscape" r:id="rId1"/>
  <headerFooter alignWithMargins="0">
    <oddFooter>&amp;C&amp;A&amp;RСтр. &amp;P от &amp;N</oddFooter>
  </headerFooter>
  <rowBreaks count="2" manualBreakCount="2">
    <brk id="35" max="44" man="1"/>
    <brk id="97" max="44" man="1"/>
  </row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Normal="70" zoomScaleSheetLayoutView="100" workbookViewId="0">
      <pane xSplit="2" ySplit="8" topLeftCell="C27" activePane="bottomRight" state="frozen"/>
      <selection pane="topRight" activeCell="C1" sqref="C1"/>
      <selection pane="bottomLeft" activeCell="A9" sqref="A9"/>
      <selection pane="bottomRight" activeCell="Z18" sqref="Z18"/>
    </sheetView>
  </sheetViews>
  <sheetFormatPr defaultColWidth="11.7109375" defaultRowHeight="12.75"/>
  <cols>
    <col min="1" max="1" width="4.5703125" style="650" customWidth="1"/>
    <col min="2" max="2" width="50.28515625" style="648" customWidth="1"/>
    <col min="3" max="3" width="7.28515625" style="648" customWidth="1"/>
    <col min="4" max="4" width="7" style="648" customWidth="1"/>
    <col min="5" max="9" width="6.5703125" style="648" customWidth="1"/>
    <col min="10" max="10" width="6" style="648" customWidth="1"/>
    <col min="11" max="11" width="6.42578125" style="648" customWidth="1"/>
    <col min="12" max="24" width="6" style="648" customWidth="1"/>
    <col min="25" max="25" width="7" style="648" customWidth="1"/>
    <col min="26" max="37" width="6" style="648" customWidth="1"/>
    <col min="38" max="38" width="8" style="648" customWidth="1"/>
    <col min="39" max="44" width="7.5703125" style="648" customWidth="1"/>
    <col min="45" max="16154" width="12.5703125" style="648" customWidth="1"/>
    <col min="16155" max="16384" width="11.7109375" style="648"/>
  </cols>
  <sheetData>
    <row r="1" spans="1:44" ht="13.5">
      <c r="A1" s="5646" t="s">
        <v>193</v>
      </c>
      <c r="B1" s="5646"/>
      <c r="C1" s="5646"/>
      <c r="D1" s="5646"/>
      <c r="E1" s="5646"/>
      <c r="F1" s="5646"/>
      <c r="G1" s="5646"/>
      <c r="H1" s="5646"/>
      <c r="I1" s="5646"/>
      <c r="J1" s="5646"/>
      <c r="K1" s="5646"/>
      <c r="L1" s="5646"/>
      <c r="M1" s="5646"/>
      <c r="N1" s="5646"/>
      <c r="O1" s="5646"/>
      <c r="P1" s="5646"/>
      <c r="Q1" s="5646"/>
      <c r="R1" s="5646"/>
      <c r="S1" s="5646"/>
      <c r="T1" s="5646"/>
      <c r="U1" s="5646"/>
      <c r="V1" s="5646"/>
      <c r="W1" s="5646"/>
      <c r="X1" s="4372"/>
      <c r="Y1" s="4372"/>
      <c r="Z1" s="4372"/>
      <c r="AA1" s="4372"/>
      <c r="AB1" s="4372"/>
      <c r="AC1" s="4372"/>
      <c r="AD1" s="4372"/>
      <c r="AE1" s="4372"/>
      <c r="AF1" s="4372"/>
      <c r="AG1" s="4372"/>
      <c r="AH1" s="4372"/>
      <c r="AI1" s="4372"/>
      <c r="AJ1" s="4372"/>
      <c r="AK1" s="4372"/>
      <c r="AL1" s="4372"/>
      <c r="AM1" s="4372"/>
      <c r="AN1" s="4372"/>
      <c r="AO1" s="4372"/>
      <c r="AP1" s="4372"/>
      <c r="AQ1" s="4372"/>
      <c r="AR1" s="4372"/>
    </row>
    <row r="2" spans="1:44" ht="18.75">
      <c r="A2" s="5660" t="s">
        <v>1458</v>
      </c>
      <c r="B2" s="5660"/>
      <c r="C2" s="5660"/>
      <c r="D2" s="5660"/>
      <c r="E2" s="5660"/>
      <c r="F2" s="5660"/>
      <c r="G2" s="5660"/>
      <c r="H2" s="5660"/>
      <c r="I2" s="5660"/>
      <c r="J2" s="5660"/>
      <c r="K2" s="5660"/>
      <c r="L2" s="5660"/>
      <c r="M2" s="5660"/>
      <c r="N2" s="5660"/>
      <c r="O2" s="5660"/>
      <c r="P2" s="5660"/>
      <c r="Q2" s="5660"/>
      <c r="R2" s="5660"/>
      <c r="S2" s="5660"/>
      <c r="T2" s="5660"/>
      <c r="U2" s="5660"/>
      <c r="V2" s="5660"/>
      <c r="W2" s="5660"/>
      <c r="X2" s="4374"/>
      <c r="Y2" s="4374"/>
      <c r="Z2" s="4374"/>
      <c r="AA2" s="4374"/>
      <c r="AB2" s="4374"/>
      <c r="AC2" s="4374"/>
      <c r="AD2" s="4374"/>
      <c r="AE2" s="4374"/>
      <c r="AF2" s="4374"/>
      <c r="AG2" s="4374"/>
      <c r="AH2" s="4374"/>
      <c r="AI2" s="4374"/>
      <c r="AJ2" s="4374"/>
      <c r="AK2" s="4374"/>
      <c r="AL2" s="4374"/>
      <c r="AM2" s="4374"/>
      <c r="AN2" s="4374"/>
      <c r="AO2" s="4374"/>
      <c r="AP2" s="4374"/>
      <c r="AQ2" s="4374"/>
      <c r="AR2" s="4374"/>
    </row>
    <row r="3" spans="1:44" ht="18.75">
      <c r="A3" s="5660" t="s">
        <v>1457</v>
      </c>
      <c r="B3" s="5660"/>
      <c r="C3" s="5660"/>
      <c r="D3" s="5660"/>
      <c r="E3" s="5660"/>
      <c r="F3" s="5660"/>
      <c r="G3" s="5660"/>
      <c r="H3" s="5660"/>
      <c r="I3" s="5660"/>
      <c r="J3" s="5660"/>
      <c r="K3" s="5660"/>
      <c r="L3" s="5660"/>
      <c r="M3" s="5660"/>
      <c r="N3" s="5660"/>
      <c r="O3" s="5660"/>
      <c r="P3" s="5660"/>
      <c r="Q3" s="5660"/>
      <c r="R3" s="5660"/>
      <c r="S3" s="5660"/>
      <c r="T3" s="5660"/>
      <c r="U3" s="5660"/>
      <c r="V3" s="5660"/>
      <c r="W3" s="5660"/>
      <c r="X3" s="4374"/>
      <c r="Y3" s="4374"/>
      <c r="Z3" s="4374"/>
      <c r="AA3" s="4374"/>
      <c r="AB3" s="4374"/>
      <c r="AC3" s="4374"/>
      <c r="AD3" s="4374"/>
      <c r="AE3" s="4374"/>
      <c r="AF3" s="4374"/>
      <c r="AG3" s="4374"/>
      <c r="AH3" s="4374"/>
      <c r="AI3" s="4374"/>
      <c r="AJ3" s="4374"/>
      <c r="AK3" s="4374"/>
      <c r="AL3" s="4374"/>
      <c r="AM3" s="4374"/>
      <c r="AN3" s="4374"/>
      <c r="AO3" s="4374"/>
      <c r="AP3" s="4374"/>
      <c r="AQ3" s="4374"/>
      <c r="AR3" s="4374"/>
    </row>
    <row r="4" spans="1:44" s="649" customFormat="1" ht="18.75">
      <c r="A4" s="5661" t="str">
        <f>'1. Обща информация'!A3</f>
        <v>Обща информация</v>
      </c>
      <c r="B4" s="5662"/>
      <c r="C4" s="5662"/>
      <c r="D4" s="5662"/>
      <c r="E4" s="5662"/>
      <c r="F4" s="5662"/>
      <c r="G4" s="5662"/>
      <c r="H4" s="5662"/>
      <c r="I4" s="5662"/>
      <c r="J4" s="5662"/>
      <c r="K4" s="5662"/>
      <c r="L4" s="5662"/>
      <c r="M4" s="5662"/>
      <c r="N4" s="5662"/>
      <c r="O4" s="5662"/>
      <c r="P4" s="5662"/>
      <c r="Q4" s="5662"/>
      <c r="R4" s="5662"/>
      <c r="S4" s="5662"/>
      <c r="T4" s="5662"/>
      <c r="U4" s="5662"/>
      <c r="V4" s="5662"/>
      <c r="W4" s="5662"/>
      <c r="X4" s="4375"/>
      <c r="Y4" s="4375"/>
      <c r="Z4" s="4375"/>
      <c r="AA4" s="4375"/>
      <c r="AB4" s="4375"/>
      <c r="AC4" s="4375"/>
      <c r="AD4" s="4375"/>
      <c r="AE4" s="4375"/>
      <c r="AF4" s="4375"/>
      <c r="AG4" s="4375"/>
      <c r="AH4" s="4375"/>
      <c r="AI4" s="4375"/>
      <c r="AJ4" s="4375"/>
      <c r="AK4" s="4375"/>
      <c r="AL4" s="4375"/>
      <c r="AM4" s="4375"/>
      <c r="AN4" s="4375"/>
      <c r="AO4" s="4375"/>
      <c r="AP4" s="4375"/>
      <c r="AQ4" s="4375"/>
      <c r="AR4" s="4375"/>
    </row>
    <row r="5" spans="1:44" s="649" customFormat="1" ht="18.75">
      <c r="A5" s="5662" t="str">
        <f>'1. Обща информация'!A4</f>
        <v>на "Водоснабдяване и канализация" ЕООД, гр. София (област)</v>
      </c>
      <c r="B5" s="5662"/>
      <c r="C5" s="5662"/>
      <c r="D5" s="5662"/>
      <c r="E5" s="5662"/>
      <c r="F5" s="5662"/>
      <c r="G5" s="5662"/>
      <c r="H5" s="5662"/>
      <c r="I5" s="5662"/>
      <c r="J5" s="5662"/>
      <c r="K5" s="5662"/>
      <c r="L5" s="5662"/>
      <c r="M5" s="5662"/>
      <c r="N5" s="5662"/>
      <c r="O5" s="5662"/>
      <c r="P5" s="5662"/>
      <c r="Q5" s="5662"/>
      <c r="R5" s="5662"/>
      <c r="S5" s="5662"/>
      <c r="T5" s="5662"/>
      <c r="U5" s="5662"/>
      <c r="V5" s="5662"/>
      <c r="W5" s="5662"/>
      <c r="X5" s="4375"/>
      <c r="Y5" s="4375"/>
      <c r="Z5" s="4375"/>
      <c r="AA5" s="4375"/>
      <c r="AB5" s="4375"/>
      <c r="AC5" s="4375"/>
      <c r="AD5" s="4375"/>
      <c r="AE5" s="4375"/>
      <c r="AF5" s="4375"/>
      <c r="AG5" s="4375"/>
      <c r="AH5" s="4375"/>
      <c r="AI5" s="4375"/>
      <c r="AJ5" s="4375"/>
      <c r="AK5" s="4375"/>
      <c r="AL5" s="4375"/>
      <c r="AM5" s="4375"/>
      <c r="AN5" s="4375"/>
      <c r="AO5" s="4375"/>
      <c r="AP5" s="4375"/>
      <c r="AQ5" s="4375"/>
      <c r="AR5" s="4375"/>
    </row>
    <row r="6" spans="1:44" ht="16.5" thickBot="1">
      <c r="A6" s="2651"/>
      <c r="B6" s="2652"/>
      <c r="C6" s="2653"/>
      <c r="D6" s="2654"/>
      <c r="E6" s="2655"/>
      <c r="F6" s="2655"/>
      <c r="G6" s="2655"/>
      <c r="H6" s="2656"/>
      <c r="I6" s="2656"/>
      <c r="J6" s="2656"/>
      <c r="K6" s="651"/>
      <c r="L6" s="1560"/>
      <c r="M6" s="1560"/>
      <c r="N6" s="2656"/>
      <c r="O6" s="2656"/>
      <c r="P6" s="2656"/>
      <c r="Q6" s="2656"/>
      <c r="R6" s="2656"/>
      <c r="S6" s="2656"/>
      <c r="T6" s="2656"/>
      <c r="U6" s="2656"/>
      <c r="V6" s="2656"/>
      <c r="W6" s="2657"/>
      <c r="X6" s="2656"/>
      <c r="Y6" s="2656"/>
      <c r="Z6" s="2656"/>
      <c r="AA6" s="2656"/>
      <c r="AB6" s="2656"/>
      <c r="AC6" s="2656"/>
      <c r="AD6" s="2657"/>
      <c r="AE6" s="2656"/>
      <c r="AF6" s="2656"/>
      <c r="AG6" s="2656"/>
      <c r="AH6" s="2656"/>
      <c r="AI6" s="2656"/>
      <c r="AJ6" s="2656"/>
      <c r="AK6" s="2657"/>
      <c r="AL6" s="2656"/>
      <c r="AM6" s="2656"/>
      <c r="AN6" s="2656"/>
      <c r="AO6" s="2656"/>
      <c r="AP6" s="2656"/>
      <c r="AQ6" s="2656"/>
      <c r="AR6" s="2657" t="s">
        <v>194</v>
      </c>
    </row>
    <row r="7" spans="1:44">
      <c r="A7" s="5652" t="s">
        <v>1</v>
      </c>
      <c r="B7" s="5656" t="s">
        <v>195</v>
      </c>
      <c r="C7" s="5650" t="s">
        <v>215</v>
      </c>
      <c r="D7" s="5648"/>
      <c r="E7" s="5648"/>
      <c r="F7" s="5648"/>
      <c r="G7" s="5648"/>
      <c r="H7" s="5648"/>
      <c r="I7" s="5651"/>
      <c r="J7" s="5647" t="s">
        <v>178</v>
      </c>
      <c r="K7" s="5648"/>
      <c r="L7" s="5648"/>
      <c r="M7" s="5648"/>
      <c r="N7" s="5648"/>
      <c r="O7" s="5648"/>
      <c r="P7" s="5649"/>
      <c r="Q7" s="5650" t="s">
        <v>188</v>
      </c>
      <c r="R7" s="5648"/>
      <c r="S7" s="5648"/>
      <c r="T7" s="5648"/>
      <c r="U7" s="5648"/>
      <c r="V7" s="5648"/>
      <c r="W7" s="5651"/>
      <c r="X7" s="5643" t="s">
        <v>1037</v>
      </c>
      <c r="Y7" s="5644"/>
      <c r="Z7" s="5644"/>
      <c r="AA7" s="5644"/>
      <c r="AB7" s="5644"/>
      <c r="AC7" s="5644"/>
      <c r="AD7" s="5645"/>
      <c r="AE7" s="5643" t="s">
        <v>1102</v>
      </c>
      <c r="AF7" s="5644"/>
      <c r="AG7" s="5644"/>
      <c r="AH7" s="5644"/>
      <c r="AI7" s="5644"/>
      <c r="AJ7" s="5644"/>
      <c r="AK7" s="5645"/>
      <c r="AL7" s="5643" t="s">
        <v>1270</v>
      </c>
      <c r="AM7" s="5644"/>
      <c r="AN7" s="5644"/>
      <c r="AO7" s="5644"/>
      <c r="AP7" s="5644"/>
      <c r="AQ7" s="5644"/>
      <c r="AR7" s="5645"/>
    </row>
    <row r="8" spans="1:44" s="3" customFormat="1" thickBot="1">
      <c r="A8" s="5653"/>
      <c r="B8" s="5657"/>
      <c r="C8" s="2658" t="str">
        <f>'Приложение '!C12</f>
        <v>2020 г.</v>
      </c>
      <c r="D8" s="2659" t="str">
        <f>'Приложение '!C13</f>
        <v>2021 г.</v>
      </c>
      <c r="E8" s="2659" t="str">
        <f>'Приложение '!C14</f>
        <v>2022 г.</v>
      </c>
      <c r="F8" s="2659" t="str">
        <f>'Приложение '!C15</f>
        <v>2023 г.</v>
      </c>
      <c r="G8" s="2659" t="str">
        <f>'Приложение '!C16</f>
        <v>2024 г.</v>
      </c>
      <c r="H8" s="2659" t="str">
        <f>'Приложение '!C17</f>
        <v>2025 г.</v>
      </c>
      <c r="I8" s="2660" t="str">
        <f>'Приложение '!C18</f>
        <v>2026 г.</v>
      </c>
      <c r="J8" s="2661" t="str">
        <f>C8</f>
        <v>2020 г.</v>
      </c>
      <c r="K8" s="2659" t="str">
        <f t="shared" ref="K8:AR8" si="0">D8</f>
        <v>2021 г.</v>
      </c>
      <c r="L8" s="2659" t="str">
        <f t="shared" si="0"/>
        <v>2022 г.</v>
      </c>
      <c r="M8" s="2659" t="str">
        <f t="shared" si="0"/>
        <v>2023 г.</v>
      </c>
      <c r="N8" s="2659" t="str">
        <f t="shared" si="0"/>
        <v>2024 г.</v>
      </c>
      <c r="O8" s="2659" t="str">
        <f t="shared" si="0"/>
        <v>2025 г.</v>
      </c>
      <c r="P8" s="4373" t="str">
        <f t="shared" si="0"/>
        <v>2026 г.</v>
      </c>
      <c r="Q8" s="2658" t="str">
        <f t="shared" si="0"/>
        <v>2020 г.</v>
      </c>
      <c r="R8" s="2659" t="str">
        <f t="shared" si="0"/>
        <v>2021 г.</v>
      </c>
      <c r="S8" s="2659" t="str">
        <f t="shared" si="0"/>
        <v>2022 г.</v>
      </c>
      <c r="T8" s="2659" t="str">
        <f t="shared" si="0"/>
        <v>2023 г.</v>
      </c>
      <c r="U8" s="2659" t="str">
        <f t="shared" si="0"/>
        <v>2024 г.</v>
      </c>
      <c r="V8" s="2659" t="str">
        <f t="shared" si="0"/>
        <v>2025 г.</v>
      </c>
      <c r="W8" s="2660" t="str">
        <f t="shared" si="0"/>
        <v>2026 г.</v>
      </c>
      <c r="X8" s="2658" t="str">
        <f t="shared" si="0"/>
        <v>2020 г.</v>
      </c>
      <c r="Y8" s="2659" t="str">
        <f t="shared" si="0"/>
        <v>2021 г.</v>
      </c>
      <c r="Z8" s="2659" t="str">
        <f t="shared" si="0"/>
        <v>2022 г.</v>
      </c>
      <c r="AA8" s="2659" t="str">
        <f t="shared" si="0"/>
        <v>2023 г.</v>
      </c>
      <c r="AB8" s="2659" t="str">
        <f t="shared" si="0"/>
        <v>2024 г.</v>
      </c>
      <c r="AC8" s="2659" t="str">
        <f t="shared" si="0"/>
        <v>2025 г.</v>
      </c>
      <c r="AD8" s="2660" t="str">
        <f t="shared" si="0"/>
        <v>2026 г.</v>
      </c>
      <c r="AE8" s="2658" t="str">
        <f t="shared" si="0"/>
        <v>2020 г.</v>
      </c>
      <c r="AF8" s="2659" t="str">
        <f t="shared" si="0"/>
        <v>2021 г.</v>
      </c>
      <c r="AG8" s="2659" t="str">
        <f t="shared" si="0"/>
        <v>2022 г.</v>
      </c>
      <c r="AH8" s="2659" t="str">
        <f t="shared" si="0"/>
        <v>2023 г.</v>
      </c>
      <c r="AI8" s="2659" t="str">
        <f t="shared" si="0"/>
        <v>2024 г.</v>
      </c>
      <c r="AJ8" s="2659" t="str">
        <f t="shared" si="0"/>
        <v>2025 г.</v>
      </c>
      <c r="AK8" s="2660" t="str">
        <f t="shared" si="0"/>
        <v>2026 г.</v>
      </c>
      <c r="AL8" s="2658" t="str">
        <f t="shared" si="0"/>
        <v>2020 г.</v>
      </c>
      <c r="AM8" s="2659" t="str">
        <f t="shared" si="0"/>
        <v>2021 г.</v>
      </c>
      <c r="AN8" s="2659" t="str">
        <f t="shared" si="0"/>
        <v>2022 г.</v>
      </c>
      <c r="AO8" s="2659" t="str">
        <f t="shared" si="0"/>
        <v>2023 г.</v>
      </c>
      <c r="AP8" s="2659" t="str">
        <f t="shared" si="0"/>
        <v>2024 г.</v>
      </c>
      <c r="AQ8" s="2659" t="str">
        <f t="shared" si="0"/>
        <v>2025 г.</v>
      </c>
      <c r="AR8" s="2660" t="str">
        <f t="shared" si="0"/>
        <v>2026 г.</v>
      </c>
    </row>
    <row r="9" spans="1:44" s="3" customFormat="1" ht="12">
      <c r="A9" s="2662">
        <v>1</v>
      </c>
      <c r="B9" s="2663" t="s">
        <v>337</v>
      </c>
      <c r="C9" s="3781">
        <f>'9.Инвестиционна програма'!F140</f>
        <v>738.26423333333332</v>
      </c>
      <c r="D9" s="3782">
        <f>'9.Инвестиционна програма'!G140</f>
        <v>1243.2023643949931</v>
      </c>
      <c r="E9" s="3782">
        <f>'9.Инвестиционна програма'!H140</f>
        <v>1531.6666666666667</v>
      </c>
      <c r="F9" s="3782">
        <f>'9.Инвестиционна програма'!I140</f>
        <v>1261.6666666666667</v>
      </c>
      <c r="G9" s="3782">
        <f>'9.Инвестиционна програма'!J140</f>
        <v>1301.6666666666667</v>
      </c>
      <c r="H9" s="3782">
        <f>'9.Инвестиционна програма'!K140</f>
        <v>1251.6666666666667</v>
      </c>
      <c r="I9" s="3783">
        <f>'9.Инвестиционна програма'!L140</f>
        <v>1251.6666666666667</v>
      </c>
      <c r="J9" s="3784">
        <f>'9.Инвестиционна програма'!F141</f>
        <v>170.23411333333334</v>
      </c>
      <c r="K9" s="3782">
        <f>'9.Инвестиционна програма'!G141</f>
        <v>281.02155771905427</v>
      </c>
      <c r="L9" s="3782">
        <f>'9.Инвестиционна програма'!H141</f>
        <v>496.66666666666663</v>
      </c>
      <c r="M9" s="3782">
        <f>'9.Инвестиционна програма'!I141</f>
        <v>233.66666666666666</v>
      </c>
      <c r="N9" s="3782">
        <f>'9.Инвестиционна програма'!J141</f>
        <v>233.66666666666666</v>
      </c>
      <c r="O9" s="3782">
        <f>'9.Инвестиционна програма'!K141</f>
        <v>233.66666666666666</v>
      </c>
      <c r="P9" s="3785">
        <f>'9.Инвестиционна програма'!L141</f>
        <v>239.66666666666666</v>
      </c>
      <c r="Q9" s="3781">
        <f>'9.Инвестиционна програма'!F142</f>
        <v>195.65328333333332</v>
      </c>
      <c r="R9" s="3782">
        <f>'9.Инвестиционна програма'!G142</f>
        <v>138.7760778859527</v>
      </c>
      <c r="S9" s="3782">
        <f>'9.Инвестиционна програма'!H142</f>
        <v>596.66666666666663</v>
      </c>
      <c r="T9" s="3782">
        <f>'9.Инвестиционна програма'!I142</f>
        <v>273.66666666666663</v>
      </c>
      <c r="U9" s="3782">
        <f>'9.Инвестиционна програма'!J142</f>
        <v>273.66666666666663</v>
      </c>
      <c r="V9" s="3782">
        <f>'9.Инвестиционна програма'!K142</f>
        <v>373.66666666666663</v>
      </c>
      <c r="W9" s="3783">
        <f>'9.Инвестиционна програма'!L142</f>
        <v>273.66666666666663</v>
      </c>
      <c r="X9" s="3781">
        <f>'9.Инвестиционна програма'!F143</f>
        <v>0</v>
      </c>
      <c r="Y9" s="3782">
        <f>'9.Инвестиционна програма'!G143</f>
        <v>31</v>
      </c>
      <c r="Z9" s="3782">
        <f>'9.Инвестиционна програма'!H143</f>
        <v>12</v>
      </c>
      <c r="AA9" s="3782">
        <f>'9.Инвестиционна програма'!I143</f>
        <v>12</v>
      </c>
      <c r="AB9" s="3782">
        <f>'9.Инвестиционна програма'!J143</f>
        <v>12</v>
      </c>
      <c r="AC9" s="3782">
        <f>'9.Инвестиционна програма'!K143</f>
        <v>12</v>
      </c>
      <c r="AD9" s="3783">
        <f>'9.Инвестиционна програма'!L143</f>
        <v>12</v>
      </c>
      <c r="AE9" s="3781">
        <f>'9.Инвестиционна програма'!F144</f>
        <v>0</v>
      </c>
      <c r="AF9" s="3782">
        <f>'9.Инвестиционна програма'!G144</f>
        <v>0</v>
      </c>
      <c r="AG9" s="3782">
        <f>'9.Инвестиционна програма'!H144</f>
        <v>0</v>
      </c>
      <c r="AH9" s="3782">
        <f>'9.Инвестиционна програма'!I144</f>
        <v>0</v>
      </c>
      <c r="AI9" s="3782">
        <f>'9.Инвестиционна програма'!J144</f>
        <v>0</v>
      </c>
      <c r="AJ9" s="3782">
        <f>'9.Инвестиционна програма'!K144</f>
        <v>0</v>
      </c>
      <c r="AK9" s="3783">
        <f>'9.Инвестиционна програма'!L144</f>
        <v>0</v>
      </c>
      <c r="AL9" s="3781">
        <f>C9+J9+Q9+X9+AE9</f>
        <v>1104.1516299999998</v>
      </c>
      <c r="AM9" s="3782">
        <f t="shared" ref="AM9:AR11" si="1">D9+K9+R9+Y9+AF9</f>
        <v>1694</v>
      </c>
      <c r="AN9" s="3782">
        <f t="shared" si="1"/>
        <v>2637</v>
      </c>
      <c r="AO9" s="3782">
        <f t="shared" si="1"/>
        <v>1781</v>
      </c>
      <c r="AP9" s="3782">
        <f t="shared" si="1"/>
        <v>1821</v>
      </c>
      <c r="AQ9" s="3782">
        <f t="shared" si="1"/>
        <v>1871</v>
      </c>
      <c r="AR9" s="3783">
        <f t="shared" si="1"/>
        <v>1777</v>
      </c>
    </row>
    <row r="10" spans="1:44" s="654" customFormat="1" ht="12">
      <c r="A10" s="2664" t="s">
        <v>469</v>
      </c>
      <c r="B10" s="2665" t="s">
        <v>947</v>
      </c>
      <c r="C10" s="3786">
        <f>'9.Инвестиционна програма'!F147</f>
        <v>168.22642000000002</v>
      </c>
      <c r="D10" s="3787">
        <f>'9.Инвестиционна програма'!G147</f>
        <v>244.7566063977747</v>
      </c>
      <c r="E10" s="3787">
        <f>'9.Инвестиционна програма'!H147</f>
        <v>460</v>
      </c>
      <c r="F10" s="3787">
        <f>'9.Инвестиционна програма'!I147</f>
        <v>190</v>
      </c>
      <c r="G10" s="3787">
        <f>'9.Инвестиционна програма'!J147</f>
        <v>230</v>
      </c>
      <c r="H10" s="3787">
        <f>'9.Инвестиционна програма'!K147</f>
        <v>180</v>
      </c>
      <c r="I10" s="3788">
        <f>'9.Инвестиционна програма'!L147</f>
        <v>180</v>
      </c>
      <c r="J10" s="3789">
        <f>'9.Инвестиционна програма'!F148</f>
        <v>132.55742000000001</v>
      </c>
      <c r="K10" s="3787">
        <f>'9.Инвестиционна програма'!G148</f>
        <v>71.898470097357432</v>
      </c>
      <c r="L10" s="3787">
        <f>'9.Инвестиционна програма'!H148</f>
        <v>380</v>
      </c>
      <c r="M10" s="3787">
        <f>'9.Инвестиционна програма'!I148</f>
        <v>110</v>
      </c>
      <c r="N10" s="3787">
        <f>'9.Инвестиционна програма'!J148</f>
        <v>110</v>
      </c>
      <c r="O10" s="3787">
        <f>'9.Инвестиционна програма'!K148</f>
        <v>110</v>
      </c>
      <c r="P10" s="3790">
        <f>'9.Инвестиционна програма'!L148</f>
        <v>110</v>
      </c>
      <c r="Q10" s="3773">
        <f>'9.Инвестиционна програма'!F149</f>
        <v>133.49137000000002</v>
      </c>
      <c r="R10" s="3774">
        <f>'9.Инвестиционна програма'!G149</f>
        <v>58.344923504867872</v>
      </c>
      <c r="S10" s="3774">
        <f>'9.Инвестиционна програма'!H149</f>
        <v>220</v>
      </c>
      <c r="T10" s="3774">
        <f>'9.Инвестиционна програма'!I149</f>
        <v>70</v>
      </c>
      <c r="U10" s="3774">
        <f>'9.Инвестиционна програма'!J149</f>
        <v>70</v>
      </c>
      <c r="V10" s="3774">
        <f>'9.Инвестиционна програма'!K149</f>
        <v>70</v>
      </c>
      <c r="W10" s="3775">
        <f>'9.Инвестиционна програма'!L149</f>
        <v>70</v>
      </c>
      <c r="X10" s="3773">
        <f>'9.Инвестиционна програма'!F150</f>
        <v>0</v>
      </c>
      <c r="Y10" s="3774">
        <f>'9.Инвестиционна програма'!G150</f>
        <v>0</v>
      </c>
      <c r="Z10" s="3774">
        <f>'9.Инвестиционна програма'!H150</f>
        <v>0</v>
      </c>
      <c r="AA10" s="3774">
        <f>'9.Инвестиционна програма'!I150</f>
        <v>0</v>
      </c>
      <c r="AB10" s="3774">
        <f>'9.Инвестиционна програма'!J150</f>
        <v>0</v>
      </c>
      <c r="AC10" s="3774">
        <f>'9.Инвестиционна програма'!K150</f>
        <v>0</v>
      </c>
      <c r="AD10" s="3775">
        <f>'9.Инвестиционна програма'!L150</f>
        <v>0</v>
      </c>
      <c r="AE10" s="3773">
        <f>'9.Инвестиционна програма'!F151</f>
        <v>0</v>
      </c>
      <c r="AF10" s="3774">
        <f>'9.Инвестиционна програма'!G151</f>
        <v>0</v>
      </c>
      <c r="AG10" s="3774">
        <f>'9.Инвестиционна програма'!H151</f>
        <v>0</v>
      </c>
      <c r="AH10" s="3774">
        <f>'9.Инвестиционна програма'!I151</f>
        <v>0</v>
      </c>
      <c r="AI10" s="3774">
        <f>'9.Инвестиционна програма'!J151</f>
        <v>0</v>
      </c>
      <c r="AJ10" s="3774">
        <f>'9.Инвестиционна програма'!K151</f>
        <v>0</v>
      </c>
      <c r="AK10" s="3775">
        <f>'9.Инвестиционна програма'!L151</f>
        <v>0</v>
      </c>
      <c r="AL10" s="3773">
        <f>C10+J10+Q10+X10+AE10</f>
        <v>434.27521000000007</v>
      </c>
      <c r="AM10" s="3774">
        <f t="shared" si="1"/>
        <v>375</v>
      </c>
      <c r="AN10" s="3774">
        <f t="shared" si="1"/>
        <v>1060</v>
      </c>
      <c r="AO10" s="3774">
        <f t="shared" si="1"/>
        <v>370</v>
      </c>
      <c r="AP10" s="3774">
        <f t="shared" si="1"/>
        <v>410</v>
      </c>
      <c r="AQ10" s="3774">
        <f t="shared" si="1"/>
        <v>360</v>
      </c>
      <c r="AR10" s="3775">
        <f t="shared" si="1"/>
        <v>360</v>
      </c>
    </row>
    <row r="11" spans="1:44" s="654" customFormat="1" thickBot="1">
      <c r="A11" s="2666" t="s">
        <v>471</v>
      </c>
      <c r="B11" s="2667" t="s">
        <v>946</v>
      </c>
      <c r="C11" s="3791">
        <f>'9.Инвестиционна програма'!F153</f>
        <v>570.03781333333336</v>
      </c>
      <c r="D11" s="3792">
        <f>'9.Инвестиционна програма'!G153</f>
        <v>998.44575799721838</v>
      </c>
      <c r="E11" s="3792">
        <f>'9.Инвестиционна програма'!H153</f>
        <v>1071.6666666666667</v>
      </c>
      <c r="F11" s="3792">
        <f>'9.Инвестиционна програма'!I153</f>
        <v>1071.6666666666667</v>
      </c>
      <c r="G11" s="3792">
        <f>'9.Инвестиционна програма'!J153</f>
        <v>1071.6666666666667</v>
      </c>
      <c r="H11" s="3792">
        <f>'9.Инвестиционна програма'!K153</f>
        <v>1071.6666666666667</v>
      </c>
      <c r="I11" s="3793">
        <f>'9.Инвестиционна програма'!L153</f>
        <v>1071.6666666666667</v>
      </c>
      <c r="J11" s="3776">
        <f>'9.Инвестиционна програма'!F154</f>
        <v>37.676693333333333</v>
      </c>
      <c r="K11" s="3777">
        <f>'9.Инвестиционна програма'!G154</f>
        <v>209.12308762169684</v>
      </c>
      <c r="L11" s="3777">
        <f>'9.Инвестиционна програма'!H154</f>
        <v>116.66666666666663</v>
      </c>
      <c r="M11" s="3777">
        <f>'9.Инвестиционна програма'!I154</f>
        <v>123.66666666666666</v>
      </c>
      <c r="N11" s="3777">
        <f>'9.Инвестиционна програма'!J154</f>
        <v>123.66666666666666</v>
      </c>
      <c r="O11" s="3777">
        <f>'9.Инвестиционна програма'!K154</f>
        <v>123.66666666666666</v>
      </c>
      <c r="P11" s="3778">
        <f>'9.Инвестиционна програма'!L154</f>
        <v>129.66666666666666</v>
      </c>
      <c r="Q11" s="3779">
        <f>'9.Инвестиционна програма'!F155</f>
        <v>62.161913333333302</v>
      </c>
      <c r="R11" s="3777">
        <f>'9.Инвестиционна програма'!G155</f>
        <v>80.431154381084838</v>
      </c>
      <c r="S11" s="3777">
        <f>'9.Инвестиционна програма'!H155</f>
        <v>376.66666666666663</v>
      </c>
      <c r="T11" s="3777">
        <f>'9.Инвестиционна програма'!I155</f>
        <v>203.66666666666663</v>
      </c>
      <c r="U11" s="3777">
        <f>'9.Инвестиционна програма'!J155</f>
        <v>203.66666666666663</v>
      </c>
      <c r="V11" s="3777">
        <f>'9.Инвестиционна програма'!K155</f>
        <v>303.66666666666663</v>
      </c>
      <c r="W11" s="3780">
        <f>'9.Инвестиционна програма'!L155</f>
        <v>203.66666666666663</v>
      </c>
      <c r="X11" s="3779">
        <f>'9.Инвестиционна програма'!F156</f>
        <v>0</v>
      </c>
      <c r="Y11" s="3777">
        <f>'9.Инвестиционна програма'!G156</f>
        <v>31</v>
      </c>
      <c r="Z11" s="3777">
        <f>'9.Инвестиционна програма'!H156</f>
        <v>12</v>
      </c>
      <c r="AA11" s="3777">
        <f>'9.Инвестиционна програма'!I156</f>
        <v>12</v>
      </c>
      <c r="AB11" s="3777">
        <f>'9.Инвестиционна програма'!J156</f>
        <v>12</v>
      </c>
      <c r="AC11" s="3777">
        <f>'9.Инвестиционна програма'!K156</f>
        <v>12</v>
      </c>
      <c r="AD11" s="3780">
        <f>'9.Инвестиционна програма'!L156</f>
        <v>12</v>
      </c>
      <c r="AE11" s="3779">
        <f>'9.Инвестиционна програма'!F157</f>
        <v>0</v>
      </c>
      <c r="AF11" s="3777">
        <f>'9.Инвестиционна програма'!G157</f>
        <v>0</v>
      </c>
      <c r="AG11" s="3777">
        <f>'9.Инвестиционна програма'!H157</f>
        <v>0</v>
      </c>
      <c r="AH11" s="3777">
        <f>'9.Инвестиционна програма'!I157</f>
        <v>0</v>
      </c>
      <c r="AI11" s="3777">
        <f>'9.Инвестиционна програма'!J157</f>
        <v>0</v>
      </c>
      <c r="AJ11" s="3777">
        <f>'9.Инвестиционна програма'!K157</f>
        <v>0</v>
      </c>
      <c r="AK11" s="3780">
        <f>'9.Инвестиционна програма'!L157</f>
        <v>0</v>
      </c>
      <c r="AL11" s="3779">
        <f t="shared" ref="AL11" si="2">C11+J11+Q11+X11+AE11</f>
        <v>669.87642000000005</v>
      </c>
      <c r="AM11" s="3777">
        <f t="shared" si="1"/>
        <v>1319</v>
      </c>
      <c r="AN11" s="3777">
        <f t="shared" si="1"/>
        <v>1577</v>
      </c>
      <c r="AO11" s="3777">
        <f t="shared" si="1"/>
        <v>1411</v>
      </c>
      <c r="AP11" s="3777">
        <f t="shared" si="1"/>
        <v>1411</v>
      </c>
      <c r="AQ11" s="3777">
        <f t="shared" si="1"/>
        <v>1511</v>
      </c>
      <c r="AR11" s="3780">
        <f t="shared" si="1"/>
        <v>1417</v>
      </c>
    </row>
    <row r="12" spans="1:44" s="655" customFormat="1" ht="13.5" thickBot="1">
      <c r="A12" s="2668"/>
      <c r="B12" s="2669"/>
      <c r="C12" s="3794"/>
      <c r="D12" s="2670"/>
      <c r="E12" s="2670"/>
      <c r="F12" s="2670"/>
      <c r="G12" s="2670"/>
      <c r="H12" s="2670"/>
      <c r="I12" s="2670"/>
      <c r="J12" s="3795"/>
      <c r="K12" s="656"/>
      <c r="L12" s="3796"/>
      <c r="M12" s="3796"/>
      <c r="N12" s="3795"/>
      <c r="O12" s="3795"/>
      <c r="P12" s="3795"/>
      <c r="Q12" s="3795"/>
      <c r="R12" s="3795"/>
      <c r="S12" s="3795"/>
      <c r="T12" s="3795"/>
      <c r="U12" s="3795"/>
      <c r="V12" s="3795"/>
      <c r="W12" s="3795"/>
      <c r="X12" s="3795"/>
      <c r="Y12" s="3795"/>
      <c r="Z12" s="3795"/>
      <c r="AA12" s="3795"/>
      <c r="AB12" s="3795"/>
      <c r="AC12" s="3795"/>
      <c r="AD12" s="3795"/>
      <c r="AE12" s="3795"/>
      <c r="AF12" s="3795"/>
      <c r="AG12" s="3795"/>
      <c r="AH12" s="3795"/>
      <c r="AI12" s="3795"/>
      <c r="AJ12" s="3795"/>
      <c r="AK12" s="3795"/>
      <c r="AL12" s="3795"/>
      <c r="AM12" s="3795"/>
      <c r="AN12" s="3795"/>
      <c r="AO12" s="3795"/>
      <c r="AP12" s="3795"/>
      <c r="AQ12" s="3795"/>
      <c r="AR12" s="3795"/>
    </row>
    <row r="13" spans="1:44" s="657" customFormat="1">
      <c r="A13" s="4376">
        <v>2</v>
      </c>
      <c r="B13" s="2663" t="s">
        <v>336</v>
      </c>
      <c r="C13" s="2671">
        <f>C14+C17</f>
        <v>738.26423333333332</v>
      </c>
      <c r="D13" s="2672">
        <f t="shared" ref="D13:AR13" si="3">D14+D17</f>
        <v>1243.2023643949931</v>
      </c>
      <c r="E13" s="2672">
        <f t="shared" si="3"/>
        <v>1531.6666666666667</v>
      </c>
      <c r="F13" s="2672">
        <f t="shared" si="3"/>
        <v>1261.6666666666667</v>
      </c>
      <c r="G13" s="2672">
        <f t="shared" si="3"/>
        <v>1301.6666666666667</v>
      </c>
      <c r="H13" s="2672">
        <f t="shared" si="3"/>
        <v>1251.6666666666667</v>
      </c>
      <c r="I13" s="2673">
        <f t="shared" si="3"/>
        <v>1251.6666666666667</v>
      </c>
      <c r="J13" s="2674">
        <f t="shared" si="3"/>
        <v>170.23411333333334</v>
      </c>
      <c r="K13" s="2672">
        <f t="shared" si="3"/>
        <v>281.02155771905427</v>
      </c>
      <c r="L13" s="2672">
        <f t="shared" si="3"/>
        <v>496.66666666666663</v>
      </c>
      <c r="M13" s="2672">
        <f t="shared" si="3"/>
        <v>233.66666666666666</v>
      </c>
      <c r="N13" s="2672">
        <f t="shared" si="3"/>
        <v>233.66666666666666</v>
      </c>
      <c r="O13" s="2672">
        <f t="shared" si="3"/>
        <v>233.66666666666666</v>
      </c>
      <c r="P13" s="2675">
        <f t="shared" si="3"/>
        <v>239.66666666666666</v>
      </c>
      <c r="Q13" s="2671">
        <f t="shared" si="3"/>
        <v>195.65328333333332</v>
      </c>
      <c r="R13" s="2672">
        <f t="shared" si="3"/>
        <v>138.7760778859527</v>
      </c>
      <c r="S13" s="2672">
        <f t="shared" si="3"/>
        <v>596.66666666666663</v>
      </c>
      <c r="T13" s="2672">
        <f t="shared" si="3"/>
        <v>273.66666666666663</v>
      </c>
      <c r="U13" s="2672">
        <f t="shared" si="3"/>
        <v>273.66666666666663</v>
      </c>
      <c r="V13" s="2672">
        <f t="shared" si="3"/>
        <v>373.66666666666663</v>
      </c>
      <c r="W13" s="2673">
        <f t="shared" si="3"/>
        <v>273.66666666666663</v>
      </c>
      <c r="X13" s="2671">
        <f t="shared" si="3"/>
        <v>0</v>
      </c>
      <c r="Y13" s="2672">
        <f t="shared" si="3"/>
        <v>31</v>
      </c>
      <c r="Z13" s="2672">
        <f t="shared" si="3"/>
        <v>12</v>
      </c>
      <c r="AA13" s="2672">
        <f t="shared" si="3"/>
        <v>12</v>
      </c>
      <c r="AB13" s="2672">
        <f t="shared" si="3"/>
        <v>12</v>
      </c>
      <c r="AC13" s="2672">
        <f t="shared" si="3"/>
        <v>12</v>
      </c>
      <c r="AD13" s="2673">
        <f t="shared" si="3"/>
        <v>12</v>
      </c>
      <c r="AE13" s="2671">
        <f t="shared" si="3"/>
        <v>0</v>
      </c>
      <c r="AF13" s="2672">
        <f t="shared" si="3"/>
        <v>0</v>
      </c>
      <c r="AG13" s="2672">
        <f t="shared" si="3"/>
        <v>0</v>
      </c>
      <c r="AH13" s="2672">
        <f t="shared" si="3"/>
        <v>0</v>
      </c>
      <c r="AI13" s="2672">
        <f t="shared" si="3"/>
        <v>0</v>
      </c>
      <c r="AJ13" s="2672">
        <f t="shared" si="3"/>
        <v>0</v>
      </c>
      <c r="AK13" s="2673">
        <f t="shared" si="3"/>
        <v>0</v>
      </c>
      <c r="AL13" s="2671">
        <f t="shared" si="3"/>
        <v>1104.1516300000001</v>
      </c>
      <c r="AM13" s="2672">
        <f t="shared" si="3"/>
        <v>1694</v>
      </c>
      <c r="AN13" s="2672">
        <f t="shared" si="3"/>
        <v>2637</v>
      </c>
      <c r="AO13" s="2672">
        <f t="shared" si="3"/>
        <v>1781</v>
      </c>
      <c r="AP13" s="2672">
        <f t="shared" si="3"/>
        <v>1821</v>
      </c>
      <c r="AQ13" s="2672">
        <f t="shared" si="3"/>
        <v>1871</v>
      </c>
      <c r="AR13" s="2673">
        <f t="shared" si="3"/>
        <v>1777</v>
      </c>
    </row>
    <row r="14" spans="1:44" s="658" customFormat="1">
      <c r="A14" s="2676" t="s">
        <v>483</v>
      </c>
      <c r="B14" s="2677" t="s">
        <v>956</v>
      </c>
      <c r="C14" s="3797">
        <f>C15+C16</f>
        <v>168.22642000000002</v>
      </c>
      <c r="D14" s="3798">
        <f t="shared" ref="D14:AK14" si="4">D15+D16</f>
        <v>244.7566063977747</v>
      </c>
      <c r="E14" s="3798">
        <f t="shared" si="4"/>
        <v>460</v>
      </c>
      <c r="F14" s="3798">
        <f t="shared" si="4"/>
        <v>190</v>
      </c>
      <c r="G14" s="3798">
        <f t="shared" si="4"/>
        <v>230</v>
      </c>
      <c r="H14" s="3798">
        <f t="shared" si="4"/>
        <v>180</v>
      </c>
      <c r="I14" s="3799">
        <f t="shared" si="4"/>
        <v>180</v>
      </c>
      <c r="J14" s="3800">
        <f t="shared" si="4"/>
        <v>132.55742000000001</v>
      </c>
      <c r="K14" s="3798">
        <f t="shared" si="4"/>
        <v>71.898470097357432</v>
      </c>
      <c r="L14" s="3798">
        <f t="shared" si="4"/>
        <v>380</v>
      </c>
      <c r="M14" s="3798">
        <f t="shared" si="4"/>
        <v>110</v>
      </c>
      <c r="N14" s="3798">
        <f t="shared" si="4"/>
        <v>110</v>
      </c>
      <c r="O14" s="3798">
        <f t="shared" si="4"/>
        <v>110</v>
      </c>
      <c r="P14" s="3801">
        <f t="shared" si="4"/>
        <v>110</v>
      </c>
      <c r="Q14" s="3797">
        <f t="shared" si="4"/>
        <v>133.49137000000002</v>
      </c>
      <c r="R14" s="3798">
        <f t="shared" si="4"/>
        <v>58.344923504867872</v>
      </c>
      <c r="S14" s="3798">
        <f t="shared" si="4"/>
        <v>220</v>
      </c>
      <c r="T14" s="3798">
        <f t="shared" si="4"/>
        <v>70</v>
      </c>
      <c r="U14" s="3798">
        <f t="shared" si="4"/>
        <v>70</v>
      </c>
      <c r="V14" s="3798">
        <f t="shared" si="4"/>
        <v>70</v>
      </c>
      <c r="W14" s="3799">
        <f t="shared" si="4"/>
        <v>70</v>
      </c>
      <c r="X14" s="3797">
        <f t="shared" si="4"/>
        <v>0</v>
      </c>
      <c r="Y14" s="3798">
        <f t="shared" si="4"/>
        <v>0</v>
      </c>
      <c r="Z14" s="3798">
        <f t="shared" si="4"/>
        <v>0</v>
      </c>
      <c r="AA14" s="3798">
        <f t="shared" si="4"/>
        <v>0</v>
      </c>
      <c r="AB14" s="3798">
        <f t="shared" si="4"/>
        <v>0</v>
      </c>
      <c r="AC14" s="3798">
        <f t="shared" si="4"/>
        <v>0</v>
      </c>
      <c r="AD14" s="3799">
        <f t="shared" si="4"/>
        <v>0</v>
      </c>
      <c r="AE14" s="3797">
        <f t="shared" si="4"/>
        <v>0</v>
      </c>
      <c r="AF14" s="3798">
        <f t="shared" si="4"/>
        <v>0</v>
      </c>
      <c r="AG14" s="3798">
        <f t="shared" si="4"/>
        <v>0</v>
      </c>
      <c r="AH14" s="3798">
        <f t="shared" si="4"/>
        <v>0</v>
      </c>
      <c r="AI14" s="3798">
        <f t="shared" si="4"/>
        <v>0</v>
      </c>
      <c r="AJ14" s="3798">
        <f t="shared" si="4"/>
        <v>0</v>
      </c>
      <c r="AK14" s="3799">
        <f t="shared" si="4"/>
        <v>0</v>
      </c>
      <c r="AL14" s="3797">
        <f>AL15+AL16</f>
        <v>434.27521000000007</v>
      </c>
      <c r="AM14" s="3798">
        <f t="shared" ref="AM14:AR14" si="5">AM15+AM16</f>
        <v>375</v>
      </c>
      <c r="AN14" s="3798">
        <f t="shared" si="5"/>
        <v>1060</v>
      </c>
      <c r="AO14" s="3798">
        <f t="shared" si="5"/>
        <v>370</v>
      </c>
      <c r="AP14" s="3798">
        <f t="shared" si="5"/>
        <v>410</v>
      </c>
      <c r="AQ14" s="3798">
        <f t="shared" si="5"/>
        <v>360</v>
      </c>
      <c r="AR14" s="3799">
        <f t="shared" si="5"/>
        <v>360</v>
      </c>
    </row>
    <row r="15" spans="1:44" s="653" customFormat="1">
      <c r="A15" s="2678" t="s">
        <v>961</v>
      </c>
      <c r="B15" s="2665" t="s">
        <v>957</v>
      </c>
      <c r="C15" s="3786">
        <f>'9.Инвестиционна програма'!N147</f>
        <v>168.22642000000002</v>
      </c>
      <c r="D15" s="3787">
        <f>'9.Инвестиционна програма'!O147</f>
        <v>244.7566063977747</v>
      </c>
      <c r="E15" s="3787">
        <f>'9.Инвестиционна програма'!P147</f>
        <v>460</v>
      </c>
      <c r="F15" s="3787">
        <f>'9.Инвестиционна програма'!Q147</f>
        <v>190</v>
      </c>
      <c r="G15" s="3787">
        <f>'9.Инвестиционна програма'!R147</f>
        <v>230</v>
      </c>
      <c r="H15" s="3787">
        <f>'9.Инвестиционна програма'!S147</f>
        <v>180</v>
      </c>
      <c r="I15" s="3788">
        <f>'9.Инвестиционна програма'!T147</f>
        <v>180</v>
      </c>
      <c r="J15" s="3789">
        <f>'9.Инвестиционна програма'!N148</f>
        <v>132.55742000000001</v>
      </c>
      <c r="K15" s="3787">
        <f>'9.Инвестиционна програма'!O148</f>
        <v>71.898470097357432</v>
      </c>
      <c r="L15" s="3787">
        <f>'9.Инвестиционна програма'!P148</f>
        <v>380</v>
      </c>
      <c r="M15" s="3787">
        <f>'9.Инвестиционна програма'!Q148</f>
        <v>110</v>
      </c>
      <c r="N15" s="3787">
        <f>'9.Инвестиционна програма'!R148</f>
        <v>110</v>
      </c>
      <c r="O15" s="3787">
        <f>'9.Инвестиционна програма'!S148</f>
        <v>110</v>
      </c>
      <c r="P15" s="3790">
        <f>'9.Инвестиционна програма'!T148</f>
        <v>110</v>
      </c>
      <c r="Q15" s="3786">
        <f>'9.Инвестиционна програма'!N149</f>
        <v>133.49137000000002</v>
      </c>
      <c r="R15" s="3787">
        <f>'9.Инвестиционна програма'!O149</f>
        <v>58.344923504867872</v>
      </c>
      <c r="S15" s="3787">
        <f>'9.Инвестиционна програма'!P149</f>
        <v>220</v>
      </c>
      <c r="T15" s="3787">
        <f>'9.Инвестиционна програма'!Q149</f>
        <v>70</v>
      </c>
      <c r="U15" s="3787">
        <f>'9.Инвестиционна програма'!R149</f>
        <v>70</v>
      </c>
      <c r="V15" s="3787">
        <f>'9.Инвестиционна програма'!S149</f>
        <v>70</v>
      </c>
      <c r="W15" s="3788">
        <f>'9.Инвестиционна програма'!T149</f>
        <v>70</v>
      </c>
      <c r="X15" s="3786">
        <f>'9.Инвестиционна програма'!N150</f>
        <v>0</v>
      </c>
      <c r="Y15" s="3787">
        <f>'9.Инвестиционна програма'!O150</f>
        <v>0</v>
      </c>
      <c r="Z15" s="3787">
        <f>'9.Инвестиционна програма'!P150</f>
        <v>0</v>
      </c>
      <c r="AA15" s="3787">
        <f>'9.Инвестиционна програма'!Q150</f>
        <v>0</v>
      </c>
      <c r="AB15" s="3787">
        <f>'9.Инвестиционна програма'!R150</f>
        <v>0</v>
      </c>
      <c r="AC15" s="3787">
        <f>'9.Инвестиционна програма'!S150</f>
        <v>0</v>
      </c>
      <c r="AD15" s="3788">
        <f>'9.Инвестиционна програма'!T150</f>
        <v>0</v>
      </c>
      <c r="AE15" s="3786">
        <f>'9.Инвестиционна програма'!N151</f>
        <v>0</v>
      </c>
      <c r="AF15" s="3787">
        <f>'9.Инвестиционна програма'!O151</f>
        <v>0</v>
      </c>
      <c r="AG15" s="3787">
        <f>'9.Инвестиционна програма'!P151</f>
        <v>0</v>
      </c>
      <c r="AH15" s="3787">
        <f>'9.Инвестиционна програма'!Q151</f>
        <v>0</v>
      </c>
      <c r="AI15" s="3787">
        <f>'9.Инвестиционна програма'!R151</f>
        <v>0</v>
      </c>
      <c r="AJ15" s="3787">
        <f>'9.Инвестиционна програма'!S151</f>
        <v>0</v>
      </c>
      <c r="AK15" s="3788">
        <f>'9.Инвестиционна програма'!T151</f>
        <v>0</v>
      </c>
      <c r="AL15" s="3786">
        <f>C15+J15+Q15+X15+AE15</f>
        <v>434.27521000000007</v>
      </c>
      <c r="AM15" s="3787">
        <f t="shared" ref="AM15:AR16" si="6">D15+K15+R15+Y15+AF15</f>
        <v>375</v>
      </c>
      <c r="AN15" s="3787">
        <f t="shared" si="6"/>
        <v>1060</v>
      </c>
      <c r="AO15" s="3787">
        <f t="shared" si="6"/>
        <v>370</v>
      </c>
      <c r="AP15" s="3787">
        <f t="shared" si="6"/>
        <v>410</v>
      </c>
      <c r="AQ15" s="3787">
        <f t="shared" si="6"/>
        <v>360</v>
      </c>
      <c r="AR15" s="3788">
        <f t="shared" si="6"/>
        <v>360</v>
      </c>
    </row>
    <row r="16" spans="1:44" s="653" customFormat="1">
      <c r="A16" s="2679" t="s">
        <v>962</v>
      </c>
      <c r="B16" s="2680" t="s">
        <v>958</v>
      </c>
      <c r="C16" s="3802">
        <f>'9.Инвестиционна програма'!U147+'9.Инвестиционна програма'!AB147</f>
        <v>0</v>
      </c>
      <c r="D16" s="3803">
        <f>'9.Инвестиционна програма'!V147+'9.Инвестиционна програма'!AC147</f>
        <v>0</v>
      </c>
      <c r="E16" s="3803">
        <f>'9.Инвестиционна програма'!W147+'9.Инвестиционна програма'!AD147</f>
        <v>0</v>
      </c>
      <c r="F16" s="3803">
        <f>'9.Инвестиционна програма'!X147+'9.Инвестиционна програма'!AE147</f>
        <v>0</v>
      </c>
      <c r="G16" s="3803">
        <f>'9.Инвестиционна програма'!Y147+'9.Инвестиционна програма'!AF147</f>
        <v>0</v>
      </c>
      <c r="H16" s="3803">
        <f>'9.Инвестиционна програма'!Z147+'9.Инвестиционна програма'!AG147</f>
        <v>0</v>
      </c>
      <c r="I16" s="3804">
        <f>'9.Инвестиционна програма'!AA147+'9.Инвестиционна програма'!AH147</f>
        <v>0</v>
      </c>
      <c r="J16" s="3805">
        <f>'9.Инвестиционна програма'!U148+'9.Инвестиционна програма'!AB148</f>
        <v>0</v>
      </c>
      <c r="K16" s="3803">
        <f>'9.Инвестиционна програма'!V148+'9.Инвестиционна програма'!AC148</f>
        <v>0</v>
      </c>
      <c r="L16" s="3803">
        <f>'9.Инвестиционна програма'!W148+'9.Инвестиционна програма'!AD148</f>
        <v>0</v>
      </c>
      <c r="M16" s="3803">
        <f>'9.Инвестиционна програма'!X148+'9.Инвестиционна програма'!AE148</f>
        <v>0</v>
      </c>
      <c r="N16" s="3803">
        <f>'9.Инвестиционна програма'!Y148+'9.Инвестиционна програма'!AF148</f>
        <v>0</v>
      </c>
      <c r="O16" s="3803">
        <f>'9.Инвестиционна програма'!Z148+'9.Инвестиционна програма'!AG148</f>
        <v>0</v>
      </c>
      <c r="P16" s="3806">
        <f>'9.Инвестиционна програма'!AA148+'9.Инвестиционна програма'!AH148</f>
        <v>0</v>
      </c>
      <c r="Q16" s="3802">
        <f>'9.Инвестиционна програма'!U149+'9.Инвестиционна програма'!AB149</f>
        <v>0</v>
      </c>
      <c r="R16" s="3803">
        <f>'9.Инвестиционна програма'!V149+'9.Инвестиционна програма'!AC149</f>
        <v>0</v>
      </c>
      <c r="S16" s="3803">
        <f>'9.Инвестиционна програма'!W149+'9.Инвестиционна програма'!AD149</f>
        <v>0</v>
      </c>
      <c r="T16" s="3803">
        <f>'9.Инвестиционна програма'!X149+'9.Инвестиционна програма'!AE149</f>
        <v>0</v>
      </c>
      <c r="U16" s="3803">
        <f>'9.Инвестиционна програма'!Y149+'9.Инвестиционна програма'!AF149</f>
        <v>0</v>
      </c>
      <c r="V16" s="3803">
        <f>'9.Инвестиционна програма'!Z149+'9.Инвестиционна програма'!AG149</f>
        <v>0</v>
      </c>
      <c r="W16" s="3804">
        <f>'9.Инвестиционна програма'!AA149+'9.Инвестиционна програма'!AH149</f>
        <v>0</v>
      </c>
      <c r="X16" s="3802">
        <f>'9.Инвестиционна програма'!U150+'9.Инвестиционна програма'!AB150</f>
        <v>0</v>
      </c>
      <c r="Y16" s="3803">
        <f>'9.Инвестиционна програма'!V150+'9.Инвестиционна програма'!AC150</f>
        <v>0</v>
      </c>
      <c r="Z16" s="3803">
        <f>'9.Инвестиционна програма'!W150+'9.Инвестиционна програма'!AD150</f>
        <v>0</v>
      </c>
      <c r="AA16" s="3803">
        <f>'9.Инвестиционна програма'!X150+'9.Инвестиционна програма'!AE150</f>
        <v>0</v>
      </c>
      <c r="AB16" s="3803">
        <f>'9.Инвестиционна програма'!Y150+'9.Инвестиционна програма'!AF150</f>
        <v>0</v>
      </c>
      <c r="AC16" s="3803">
        <f>'9.Инвестиционна програма'!Z150+'9.Инвестиционна програма'!AG150</f>
        <v>0</v>
      </c>
      <c r="AD16" s="3804">
        <f>'9.Инвестиционна програма'!AA150+'9.Инвестиционна програма'!AH150</f>
        <v>0</v>
      </c>
      <c r="AE16" s="3802">
        <f>'9.Инвестиционна програма'!U151+'9.Инвестиционна програма'!AB151</f>
        <v>0</v>
      </c>
      <c r="AF16" s="3803">
        <f>'9.Инвестиционна програма'!V151+'9.Инвестиционна програма'!AC151</f>
        <v>0</v>
      </c>
      <c r="AG16" s="3803">
        <f>'9.Инвестиционна програма'!W151+'9.Инвестиционна програма'!AD151</f>
        <v>0</v>
      </c>
      <c r="AH16" s="3803">
        <f>'9.Инвестиционна програма'!X151+'9.Инвестиционна програма'!AE151</f>
        <v>0</v>
      </c>
      <c r="AI16" s="3803">
        <f>'9.Инвестиционна програма'!Y151+'9.Инвестиционна програма'!AF151</f>
        <v>0</v>
      </c>
      <c r="AJ16" s="3803">
        <f>'9.Инвестиционна програма'!Z151+'9.Инвестиционна програма'!AG151</f>
        <v>0</v>
      </c>
      <c r="AK16" s="3804">
        <f>'9.Инвестиционна програма'!AA151+'9.Инвестиционна програма'!AH151</f>
        <v>0</v>
      </c>
      <c r="AL16" s="3802">
        <f t="shared" ref="AL16" si="7">C16+J16+Q16+X16+AE16</f>
        <v>0</v>
      </c>
      <c r="AM16" s="3803">
        <f t="shared" si="6"/>
        <v>0</v>
      </c>
      <c r="AN16" s="3803">
        <f t="shared" si="6"/>
        <v>0</v>
      </c>
      <c r="AO16" s="3803">
        <f t="shared" si="6"/>
        <v>0</v>
      </c>
      <c r="AP16" s="3803">
        <f t="shared" si="6"/>
        <v>0</v>
      </c>
      <c r="AQ16" s="3803">
        <f t="shared" si="6"/>
        <v>0</v>
      </c>
      <c r="AR16" s="3804">
        <f t="shared" si="6"/>
        <v>0</v>
      </c>
    </row>
    <row r="17" spans="1:44" s="658" customFormat="1">
      <c r="A17" s="2676" t="s">
        <v>485</v>
      </c>
      <c r="B17" s="2677" t="s">
        <v>959</v>
      </c>
      <c r="C17" s="3797">
        <f>C18+C19</f>
        <v>570.03781333333336</v>
      </c>
      <c r="D17" s="3798">
        <f t="shared" ref="D17:AK17" si="8">D18+D19</f>
        <v>998.44575799721838</v>
      </c>
      <c r="E17" s="3798">
        <f t="shared" si="8"/>
        <v>1071.6666666666667</v>
      </c>
      <c r="F17" s="3798">
        <f t="shared" si="8"/>
        <v>1071.6666666666667</v>
      </c>
      <c r="G17" s="3798">
        <f t="shared" si="8"/>
        <v>1071.6666666666667</v>
      </c>
      <c r="H17" s="3798">
        <f t="shared" si="8"/>
        <v>1071.6666666666667</v>
      </c>
      <c r="I17" s="3799">
        <f t="shared" si="8"/>
        <v>1071.6666666666667</v>
      </c>
      <c r="J17" s="3800">
        <f t="shared" si="8"/>
        <v>37.676693333333333</v>
      </c>
      <c r="K17" s="3798">
        <f t="shared" si="8"/>
        <v>209.12308762169684</v>
      </c>
      <c r="L17" s="3798">
        <f t="shared" si="8"/>
        <v>116.66666666666663</v>
      </c>
      <c r="M17" s="3798">
        <f t="shared" si="8"/>
        <v>123.66666666666666</v>
      </c>
      <c r="N17" s="3798">
        <f t="shared" si="8"/>
        <v>123.66666666666666</v>
      </c>
      <c r="O17" s="3798">
        <f t="shared" si="8"/>
        <v>123.66666666666666</v>
      </c>
      <c r="P17" s="3801">
        <f t="shared" si="8"/>
        <v>129.66666666666666</v>
      </c>
      <c r="Q17" s="3797">
        <f t="shared" si="8"/>
        <v>62.161913333333302</v>
      </c>
      <c r="R17" s="3798">
        <f t="shared" si="8"/>
        <v>80.431154381084838</v>
      </c>
      <c r="S17" s="3798">
        <f t="shared" si="8"/>
        <v>376.66666666666663</v>
      </c>
      <c r="T17" s="3798">
        <f t="shared" si="8"/>
        <v>203.66666666666663</v>
      </c>
      <c r="U17" s="3798">
        <f t="shared" si="8"/>
        <v>203.66666666666663</v>
      </c>
      <c r="V17" s="3798">
        <f t="shared" si="8"/>
        <v>303.66666666666663</v>
      </c>
      <c r="W17" s="3799">
        <f t="shared" si="8"/>
        <v>203.66666666666663</v>
      </c>
      <c r="X17" s="3797">
        <f t="shared" si="8"/>
        <v>0</v>
      </c>
      <c r="Y17" s="3798">
        <f t="shared" si="8"/>
        <v>31</v>
      </c>
      <c r="Z17" s="3798">
        <f t="shared" si="8"/>
        <v>12</v>
      </c>
      <c r="AA17" s="3798">
        <f t="shared" si="8"/>
        <v>12</v>
      </c>
      <c r="AB17" s="3798">
        <f t="shared" si="8"/>
        <v>12</v>
      </c>
      <c r="AC17" s="3798">
        <f t="shared" si="8"/>
        <v>12</v>
      </c>
      <c r="AD17" s="3799">
        <f t="shared" si="8"/>
        <v>12</v>
      </c>
      <c r="AE17" s="3797">
        <f t="shared" si="8"/>
        <v>0</v>
      </c>
      <c r="AF17" s="3798">
        <f t="shared" si="8"/>
        <v>0</v>
      </c>
      <c r="AG17" s="3798">
        <f t="shared" si="8"/>
        <v>0</v>
      </c>
      <c r="AH17" s="3798">
        <f t="shared" si="8"/>
        <v>0</v>
      </c>
      <c r="AI17" s="3798">
        <f t="shared" si="8"/>
        <v>0</v>
      </c>
      <c r="AJ17" s="3798">
        <f t="shared" si="8"/>
        <v>0</v>
      </c>
      <c r="AK17" s="3799">
        <f t="shared" si="8"/>
        <v>0</v>
      </c>
      <c r="AL17" s="3797">
        <f>AL18+AL19</f>
        <v>669.87642000000005</v>
      </c>
      <c r="AM17" s="3798">
        <f t="shared" ref="AM17:AR17" si="9">AM18+AM19</f>
        <v>1319</v>
      </c>
      <c r="AN17" s="3798">
        <f t="shared" si="9"/>
        <v>1577</v>
      </c>
      <c r="AO17" s="3798">
        <f t="shared" si="9"/>
        <v>1411</v>
      </c>
      <c r="AP17" s="3798">
        <f t="shared" si="9"/>
        <v>1411</v>
      </c>
      <c r="AQ17" s="3798">
        <f t="shared" si="9"/>
        <v>1511</v>
      </c>
      <c r="AR17" s="3799">
        <f t="shared" si="9"/>
        <v>1417</v>
      </c>
    </row>
    <row r="18" spans="1:44" s="653" customFormat="1">
      <c r="A18" s="2678" t="s">
        <v>963</v>
      </c>
      <c r="B18" s="2665" t="s">
        <v>957</v>
      </c>
      <c r="C18" s="3786">
        <f>'9.Инвестиционна програма'!N153</f>
        <v>570.03781333333336</v>
      </c>
      <c r="D18" s="3787">
        <f>'9.Инвестиционна програма'!O153</f>
        <v>998.44575799721838</v>
      </c>
      <c r="E18" s="3787">
        <f>'9.Инвестиционна програма'!P153</f>
        <v>1071.6666666666667</v>
      </c>
      <c r="F18" s="3787">
        <f>'9.Инвестиционна програма'!Q153</f>
        <v>1071.6666666666667</v>
      </c>
      <c r="G18" s="3787">
        <f>'9.Инвестиционна програма'!R153</f>
        <v>1071.6666666666667</v>
      </c>
      <c r="H18" s="3787">
        <f>'9.Инвестиционна програма'!S153</f>
        <v>1071.6666666666667</v>
      </c>
      <c r="I18" s="3788">
        <f>'9.Инвестиционна програма'!T153</f>
        <v>1071.6666666666667</v>
      </c>
      <c r="J18" s="3789">
        <f>'9.Инвестиционна програма'!N154</f>
        <v>37.676693333333333</v>
      </c>
      <c r="K18" s="3787">
        <f>'9.Инвестиционна програма'!O154</f>
        <v>209.12308762169684</v>
      </c>
      <c r="L18" s="3787">
        <f>'9.Инвестиционна програма'!P154</f>
        <v>116.66666666666663</v>
      </c>
      <c r="M18" s="3787">
        <f>'9.Инвестиционна програма'!Q154</f>
        <v>123.66666666666666</v>
      </c>
      <c r="N18" s="3787">
        <f>'9.Инвестиционна програма'!R154</f>
        <v>123.66666666666666</v>
      </c>
      <c r="O18" s="3787">
        <f>'9.Инвестиционна програма'!S154</f>
        <v>123.66666666666666</v>
      </c>
      <c r="P18" s="3790">
        <f>'9.Инвестиционна програма'!T154</f>
        <v>129.66666666666666</v>
      </c>
      <c r="Q18" s="3786">
        <f>'9.Инвестиционна програма'!N155</f>
        <v>62.161913333333302</v>
      </c>
      <c r="R18" s="3787">
        <f>'9.Инвестиционна програма'!O155</f>
        <v>80.431154381084838</v>
      </c>
      <c r="S18" s="3787">
        <f>'9.Инвестиционна програма'!P155</f>
        <v>376.66666666666663</v>
      </c>
      <c r="T18" s="3787">
        <f>'9.Инвестиционна програма'!Q155</f>
        <v>203.66666666666663</v>
      </c>
      <c r="U18" s="3787">
        <f>'9.Инвестиционна програма'!R155</f>
        <v>203.66666666666663</v>
      </c>
      <c r="V18" s="3787">
        <f>'9.Инвестиционна програма'!S155</f>
        <v>303.66666666666663</v>
      </c>
      <c r="W18" s="3788">
        <f>'9.Инвестиционна програма'!T155</f>
        <v>203.66666666666663</v>
      </c>
      <c r="X18" s="3786">
        <f>'9.Инвестиционна програма'!N156</f>
        <v>0</v>
      </c>
      <c r="Y18" s="3787">
        <f>'9.Инвестиционна програма'!O156</f>
        <v>31</v>
      </c>
      <c r="Z18" s="3787">
        <f>'9.Инвестиционна програма'!P156</f>
        <v>12</v>
      </c>
      <c r="AA18" s="3787">
        <f>'9.Инвестиционна програма'!Q156</f>
        <v>12</v>
      </c>
      <c r="AB18" s="3787">
        <f>'9.Инвестиционна програма'!R156</f>
        <v>12</v>
      </c>
      <c r="AC18" s="3787">
        <f>'9.Инвестиционна програма'!S156</f>
        <v>12</v>
      </c>
      <c r="AD18" s="3788">
        <f>'9.Инвестиционна програма'!T156</f>
        <v>12</v>
      </c>
      <c r="AE18" s="3786">
        <f>'9.Инвестиционна програма'!N157</f>
        <v>0</v>
      </c>
      <c r="AF18" s="3787">
        <f>'9.Инвестиционна програма'!O157</f>
        <v>0</v>
      </c>
      <c r="AG18" s="3787">
        <f>'9.Инвестиционна програма'!P157</f>
        <v>0</v>
      </c>
      <c r="AH18" s="3787">
        <f>'9.Инвестиционна програма'!Q157</f>
        <v>0</v>
      </c>
      <c r="AI18" s="3787">
        <f>'9.Инвестиционна програма'!R157</f>
        <v>0</v>
      </c>
      <c r="AJ18" s="3787">
        <f>'9.Инвестиционна програма'!S157</f>
        <v>0</v>
      </c>
      <c r="AK18" s="3788">
        <f>'9.Инвестиционна програма'!T157</f>
        <v>0</v>
      </c>
      <c r="AL18" s="3786">
        <f>C18+J18+Q18+X18+AE18</f>
        <v>669.87642000000005</v>
      </c>
      <c r="AM18" s="3787">
        <f t="shared" ref="AM18:AR19" si="10">D18+K18+R18+Y18+AF18</f>
        <v>1319</v>
      </c>
      <c r="AN18" s="3787">
        <f t="shared" si="10"/>
        <v>1577</v>
      </c>
      <c r="AO18" s="3787">
        <f t="shared" si="10"/>
        <v>1411</v>
      </c>
      <c r="AP18" s="3787">
        <f t="shared" si="10"/>
        <v>1411</v>
      </c>
      <c r="AQ18" s="3787">
        <f t="shared" si="10"/>
        <v>1511</v>
      </c>
      <c r="AR18" s="3788">
        <f t="shared" si="10"/>
        <v>1417</v>
      </c>
    </row>
    <row r="19" spans="1:44" s="653" customFormat="1" ht="13.5" thickBot="1">
      <c r="A19" s="2679" t="s">
        <v>962</v>
      </c>
      <c r="B19" s="2680" t="s">
        <v>958</v>
      </c>
      <c r="C19" s="3802">
        <f>'9.Инвестиционна програма'!U153+'9.Инвестиционна програма'!AB153</f>
        <v>0</v>
      </c>
      <c r="D19" s="3803">
        <f>'9.Инвестиционна програма'!V153+'9.Инвестиционна програма'!AC153</f>
        <v>0</v>
      </c>
      <c r="E19" s="3803">
        <f>'9.Инвестиционна програма'!W153+'9.Инвестиционна програма'!AD153</f>
        <v>0</v>
      </c>
      <c r="F19" s="3803">
        <f>'9.Инвестиционна програма'!X153+'9.Инвестиционна програма'!AE153</f>
        <v>0</v>
      </c>
      <c r="G19" s="3803">
        <f>'9.Инвестиционна програма'!Y153+'9.Инвестиционна програма'!AF153</f>
        <v>0</v>
      </c>
      <c r="H19" s="3803">
        <f>'9.Инвестиционна програма'!Z153+'9.Инвестиционна програма'!AG153</f>
        <v>0</v>
      </c>
      <c r="I19" s="3804">
        <f>'9.Инвестиционна програма'!AA153+'9.Инвестиционна програма'!AH153</f>
        <v>0</v>
      </c>
      <c r="J19" s="3805">
        <f>'9.Инвестиционна програма'!U154+'9.Инвестиционна програма'!AB154</f>
        <v>0</v>
      </c>
      <c r="K19" s="3803">
        <f>'9.Инвестиционна програма'!V154+'9.Инвестиционна програма'!AC154</f>
        <v>0</v>
      </c>
      <c r="L19" s="3803">
        <f>'9.Инвестиционна програма'!W154+'9.Инвестиционна програма'!AD154</f>
        <v>0</v>
      </c>
      <c r="M19" s="3803">
        <f>'9.Инвестиционна програма'!X154+'9.Инвестиционна програма'!AE154</f>
        <v>0</v>
      </c>
      <c r="N19" s="3803">
        <f>'9.Инвестиционна програма'!Y154+'9.Инвестиционна програма'!AF154</f>
        <v>0</v>
      </c>
      <c r="O19" s="3803">
        <f>'9.Инвестиционна програма'!Z154+'9.Инвестиционна програма'!AG154</f>
        <v>0</v>
      </c>
      <c r="P19" s="3806">
        <f>'9.Инвестиционна програма'!AA154+'9.Инвестиционна програма'!AH154</f>
        <v>0</v>
      </c>
      <c r="Q19" s="4555">
        <f>'9.Инвестиционна програма'!U155+'9.Инвестиционна програма'!AB155</f>
        <v>0</v>
      </c>
      <c r="R19" s="4556">
        <f>'9.Инвестиционна програма'!V155+'9.Инвестиционна програма'!AC155</f>
        <v>0</v>
      </c>
      <c r="S19" s="4556">
        <f>'9.Инвестиционна програма'!W155+'9.Инвестиционна програма'!AD155</f>
        <v>0</v>
      </c>
      <c r="T19" s="4556">
        <f>'9.Инвестиционна програма'!X155+'9.Инвестиционна програма'!AE155</f>
        <v>0</v>
      </c>
      <c r="U19" s="4556">
        <f>'9.Инвестиционна програма'!Y155+'9.Инвестиционна програма'!AF155</f>
        <v>0</v>
      </c>
      <c r="V19" s="4556">
        <f>'9.Инвестиционна програма'!Z155+'9.Инвестиционна програма'!AG155</f>
        <v>0</v>
      </c>
      <c r="W19" s="4557">
        <f>'9.Инвестиционна програма'!AA155+'9.Инвестиционна програма'!AH155</f>
        <v>0</v>
      </c>
      <c r="X19" s="3802">
        <f>'9.Инвестиционна програма'!U156+'9.Инвестиционна програма'!AB156</f>
        <v>0</v>
      </c>
      <c r="Y19" s="3803">
        <f>'9.Инвестиционна програма'!V156+'9.Инвестиционна програма'!AC156</f>
        <v>0</v>
      </c>
      <c r="Z19" s="3803">
        <f>'9.Инвестиционна програма'!W156+'9.Инвестиционна програма'!AD156</f>
        <v>0</v>
      </c>
      <c r="AA19" s="3803">
        <f>'9.Инвестиционна програма'!X156+'9.Инвестиционна програма'!AE156</f>
        <v>0</v>
      </c>
      <c r="AB19" s="3803">
        <f>'9.Инвестиционна програма'!Y156+'9.Инвестиционна програма'!AF156</f>
        <v>0</v>
      </c>
      <c r="AC19" s="3803">
        <f>'9.Инвестиционна програма'!Z156+'9.Инвестиционна програма'!AG156</f>
        <v>0</v>
      </c>
      <c r="AD19" s="3804">
        <f>'9.Инвестиционна програма'!AA156+'9.Инвестиционна програма'!AH156</f>
        <v>0</v>
      </c>
      <c r="AE19" s="3802">
        <f>'9.Инвестиционна програма'!U157+'9.Инвестиционна програма'!AB157</f>
        <v>0</v>
      </c>
      <c r="AF19" s="3803">
        <f>'9.Инвестиционна програма'!V157+'9.Инвестиционна програма'!AC157</f>
        <v>0</v>
      </c>
      <c r="AG19" s="3803">
        <f>'9.Инвестиционна програма'!W157+'9.Инвестиционна програма'!AD157</f>
        <v>0</v>
      </c>
      <c r="AH19" s="3803">
        <f>'9.Инвестиционна програма'!X157+'9.Инвестиционна програма'!AE157</f>
        <v>0</v>
      </c>
      <c r="AI19" s="3803">
        <f>'9.Инвестиционна програма'!Y157+'9.Инвестиционна програма'!AF157</f>
        <v>0</v>
      </c>
      <c r="AJ19" s="3803">
        <f>'9.Инвестиционна програма'!Z157+'9.Инвестиционна програма'!AG157</f>
        <v>0</v>
      </c>
      <c r="AK19" s="3804">
        <f>'9.Инвестиционна програма'!AA157+'9.Инвестиционна програма'!AH157</f>
        <v>0</v>
      </c>
      <c r="AL19" s="3802">
        <f>C19+J19+Q19+X19+AE19</f>
        <v>0</v>
      </c>
      <c r="AM19" s="3803">
        <f t="shared" si="10"/>
        <v>0</v>
      </c>
      <c r="AN19" s="3803">
        <f t="shared" si="10"/>
        <v>0</v>
      </c>
      <c r="AO19" s="3803">
        <f t="shared" si="10"/>
        <v>0</v>
      </c>
      <c r="AP19" s="3803">
        <f t="shared" si="10"/>
        <v>0</v>
      </c>
      <c r="AQ19" s="3803">
        <f t="shared" si="10"/>
        <v>0</v>
      </c>
      <c r="AR19" s="3804">
        <f t="shared" si="10"/>
        <v>0</v>
      </c>
    </row>
    <row r="20" spans="1:44" s="1" customFormat="1" ht="13.5" thickBot="1">
      <c r="A20" s="4558"/>
      <c r="B20" s="4559"/>
      <c r="C20" s="3807"/>
      <c r="D20" s="3807"/>
      <c r="E20" s="3807"/>
      <c r="F20" s="3807"/>
      <c r="G20" s="3807"/>
      <c r="H20" s="3807"/>
      <c r="I20" s="3807"/>
      <c r="J20" s="3796"/>
      <c r="K20" s="3808"/>
      <c r="L20" s="3809"/>
      <c r="M20" s="3810"/>
      <c r="N20" s="3810"/>
      <c r="O20" s="3810"/>
      <c r="P20" s="3810"/>
      <c r="Q20" s="3810"/>
      <c r="R20" s="3810"/>
      <c r="S20" s="3810"/>
      <c r="T20" s="3810"/>
      <c r="U20" s="3810"/>
      <c r="V20" s="3810"/>
      <c r="W20" s="3810"/>
      <c r="X20" s="3810"/>
      <c r="Y20" s="3810"/>
      <c r="Z20" s="3810"/>
      <c r="AA20" s="3810"/>
      <c r="AB20" s="3810"/>
      <c r="AC20" s="3810"/>
      <c r="AD20" s="3810"/>
      <c r="AE20" s="3810"/>
      <c r="AF20" s="3810"/>
      <c r="AG20" s="3810"/>
      <c r="AH20" s="3810"/>
      <c r="AI20" s="3810"/>
      <c r="AJ20" s="3810"/>
      <c r="AK20" s="3810"/>
      <c r="AL20" s="3810"/>
      <c r="AM20" s="3810"/>
      <c r="AN20" s="3810"/>
      <c r="AO20" s="3810"/>
      <c r="AP20" s="3810"/>
      <c r="AQ20" s="3810"/>
      <c r="AR20" s="3810"/>
    </row>
    <row r="21" spans="1:44" s="1" customFormat="1" ht="13.5" thickBot="1">
      <c r="A21" s="2681" t="s">
        <v>268</v>
      </c>
      <c r="B21" s="2682" t="s">
        <v>945</v>
      </c>
      <c r="C21" s="3811">
        <f>C13-C9</f>
        <v>0</v>
      </c>
      <c r="D21" s="3812">
        <f>D13-D9</f>
        <v>0</v>
      </c>
      <c r="E21" s="3812">
        <f t="shared" ref="E21:AR21" si="11">E13-E9</f>
        <v>0</v>
      </c>
      <c r="F21" s="3812">
        <f t="shared" si="11"/>
        <v>0</v>
      </c>
      <c r="G21" s="3812">
        <f t="shared" si="11"/>
        <v>0</v>
      </c>
      <c r="H21" s="3812">
        <f t="shared" si="11"/>
        <v>0</v>
      </c>
      <c r="I21" s="3813">
        <f t="shared" si="11"/>
        <v>0</v>
      </c>
      <c r="J21" s="3814">
        <f t="shared" si="11"/>
        <v>0</v>
      </c>
      <c r="K21" s="3812">
        <f t="shared" si="11"/>
        <v>0</v>
      </c>
      <c r="L21" s="3812">
        <f t="shared" si="11"/>
        <v>0</v>
      </c>
      <c r="M21" s="3812">
        <f t="shared" si="11"/>
        <v>0</v>
      </c>
      <c r="N21" s="3812">
        <f t="shared" si="11"/>
        <v>0</v>
      </c>
      <c r="O21" s="3812">
        <f t="shared" si="11"/>
        <v>0</v>
      </c>
      <c r="P21" s="3815">
        <f t="shared" si="11"/>
        <v>0</v>
      </c>
      <c r="Q21" s="3811">
        <f t="shared" si="11"/>
        <v>0</v>
      </c>
      <c r="R21" s="3812">
        <f t="shared" si="11"/>
        <v>0</v>
      </c>
      <c r="S21" s="3812">
        <f t="shared" si="11"/>
        <v>0</v>
      </c>
      <c r="T21" s="3812">
        <f t="shared" si="11"/>
        <v>0</v>
      </c>
      <c r="U21" s="3812">
        <f t="shared" si="11"/>
        <v>0</v>
      </c>
      <c r="V21" s="3812">
        <f t="shared" si="11"/>
        <v>0</v>
      </c>
      <c r="W21" s="3813">
        <f t="shared" si="11"/>
        <v>0</v>
      </c>
      <c r="X21" s="3811">
        <f t="shared" si="11"/>
        <v>0</v>
      </c>
      <c r="Y21" s="3812">
        <f t="shared" si="11"/>
        <v>0</v>
      </c>
      <c r="Z21" s="3812">
        <f t="shared" si="11"/>
        <v>0</v>
      </c>
      <c r="AA21" s="3812">
        <f t="shared" si="11"/>
        <v>0</v>
      </c>
      <c r="AB21" s="3812">
        <f t="shared" si="11"/>
        <v>0</v>
      </c>
      <c r="AC21" s="3812">
        <f t="shared" si="11"/>
        <v>0</v>
      </c>
      <c r="AD21" s="3813">
        <f t="shared" si="11"/>
        <v>0</v>
      </c>
      <c r="AE21" s="3811">
        <f t="shared" si="11"/>
        <v>0</v>
      </c>
      <c r="AF21" s="3812">
        <f t="shared" si="11"/>
        <v>0</v>
      </c>
      <c r="AG21" s="3812">
        <f t="shared" si="11"/>
        <v>0</v>
      </c>
      <c r="AH21" s="3812">
        <f t="shared" si="11"/>
        <v>0</v>
      </c>
      <c r="AI21" s="3812">
        <f t="shared" si="11"/>
        <v>0</v>
      </c>
      <c r="AJ21" s="3812">
        <f t="shared" si="11"/>
        <v>0</v>
      </c>
      <c r="AK21" s="3813">
        <f t="shared" si="11"/>
        <v>0</v>
      </c>
      <c r="AL21" s="3811">
        <f t="shared" si="11"/>
        <v>0</v>
      </c>
      <c r="AM21" s="3812">
        <f t="shared" si="11"/>
        <v>0</v>
      </c>
      <c r="AN21" s="3812">
        <f t="shared" si="11"/>
        <v>0</v>
      </c>
      <c r="AO21" s="3812">
        <f t="shared" si="11"/>
        <v>0</v>
      </c>
      <c r="AP21" s="3812">
        <f t="shared" si="11"/>
        <v>0</v>
      </c>
      <c r="AQ21" s="3812">
        <f t="shared" si="11"/>
        <v>0</v>
      </c>
      <c r="AR21" s="3813">
        <f t="shared" si="11"/>
        <v>0</v>
      </c>
    </row>
    <row r="22" spans="1:44" s="1" customFormat="1" ht="24.75" thickBot="1">
      <c r="A22" s="2683" t="s">
        <v>269</v>
      </c>
      <c r="B22" s="2684" t="s">
        <v>990</v>
      </c>
      <c r="C22" s="3816">
        <f>C16+C19-C60-C71</f>
        <v>0</v>
      </c>
      <c r="D22" s="3817">
        <f t="shared" ref="D22:E22" si="12">D16+D19-D60-D71</f>
        <v>0</v>
      </c>
      <c r="E22" s="3817">
        <f t="shared" si="12"/>
        <v>0</v>
      </c>
      <c r="F22" s="3817">
        <f>F16+F19-F60-F71</f>
        <v>0</v>
      </c>
      <c r="G22" s="3817">
        <f>G16+G19-G60-G71</f>
        <v>0</v>
      </c>
      <c r="H22" s="3817">
        <f t="shared" ref="H22:I22" si="13">H16+H19-H60-H71</f>
        <v>0</v>
      </c>
      <c r="I22" s="3818">
        <f t="shared" si="13"/>
        <v>0</v>
      </c>
      <c r="J22" s="3816">
        <f>J16+J19-J60-J71</f>
        <v>0</v>
      </c>
      <c r="K22" s="3817">
        <f t="shared" ref="K22:L22" si="14">K16+K19-K60-K71</f>
        <v>0</v>
      </c>
      <c r="L22" s="3817">
        <f t="shared" si="14"/>
        <v>0</v>
      </c>
      <c r="M22" s="3817">
        <f>M16+M19-M60-M71</f>
        <v>0</v>
      </c>
      <c r="N22" s="3817">
        <f>N16+N19-N60-N71</f>
        <v>0</v>
      </c>
      <c r="O22" s="3817">
        <f t="shared" ref="O22:P22" si="15">O16+O19-O60-O71</f>
        <v>0</v>
      </c>
      <c r="P22" s="3818">
        <f t="shared" si="15"/>
        <v>0</v>
      </c>
      <c r="Q22" s="3816">
        <f>Q16+Q19-Q60-Q71</f>
        <v>0</v>
      </c>
      <c r="R22" s="3817">
        <f t="shared" ref="R22:S22" si="16">R16+R19-R60-R71</f>
        <v>0</v>
      </c>
      <c r="S22" s="3817">
        <f t="shared" si="16"/>
        <v>0</v>
      </c>
      <c r="T22" s="3817">
        <f>T16+T19-T60-T71</f>
        <v>0</v>
      </c>
      <c r="U22" s="3817">
        <f>U16+U19-U60-U71</f>
        <v>0</v>
      </c>
      <c r="V22" s="3817">
        <f t="shared" ref="V22:W22" si="17">V16+V19-V60-V71</f>
        <v>0</v>
      </c>
      <c r="W22" s="3819">
        <f t="shared" si="17"/>
        <v>0</v>
      </c>
      <c r="X22" s="3816">
        <f>X16+X19-X60-X71</f>
        <v>0</v>
      </c>
      <c r="Y22" s="3817">
        <f t="shared" ref="Y22:Z22" si="18">Y16+Y19-Y60-Y71</f>
        <v>0</v>
      </c>
      <c r="Z22" s="3817">
        <f t="shared" si="18"/>
        <v>0</v>
      </c>
      <c r="AA22" s="3817">
        <f>AA16+AA19-AA60-AA71</f>
        <v>0</v>
      </c>
      <c r="AB22" s="3817">
        <f>AB16+AB19-AB60-AB71</f>
        <v>0</v>
      </c>
      <c r="AC22" s="3817">
        <f t="shared" ref="AC22:AD22" si="19">AC16+AC19-AC60-AC71</f>
        <v>0</v>
      </c>
      <c r="AD22" s="3818">
        <f t="shared" si="19"/>
        <v>0</v>
      </c>
      <c r="AE22" s="3816">
        <f>AE16+AE19-AE60-AE71</f>
        <v>0</v>
      </c>
      <c r="AF22" s="3817">
        <f t="shared" ref="AF22:AG22" si="20">AF16+AF19-AF60-AF71</f>
        <v>0</v>
      </c>
      <c r="AG22" s="3817">
        <f t="shared" si="20"/>
        <v>0</v>
      </c>
      <c r="AH22" s="3817">
        <f>AH16+AH19-AH60-AH71</f>
        <v>0</v>
      </c>
      <c r="AI22" s="3817">
        <f>AI16+AI19-AI60-AI71</f>
        <v>0</v>
      </c>
      <c r="AJ22" s="3817">
        <f t="shared" ref="AJ22:AK22" si="21">AJ16+AJ19-AJ60-AJ71</f>
        <v>0</v>
      </c>
      <c r="AK22" s="3819">
        <f t="shared" si="21"/>
        <v>0</v>
      </c>
      <c r="AL22" s="3816">
        <f>AL16+AL19-AL60-AL71</f>
        <v>0</v>
      </c>
      <c r="AM22" s="3817">
        <f t="shared" ref="AM22" si="22">AM16+AM19-AM60-AM71</f>
        <v>0</v>
      </c>
      <c r="AN22" s="3817">
        <f>AN16+AN19-AN60-AN71</f>
        <v>0</v>
      </c>
      <c r="AO22" s="3817">
        <f>AO16+AO19-AO60-AO71</f>
        <v>0</v>
      </c>
      <c r="AP22" s="3817">
        <f>AP16+AP19-AP60-AP71</f>
        <v>0</v>
      </c>
      <c r="AQ22" s="3817">
        <f t="shared" ref="AQ22:AR22" si="23">AQ16+AQ19-AQ60-AQ71</f>
        <v>0</v>
      </c>
      <c r="AR22" s="3819">
        <f t="shared" si="23"/>
        <v>0</v>
      </c>
    </row>
    <row r="23" spans="1:44" s="1" customFormat="1" ht="7.5" customHeight="1" thickBot="1">
      <c r="A23" s="1891"/>
      <c r="B23" s="2685"/>
      <c r="C23" s="3820"/>
      <c r="D23" s="3820"/>
      <c r="E23" s="3820"/>
      <c r="F23" s="3820"/>
      <c r="G23" s="3820"/>
      <c r="H23" s="3820"/>
      <c r="I23" s="3820"/>
      <c r="J23" s="3820"/>
      <c r="K23" s="3820"/>
      <c r="L23" s="3820"/>
      <c r="M23" s="3820"/>
      <c r="N23" s="3820"/>
      <c r="O23" s="3820"/>
      <c r="P23" s="3820"/>
      <c r="Q23" s="3820"/>
      <c r="R23" s="3820"/>
      <c r="S23" s="3820"/>
      <c r="T23" s="3820"/>
      <c r="U23" s="3820"/>
      <c r="V23" s="3820"/>
      <c r="W23" s="3820"/>
      <c r="X23" s="3820"/>
      <c r="Y23" s="3820"/>
      <c r="Z23" s="3820"/>
      <c r="AA23" s="3820"/>
      <c r="AB23" s="3820"/>
      <c r="AC23" s="3820"/>
      <c r="AD23" s="3820"/>
      <c r="AE23" s="3820"/>
      <c r="AF23" s="3820"/>
      <c r="AG23" s="3820"/>
      <c r="AH23" s="3820"/>
      <c r="AI23" s="3820"/>
      <c r="AJ23" s="3820"/>
      <c r="AK23" s="3820"/>
      <c r="AL23" s="3820"/>
      <c r="AM23" s="3820"/>
      <c r="AN23" s="3820"/>
      <c r="AO23" s="3820"/>
      <c r="AP23" s="3820"/>
      <c r="AQ23" s="3820"/>
      <c r="AR23" s="3820"/>
    </row>
    <row r="24" spans="1:44" s="1" customFormat="1" ht="24.75" thickBot="1">
      <c r="A24" s="2686">
        <v>4</v>
      </c>
      <c r="B24" s="397" t="s">
        <v>960</v>
      </c>
      <c r="C24" s="2687">
        <f>+C39*C45+C50*C56</f>
        <v>0</v>
      </c>
      <c r="D24" s="2688">
        <f>+D39*D45+D50*D56+D61*D67+D72*D78</f>
        <v>0</v>
      </c>
      <c r="E24" s="2689">
        <f t="shared" ref="E24:I24" si="24">+E39*E45+E50*E56+E61*E67+E72*E78</f>
        <v>0</v>
      </c>
      <c r="F24" s="2689">
        <f>+F39*F45+F50*F56+F61*F67+F72*F78</f>
        <v>0</v>
      </c>
      <c r="G24" s="2689">
        <f t="shared" si="24"/>
        <v>0</v>
      </c>
      <c r="H24" s="2689">
        <f t="shared" si="24"/>
        <v>0</v>
      </c>
      <c r="I24" s="2690">
        <f t="shared" si="24"/>
        <v>0</v>
      </c>
      <c r="J24" s="2687">
        <f>+J39*J45+J50*J56</f>
        <v>0</v>
      </c>
      <c r="K24" s="2689">
        <f>+K39*K45+K50*K56+K61*K67+K72*K78</f>
        <v>0</v>
      </c>
      <c r="L24" s="2689">
        <f t="shared" ref="L24:O24" si="25">+L39*L45+L50*L56+L61*L67+L72*L78</f>
        <v>0</v>
      </c>
      <c r="M24" s="2689">
        <f t="shared" si="25"/>
        <v>0</v>
      </c>
      <c r="N24" s="2689">
        <f t="shared" si="25"/>
        <v>0</v>
      </c>
      <c r="O24" s="2689">
        <f t="shared" si="25"/>
        <v>0</v>
      </c>
      <c r="P24" s="2690">
        <f>+P39*P45+P50*P56+P61*P67+P72*P78</f>
        <v>0</v>
      </c>
      <c r="Q24" s="2687">
        <f>+Q39*Q45+Q50*Q56</f>
        <v>0</v>
      </c>
      <c r="R24" s="2689">
        <f>+R39*R45+R50*R56+R61*R67+R72*R78</f>
        <v>0</v>
      </c>
      <c r="S24" s="2689">
        <f t="shared" ref="S24:W24" si="26">+S39*S45+S50*S56+S61*S67+S72*S78</f>
        <v>0</v>
      </c>
      <c r="T24" s="2689">
        <f t="shared" si="26"/>
        <v>0</v>
      </c>
      <c r="U24" s="2689">
        <f t="shared" si="26"/>
        <v>0</v>
      </c>
      <c r="V24" s="2689">
        <f t="shared" si="26"/>
        <v>0</v>
      </c>
      <c r="W24" s="2691">
        <f t="shared" si="26"/>
        <v>0</v>
      </c>
      <c r="X24" s="2687">
        <f>+X39*X45+X50*X56</f>
        <v>0</v>
      </c>
      <c r="Y24" s="2689">
        <f>+Y39*Y45+Y50*Y56+Y61*Y67+Y72*Y78</f>
        <v>0</v>
      </c>
      <c r="Z24" s="2689">
        <f t="shared" ref="Z24:AD24" si="27">+Z39*Z45+Z50*Z56+Z61*Z67+Z72*Z78</f>
        <v>0</v>
      </c>
      <c r="AA24" s="2689">
        <f t="shared" si="27"/>
        <v>0</v>
      </c>
      <c r="AB24" s="2689">
        <f t="shared" si="27"/>
        <v>0</v>
      </c>
      <c r="AC24" s="2689">
        <f t="shared" si="27"/>
        <v>0</v>
      </c>
      <c r="AD24" s="2691">
        <f t="shared" si="27"/>
        <v>0</v>
      </c>
      <c r="AE24" s="2687">
        <f>+AE39*AE45+AE50*AE56</f>
        <v>0</v>
      </c>
      <c r="AF24" s="2689">
        <f>+AF39*AF45+AF50*AF56+AF61*AF67+AF72*AF78</f>
        <v>0</v>
      </c>
      <c r="AG24" s="2689">
        <f t="shared" ref="AG24:AK24" si="28">+AG39*AG45+AG50*AG56+AG61*AG67+AG72*AG78</f>
        <v>0</v>
      </c>
      <c r="AH24" s="2689">
        <f t="shared" si="28"/>
        <v>0</v>
      </c>
      <c r="AI24" s="2689">
        <f t="shared" si="28"/>
        <v>0</v>
      </c>
      <c r="AJ24" s="2689">
        <f t="shared" si="28"/>
        <v>0</v>
      </c>
      <c r="AK24" s="2691">
        <f t="shared" si="28"/>
        <v>0</v>
      </c>
      <c r="AL24" s="2687">
        <f>C24+J24+Q24+X24+AE24</f>
        <v>0</v>
      </c>
      <c r="AM24" s="2689">
        <f t="shared" ref="AM24" si="29">D24+K24+R24+Y24+AF24</f>
        <v>0</v>
      </c>
      <c r="AN24" s="2689">
        <f t="shared" ref="AN24" si="30">E24+L24+S24+Z24+AG24</f>
        <v>0</v>
      </c>
      <c r="AO24" s="2689">
        <f t="shared" ref="AO24" si="31">F24+M24+T24+AA24+AH24</f>
        <v>0</v>
      </c>
      <c r="AP24" s="2689">
        <f t="shared" ref="AP24" si="32">G24+N24+U24+AB24+AI24</f>
        <v>0</v>
      </c>
      <c r="AQ24" s="2689">
        <f t="shared" ref="AQ24" si="33">H24+O24+V24+AC24+AJ24</f>
        <v>0</v>
      </c>
      <c r="AR24" s="2691">
        <f t="shared" ref="AR24" si="34">I24+P24+W24+AD24+AK24</f>
        <v>0</v>
      </c>
    </row>
    <row r="25" spans="1:44" s="659" customFormat="1" ht="13.5" thickBot="1">
      <c r="A25" s="2692"/>
      <c r="B25" s="2693"/>
      <c r="C25" s="3821"/>
      <c r="D25" s="3821"/>
      <c r="E25" s="3821"/>
      <c r="F25" s="3821"/>
      <c r="G25" s="3821"/>
      <c r="H25" s="3821"/>
      <c r="I25" s="3821"/>
      <c r="J25" s="3822"/>
      <c r="K25" s="3823"/>
      <c r="L25" s="3824"/>
      <c r="M25" s="3822"/>
      <c r="N25" s="3822"/>
      <c r="O25" s="3822"/>
      <c r="P25" s="3822"/>
      <c r="Q25" s="3822"/>
      <c r="R25" s="3822"/>
      <c r="S25" s="3822"/>
      <c r="T25" s="3822"/>
      <c r="U25" s="3822"/>
      <c r="V25" s="3822"/>
      <c r="W25" s="3822"/>
      <c r="X25" s="3822"/>
      <c r="Y25" s="3822"/>
      <c r="Z25" s="3822"/>
      <c r="AA25" s="3822"/>
      <c r="AB25" s="3822"/>
      <c r="AC25" s="3822"/>
      <c r="AD25" s="3822"/>
      <c r="AE25" s="3822"/>
      <c r="AF25" s="3822"/>
      <c r="AG25" s="3822"/>
      <c r="AH25" s="3822"/>
      <c r="AI25" s="3822"/>
      <c r="AJ25" s="3822"/>
      <c r="AK25" s="3822"/>
      <c r="AL25" s="3822"/>
      <c r="AM25" s="3822"/>
      <c r="AN25" s="3822"/>
      <c r="AO25" s="3822"/>
      <c r="AP25" s="3822"/>
      <c r="AQ25" s="3822"/>
      <c r="AR25" s="3822"/>
    </row>
    <row r="26" spans="1:44" s="659" customFormat="1" ht="16.5" customHeight="1">
      <c r="A26" s="2695" t="s">
        <v>574</v>
      </c>
      <c r="B26" s="4560" t="s">
        <v>951</v>
      </c>
      <c r="C26" s="3825">
        <f>'11. Амортиз. план'!E35</f>
        <v>360.87750740493897</v>
      </c>
      <c r="D26" s="3826">
        <f>'11. Амортиз. план'!F35</f>
        <v>388.04476093974006</v>
      </c>
      <c r="E26" s="3826">
        <f>'11. Амортиз. план'!G35</f>
        <v>415.78444459253137</v>
      </c>
      <c r="F26" s="3826">
        <f>'11. Амортиз. план'!H35</f>
        <v>419.16570951428412</v>
      </c>
      <c r="G26" s="3826">
        <f>'11. Амортиз. план'!I35</f>
        <v>404.41627574745485</v>
      </c>
      <c r="H26" s="3826">
        <f>'11. Амортиз. план'!J35</f>
        <v>373.32400617259555</v>
      </c>
      <c r="I26" s="3827">
        <f>'11. Амортиз. план'!K35</f>
        <v>355.25034311438992</v>
      </c>
      <c r="J26" s="3828">
        <f>'11. Амортиз. план'!L35</f>
        <v>68.211687116932552</v>
      </c>
      <c r="K26" s="3826">
        <f>'11. Амортиз. план'!M35</f>
        <v>73.039456192354379</v>
      </c>
      <c r="L26" s="3826">
        <f>'11. Амортиз. план'!N35</f>
        <v>94.490256836599713</v>
      </c>
      <c r="M26" s="3826">
        <f>'11. Амортиз. план'!O35</f>
        <v>113.37733502326235</v>
      </c>
      <c r="N26" s="3826">
        <f>'11. Амортиз. план'!P35</f>
        <v>116.39209634058398</v>
      </c>
      <c r="O26" s="3826">
        <f>'11. Амортиз. план'!Q35</f>
        <v>116.99273140604008</v>
      </c>
      <c r="P26" s="3829">
        <f>'11. Амортиз. план'!R35</f>
        <v>119.02368887934004</v>
      </c>
      <c r="Q26" s="3825">
        <f>'11. Амортиз. план'!S35</f>
        <v>13.629501971538305</v>
      </c>
      <c r="R26" s="3826">
        <f>'11. Амортиз. план'!T35</f>
        <v>17.715362166686468</v>
      </c>
      <c r="S26" s="3826">
        <f>'11. Амортиз. план'!U35</f>
        <v>31.027534924581715</v>
      </c>
      <c r="T26" s="3826">
        <f>'11. Амортиз. план'!V35</f>
        <v>42.054022804447428</v>
      </c>
      <c r="U26" s="3826">
        <f>'11. Амортиз. план'!W35</f>
        <v>44.636754021044879</v>
      </c>
      <c r="V26" s="3826">
        <f>'11. Амортиз. план'!X35</f>
        <v>46.467110276913431</v>
      </c>
      <c r="W26" s="3827">
        <f>'11. Амортиз. план'!Y35</f>
        <v>48.960245167239087</v>
      </c>
      <c r="X26" s="3828">
        <f>'11. Амортиз. план'!Z35</f>
        <v>1.8039021917429316</v>
      </c>
      <c r="Y26" s="3826">
        <f>'11. Амортиз. план'!AA35</f>
        <v>1.8039021917429316</v>
      </c>
      <c r="Z26" s="3826">
        <f>'11. Амортиз. план'!AB35</f>
        <v>1.8039021917429316</v>
      </c>
      <c r="AA26" s="3826">
        <f>'11. Амортиз. план'!AC35</f>
        <v>1.8039021917429316</v>
      </c>
      <c r="AB26" s="3826">
        <f>'11. Амортиз. план'!AD35</f>
        <v>1.8039021917429316</v>
      </c>
      <c r="AC26" s="3826">
        <f>'11. Амортиз. план'!AE35</f>
        <v>1.8039021917429316</v>
      </c>
      <c r="AD26" s="3827">
        <f>'11. Амортиз. план'!AF35</f>
        <v>1.8039021917429316</v>
      </c>
      <c r="AE26" s="3825">
        <f>'11. Амортиз. план'!AG35</f>
        <v>0</v>
      </c>
      <c r="AF26" s="3826">
        <f>'11. Амортиз. план'!AH35</f>
        <v>0</v>
      </c>
      <c r="AG26" s="3826">
        <f>'11. Амортиз. план'!AI35</f>
        <v>0</v>
      </c>
      <c r="AH26" s="3826">
        <f>'11. Амортиз. план'!AJ35</f>
        <v>0</v>
      </c>
      <c r="AI26" s="3826">
        <f>'11. Амортиз. план'!AK35</f>
        <v>0</v>
      </c>
      <c r="AJ26" s="3826">
        <f>'11. Амортиз. план'!AL35</f>
        <v>0</v>
      </c>
      <c r="AK26" s="3827">
        <f>'11. Амортиз. план'!AM35</f>
        <v>0</v>
      </c>
      <c r="AL26" s="3825">
        <f t="shared" ref="AL26:AR26" si="35">C26+J26+Q26+X26+AE26</f>
        <v>444.52259868515273</v>
      </c>
      <c r="AM26" s="3826">
        <f t="shared" si="35"/>
        <v>480.60348149052379</v>
      </c>
      <c r="AN26" s="3826">
        <f t="shared" si="35"/>
        <v>543.10613854545579</v>
      </c>
      <c r="AO26" s="3826">
        <f t="shared" si="35"/>
        <v>576.40096953373688</v>
      </c>
      <c r="AP26" s="3826">
        <f t="shared" si="35"/>
        <v>567.24902830082669</v>
      </c>
      <c r="AQ26" s="3826">
        <f t="shared" si="35"/>
        <v>538.58775004729205</v>
      </c>
      <c r="AR26" s="3827">
        <f t="shared" si="35"/>
        <v>525.03817935271206</v>
      </c>
    </row>
    <row r="27" spans="1:44" s="659" customFormat="1" ht="24">
      <c r="A27" s="2696" t="s">
        <v>575</v>
      </c>
      <c r="B27" s="926" t="s">
        <v>950</v>
      </c>
      <c r="C27" s="2697">
        <f>C26-C15</f>
        <v>192.65108740493895</v>
      </c>
      <c r="D27" s="2698">
        <f>D26-D15</f>
        <v>143.28815454196535</v>
      </c>
      <c r="E27" s="5101">
        <f t="shared" ref="E27:AK27" si="36">E26-E15</f>
        <v>-44.215555407468628</v>
      </c>
      <c r="F27" s="2698">
        <f t="shared" si="36"/>
        <v>229.16570951428412</v>
      </c>
      <c r="G27" s="2698">
        <f t="shared" si="36"/>
        <v>174.41627574745485</v>
      </c>
      <c r="H27" s="2698">
        <f t="shared" si="36"/>
        <v>193.32400617259555</v>
      </c>
      <c r="I27" s="2699">
        <f t="shared" si="36"/>
        <v>175.25034311438992</v>
      </c>
      <c r="J27" s="2700">
        <f t="shared" si="36"/>
        <v>-64.345732883067456</v>
      </c>
      <c r="K27" s="2698">
        <f t="shared" si="36"/>
        <v>1.140986094996947</v>
      </c>
      <c r="L27" s="5101">
        <f t="shared" si="36"/>
        <v>-285.50974316340029</v>
      </c>
      <c r="M27" s="2698">
        <f t="shared" si="36"/>
        <v>3.3773350232623471</v>
      </c>
      <c r="N27" s="2698">
        <f t="shared" si="36"/>
        <v>6.3920963405839757</v>
      </c>
      <c r="O27" s="2698">
        <f t="shared" si="36"/>
        <v>6.9927314060400789</v>
      </c>
      <c r="P27" s="2701">
        <f t="shared" si="36"/>
        <v>9.0236888793400425</v>
      </c>
      <c r="Q27" s="2697">
        <f t="shared" si="36"/>
        <v>-119.86186802846171</v>
      </c>
      <c r="R27" s="5101">
        <f t="shared" si="36"/>
        <v>-40.629561338181404</v>
      </c>
      <c r="S27" s="5101">
        <f t="shared" si="36"/>
        <v>-188.97246507541828</v>
      </c>
      <c r="T27" s="5101">
        <f t="shared" si="36"/>
        <v>-27.945977195552572</v>
      </c>
      <c r="U27" s="5101">
        <f t="shared" si="36"/>
        <v>-25.363245978955121</v>
      </c>
      <c r="V27" s="5101">
        <f t="shared" si="36"/>
        <v>-23.532889723086569</v>
      </c>
      <c r="W27" s="5102">
        <f t="shared" si="36"/>
        <v>-21.039754832760913</v>
      </c>
      <c r="X27" s="2700">
        <f t="shared" si="36"/>
        <v>1.8039021917429316</v>
      </c>
      <c r="Y27" s="2698">
        <f t="shared" si="36"/>
        <v>1.8039021917429316</v>
      </c>
      <c r="Z27" s="2698">
        <f t="shared" si="36"/>
        <v>1.8039021917429316</v>
      </c>
      <c r="AA27" s="2698">
        <f t="shared" si="36"/>
        <v>1.8039021917429316</v>
      </c>
      <c r="AB27" s="2698">
        <f t="shared" si="36"/>
        <v>1.8039021917429316</v>
      </c>
      <c r="AC27" s="2698">
        <f t="shared" si="36"/>
        <v>1.8039021917429316</v>
      </c>
      <c r="AD27" s="2699">
        <f t="shared" si="36"/>
        <v>1.8039021917429316</v>
      </c>
      <c r="AE27" s="2697">
        <f t="shared" si="36"/>
        <v>0</v>
      </c>
      <c r="AF27" s="2698">
        <f t="shared" si="36"/>
        <v>0</v>
      </c>
      <c r="AG27" s="2698">
        <f t="shared" si="36"/>
        <v>0</v>
      </c>
      <c r="AH27" s="2698">
        <f t="shared" si="36"/>
        <v>0</v>
      </c>
      <c r="AI27" s="2698">
        <f t="shared" si="36"/>
        <v>0</v>
      </c>
      <c r="AJ27" s="2698">
        <f t="shared" si="36"/>
        <v>0</v>
      </c>
      <c r="AK27" s="2699">
        <f t="shared" si="36"/>
        <v>0</v>
      </c>
      <c r="AL27" s="2697">
        <f>AL26-AL15</f>
        <v>10.247388685152657</v>
      </c>
      <c r="AM27" s="2698">
        <f t="shared" ref="AM27:AR27" si="37">AM26-AM15</f>
        <v>105.60348149052379</v>
      </c>
      <c r="AN27" s="2698">
        <f t="shared" si="37"/>
        <v>-516.89386145454421</v>
      </c>
      <c r="AO27" s="2698">
        <f t="shared" si="37"/>
        <v>206.40096953373688</v>
      </c>
      <c r="AP27" s="2698">
        <f t="shared" si="37"/>
        <v>157.24902830082669</v>
      </c>
      <c r="AQ27" s="2698">
        <f t="shared" si="37"/>
        <v>178.58775004729205</v>
      </c>
      <c r="AR27" s="2699">
        <f t="shared" si="37"/>
        <v>165.03817935271206</v>
      </c>
    </row>
    <row r="28" spans="1:44" s="659" customFormat="1" ht="24">
      <c r="A28" s="2696" t="s">
        <v>964</v>
      </c>
      <c r="B28" s="4561" t="s">
        <v>952</v>
      </c>
      <c r="C28" s="3830">
        <f>'11. Амортиз. план'!E131</f>
        <v>204.26421721997087</v>
      </c>
      <c r="D28" s="3831">
        <f>'11. Амортиз. план'!F131</f>
        <v>246.61504997915483</v>
      </c>
      <c r="E28" s="3831">
        <f>'11. Амортиз. план'!G131</f>
        <v>301.45378963558835</v>
      </c>
      <c r="F28" s="3831">
        <f>'11. Амортиз. план'!H131</f>
        <v>361.59340598062158</v>
      </c>
      <c r="G28" s="3831">
        <f>'11. Амортиз. план'!I131</f>
        <v>423.57201342095084</v>
      </c>
      <c r="H28" s="3831">
        <f>'11. Амортиз. план'!J131</f>
        <v>485.42421018737519</v>
      </c>
      <c r="I28" s="3832">
        <f>'11. Амортиз. план'!K131</f>
        <v>541.40367594528266</v>
      </c>
      <c r="J28" s="3833">
        <f>'11. Амортиз. план'!L131</f>
        <v>2.1166852253985278</v>
      </c>
      <c r="K28" s="3833">
        <f>'11. Амортиз. план'!M131</f>
        <v>6.8672717941884045</v>
      </c>
      <c r="L28" s="3831">
        <f>'11. Амортиз. план'!N131</f>
        <v>13.700934367785287</v>
      </c>
      <c r="M28" s="3831">
        <f>'11. Амортиз. план'!O131</f>
        <v>17.228550186245215</v>
      </c>
      <c r="N28" s="3831">
        <f>'11. Амортиз. план'!P131</f>
        <v>20.258125420386342</v>
      </c>
      <c r="O28" s="3831">
        <f>'11. Амортиз. план'!Q131</f>
        <v>23.248430447893284</v>
      </c>
      <c r="P28" s="3834">
        <f>'11. Амортиз. план'!R131</f>
        <v>26.320291221204101</v>
      </c>
      <c r="Q28" s="3830">
        <f>'11. Амортиз. план'!S131</f>
        <v>9.2011975546305731</v>
      </c>
      <c r="R28" s="3831">
        <f>'11. Амортиз. план'!T131</f>
        <v>16.793730426656751</v>
      </c>
      <c r="S28" s="3831">
        <f>'11. Амортиз. план'!U131</f>
        <v>28.771328196626282</v>
      </c>
      <c r="T28" s="3831">
        <f>'11. Амортиз. план'!V131</f>
        <v>41.408596033133179</v>
      </c>
      <c r="U28" s="3831">
        <f>'11. Амортиз. план'!W131</f>
        <v>50.12041335866278</v>
      </c>
      <c r="V28" s="3831">
        <f>'11. Амортиз. план'!X131</f>
        <v>60.997911564731602</v>
      </c>
      <c r="W28" s="3832">
        <f>'11. Амортиз. план'!Y131</f>
        <v>71.905271035100142</v>
      </c>
      <c r="X28" s="3833">
        <f>'11. Амортиз. план'!Z131</f>
        <v>0</v>
      </c>
      <c r="Y28" s="3831">
        <f>'11. Амортиз. план'!AA131</f>
        <v>0.95000000000000007</v>
      </c>
      <c r="Z28" s="3831">
        <f>'11. Амортиз. план'!AB131</f>
        <v>2.1</v>
      </c>
      <c r="AA28" s="3831">
        <f>'11. Амортиз. план'!AC131</f>
        <v>2.5</v>
      </c>
      <c r="AB28" s="3831">
        <f>'11. Амортиз. план'!AD131</f>
        <v>2.9000000000000004</v>
      </c>
      <c r="AC28" s="3831">
        <f>'11. Амортиз. план'!AE131</f>
        <v>3.3</v>
      </c>
      <c r="AD28" s="3832">
        <f>'11. Амортиз. план'!AF131</f>
        <v>3.7</v>
      </c>
      <c r="AE28" s="3830">
        <f>'11. Амортиз. план'!AG131</f>
        <v>0</v>
      </c>
      <c r="AF28" s="3831">
        <f>'11. Амортиз. план'!AH131</f>
        <v>0</v>
      </c>
      <c r="AG28" s="3831">
        <f>'11. Амортиз. план'!AI131</f>
        <v>0</v>
      </c>
      <c r="AH28" s="3831">
        <f>'11. Амортиз. план'!AJ131</f>
        <v>0</v>
      </c>
      <c r="AI28" s="3831">
        <f>'11. Амортиз. план'!AK131</f>
        <v>0</v>
      </c>
      <c r="AJ28" s="3831">
        <f>'11. Амортиз. план'!AL131</f>
        <v>0</v>
      </c>
      <c r="AK28" s="3832">
        <f>'11. Амортиз. план'!AM131</f>
        <v>0</v>
      </c>
      <c r="AL28" s="3830">
        <f t="shared" ref="AL28:AR31" si="38">C28+J28+Q28+X28+AE28</f>
        <v>215.58209999999997</v>
      </c>
      <c r="AM28" s="3831">
        <f t="shared" si="38"/>
        <v>271.22605219999997</v>
      </c>
      <c r="AN28" s="3831">
        <f t="shared" si="38"/>
        <v>346.02605219999992</v>
      </c>
      <c r="AO28" s="3831">
        <f t="shared" si="38"/>
        <v>422.73055219999998</v>
      </c>
      <c r="AP28" s="3831">
        <f t="shared" si="38"/>
        <v>496.85055219999998</v>
      </c>
      <c r="AQ28" s="3831">
        <f t="shared" si="38"/>
        <v>572.97055220000004</v>
      </c>
      <c r="AR28" s="3832">
        <f t="shared" si="38"/>
        <v>643.32923820158692</v>
      </c>
    </row>
    <row r="29" spans="1:44" s="659" customFormat="1" ht="36">
      <c r="A29" s="2696" t="s">
        <v>965</v>
      </c>
      <c r="B29" s="926" t="s">
        <v>953</v>
      </c>
      <c r="C29" s="2697">
        <f>C28-C18-C24</f>
        <v>-365.77359611336249</v>
      </c>
      <c r="D29" s="2698">
        <f>D28-D18-D24</f>
        <v>-751.83070801806355</v>
      </c>
      <c r="E29" s="2698">
        <f t="shared" ref="E29:AK29" si="39">E28-E18-E24</f>
        <v>-770.21287703107839</v>
      </c>
      <c r="F29" s="2698">
        <f>F28-F18-F24</f>
        <v>-710.07326068604516</v>
      </c>
      <c r="G29" s="2698">
        <f t="shared" si="39"/>
        <v>-648.0946532457159</v>
      </c>
      <c r="H29" s="2698">
        <f t="shared" si="39"/>
        <v>-586.2424564792916</v>
      </c>
      <c r="I29" s="2699">
        <f t="shared" si="39"/>
        <v>-530.26299072138409</v>
      </c>
      <c r="J29" s="2700">
        <f t="shared" si="39"/>
        <v>-35.560008107934806</v>
      </c>
      <c r="K29" s="2698">
        <f t="shared" si="39"/>
        <v>-202.25581582750843</v>
      </c>
      <c r="L29" s="2698">
        <f t="shared" si="39"/>
        <v>-102.96573229888133</v>
      </c>
      <c r="M29" s="2698">
        <f t="shared" si="39"/>
        <v>-106.43811648042144</v>
      </c>
      <c r="N29" s="2698">
        <f t="shared" si="39"/>
        <v>-103.40854124628032</v>
      </c>
      <c r="O29" s="2698">
        <f t="shared" si="39"/>
        <v>-100.41823621877337</v>
      </c>
      <c r="P29" s="2701">
        <f t="shared" si="39"/>
        <v>-103.34637544546256</v>
      </c>
      <c r="Q29" s="2697">
        <f>Q28-Q18-Q24</f>
        <v>-52.960715778702728</v>
      </c>
      <c r="R29" s="2698">
        <f t="shared" si="39"/>
        <v>-63.637423954428087</v>
      </c>
      <c r="S29" s="2698">
        <f t="shared" si="39"/>
        <v>-347.89533847004037</v>
      </c>
      <c r="T29" s="2698">
        <f t="shared" si="39"/>
        <v>-162.25807063353346</v>
      </c>
      <c r="U29" s="2698">
        <f t="shared" si="39"/>
        <v>-153.54625330800386</v>
      </c>
      <c r="V29" s="2698">
        <f t="shared" si="39"/>
        <v>-242.66875510193503</v>
      </c>
      <c r="W29" s="2699">
        <f t="shared" si="39"/>
        <v>-131.76139563156647</v>
      </c>
      <c r="X29" s="2700">
        <f t="shared" si="39"/>
        <v>0</v>
      </c>
      <c r="Y29" s="2698">
        <f t="shared" si="39"/>
        <v>-30.05</v>
      </c>
      <c r="Z29" s="2698">
        <f t="shared" si="39"/>
        <v>-9.9</v>
      </c>
      <c r="AA29" s="2698">
        <f t="shared" si="39"/>
        <v>-9.5</v>
      </c>
      <c r="AB29" s="2698">
        <f t="shared" si="39"/>
        <v>-9.1</v>
      </c>
      <c r="AC29" s="2698">
        <f t="shared" si="39"/>
        <v>-8.6999999999999993</v>
      </c>
      <c r="AD29" s="2699">
        <f t="shared" si="39"/>
        <v>-8.3000000000000007</v>
      </c>
      <c r="AE29" s="2697">
        <f t="shared" si="39"/>
        <v>0</v>
      </c>
      <c r="AF29" s="2698">
        <f t="shared" si="39"/>
        <v>0</v>
      </c>
      <c r="AG29" s="2698">
        <f t="shared" si="39"/>
        <v>0</v>
      </c>
      <c r="AH29" s="2698">
        <f t="shared" si="39"/>
        <v>0</v>
      </c>
      <c r="AI29" s="2698">
        <f t="shared" si="39"/>
        <v>0</v>
      </c>
      <c r="AJ29" s="2698">
        <f t="shared" si="39"/>
        <v>0</v>
      </c>
      <c r="AK29" s="2699">
        <f t="shared" si="39"/>
        <v>0</v>
      </c>
      <c r="AL29" s="2697">
        <f>C29+J29+Q29+X29+AE29</f>
        <v>-454.29431999999997</v>
      </c>
      <c r="AM29" s="2698">
        <f t="shared" si="38"/>
        <v>-1047.7739478000001</v>
      </c>
      <c r="AN29" s="2698">
        <f>E29+L29+S29+Z29+AG29</f>
        <v>-1230.9739478000001</v>
      </c>
      <c r="AO29" s="2698">
        <f t="shared" si="38"/>
        <v>-988.26944780000008</v>
      </c>
      <c r="AP29" s="2698">
        <f t="shared" si="38"/>
        <v>-914.14944780000019</v>
      </c>
      <c r="AQ29" s="2698">
        <f t="shared" si="38"/>
        <v>-938.02944780000007</v>
      </c>
      <c r="AR29" s="2699">
        <f t="shared" si="38"/>
        <v>-773.67076179841297</v>
      </c>
    </row>
    <row r="30" spans="1:44" s="659" customFormat="1" ht="24.75" thickBot="1">
      <c r="A30" s="2702" t="s">
        <v>966</v>
      </c>
      <c r="B30" s="4562" t="s">
        <v>954</v>
      </c>
      <c r="C30" s="3835">
        <f>'11. Амортиз. план'!E214</f>
        <v>3522.9114299999992</v>
      </c>
      <c r="D30" s="3836">
        <f>'11. Амортиз. план'!F214</f>
        <v>3512.7158532153312</v>
      </c>
      <c r="E30" s="3836">
        <f>'11. Амортиз. план'!G214</f>
        <v>3862.315990604101</v>
      </c>
      <c r="F30" s="3836">
        <f>'11. Амортиз. план'!H214</f>
        <v>4182.7405253444813</v>
      </c>
      <c r="G30" s="3836">
        <f>'11. Амортиз. план'!I214</f>
        <v>4197.7822719448241</v>
      </c>
      <c r="H30" s="3836">
        <f>'11. Амортиз. план'!J214</f>
        <v>4279.8588955388723</v>
      </c>
      <c r="I30" s="3837">
        <f>'11. Амортиз. план'!K214</f>
        <v>4971.3323147906058</v>
      </c>
      <c r="J30" s="3838">
        <f>'11. Амортиз. план'!L214</f>
        <v>3037.8312299997742</v>
      </c>
      <c r="K30" s="3836">
        <f>'11. Амортиз. план'!M214</f>
        <v>3037.8312299997742</v>
      </c>
      <c r="L30" s="3836">
        <f>'11. Амортиз. план'!N214</f>
        <v>3160.5465299997741</v>
      </c>
      <c r="M30" s="3836">
        <f>'11. Амортиз. план'!O214</f>
        <v>3388.1145299997743</v>
      </c>
      <c r="N30" s="3836">
        <f>'11. Амортиз. план'!P214</f>
        <v>3388.1145299997743</v>
      </c>
      <c r="O30" s="3836">
        <f>'11. Амортиз. план'!Q214</f>
        <v>3433.3345299997741</v>
      </c>
      <c r="P30" s="3839">
        <f>'11. Амортиз. план'!R214</f>
        <v>3623.6126590036806</v>
      </c>
      <c r="Q30" s="3835">
        <f>'11. Амортиз. план'!S214</f>
        <v>2377.0163299999999</v>
      </c>
      <c r="R30" s="3836">
        <f>'11. Амортиз. план'!T214</f>
        <v>2374.7727599926761</v>
      </c>
      <c r="S30" s="3836">
        <f>'11. Амортиз. план'!U214</f>
        <v>2454.7727599926761</v>
      </c>
      <c r="T30" s="3836">
        <f>'11. Амортиз. план'!V214</f>
        <v>2454.6469599926759</v>
      </c>
      <c r="U30" s="3836">
        <f>'11. Амортиз. план'!W214</f>
        <v>2578.6469599926759</v>
      </c>
      <c r="V30" s="3836">
        <f>'11. Амортиз. план'!X214</f>
        <v>2576.4169939892577</v>
      </c>
      <c r="W30" s="3837">
        <f>'11. Амортиз. план'!Y214</f>
        <v>2602.4214342519381</v>
      </c>
      <c r="X30" s="3838">
        <f>'11. Амортиз. план'!Z214</f>
        <v>10.067479999999998</v>
      </c>
      <c r="Y30" s="3836">
        <f>'11. Амортиз. план'!AA214</f>
        <v>10.067479999999998</v>
      </c>
      <c r="Z30" s="3836">
        <f>'11. Амортиз. план'!AB214</f>
        <v>10.067479999999998</v>
      </c>
      <c r="AA30" s="3836">
        <f>'11. Амортиз. план'!AC214</f>
        <v>10.067479999999998</v>
      </c>
      <c r="AB30" s="3836">
        <f>'11. Амортиз. план'!AD214</f>
        <v>10.067479999999998</v>
      </c>
      <c r="AC30" s="3836">
        <f>'11. Амортиз. план'!AE214</f>
        <v>10.067479999999998</v>
      </c>
      <c r="AD30" s="3837">
        <f>'11. Амортиз. план'!AF214</f>
        <v>10.067479999999998</v>
      </c>
      <c r="AE30" s="3835">
        <f>'11. Амортиз. план'!AG214</f>
        <v>0</v>
      </c>
      <c r="AF30" s="3836">
        <f>'11. Амортиз. план'!AH214</f>
        <v>0</v>
      </c>
      <c r="AG30" s="3836">
        <f>'11. Амортиз. план'!AI214</f>
        <v>0</v>
      </c>
      <c r="AH30" s="3836">
        <f>'11. Амортиз. план'!AJ214</f>
        <v>0</v>
      </c>
      <c r="AI30" s="3836">
        <f>'11. Амортиз. план'!AK214</f>
        <v>0</v>
      </c>
      <c r="AJ30" s="3836">
        <f>'11. Амортиз. план'!AL214</f>
        <v>0</v>
      </c>
      <c r="AK30" s="3837">
        <f>'11. Амортиз. план'!AM214</f>
        <v>0</v>
      </c>
      <c r="AL30" s="3835">
        <f>C30+J30+Q30+X30+AE30</f>
        <v>8947.8264699997726</v>
      </c>
      <c r="AM30" s="3836">
        <f t="shared" si="38"/>
        <v>8935.3873232077822</v>
      </c>
      <c r="AN30" s="3836">
        <f t="shared" si="38"/>
        <v>9487.7027605965504</v>
      </c>
      <c r="AO30" s="3836">
        <f t="shared" si="38"/>
        <v>10035.569495336931</v>
      </c>
      <c r="AP30" s="3836">
        <f t="shared" si="38"/>
        <v>10174.611241937275</v>
      </c>
      <c r="AQ30" s="3836">
        <f t="shared" si="38"/>
        <v>10299.677899527904</v>
      </c>
      <c r="AR30" s="3837">
        <f t="shared" si="38"/>
        <v>11207.433888046226</v>
      </c>
    </row>
    <row r="31" spans="1:44" s="659" customFormat="1" ht="36.75" thickBot="1">
      <c r="A31" s="2703" t="s">
        <v>967</v>
      </c>
      <c r="B31" s="395" t="s">
        <v>1057</v>
      </c>
      <c r="C31" s="639">
        <v>852.99854559913115</v>
      </c>
      <c r="D31" s="640">
        <f>-D29</f>
        <v>751.83070801806355</v>
      </c>
      <c r="E31" s="640">
        <f t="shared" ref="E31:I31" si="40">-E29</f>
        <v>770.21287703107839</v>
      </c>
      <c r="F31" s="640">
        <f t="shared" si="40"/>
        <v>710.07326068604516</v>
      </c>
      <c r="G31" s="640">
        <f t="shared" si="40"/>
        <v>648.0946532457159</v>
      </c>
      <c r="H31" s="640">
        <f t="shared" si="40"/>
        <v>586.2424564792916</v>
      </c>
      <c r="I31" s="640">
        <f t="shared" si="40"/>
        <v>530.26299072138409</v>
      </c>
      <c r="J31" s="639">
        <v>180.34073752914321</v>
      </c>
      <c r="K31" s="640">
        <f>-K29</f>
        <v>202.25581582750843</v>
      </c>
      <c r="L31" s="640">
        <f t="shared" ref="L31:P31" si="41">-L29</f>
        <v>102.96573229888133</v>
      </c>
      <c r="M31" s="640">
        <f t="shared" si="41"/>
        <v>106.43811648042144</v>
      </c>
      <c r="N31" s="640">
        <f t="shared" si="41"/>
        <v>103.40854124628032</v>
      </c>
      <c r="O31" s="640">
        <f t="shared" si="41"/>
        <v>100.41823621877337</v>
      </c>
      <c r="P31" s="640">
        <f t="shared" si="41"/>
        <v>103.34637544546256</v>
      </c>
      <c r="Q31" s="639">
        <v>78.669155571725668</v>
      </c>
      <c r="R31" s="640">
        <f>-R29</f>
        <v>63.637423954428087</v>
      </c>
      <c r="S31" s="640">
        <f t="shared" ref="S31:W31" si="42">-S29</f>
        <v>347.89533847004037</v>
      </c>
      <c r="T31" s="640">
        <f t="shared" si="42"/>
        <v>162.25807063353346</v>
      </c>
      <c r="U31" s="640">
        <f t="shared" si="42"/>
        <v>153.54625330800386</v>
      </c>
      <c r="V31" s="640">
        <f t="shared" si="42"/>
        <v>242.66875510193503</v>
      </c>
      <c r="W31" s="640">
        <f t="shared" si="42"/>
        <v>131.76139563156647</v>
      </c>
      <c r="X31" s="4563">
        <v>27.06</v>
      </c>
      <c r="Y31" s="640">
        <f>-Y29</f>
        <v>30.05</v>
      </c>
      <c r="Z31" s="640">
        <f t="shared" ref="Z31:AD31" si="43">-Z29</f>
        <v>9.9</v>
      </c>
      <c r="AA31" s="640">
        <f t="shared" si="43"/>
        <v>9.5</v>
      </c>
      <c r="AB31" s="640">
        <f t="shared" si="43"/>
        <v>9.1</v>
      </c>
      <c r="AC31" s="640">
        <f t="shared" si="43"/>
        <v>8.6999999999999993</v>
      </c>
      <c r="AD31" s="5163">
        <f t="shared" si="43"/>
        <v>8.3000000000000007</v>
      </c>
      <c r="AE31" s="4563"/>
      <c r="AF31" s="640"/>
      <c r="AG31" s="640"/>
      <c r="AH31" s="640"/>
      <c r="AI31" s="640"/>
      <c r="AJ31" s="640"/>
      <c r="AK31" s="5163"/>
      <c r="AL31" s="5164">
        <f>C31+J31+Q31+X31+AE31</f>
        <v>1139.0684387000001</v>
      </c>
      <c r="AM31" s="2704">
        <f t="shared" si="38"/>
        <v>1047.7739478000001</v>
      </c>
      <c r="AN31" s="2704">
        <f t="shared" si="38"/>
        <v>1230.9739478000001</v>
      </c>
      <c r="AO31" s="2704">
        <f t="shared" si="38"/>
        <v>988.26944780000008</v>
      </c>
      <c r="AP31" s="2704">
        <f t="shared" si="38"/>
        <v>914.14944780000019</v>
      </c>
      <c r="AQ31" s="2704">
        <f t="shared" si="38"/>
        <v>938.02944780000007</v>
      </c>
      <c r="AR31" s="2705">
        <f t="shared" si="38"/>
        <v>773.67076179841297</v>
      </c>
    </row>
    <row r="32" spans="1:44" s="659" customFormat="1" ht="24.75" thickBot="1">
      <c r="A32" s="2706" t="s">
        <v>968</v>
      </c>
      <c r="B32" s="635" t="s">
        <v>955</v>
      </c>
      <c r="C32" s="2707">
        <f>IF(C31=0,0,C31/C30)</f>
        <v>0.24212886487445168</v>
      </c>
      <c r="D32" s="2708">
        <f t="shared" ref="D32:AR32" si="44">IF(D31=0,0,D31/D30)</f>
        <v>0.21403117685419457</v>
      </c>
      <c r="E32" s="2708">
        <f t="shared" si="44"/>
        <v>0.19941736484140185</v>
      </c>
      <c r="F32" s="2708">
        <f t="shared" si="44"/>
        <v>0.16976268462829525</v>
      </c>
      <c r="G32" s="2708">
        <f t="shared" si="44"/>
        <v>0.15438977328032188</v>
      </c>
      <c r="H32" s="2708">
        <f t="shared" si="44"/>
        <v>0.13697705246552958</v>
      </c>
      <c r="I32" s="2709">
        <f t="shared" si="44"/>
        <v>0.10666416106277114</v>
      </c>
      <c r="J32" s="2710">
        <f t="shared" si="44"/>
        <v>5.9364962657638035E-2</v>
      </c>
      <c r="K32" s="2708">
        <f t="shared" si="44"/>
        <v>6.6579016579378397E-2</v>
      </c>
      <c r="L32" s="2708">
        <f t="shared" si="44"/>
        <v>3.2578457972864808E-2</v>
      </c>
      <c r="M32" s="2708">
        <f t="shared" si="44"/>
        <v>3.1415147138024443E-2</v>
      </c>
      <c r="N32" s="2708">
        <f t="shared" si="44"/>
        <v>3.0520969799178309E-2</v>
      </c>
      <c r="O32" s="2708">
        <f t="shared" si="44"/>
        <v>2.924801977242223E-2</v>
      </c>
      <c r="P32" s="2711">
        <f t="shared" si="44"/>
        <v>2.8520260074893833E-2</v>
      </c>
      <c r="Q32" s="2710">
        <f t="shared" si="44"/>
        <v>3.3095757306692827E-2</v>
      </c>
      <c r="R32" s="2708">
        <f t="shared" si="44"/>
        <v>2.6797268785677137E-2</v>
      </c>
      <c r="S32" s="2708">
        <f t="shared" si="44"/>
        <v>0.14172201359733125</v>
      </c>
      <c r="T32" s="2708">
        <f t="shared" si="44"/>
        <v>6.6102406284127155E-2</v>
      </c>
      <c r="U32" s="2708">
        <f t="shared" si="44"/>
        <v>5.9545279245376025E-2</v>
      </c>
      <c r="V32" s="2708">
        <f t="shared" si="44"/>
        <v>9.418846237549186E-2</v>
      </c>
      <c r="W32" s="2711">
        <f t="shared" si="44"/>
        <v>5.0630306797116074E-2</v>
      </c>
      <c r="X32" s="2707">
        <f t="shared" si="44"/>
        <v>2.6878623051647486</v>
      </c>
      <c r="Y32" s="2708">
        <f>IF(Y31=0,0,Y31/Y30)</f>
        <v>2.9848581770214597</v>
      </c>
      <c r="Z32" s="2708">
        <f t="shared" si="44"/>
        <v>0.98336425798710325</v>
      </c>
      <c r="AA32" s="2708">
        <f t="shared" si="44"/>
        <v>0.94363236877550305</v>
      </c>
      <c r="AB32" s="2708">
        <f t="shared" si="44"/>
        <v>0.90390047956390296</v>
      </c>
      <c r="AC32" s="2708">
        <f t="shared" si="44"/>
        <v>0.86416859035230276</v>
      </c>
      <c r="AD32" s="2711">
        <f t="shared" si="44"/>
        <v>0.82443670114070278</v>
      </c>
      <c r="AE32" s="2707">
        <f t="shared" si="44"/>
        <v>0</v>
      </c>
      <c r="AF32" s="2708">
        <f t="shared" si="44"/>
        <v>0</v>
      </c>
      <c r="AG32" s="2708">
        <f t="shared" si="44"/>
        <v>0</v>
      </c>
      <c r="AH32" s="2708">
        <f t="shared" si="44"/>
        <v>0</v>
      </c>
      <c r="AI32" s="2708">
        <f t="shared" si="44"/>
        <v>0</v>
      </c>
      <c r="AJ32" s="2708">
        <f t="shared" si="44"/>
        <v>0</v>
      </c>
      <c r="AK32" s="2711">
        <f t="shared" si="44"/>
        <v>0</v>
      </c>
      <c r="AL32" s="2707">
        <f t="shared" si="44"/>
        <v>0.12730113201446888</v>
      </c>
      <c r="AM32" s="2708">
        <f t="shared" si="44"/>
        <v>0.11726116730033946</v>
      </c>
      <c r="AN32" s="2708">
        <f t="shared" si="44"/>
        <v>0.12974415186280575</v>
      </c>
      <c r="AO32" s="2708">
        <f t="shared" si="44"/>
        <v>9.8476668240821172E-2</v>
      </c>
      <c r="AP32" s="2708">
        <f t="shared" si="44"/>
        <v>8.9846130339810759E-2</v>
      </c>
      <c r="AQ32" s="2708">
        <f t="shared" si="44"/>
        <v>9.1073668220536835E-2</v>
      </c>
      <c r="AR32" s="2708">
        <f t="shared" si="44"/>
        <v>6.9031927337408164E-2</v>
      </c>
    </row>
    <row r="33" spans="1:44" s="659" customFormat="1" ht="24.75" thickBot="1">
      <c r="A33" s="2703">
        <v>8</v>
      </c>
      <c r="B33" s="395" t="s">
        <v>1068</v>
      </c>
      <c r="C33" s="2712">
        <f>C29+C31</f>
        <v>487.22494948576866</v>
      </c>
      <c r="D33" s="2713">
        <f>D29+D31</f>
        <v>0</v>
      </c>
      <c r="E33" s="2713">
        <f t="shared" ref="E33:H33" si="45">E29+E31</f>
        <v>0</v>
      </c>
      <c r="F33" s="2713">
        <f t="shared" si="45"/>
        <v>0</v>
      </c>
      <c r="G33" s="2713">
        <f t="shared" si="45"/>
        <v>0</v>
      </c>
      <c r="H33" s="2713">
        <f t="shared" si="45"/>
        <v>0</v>
      </c>
      <c r="I33" s="2714">
        <f>I29+I31</f>
        <v>0</v>
      </c>
      <c r="J33" s="2712">
        <f t="shared" ref="J33:AR33" si="46">J29+J31</f>
        <v>144.78072942120841</v>
      </c>
      <c r="K33" s="2713">
        <f t="shared" si="46"/>
        <v>0</v>
      </c>
      <c r="L33" s="2713">
        <f t="shared" si="46"/>
        <v>0</v>
      </c>
      <c r="M33" s="2713">
        <f t="shared" si="46"/>
        <v>0</v>
      </c>
      <c r="N33" s="2713">
        <f t="shared" si="46"/>
        <v>0</v>
      </c>
      <c r="O33" s="2713">
        <f t="shared" si="46"/>
        <v>0</v>
      </c>
      <c r="P33" s="2714">
        <f t="shared" si="46"/>
        <v>0</v>
      </c>
      <c r="Q33" s="4564">
        <f t="shared" si="46"/>
        <v>25.70843979302294</v>
      </c>
      <c r="R33" s="2713">
        <f t="shared" si="46"/>
        <v>0</v>
      </c>
      <c r="S33" s="2713">
        <f t="shared" si="46"/>
        <v>0</v>
      </c>
      <c r="T33" s="2713">
        <f t="shared" si="46"/>
        <v>0</v>
      </c>
      <c r="U33" s="2713">
        <f t="shared" si="46"/>
        <v>0</v>
      </c>
      <c r="V33" s="2713">
        <f t="shared" si="46"/>
        <v>0</v>
      </c>
      <c r="W33" s="2714">
        <f t="shared" si="46"/>
        <v>0</v>
      </c>
      <c r="X33" s="2712">
        <f t="shared" si="46"/>
        <v>27.06</v>
      </c>
      <c r="Y33" s="2713">
        <f t="shared" si="46"/>
        <v>0</v>
      </c>
      <c r="Z33" s="2713">
        <f t="shared" si="46"/>
        <v>0</v>
      </c>
      <c r="AA33" s="2713">
        <f t="shared" si="46"/>
        <v>0</v>
      </c>
      <c r="AB33" s="2713">
        <f t="shared" si="46"/>
        <v>0</v>
      </c>
      <c r="AC33" s="2713">
        <f t="shared" si="46"/>
        <v>0</v>
      </c>
      <c r="AD33" s="2714">
        <f t="shared" si="46"/>
        <v>0</v>
      </c>
      <c r="AE33" s="2712">
        <f t="shared" si="46"/>
        <v>0</v>
      </c>
      <c r="AF33" s="2713">
        <f t="shared" si="46"/>
        <v>0</v>
      </c>
      <c r="AG33" s="2713">
        <f t="shared" si="46"/>
        <v>0</v>
      </c>
      <c r="AH33" s="2713">
        <f t="shared" si="46"/>
        <v>0</v>
      </c>
      <c r="AI33" s="2713">
        <f t="shared" si="46"/>
        <v>0</v>
      </c>
      <c r="AJ33" s="2713">
        <f t="shared" si="46"/>
        <v>0</v>
      </c>
      <c r="AK33" s="2714">
        <f t="shared" si="46"/>
        <v>0</v>
      </c>
      <c r="AL33" s="2712">
        <f t="shared" si="46"/>
        <v>684.77411870000014</v>
      </c>
      <c r="AM33" s="2713">
        <f t="shared" si="46"/>
        <v>0</v>
      </c>
      <c r="AN33" s="2713">
        <f t="shared" si="46"/>
        <v>0</v>
      </c>
      <c r="AO33" s="2713">
        <f t="shared" si="46"/>
        <v>0</v>
      </c>
      <c r="AP33" s="2713">
        <f t="shared" si="46"/>
        <v>0</v>
      </c>
      <c r="AQ33" s="2713">
        <f t="shared" si="46"/>
        <v>0</v>
      </c>
      <c r="AR33" s="2713">
        <f t="shared" si="46"/>
        <v>0</v>
      </c>
    </row>
    <row r="34" spans="1:44" s="659" customFormat="1" ht="13.5" hidden="1" thickBot="1">
      <c r="A34" s="2715"/>
      <c r="B34" s="987"/>
      <c r="C34" s="987"/>
      <c r="D34" s="987"/>
      <c r="E34" s="987"/>
      <c r="F34" s="987"/>
      <c r="G34" s="987"/>
      <c r="H34" s="987"/>
      <c r="I34" s="987"/>
      <c r="J34" s="987"/>
      <c r="K34" s="987"/>
      <c r="L34" s="987"/>
      <c r="M34" s="987"/>
      <c r="N34" s="987"/>
      <c r="O34" s="987"/>
      <c r="P34" s="987"/>
      <c r="Q34" s="987"/>
      <c r="R34" s="987"/>
      <c r="S34" s="987"/>
      <c r="T34" s="987"/>
      <c r="U34" s="987"/>
      <c r="V34" s="987"/>
      <c r="W34" s="988"/>
      <c r="X34" s="987"/>
      <c r="Y34" s="987"/>
      <c r="Z34" s="987"/>
      <c r="AA34" s="987"/>
      <c r="AB34" s="987"/>
      <c r="AC34" s="987"/>
      <c r="AD34" s="988"/>
      <c r="AE34" s="987"/>
      <c r="AF34" s="987"/>
      <c r="AG34" s="987"/>
      <c r="AH34" s="987"/>
      <c r="AI34" s="987"/>
      <c r="AJ34" s="987"/>
      <c r="AK34" s="988"/>
      <c r="AL34" s="987"/>
      <c r="AM34" s="987"/>
      <c r="AN34" s="987"/>
      <c r="AO34" s="987"/>
      <c r="AP34" s="987"/>
      <c r="AQ34" s="987"/>
      <c r="AR34" s="988"/>
    </row>
    <row r="35" spans="1:44" s="655" customFormat="1" ht="12.75" customHeight="1">
      <c r="A35" s="5654">
        <v>9</v>
      </c>
      <c r="B35" s="5658" t="s">
        <v>1459</v>
      </c>
      <c r="C35" s="5650" t="s">
        <v>215</v>
      </c>
      <c r="D35" s="5648"/>
      <c r="E35" s="5648"/>
      <c r="F35" s="5648"/>
      <c r="G35" s="5648"/>
      <c r="H35" s="5648"/>
      <c r="I35" s="5651"/>
      <c r="J35" s="5647" t="s">
        <v>178</v>
      </c>
      <c r="K35" s="5648"/>
      <c r="L35" s="5648"/>
      <c r="M35" s="5648"/>
      <c r="N35" s="5648"/>
      <c r="O35" s="5648"/>
      <c r="P35" s="5649"/>
      <c r="Q35" s="5650" t="s">
        <v>188</v>
      </c>
      <c r="R35" s="5648"/>
      <c r="S35" s="5648"/>
      <c r="T35" s="5648"/>
      <c r="U35" s="5648"/>
      <c r="V35" s="5648"/>
      <c r="W35" s="5651"/>
      <c r="X35" s="5643" t="s">
        <v>1037</v>
      </c>
      <c r="Y35" s="5644"/>
      <c r="Z35" s="5644"/>
      <c r="AA35" s="5644"/>
      <c r="AB35" s="5644"/>
      <c r="AC35" s="5644"/>
      <c r="AD35" s="5645"/>
      <c r="AE35" s="5643" t="s">
        <v>1102</v>
      </c>
      <c r="AF35" s="5644"/>
      <c r="AG35" s="5644"/>
      <c r="AH35" s="5644"/>
      <c r="AI35" s="5644"/>
      <c r="AJ35" s="5644"/>
      <c r="AK35" s="5645"/>
      <c r="AL35" s="5643" t="s">
        <v>1270</v>
      </c>
      <c r="AM35" s="5644"/>
      <c r="AN35" s="5644"/>
      <c r="AO35" s="5644"/>
      <c r="AP35" s="5644"/>
      <c r="AQ35" s="5644"/>
      <c r="AR35" s="5645"/>
    </row>
    <row r="36" spans="1:44" s="1" customFormat="1" ht="13.5" thickBot="1">
      <c r="A36" s="5655"/>
      <c r="B36" s="5659"/>
      <c r="C36" s="2716" t="str">
        <f t="shared" ref="C36:AR36" si="47">C8</f>
        <v>2020 г.</v>
      </c>
      <c r="D36" s="2717" t="str">
        <f t="shared" si="47"/>
        <v>2021 г.</v>
      </c>
      <c r="E36" s="2717" t="str">
        <f t="shared" si="47"/>
        <v>2022 г.</v>
      </c>
      <c r="F36" s="2717" t="str">
        <f t="shared" si="47"/>
        <v>2023 г.</v>
      </c>
      <c r="G36" s="2717" t="str">
        <f t="shared" si="47"/>
        <v>2024 г.</v>
      </c>
      <c r="H36" s="2717" t="str">
        <f t="shared" si="47"/>
        <v>2025 г.</v>
      </c>
      <c r="I36" s="2718" t="str">
        <f t="shared" si="47"/>
        <v>2026 г.</v>
      </c>
      <c r="J36" s="2716" t="str">
        <f t="shared" si="47"/>
        <v>2020 г.</v>
      </c>
      <c r="K36" s="2717" t="str">
        <f t="shared" si="47"/>
        <v>2021 г.</v>
      </c>
      <c r="L36" s="2717" t="str">
        <f t="shared" si="47"/>
        <v>2022 г.</v>
      </c>
      <c r="M36" s="2717" t="str">
        <f t="shared" si="47"/>
        <v>2023 г.</v>
      </c>
      <c r="N36" s="2717" t="str">
        <f t="shared" si="47"/>
        <v>2024 г.</v>
      </c>
      <c r="O36" s="2717" t="str">
        <f t="shared" si="47"/>
        <v>2025 г.</v>
      </c>
      <c r="P36" s="2718" t="str">
        <f t="shared" si="47"/>
        <v>2026 г.</v>
      </c>
      <c r="Q36" s="2719" t="str">
        <f t="shared" si="47"/>
        <v>2020 г.</v>
      </c>
      <c r="R36" s="2717" t="str">
        <f t="shared" si="47"/>
        <v>2021 г.</v>
      </c>
      <c r="S36" s="2717" t="str">
        <f t="shared" si="47"/>
        <v>2022 г.</v>
      </c>
      <c r="T36" s="2717" t="str">
        <f t="shared" si="47"/>
        <v>2023 г.</v>
      </c>
      <c r="U36" s="2717" t="str">
        <f t="shared" si="47"/>
        <v>2024 г.</v>
      </c>
      <c r="V36" s="2717" t="str">
        <f t="shared" si="47"/>
        <v>2025 г.</v>
      </c>
      <c r="W36" s="2718" t="str">
        <f t="shared" si="47"/>
        <v>2026 г.</v>
      </c>
      <c r="X36" s="2719" t="str">
        <f t="shared" si="47"/>
        <v>2020 г.</v>
      </c>
      <c r="Y36" s="2717" t="str">
        <f t="shared" si="47"/>
        <v>2021 г.</v>
      </c>
      <c r="Z36" s="2717" t="str">
        <f t="shared" si="47"/>
        <v>2022 г.</v>
      </c>
      <c r="AA36" s="2717" t="str">
        <f t="shared" si="47"/>
        <v>2023 г.</v>
      </c>
      <c r="AB36" s="2717" t="str">
        <f t="shared" si="47"/>
        <v>2024 г.</v>
      </c>
      <c r="AC36" s="2717" t="str">
        <f t="shared" si="47"/>
        <v>2025 г.</v>
      </c>
      <c r="AD36" s="2718" t="str">
        <f t="shared" si="47"/>
        <v>2026 г.</v>
      </c>
      <c r="AE36" s="2719" t="str">
        <f t="shared" si="47"/>
        <v>2020 г.</v>
      </c>
      <c r="AF36" s="2717" t="str">
        <f t="shared" si="47"/>
        <v>2021 г.</v>
      </c>
      <c r="AG36" s="2717" t="str">
        <f t="shared" si="47"/>
        <v>2022 г.</v>
      </c>
      <c r="AH36" s="2717" t="str">
        <f t="shared" si="47"/>
        <v>2023 г.</v>
      </c>
      <c r="AI36" s="2717" t="str">
        <f t="shared" si="47"/>
        <v>2024 г.</v>
      </c>
      <c r="AJ36" s="2717" t="str">
        <f t="shared" si="47"/>
        <v>2025 г.</v>
      </c>
      <c r="AK36" s="2718" t="str">
        <f t="shared" si="47"/>
        <v>2026 г.</v>
      </c>
      <c r="AL36" s="2719" t="str">
        <f t="shared" si="47"/>
        <v>2020 г.</v>
      </c>
      <c r="AM36" s="2717" t="str">
        <f t="shared" si="47"/>
        <v>2021 г.</v>
      </c>
      <c r="AN36" s="2717" t="str">
        <f t="shared" si="47"/>
        <v>2022 г.</v>
      </c>
      <c r="AO36" s="2717" t="str">
        <f t="shared" si="47"/>
        <v>2023 г.</v>
      </c>
      <c r="AP36" s="2717" t="str">
        <f t="shared" si="47"/>
        <v>2024 г.</v>
      </c>
      <c r="AQ36" s="2717" t="str">
        <f t="shared" si="47"/>
        <v>2025 г.</v>
      </c>
      <c r="AR36" s="2718" t="str">
        <f t="shared" si="47"/>
        <v>2026 г.</v>
      </c>
    </row>
    <row r="37" spans="1:44" s="1" customFormat="1">
      <c r="A37" s="4575" t="s">
        <v>969</v>
      </c>
      <c r="B37" s="2720" t="s">
        <v>199</v>
      </c>
      <c r="C37" s="4565"/>
      <c r="D37" s="4566">
        <f t="shared" ref="D37:I37" si="48">C43</f>
        <v>0</v>
      </c>
      <c r="E37" s="4567">
        <f t="shared" si="48"/>
        <v>0</v>
      </c>
      <c r="F37" s="4567">
        <f t="shared" si="48"/>
        <v>0</v>
      </c>
      <c r="G37" s="4567">
        <f t="shared" si="48"/>
        <v>0</v>
      </c>
      <c r="H37" s="4567">
        <f t="shared" si="48"/>
        <v>0</v>
      </c>
      <c r="I37" s="4568">
        <f t="shared" si="48"/>
        <v>0</v>
      </c>
      <c r="J37" s="4565"/>
      <c r="K37" s="4569">
        <f t="shared" ref="K37:P37" si="49">J43</f>
        <v>0</v>
      </c>
      <c r="L37" s="4567">
        <f t="shared" si="49"/>
        <v>0</v>
      </c>
      <c r="M37" s="4567">
        <f t="shared" si="49"/>
        <v>0</v>
      </c>
      <c r="N37" s="4567">
        <f t="shared" si="49"/>
        <v>0</v>
      </c>
      <c r="O37" s="4567">
        <f t="shared" si="49"/>
        <v>0</v>
      </c>
      <c r="P37" s="4568">
        <f t="shared" si="49"/>
        <v>0</v>
      </c>
      <c r="Q37" s="4565"/>
      <c r="R37" s="4569">
        <f t="shared" ref="R37:W37" si="50">Q43</f>
        <v>0</v>
      </c>
      <c r="S37" s="4567">
        <f t="shared" si="50"/>
        <v>0</v>
      </c>
      <c r="T37" s="4567">
        <f t="shared" si="50"/>
        <v>0</v>
      </c>
      <c r="U37" s="4567">
        <f t="shared" si="50"/>
        <v>0</v>
      </c>
      <c r="V37" s="4567">
        <f t="shared" si="50"/>
        <v>0</v>
      </c>
      <c r="W37" s="4568">
        <f t="shared" si="50"/>
        <v>0</v>
      </c>
      <c r="X37" s="4565"/>
      <c r="Y37" s="4569">
        <f t="shared" ref="Y37:AD37" si="51">X43</f>
        <v>0</v>
      </c>
      <c r="Z37" s="4567">
        <f t="shared" si="51"/>
        <v>0</v>
      </c>
      <c r="AA37" s="4567">
        <f t="shared" si="51"/>
        <v>0</v>
      </c>
      <c r="AB37" s="4567">
        <f t="shared" si="51"/>
        <v>0</v>
      </c>
      <c r="AC37" s="4567">
        <f t="shared" si="51"/>
        <v>0</v>
      </c>
      <c r="AD37" s="4568">
        <f t="shared" si="51"/>
        <v>0</v>
      </c>
      <c r="AE37" s="4565"/>
      <c r="AF37" s="4569">
        <f t="shared" ref="AF37:AK37" si="52">AE43</f>
        <v>0</v>
      </c>
      <c r="AG37" s="4567">
        <f t="shared" si="52"/>
        <v>0</v>
      </c>
      <c r="AH37" s="4567">
        <f t="shared" si="52"/>
        <v>0</v>
      </c>
      <c r="AI37" s="4567">
        <f t="shared" si="52"/>
        <v>0</v>
      </c>
      <c r="AJ37" s="4567">
        <f t="shared" si="52"/>
        <v>0</v>
      </c>
      <c r="AK37" s="4568">
        <f t="shared" si="52"/>
        <v>0</v>
      </c>
      <c r="AL37" s="4570">
        <f>C37+J37+Q37+X37+AE37</f>
        <v>0</v>
      </c>
      <c r="AM37" s="4571">
        <f t="shared" ref="AM37" si="53">AL43</f>
        <v>0</v>
      </c>
      <c r="AN37" s="4572">
        <f>AM43</f>
        <v>0</v>
      </c>
      <c r="AO37" s="4572">
        <f t="shared" ref="AO37:AR37" si="54">AN43</f>
        <v>0</v>
      </c>
      <c r="AP37" s="4572">
        <f t="shared" si="54"/>
        <v>0</v>
      </c>
      <c r="AQ37" s="4572">
        <f t="shared" si="54"/>
        <v>0</v>
      </c>
      <c r="AR37" s="4573">
        <f t="shared" si="54"/>
        <v>0</v>
      </c>
    </row>
    <row r="38" spans="1:44" s="1" customFormat="1">
      <c r="A38" s="4574" t="s">
        <v>970</v>
      </c>
      <c r="B38" s="2722" t="s">
        <v>200</v>
      </c>
      <c r="C38" s="406"/>
      <c r="D38" s="420"/>
      <c r="E38" s="420"/>
      <c r="F38" s="420"/>
      <c r="G38" s="420"/>
      <c r="H38" s="420"/>
      <c r="I38" s="421"/>
      <c r="J38" s="406"/>
      <c r="K38" s="420"/>
      <c r="L38" s="420"/>
      <c r="M38" s="420"/>
      <c r="N38" s="420"/>
      <c r="O38" s="420"/>
      <c r="P38" s="421"/>
      <c r="Q38" s="406"/>
      <c r="R38" s="420"/>
      <c r="S38" s="420"/>
      <c r="T38" s="420"/>
      <c r="U38" s="420"/>
      <c r="V38" s="420"/>
      <c r="W38" s="421"/>
      <c r="X38" s="406"/>
      <c r="Y38" s="420"/>
      <c r="Z38" s="420"/>
      <c r="AA38" s="420"/>
      <c r="AB38" s="420"/>
      <c r="AC38" s="420"/>
      <c r="AD38" s="421"/>
      <c r="AE38" s="406"/>
      <c r="AF38" s="420"/>
      <c r="AG38" s="420"/>
      <c r="AH38" s="420"/>
      <c r="AI38" s="420"/>
      <c r="AJ38" s="420"/>
      <c r="AK38" s="421"/>
      <c r="AL38" s="2721">
        <f>C38+J38+Q38+X38+AE38</f>
        <v>0</v>
      </c>
      <c r="AM38" s="2723">
        <f t="shared" ref="AL38:AR40" si="55">D38+K38+R38+Y38+AF38</f>
        <v>0</v>
      </c>
      <c r="AN38" s="2723">
        <f t="shared" si="55"/>
        <v>0</v>
      </c>
      <c r="AO38" s="2723">
        <f t="shared" si="55"/>
        <v>0</v>
      </c>
      <c r="AP38" s="2723">
        <f t="shared" si="55"/>
        <v>0</v>
      </c>
      <c r="AQ38" s="2723">
        <f t="shared" si="55"/>
        <v>0</v>
      </c>
      <c r="AR38" s="2724">
        <f t="shared" si="55"/>
        <v>0</v>
      </c>
    </row>
    <row r="39" spans="1:44" s="1" customFormat="1">
      <c r="A39" s="4574" t="s">
        <v>971</v>
      </c>
      <c r="B39" s="2722" t="s">
        <v>201</v>
      </c>
      <c r="C39" s="406"/>
      <c r="D39" s="420"/>
      <c r="E39" s="420"/>
      <c r="F39" s="420"/>
      <c r="G39" s="420"/>
      <c r="H39" s="420"/>
      <c r="I39" s="421"/>
      <c r="J39" s="406"/>
      <c r="K39" s="420"/>
      <c r="L39" s="420"/>
      <c r="M39" s="420"/>
      <c r="N39" s="420"/>
      <c r="O39" s="420"/>
      <c r="P39" s="421"/>
      <c r="Q39" s="406"/>
      <c r="R39" s="420"/>
      <c r="S39" s="420"/>
      <c r="T39" s="420"/>
      <c r="U39" s="420"/>
      <c r="V39" s="420"/>
      <c r="W39" s="421"/>
      <c r="X39" s="406"/>
      <c r="Y39" s="420"/>
      <c r="Z39" s="420"/>
      <c r="AA39" s="420"/>
      <c r="AB39" s="420"/>
      <c r="AC39" s="420"/>
      <c r="AD39" s="421"/>
      <c r="AE39" s="406"/>
      <c r="AF39" s="420"/>
      <c r="AG39" s="420"/>
      <c r="AH39" s="420"/>
      <c r="AI39" s="420"/>
      <c r="AJ39" s="420"/>
      <c r="AK39" s="421"/>
      <c r="AL39" s="2721">
        <f t="shared" si="55"/>
        <v>0</v>
      </c>
      <c r="AM39" s="2723">
        <f t="shared" si="55"/>
        <v>0</v>
      </c>
      <c r="AN39" s="2723">
        <f t="shared" si="55"/>
        <v>0</v>
      </c>
      <c r="AO39" s="2723">
        <f t="shared" si="55"/>
        <v>0</v>
      </c>
      <c r="AP39" s="2723">
        <f t="shared" si="55"/>
        <v>0</v>
      </c>
      <c r="AQ39" s="2723">
        <f t="shared" si="55"/>
        <v>0</v>
      </c>
      <c r="AR39" s="2724">
        <f t="shared" si="55"/>
        <v>0</v>
      </c>
    </row>
    <row r="40" spans="1:44" s="1" customFormat="1">
      <c r="A40" s="4574" t="s">
        <v>972</v>
      </c>
      <c r="B40" s="2722" t="s">
        <v>202</v>
      </c>
      <c r="C40" s="406"/>
      <c r="D40" s="420"/>
      <c r="E40" s="420"/>
      <c r="F40" s="420"/>
      <c r="G40" s="420"/>
      <c r="H40" s="420"/>
      <c r="I40" s="421"/>
      <c r="J40" s="406"/>
      <c r="K40" s="420"/>
      <c r="L40" s="420"/>
      <c r="M40" s="420"/>
      <c r="N40" s="420"/>
      <c r="O40" s="420"/>
      <c r="P40" s="421"/>
      <c r="Q40" s="406"/>
      <c r="R40" s="420"/>
      <c r="S40" s="420"/>
      <c r="T40" s="420"/>
      <c r="U40" s="420"/>
      <c r="V40" s="420"/>
      <c r="W40" s="421"/>
      <c r="X40" s="406"/>
      <c r="Y40" s="420"/>
      <c r="Z40" s="420"/>
      <c r="AA40" s="420"/>
      <c r="AB40" s="420"/>
      <c r="AC40" s="420"/>
      <c r="AD40" s="421"/>
      <c r="AE40" s="406"/>
      <c r="AF40" s="420"/>
      <c r="AG40" s="420"/>
      <c r="AH40" s="420"/>
      <c r="AI40" s="420"/>
      <c r="AJ40" s="420"/>
      <c r="AK40" s="421"/>
      <c r="AL40" s="2721">
        <f t="shared" si="55"/>
        <v>0</v>
      </c>
      <c r="AM40" s="2723">
        <f t="shared" si="55"/>
        <v>0</v>
      </c>
      <c r="AN40" s="2723">
        <f t="shared" si="55"/>
        <v>0</v>
      </c>
      <c r="AO40" s="2723">
        <f t="shared" si="55"/>
        <v>0</v>
      </c>
      <c r="AP40" s="2723">
        <f t="shared" si="55"/>
        <v>0</v>
      </c>
      <c r="AQ40" s="2723">
        <f t="shared" si="55"/>
        <v>0</v>
      </c>
      <c r="AR40" s="2724">
        <f t="shared" si="55"/>
        <v>0</v>
      </c>
    </row>
    <row r="41" spans="1:44" s="1" customFormat="1">
      <c r="A41" s="4574" t="s">
        <v>973</v>
      </c>
      <c r="B41" s="2722" t="s">
        <v>203</v>
      </c>
      <c r="C41" s="2725">
        <f t="shared" ref="C41:I41" si="56">IF(C37=0,0,C40/((C37+C43)/2))</f>
        <v>0</v>
      </c>
      <c r="D41" s="1469">
        <f t="shared" si="56"/>
        <v>0</v>
      </c>
      <c r="E41" s="1469">
        <f t="shared" si="56"/>
        <v>0</v>
      </c>
      <c r="F41" s="1469">
        <f t="shared" si="56"/>
        <v>0</v>
      </c>
      <c r="G41" s="1469">
        <f t="shared" si="56"/>
        <v>0</v>
      </c>
      <c r="H41" s="1469">
        <f t="shared" si="56"/>
        <v>0</v>
      </c>
      <c r="I41" s="2726">
        <f t="shared" si="56"/>
        <v>0</v>
      </c>
      <c r="J41" s="2727">
        <f>IF(J37=0,0,J40/((J37+J43)/2))</f>
        <v>0</v>
      </c>
      <c r="K41" s="2728">
        <f>IF(K37=0,0,K40/((K37+K43)/2))</f>
        <v>0</v>
      </c>
      <c r="L41" s="2728">
        <f t="shared" ref="L41:P41" si="57">IF(L37=0,0,L40/((L37+L43)/2))</f>
        <v>0</v>
      </c>
      <c r="M41" s="2728">
        <f t="shared" si="57"/>
        <v>0</v>
      </c>
      <c r="N41" s="2728">
        <f t="shared" si="57"/>
        <v>0</v>
      </c>
      <c r="O41" s="2728">
        <f t="shared" si="57"/>
        <v>0</v>
      </c>
      <c r="P41" s="2729">
        <f t="shared" si="57"/>
        <v>0</v>
      </c>
      <c r="Q41" s="2727">
        <f>IF(Q37=0,0,Q40/((Q37+Q43)/2))</f>
        <v>0</v>
      </c>
      <c r="R41" s="2728">
        <f>IF(R37=0,0,R40/((R37+R43)/2))</f>
        <v>0</v>
      </c>
      <c r="S41" s="2728">
        <f t="shared" ref="S41:W41" si="58">IF(S37=0,0,S40/((S37+S43)/2))</f>
        <v>0</v>
      </c>
      <c r="T41" s="2728">
        <f t="shared" si="58"/>
        <v>0</v>
      </c>
      <c r="U41" s="2728">
        <f t="shared" si="58"/>
        <v>0</v>
      </c>
      <c r="V41" s="2728">
        <f t="shared" si="58"/>
        <v>0</v>
      </c>
      <c r="W41" s="2729">
        <f t="shared" si="58"/>
        <v>0</v>
      </c>
      <c r="X41" s="2727">
        <f>IF(X37=0,0,X40/((X37+X43)/2))</f>
        <v>0</v>
      </c>
      <c r="Y41" s="2728">
        <f>IF(Y37=0,0,Y40/((Y37+Y43)/2))</f>
        <v>0</v>
      </c>
      <c r="Z41" s="2728">
        <f t="shared" ref="Z41:AD41" si="59">IF(Z37=0,0,Z40/((Z37+Z43)/2))</f>
        <v>0</v>
      </c>
      <c r="AA41" s="2728">
        <f t="shared" si="59"/>
        <v>0</v>
      </c>
      <c r="AB41" s="2728">
        <f t="shared" si="59"/>
        <v>0</v>
      </c>
      <c r="AC41" s="2728">
        <f t="shared" si="59"/>
        <v>0</v>
      </c>
      <c r="AD41" s="2729">
        <f t="shared" si="59"/>
        <v>0</v>
      </c>
      <c r="AE41" s="2727">
        <f>IF(AE37=0,0,AE40/((AE37+AE43)/2))</f>
        <v>0</v>
      </c>
      <c r="AF41" s="2728">
        <f>IF(AF37=0,0,AF40/((AF37+AF43)/2))</f>
        <v>0</v>
      </c>
      <c r="AG41" s="2728">
        <f t="shared" ref="AG41:AK41" si="60">IF(AG37=0,0,AG40/((AG37+AG43)/2))</f>
        <v>0</v>
      </c>
      <c r="AH41" s="2728">
        <f t="shared" si="60"/>
        <v>0</v>
      </c>
      <c r="AI41" s="2728">
        <f t="shared" si="60"/>
        <v>0</v>
      </c>
      <c r="AJ41" s="2728">
        <f t="shared" si="60"/>
        <v>0</v>
      </c>
      <c r="AK41" s="2729">
        <f t="shared" si="60"/>
        <v>0</v>
      </c>
      <c r="AL41" s="2727">
        <f>IF(AL37=0,0,AL40/((AL37+AL43)/2))</f>
        <v>0</v>
      </c>
      <c r="AM41" s="2728">
        <f>IF(AM37=0,0,AM40/((AM37+AM43)/2))</f>
        <v>0</v>
      </c>
      <c r="AN41" s="2728">
        <f t="shared" ref="AN41:AR41" si="61">IF(AN37=0,0,AN40/((AN37+AN43)/2))</f>
        <v>0</v>
      </c>
      <c r="AO41" s="2728">
        <f t="shared" si="61"/>
        <v>0</v>
      </c>
      <c r="AP41" s="2728">
        <f t="shared" si="61"/>
        <v>0</v>
      </c>
      <c r="AQ41" s="2728">
        <f t="shared" si="61"/>
        <v>0</v>
      </c>
      <c r="AR41" s="2729">
        <f t="shared" si="61"/>
        <v>0</v>
      </c>
    </row>
    <row r="42" spans="1:44" s="1" customFormat="1">
      <c r="A42" s="4574" t="s">
        <v>974</v>
      </c>
      <c r="B42" s="2722" t="s">
        <v>204</v>
      </c>
      <c r="C42" s="2730">
        <f>C39+C40</f>
        <v>0</v>
      </c>
      <c r="D42" s="2731">
        <f t="shared" ref="D42:I42" si="62">D39+D40</f>
        <v>0</v>
      </c>
      <c r="E42" s="2731">
        <f t="shared" si="62"/>
        <v>0</v>
      </c>
      <c r="F42" s="2731">
        <f t="shared" si="62"/>
        <v>0</v>
      </c>
      <c r="G42" s="2731">
        <f t="shared" si="62"/>
        <v>0</v>
      </c>
      <c r="H42" s="2731">
        <f t="shared" si="62"/>
        <v>0</v>
      </c>
      <c r="I42" s="2732">
        <f t="shared" si="62"/>
        <v>0</v>
      </c>
      <c r="J42" s="2730">
        <f>J39+J40</f>
        <v>0</v>
      </c>
      <c r="K42" s="2731">
        <f t="shared" ref="K42:P42" si="63">K39+K40</f>
        <v>0</v>
      </c>
      <c r="L42" s="2731">
        <f t="shared" si="63"/>
        <v>0</v>
      </c>
      <c r="M42" s="2731">
        <f t="shared" si="63"/>
        <v>0</v>
      </c>
      <c r="N42" s="2731">
        <f t="shared" si="63"/>
        <v>0</v>
      </c>
      <c r="O42" s="2731">
        <f t="shared" si="63"/>
        <v>0</v>
      </c>
      <c r="P42" s="2732">
        <f t="shared" si="63"/>
        <v>0</v>
      </c>
      <c r="Q42" s="2730">
        <f>Q39+Q40</f>
        <v>0</v>
      </c>
      <c r="R42" s="2731">
        <f t="shared" ref="R42:W42" si="64">R39+R40</f>
        <v>0</v>
      </c>
      <c r="S42" s="2731">
        <f t="shared" si="64"/>
        <v>0</v>
      </c>
      <c r="T42" s="2731">
        <f t="shared" si="64"/>
        <v>0</v>
      </c>
      <c r="U42" s="2731">
        <f t="shared" si="64"/>
        <v>0</v>
      </c>
      <c r="V42" s="2731">
        <f t="shared" si="64"/>
        <v>0</v>
      </c>
      <c r="W42" s="2732">
        <f t="shared" si="64"/>
        <v>0</v>
      </c>
      <c r="X42" s="2730">
        <f>X39+X40</f>
        <v>0</v>
      </c>
      <c r="Y42" s="2731">
        <f t="shared" ref="Y42:AD42" si="65">Y39+Y40</f>
        <v>0</v>
      </c>
      <c r="Z42" s="2731">
        <f t="shared" si="65"/>
        <v>0</v>
      </c>
      <c r="AA42" s="2731">
        <f t="shared" si="65"/>
        <v>0</v>
      </c>
      <c r="AB42" s="2731">
        <f t="shared" si="65"/>
        <v>0</v>
      </c>
      <c r="AC42" s="2731">
        <f t="shared" si="65"/>
        <v>0</v>
      </c>
      <c r="AD42" s="2732">
        <f t="shared" si="65"/>
        <v>0</v>
      </c>
      <c r="AE42" s="2730">
        <f>AE39+AE40</f>
        <v>0</v>
      </c>
      <c r="AF42" s="2731">
        <f t="shared" ref="AF42:AK42" si="66">AF39+AF40</f>
        <v>0</v>
      </c>
      <c r="AG42" s="2731">
        <f t="shared" si="66"/>
        <v>0</v>
      </c>
      <c r="AH42" s="2731">
        <f t="shared" si="66"/>
        <v>0</v>
      </c>
      <c r="AI42" s="2731">
        <f t="shared" si="66"/>
        <v>0</v>
      </c>
      <c r="AJ42" s="2731">
        <f t="shared" si="66"/>
        <v>0</v>
      </c>
      <c r="AK42" s="2732">
        <f t="shared" si="66"/>
        <v>0</v>
      </c>
      <c r="AL42" s="2730">
        <f>AL39+AL40</f>
        <v>0</v>
      </c>
      <c r="AM42" s="2731">
        <f t="shared" ref="AM42:AR42" si="67">AM39+AM40</f>
        <v>0</v>
      </c>
      <c r="AN42" s="2731">
        <f t="shared" si="67"/>
        <v>0</v>
      </c>
      <c r="AO42" s="2731">
        <f t="shared" si="67"/>
        <v>0</v>
      </c>
      <c r="AP42" s="2731">
        <f t="shared" si="67"/>
        <v>0</v>
      </c>
      <c r="AQ42" s="2731">
        <f t="shared" si="67"/>
        <v>0</v>
      </c>
      <c r="AR42" s="2732">
        <f t="shared" si="67"/>
        <v>0</v>
      </c>
    </row>
    <row r="43" spans="1:44" s="1" customFormat="1">
      <c r="A43" s="4574" t="s">
        <v>975</v>
      </c>
      <c r="B43" s="2722" t="s">
        <v>205</v>
      </c>
      <c r="C43" s="2730">
        <f>C37+C38-C39</f>
        <v>0</v>
      </c>
      <c r="D43" s="2731">
        <f t="shared" ref="D43:I43" si="68">D37+D38-D39</f>
        <v>0</v>
      </c>
      <c r="E43" s="2731">
        <f t="shared" si="68"/>
        <v>0</v>
      </c>
      <c r="F43" s="2731">
        <f t="shared" si="68"/>
        <v>0</v>
      </c>
      <c r="G43" s="2731">
        <f t="shared" si="68"/>
        <v>0</v>
      </c>
      <c r="H43" s="2731">
        <f t="shared" si="68"/>
        <v>0</v>
      </c>
      <c r="I43" s="2732">
        <f t="shared" si="68"/>
        <v>0</v>
      </c>
      <c r="J43" s="2730">
        <f>J37+J38-J39</f>
        <v>0</v>
      </c>
      <c r="K43" s="2731">
        <f t="shared" ref="K43:P43" si="69">K37+K38-K39</f>
        <v>0</v>
      </c>
      <c r="L43" s="2731">
        <f t="shared" si="69"/>
        <v>0</v>
      </c>
      <c r="M43" s="2731">
        <f t="shared" si="69"/>
        <v>0</v>
      </c>
      <c r="N43" s="2731">
        <f t="shared" si="69"/>
        <v>0</v>
      </c>
      <c r="O43" s="2731">
        <f t="shared" si="69"/>
        <v>0</v>
      </c>
      <c r="P43" s="2732">
        <f t="shared" si="69"/>
        <v>0</v>
      </c>
      <c r="Q43" s="2730">
        <f>Q37+Q38-Q39</f>
        <v>0</v>
      </c>
      <c r="R43" s="2731">
        <f t="shared" ref="R43:W43" si="70">R37+R38-R39</f>
        <v>0</v>
      </c>
      <c r="S43" s="2731">
        <f t="shared" si="70"/>
        <v>0</v>
      </c>
      <c r="T43" s="2731">
        <f t="shared" si="70"/>
        <v>0</v>
      </c>
      <c r="U43" s="2731">
        <f t="shared" si="70"/>
        <v>0</v>
      </c>
      <c r="V43" s="2731">
        <f t="shared" si="70"/>
        <v>0</v>
      </c>
      <c r="W43" s="2732">
        <f t="shared" si="70"/>
        <v>0</v>
      </c>
      <c r="X43" s="2730">
        <f>X37+X38-X39</f>
        <v>0</v>
      </c>
      <c r="Y43" s="2731">
        <f t="shared" ref="Y43:AD43" si="71">Y37+Y38-Y39</f>
        <v>0</v>
      </c>
      <c r="Z43" s="2731">
        <f t="shared" si="71"/>
        <v>0</v>
      </c>
      <c r="AA43" s="2731">
        <f t="shared" si="71"/>
        <v>0</v>
      </c>
      <c r="AB43" s="2731">
        <f t="shared" si="71"/>
        <v>0</v>
      </c>
      <c r="AC43" s="2731">
        <f t="shared" si="71"/>
        <v>0</v>
      </c>
      <c r="AD43" s="2732">
        <f t="shared" si="71"/>
        <v>0</v>
      </c>
      <c r="AE43" s="2730">
        <f>AE37+AE38-AE39</f>
        <v>0</v>
      </c>
      <c r="AF43" s="2731">
        <f t="shared" ref="AF43:AK43" si="72">AF37+AF38-AF39</f>
        <v>0</v>
      </c>
      <c r="AG43" s="2731">
        <f t="shared" si="72"/>
        <v>0</v>
      </c>
      <c r="AH43" s="2731">
        <f t="shared" si="72"/>
        <v>0</v>
      </c>
      <c r="AI43" s="2731">
        <f t="shared" si="72"/>
        <v>0</v>
      </c>
      <c r="AJ43" s="2731">
        <f t="shared" si="72"/>
        <v>0</v>
      </c>
      <c r="AK43" s="2732">
        <f t="shared" si="72"/>
        <v>0</v>
      </c>
      <c r="AL43" s="2730">
        <f>AL37+AL38-AL39</f>
        <v>0</v>
      </c>
      <c r="AM43" s="2731">
        <f t="shared" ref="AM43:AR43" si="73">AM37+AM38-AM39</f>
        <v>0</v>
      </c>
      <c r="AN43" s="2731">
        <f t="shared" si="73"/>
        <v>0</v>
      </c>
      <c r="AO43" s="2731">
        <f t="shared" si="73"/>
        <v>0</v>
      </c>
      <c r="AP43" s="2731">
        <f t="shared" si="73"/>
        <v>0</v>
      </c>
      <c r="AQ43" s="2731">
        <f t="shared" si="73"/>
        <v>0</v>
      </c>
      <c r="AR43" s="2732">
        <f t="shared" si="73"/>
        <v>0</v>
      </c>
    </row>
    <row r="44" spans="1:44" s="1" customFormat="1">
      <c r="A44" s="4574" t="s">
        <v>1417</v>
      </c>
      <c r="B44" s="2722" t="s">
        <v>1418</v>
      </c>
      <c r="C44" s="1440"/>
      <c r="D44" s="1441"/>
      <c r="E44" s="1441"/>
      <c r="F44" s="1441"/>
      <c r="G44" s="1441"/>
      <c r="H44" s="1441"/>
      <c r="I44" s="1442"/>
      <c r="J44" s="1440"/>
      <c r="K44" s="1441"/>
      <c r="L44" s="1441"/>
      <c r="M44" s="1441"/>
      <c r="N44" s="1441"/>
      <c r="O44" s="1441"/>
      <c r="P44" s="1442"/>
      <c r="Q44" s="1440"/>
      <c r="R44" s="1441"/>
      <c r="S44" s="1441"/>
      <c r="T44" s="1441"/>
      <c r="U44" s="1441"/>
      <c r="V44" s="1441"/>
      <c r="W44" s="1442"/>
      <c r="X44" s="1440"/>
      <c r="Y44" s="1441"/>
      <c r="Z44" s="1441"/>
      <c r="AA44" s="1441"/>
      <c r="AB44" s="1441"/>
      <c r="AC44" s="1441"/>
      <c r="AD44" s="1442"/>
      <c r="AE44" s="1440"/>
      <c r="AF44" s="1441"/>
      <c r="AG44" s="1441"/>
      <c r="AH44" s="1441"/>
      <c r="AI44" s="1441"/>
      <c r="AJ44" s="1441"/>
      <c r="AK44" s="1442"/>
      <c r="AL44" s="2730"/>
      <c r="AM44" s="2731"/>
      <c r="AN44" s="2731"/>
      <c r="AO44" s="2731"/>
      <c r="AP44" s="2731"/>
      <c r="AQ44" s="2731"/>
      <c r="AR44" s="2732"/>
    </row>
    <row r="45" spans="1:44" s="1" customFormat="1" ht="13.5" thickBot="1">
      <c r="A45" s="4576" t="s">
        <v>1419</v>
      </c>
      <c r="B45" s="2722" t="s">
        <v>1420</v>
      </c>
      <c r="C45" s="1440"/>
      <c r="D45" s="1441"/>
      <c r="E45" s="1441"/>
      <c r="F45" s="1441"/>
      <c r="G45" s="1441"/>
      <c r="H45" s="1441"/>
      <c r="I45" s="1442"/>
      <c r="J45" s="1440"/>
      <c r="K45" s="1441"/>
      <c r="L45" s="1441"/>
      <c r="M45" s="1441"/>
      <c r="N45" s="1441"/>
      <c r="O45" s="1441"/>
      <c r="P45" s="1442"/>
      <c r="Q45" s="1440"/>
      <c r="R45" s="1441"/>
      <c r="S45" s="1441"/>
      <c r="T45" s="1441"/>
      <c r="U45" s="1441"/>
      <c r="V45" s="1441"/>
      <c r="W45" s="1442"/>
      <c r="X45" s="1440"/>
      <c r="Y45" s="1441"/>
      <c r="Z45" s="1441"/>
      <c r="AA45" s="1441"/>
      <c r="AB45" s="1441"/>
      <c r="AC45" s="1441"/>
      <c r="AD45" s="1442"/>
      <c r="AE45" s="1440"/>
      <c r="AF45" s="1441"/>
      <c r="AG45" s="1441"/>
      <c r="AH45" s="1441"/>
      <c r="AI45" s="1441"/>
      <c r="AJ45" s="1441"/>
      <c r="AK45" s="1442"/>
      <c r="AL45" s="2730"/>
      <c r="AM45" s="2731"/>
      <c r="AN45" s="2731"/>
      <c r="AO45" s="2731"/>
      <c r="AP45" s="2731"/>
      <c r="AQ45" s="2731"/>
      <c r="AR45" s="2732"/>
    </row>
    <row r="46" spans="1:44" s="1" customFormat="1" ht="12.75" customHeight="1">
      <c r="A46" s="5654">
        <v>10</v>
      </c>
      <c r="B46" s="5664" t="s">
        <v>1728</v>
      </c>
      <c r="C46" s="5650" t="s">
        <v>215</v>
      </c>
      <c r="D46" s="5648"/>
      <c r="E46" s="5648"/>
      <c r="F46" s="5648"/>
      <c r="G46" s="5648"/>
      <c r="H46" s="5648"/>
      <c r="I46" s="5651"/>
      <c r="J46" s="5647" t="s">
        <v>178</v>
      </c>
      <c r="K46" s="5648"/>
      <c r="L46" s="5648"/>
      <c r="M46" s="5648"/>
      <c r="N46" s="5648"/>
      <c r="O46" s="5648"/>
      <c r="P46" s="5649"/>
      <c r="Q46" s="5650" t="s">
        <v>188</v>
      </c>
      <c r="R46" s="5648"/>
      <c r="S46" s="5648"/>
      <c r="T46" s="5648"/>
      <c r="U46" s="5648"/>
      <c r="V46" s="5648"/>
      <c r="W46" s="5651"/>
      <c r="X46" s="5643" t="s">
        <v>1037</v>
      </c>
      <c r="Y46" s="5644"/>
      <c r="Z46" s="5644"/>
      <c r="AA46" s="5644"/>
      <c r="AB46" s="5644"/>
      <c r="AC46" s="5644"/>
      <c r="AD46" s="5645"/>
      <c r="AE46" s="5643" t="s">
        <v>1102</v>
      </c>
      <c r="AF46" s="5644"/>
      <c r="AG46" s="5644"/>
      <c r="AH46" s="5644"/>
      <c r="AI46" s="5644"/>
      <c r="AJ46" s="5644"/>
      <c r="AK46" s="5645"/>
      <c r="AL46" s="5643" t="s">
        <v>1270</v>
      </c>
      <c r="AM46" s="5644"/>
      <c r="AN46" s="5644"/>
      <c r="AO46" s="5644"/>
      <c r="AP46" s="5644"/>
      <c r="AQ46" s="5644"/>
      <c r="AR46" s="5645"/>
    </row>
    <row r="47" spans="1:44" s="1" customFormat="1" ht="13.5" thickBot="1">
      <c r="A47" s="5663"/>
      <c r="B47" s="5659"/>
      <c r="C47" s="2733" t="str">
        <f t="shared" ref="C47:AR47" si="74">C36</f>
        <v>2020 г.</v>
      </c>
      <c r="D47" s="2734" t="str">
        <f t="shared" si="74"/>
        <v>2021 г.</v>
      </c>
      <c r="E47" s="2734" t="str">
        <f t="shared" si="74"/>
        <v>2022 г.</v>
      </c>
      <c r="F47" s="2734" t="str">
        <f t="shared" si="74"/>
        <v>2023 г.</v>
      </c>
      <c r="G47" s="2734" t="str">
        <f t="shared" si="74"/>
        <v>2024 г.</v>
      </c>
      <c r="H47" s="2734" t="str">
        <f t="shared" si="74"/>
        <v>2025 г.</v>
      </c>
      <c r="I47" s="2735" t="str">
        <f t="shared" si="74"/>
        <v>2026 г.</v>
      </c>
      <c r="J47" s="2736" t="str">
        <f t="shared" si="74"/>
        <v>2020 г.</v>
      </c>
      <c r="K47" s="2737" t="str">
        <f t="shared" si="74"/>
        <v>2021 г.</v>
      </c>
      <c r="L47" s="2737" t="str">
        <f t="shared" si="74"/>
        <v>2022 г.</v>
      </c>
      <c r="M47" s="2737" t="str">
        <f t="shared" si="74"/>
        <v>2023 г.</v>
      </c>
      <c r="N47" s="2737" t="str">
        <f t="shared" si="74"/>
        <v>2024 г.</v>
      </c>
      <c r="O47" s="2737" t="str">
        <f t="shared" si="74"/>
        <v>2025 г.</v>
      </c>
      <c r="P47" s="2738" t="str">
        <f t="shared" si="74"/>
        <v>2026 г.</v>
      </c>
      <c r="Q47" s="2736" t="str">
        <f t="shared" si="74"/>
        <v>2020 г.</v>
      </c>
      <c r="R47" s="2737" t="str">
        <f t="shared" si="74"/>
        <v>2021 г.</v>
      </c>
      <c r="S47" s="2737" t="str">
        <f t="shared" si="74"/>
        <v>2022 г.</v>
      </c>
      <c r="T47" s="2737" t="str">
        <f t="shared" si="74"/>
        <v>2023 г.</v>
      </c>
      <c r="U47" s="2737" t="str">
        <f t="shared" si="74"/>
        <v>2024 г.</v>
      </c>
      <c r="V47" s="2737" t="str">
        <f t="shared" si="74"/>
        <v>2025 г.</v>
      </c>
      <c r="W47" s="2738" t="str">
        <f t="shared" si="74"/>
        <v>2026 г.</v>
      </c>
      <c r="X47" s="2736" t="str">
        <f t="shared" si="74"/>
        <v>2020 г.</v>
      </c>
      <c r="Y47" s="2737" t="str">
        <f t="shared" si="74"/>
        <v>2021 г.</v>
      </c>
      <c r="Z47" s="2737" t="str">
        <f t="shared" si="74"/>
        <v>2022 г.</v>
      </c>
      <c r="AA47" s="2737" t="str">
        <f t="shared" si="74"/>
        <v>2023 г.</v>
      </c>
      <c r="AB47" s="2737" t="str">
        <f t="shared" si="74"/>
        <v>2024 г.</v>
      </c>
      <c r="AC47" s="2737" t="str">
        <f t="shared" si="74"/>
        <v>2025 г.</v>
      </c>
      <c r="AD47" s="2738" t="str">
        <f t="shared" si="74"/>
        <v>2026 г.</v>
      </c>
      <c r="AE47" s="2736" t="str">
        <f t="shared" si="74"/>
        <v>2020 г.</v>
      </c>
      <c r="AF47" s="2737" t="str">
        <f t="shared" si="74"/>
        <v>2021 г.</v>
      </c>
      <c r="AG47" s="2737" t="str">
        <f t="shared" si="74"/>
        <v>2022 г.</v>
      </c>
      <c r="AH47" s="2737" t="str">
        <f t="shared" si="74"/>
        <v>2023 г.</v>
      </c>
      <c r="AI47" s="2737" t="str">
        <f t="shared" si="74"/>
        <v>2024 г.</v>
      </c>
      <c r="AJ47" s="2737" t="str">
        <f t="shared" si="74"/>
        <v>2025 г.</v>
      </c>
      <c r="AK47" s="2738" t="str">
        <f t="shared" si="74"/>
        <v>2026 г.</v>
      </c>
      <c r="AL47" s="2736" t="str">
        <f t="shared" si="74"/>
        <v>2020 г.</v>
      </c>
      <c r="AM47" s="2737" t="str">
        <f t="shared" si="74"/>
        <v>2021 г.</v>
      </c>
      <c r="AN47" s="2737" t="str">
        <f t="shared" si="74"/>
        <v>2022 г.</v>
      </c>
      <c r="AO47" s="2737" t="str">
        <f t="shared" si="74"/>
        <v>2023 г.</v>
      </c>
      <c r="AP47" s="2737" t="str">
        <f t="shared" si="74"/>
        <v>2024 г.</v>
      </c>
      <c r="AQ47" s="2737" t="str">
        <f t="shared" si="74"/>
        <v>2025 г.</v>
      </c>
      <c r="AR47" s="2738" t="str">
        <f t="shared" si="74"/>
        <v>2026 г.</v>
      </c>
    </row>
    <row r="48" spans="1:44" s="1" customFormat="1">
      <c r="A48" s="4574" t="s">
        <v>976</v>
      </c>
      <c r="B48" s="4579" t="s">
        <v>199</v>
      </c>
      <c r="C48" s="109"/>
      <c r="D48" s="662">
        <f t="shared" ref="D48:I48" si="75">C54</f>
        <v>0</v>
      </c>
      <c r="E48" s="660">
        <f t="shared" si="75"/>
        <v>0</v>
      </c>
      <c r="F48" s="660">
        <f t="shared" si="75"/>
        <v>0</v>
      </c>
      <c r="G48" s="660">
        <f t="shared" si="75"/>
        <v>0</v>
      </c>
      <c r="H48" s="660">
        <f t="shared" si="75"/>
        <v>0</v>
      </c>
      <c r="I48" s="661">
        <f t="shared" si="75"/>
        <v>0</v>
      </c>
      <c r="J48" s="109"/>
      <c r="K48" s="662">
        <f t="shared" ref="K48:P48" si="76">J54</f>
        <v>0</v>
      </c>
      <c r="L48" s="660">
        <f t="shared" si="76"/>
        <v>0</v>
      </c>
      <c r="M48" s="660">
        <f t="shared" si="76"/>
        <v>0</v>
      </c>
      <c r="N48" s="660">
        <f t="shared" si="76"/>
        <v>0</v>
      </c>
      <c r="O48" s="660">
        <f t="shared" si="76"/>
        <v>0</v>
      </c>
      <c r="P48" s="661">
        <f t="shared" si="76"/>
        <v>0</v>
      </c>
      <c r="Q48" s="109"/>
      <c r="R48" s="662">
        <f t="shared" ref="R48:W48" si="77">Q54</f>
        <v>0</v>
      </c>
      <c r="S48" s="660">
        <f t="shared" si="77"/>
        <v>0</v>
      </c>
      <c r="T48" s="660">
        <f t="shared" si="77"/>
        <v>0</v>
      </c>
      <c r="U48" s="660">
        <f t="shared" si="77"/>
        <v>0</v>
      </c>
      <c r="V48" s="660">
        <f t="shared" si="77"/>
        <v>0</v>
      </c>
      <c r="W48" s="661">
        <f t="shared" si="77"/>
        <v>0</v>
      </c>
      <c r="X48" s="109"/>
      <c r="Y48" s="662">
        <f t="shared" ref="Y48:AD48" si="78">X54</f>
        <v>0</v>
      </c>
      <c r="Z48" s="660">
        <f t="shared" si="78"/>
        <v>0</v>
      </c>
      <c r="AA48" s="660">
        <f t="shared" si="78"/>
        <v>0</v>
      </c>
      <c r="AB48" s="660">
        <f t="shared" si="78"/>
        <v>0</v>
      </c>
      <c r="AC48" s="660">
        <f t="shared" si="78"/>
        <v>0</v>
      </c>
      <c r="AD48" s="661">
        <f t="shared" si="78"/>
        <v>0</v>
      </c>
      <c r="AE48" s="109"/>
      <c r="AF48" s="662">
        <f t="shared" ref="AF48:AK48" si="79">AE54</f>
        <v>0</v>
      </c>
      <c r="AG48" s="660">
        <f t="shared" si="79"/>
        <v>0</v>
      </c>
      <c r="AH48" s="660">
        <f t="shared" si="79"/>
        <v>0</v>
      </c>
      <c r="AI48" s="660">
        <f t="shared" si="79"/>
        <v>0</v>
      </c>
      <c r="AJ48" s="660">
        <f t="shared" si="79"/>
        <v>0</v>
      </c>
      <c r="AK48" s="661">
        <f t="shared" si="79"/>
        <v>0</v>
      </c>
      <c r="AL48" s="2721">
        <f t="shared" ref="AL48:AR51" si="80">C48+J48+Q48+X48+AE48</f>
        <v>0</v>
      </c>
      <c r="AM48" s="1446">
        <f t="shared" ref="AM48:AR48" si="81">AL54</f>
        <v>0</v>
      </c>
      <c r="AN48" s="1447">
        <f t="shared" si="81"/>
        <v>0</v>
      </c>
      <c r="AO48" s="1447">
        <f t="shared" si="81"/>
        <v>0</v>
      </c>
      <c r="AP48" s="1447">
        <f t="shared" si="81"/>
        <v>0</v>
      </c>
      <c r="AQ48" s="1447">
        <f t="shared" si="81"/>
        <v>0</v>
      </c>
      <c r="AR48" s="1448">
        <f t="shared" si="81"/>
        <v>0</v>
      </c>
    </row>
    <row r="49" spans="1:44" s="1" customFormat="1">
      <c r="A49" s="4574" t="s">
        <v>977</v>
      </c>
      <c r="B49" s="4580" t="s">
        <v>200</v>
      </c>
      <c r="C49" s="406"/>
      <c r="D49" s="420"/>
      <c r="E49" s="420"/>
      <c r="F49" s="420"/>
      <c r="G49" s="420"/>
      <c r="H49" s="420"/>
      <c r="I49" s="421"/>
      <c r="J49" s="406"/>
      <c r="K49" s="420"/>
      <c r="L49" s="420"/>
      <c r="M49" s="420"/>
      <c r="N49" s="420"/>
      <c r="O49" s="420"/>
      <c r="P49" s="421"/>
      <c r="Q49" s="406"/>
      <c r="R49" s="420"/>
      <c r="S49" s="420"/>
      <c r="T49" s="420"/>
      <c r="U49" s="420"/>
      <c r="V49" s="420"/>
      <c r="W49" s="421"/>
      <c r="X49" s="406"/>
      <c r="Y49" s="420"/>
      <c r="Z49" s="420"/>
      <c r="AA49" s="420"/>
      <c r="AB49" s="420"/>
      <c r="AC49" s="420"/>
      <c r="AD49" s="421"/>
      <c r="AE49" s="406"/>
      <c r="AF49" s="420"/>
      <c r="AG49" s="420"/>
      <c r="AH49" s="420"/>
      <c r="AI49" s="420"/>
      <c r="AJ49" s="420"/>
      <c r="AK49" s="421"/>
      <c r="AL49" s="2721">
        <f t="shared" si="80"/>
        <v>0</v>
      </c>
      <c r="AM49" s="2723">
        <f t="shared" si="80"/>
        <v>0</v>
      </c>
      <c r="AN49" s="2723">
        <f t="shared" si="80"/>
        <v>0</v>
      </c>
      <c r="AO49" s="2723">
        <f t="shared" si="80"/>
        <v>0</v>
      </c>
      <c r="AP49" s="2723">
        <f t="shared" si="80"/>
        <v>0</v>
      </c>
      <c r="AQ49" s="2723">
        <f t="shared" si="80"/>
        <v>0</v>
      </c>
      <c r="AR49" s="2724">
        <f t="shared" si="80"/>
        <v>0</v>
      </c>
    </row>
    <row r="50" spans="1:44" s="1" customFormat="1">
      <c r="A50" s="4574" t="s">
        <v>978</v>
      </c>
      <c r="B50" s="4580" t="s">
        <v>201</v>
      </c>
      <c r="C50" s="406"/>
      <c r="D50" s="420"/>
      <c r="E50" s="420"/>
      <c r="F50" s="420"/>
      <c r="G50" s="420"/>
      <c r="H50" s="420"/>
      <c r="I50" s="421"/>
      <c r="J50" s="406"/>
      <c r="K50" s="420"/>
      <c r="L50" s="420"/>
      <c r="M50" s="420"/>
      <c r="N50" s="420"/>
      <c r="O50" s="420"/>
      <c r="P50" s="421"/>
      <c r="Q50" s="406"/>
      <c r="R50" s="420"/>
      <c r="S50" s="420"/>
      <c r="T50" s="420"/>
      <c r="U50" s="420"/>
      <c r="V50" s="420"/>
      <c r="W50" s="421"/>
      <c r="X50" s="406"/>
      <c r="Y50" s="420"/>
      <c r="Z50" s="420"/>
      <c r="AA50" s="420"/>
      <c r="AB50" s="420"/>
      <c r="AC50" s="420"/>
      <c r="AD50" s="421"/>
      <c r="AE50" s="406"/>
      <c r="AF50" s="420"/>
      <c r="AG50" s="420"/>
      <c r="AH50" s="420"/>
      <c r="AI50" s="420"/>
      <c r="AJ50" s="420"/>
      <c r="AK50" s="421"/>
      <c r="AL50" s="2721">
        <f t="shared" si="80"/>
        <v>0</v>
      </c>
      <c r="AM50" s="2723">
        <f t="shared" si="80"/>
        <v>0</v>
      </c>
      <c r="AN50" s="2723">
        <f t="shared" si="80"/>
        <v>0</v>
      </c>
      <c r="AO50" s="2723">
        <f t="shared" si="80"/>
        <v>0</v>
      </c>
      <c r="AP50" s="2723">
        <f t="shared" si="80"/>
        <v>0</v>
      </c>
      <c r="AQ50" s="2723">
        <f t="shared" si="80"/>
        <v>0</v>
      </c>
      <c r="AR50" s="2724">
        <f t="shared" si="80"/>
        <v>0</v>
      </c>
    </row>
    <row r="51" spans="1:44" s="1" customFormat="1">
      <c r="A51" s="4574" t="s">
        <v>979</v>
      </c>
      <c r="B51" s="4580" t="s">
        <v>202</v>
      </c>
      <c r="C51" s="406"/>
      <c r="D51" s="420"/>
      <c r="E51" s="420"/>
      <c r="F51" s="420"/>
      <c r="G51" s="420"/>
      <c r="H51" s="420"/>
      <c r="I51" s="421"/>
      <c r="J51" s="406"/>
      <c r="K51" s="420"/>
      <c r="L51" s="420"/>
      <c r="M51" s="420"/>
      <c r="N51" s="420"/>
      <c r="O51" s="420"/>
      <c r="P51" s="421"/>
      <c r="Q51" s="406"/>
      <c r="R51" s="420"/>
      <c r="S51" s="420"/>
      <c r="T51" s="420"/>
      <c r="U51" s="420"/>
      <c r="V51" s="420"/>
      <c r="W51" s="421"/>
      <c r="X51" s="406"/>
      <c r="Y51" s="420"/>
      <c r="Z51" s="420"/>
      <c r="AA51" s="420"/>
      <c r="AB51" s="420"/>
      <c r="AC51" s="420"/>
      <c r="AD51" s="421"/>
      <c r="AE51" s="406"/>
      <c r="AF51" s="420"/>
      <c r="AG51" s="420"/>
      <c r="AH51" s="420"/>
      <c r="AI51" s="420"/>
      <c r="AJ51" s="420"/>
      <c r="AK51" s="421"/>
      <c r="AL51" s="2721">
        <f t="shared" si="80"/>
        <v>0</v>
      </c>
      <c r="AM51" s="2723">
        <f t="shared" si="80"/>
        <v>0</v>
      </c>
      <c r="AN51" s="2723">
        <f t="shared" si="80"/>
        <v>0</v>
      </c>
      <c r="AO51" s="2723">
        <f t="shared" si="80"/>
        <v>0</v>
      </c>
      <c r="AP51" s="2723">
        <f t="shared" si="80"/>
        <v>0</v>
      </c>
      <c r="AQ51" s="2723">
        <f t="shared" si="80"/>
        <v>0</v>
      </c>
      <c r="AR51" s="2724">
        <f t="shared" si="80"/>
        <v>0</v>
      </c>
    </row>
    <row r="52" spans="1:44" s="1" customFormat="1">
      <c r="A52" s="4574" t="s">
        <v>980</v>
      </c>
      <c r="B52" s="4580" t="s">
        <v>203</v>
      </c>
      <c r="C52" s="2727">
        <f>IF(C48=0,0,C51/((C48+C54)/2))</f>
        <v>0</v>
      </c>
      <c r="D52" s="2728">
        <f>IF(D48=0,0,D51/((D48+D54)/2))</f>
        <v>0</v>
      </c>
      <c r="E52" s="2728">
        <f t="shared" ref="E52:I52" si="82">IF(E48=0,0,E51/((E48+E54)/2))</f>
        <v>0</v>
      </c>
      <c r="F52" s="2728">
        <f t="shared" si="82"/>
        <v>0</v>
      </c>
      <c r="G52" s="2728">
        <f t="shared" si="82"/>
        <v>0</v>
      </c>
      <c r="H52" s="2728">
        <f t="shared" si="82"/>
        <v>0</v>
      </c>
      <c r="I52" s="2729">
        <f t="shared" si="82"/>
        <v>0</v>
      </c>
      <c r="J52" s="2739">
        <f>IF(J48=0,0,J51/((J48+J54)/2))</f>
        <v>0</v>
      </c>
      <c r="K52" s="2728">
        <f>IF(K48=0,0,K51/((K48+K54)/2))</f>
        <v>0</v>
      </c>
      <c r="L52" s="2728">
        <f t="shared" ref="L52:P52" si="83">IF(L48=0,0,L51/((L48+L54)/2))</f>
        <v>0</v>
      </c>
      <c r="M52" s="2728">
        <f t="shared" si="83"/>
        <v>0</v>
      </c>
      <c r="N52" s="2728">
        <f t="shared" si="83"/>
        <v>0</v>
      </c>
      <c r="O52" s="2728">
        <f t="shared" si="83"/>
        <v>0</v>
      </c>
      <c r="P52" s="2729">
        <f t="shared" si="83"/>
        <v>0</v>
      </c>
      <c r="Q52" s="2739">
        <f>IF(Q48=0,0,Q51/((Q48+Q54)/2))</f>
        <v>0</v>
      </c>
      <c r="R52" s="2728">
        <f>IF(R48=0,0,R51/((R48+R54)/2))</f>
        <v>0</v>
      </c>
      <c r="S52" s="2728">
        <f t="shared" ref="S52:W52" si="84">IF(S48=0,0,S51/((S48+S54)/2))</f>
        <v>0</v>
      </c>
      <c r="T52" s="2728">
        <f t="shared" si="84"/>
        <v>0</v>
      </c>
      <c r="U52" s="2728">
        <f t="shared" si="84"/>
        <v>0</v>
      </c>
      <c r="V52" s="2728">
        <f t="shared" si="84"/>
        <v>0</v>
      </c>
      <c r="W52" s="2729">
        <f t="shared" si="84"/>
        <v>0</v>
      </c>
      <c r="X52" s="2739">
        <f>IF(X48=0,0,X51/((X48+X54)/2))</f>
        <v>0</v>
      </c>
      <c r="Y52" s="2728">
        <f>IF(Y48=0,0,Y51/((Y48+Y54)/2))</f>
        <v>0</v>
      </c>
      <c r="Z52" s="2728">
        <f t="shared" ref="Z52:AD52" si="85">IF(Z48=0,0,Z51/((Z48+Z54)/2))</f>
        <v>0</v>
      </c>
      <c r="AA52" s="2728">
        <f t="shared" si="85"/>
        <v>0</v>
      </c>
      <c r="AB52" s="2728">
        <f t="shared" si="85"/>
        <v>0</v>
      </c>
      <c r="AC52" s="2728">
        <f t="shared" si="85"/>
        <v>0</v>
      </c>
      <c r="AD52" s="2729">
        <f t="shared" si="85"/>
        <v>0</v>
      </c>
      <c r="AE52" s="2739">
        <f>IF(AE48=0,0,AE51/((AE48+AE54)/2))</f>
        <v>0</v>
      </c>
      <c r="AF52" s="2728">
        <f>IF(AF48=0,0,AF51/((AF48+AF54)/2))</f>
        <v>0</v>
      </c>
      <c r="AG52" s="2728">
        <f t="shared" ref="AG52:AK52" si="86">IF(AG48=0,0,AG51/((AG48+AG54)/2))</f>
        <v>0</v>
      </c>
      <c r="AH52" s="2728">
        <f t="shared" si="86"/>
        <v>0</v>
      </c>
      <c r="AI52" s="2728">
        <f t="shared" si="86"/>
        <v>0</v>
      </c>
      <c r="AJ52" s="2728">
        <f t="shared" si="86"/>
        <v>0</v>
      </c>
      <c r="AK52" s="2729">
        <f t="shared" si="86"/>
        <v>0</v>
      </c>
      <c r="AL52" s="2739">
        <f>IF(AL48=0,0,AL51/((AL48+AL54)/2))</f>
        <v>0</v>
      </c>
      <c r="AM52" s="2728">
        <f>IF(AM48=0,0,AM51/((AM48+AM54)/2))</f>
        <v>0</v>
      </c>
      <c r="AN52" s="2728">
        <f t="shared" ref="AN52:AR52" si="87">IF(AN48=0,0,AN51/((AN48+AN54)/2))</f>
        <v>0</v>
      </c>
      <c r="AO52" s="2728">
        <f t="shared" si="87"/>
        <v>0</v>
      </c>
      <c r="AP52" s="2728">
        <f t="shared" si="87"/>
        <v>0</v>
      </c>
      <c r="AQ52" s="2728">
        <f t="shared" si="87"/>
        <v>0</v>
      </c>
      <c r="AR52" s="2729">
        <f t="shared" si="87"/>
        <v>0</v>
      </c>
    </row>
    <row r="53" spans="1:44" s="1" customFormat="1">
      <c r="A53" s="4574" t="s">
        <v>981</v>
      </c>
      <c r="B53" s="4580" t="s">
        <v>204</v>
      </c>
      <c r="C53" s="2730">
        <f>C50+C51</f>
        <v>0</v>
      </c>
      <c r="D53" s="2731">
        <f t="shared" ref="D53:I53" si="88">D50+D51</f>
        <v>0</v>
      </c>
      <c r="E53" s="2731">
        <f t="shared" si="88"/>
        <v>0</v>
      </c>
      <c r="F53" s="2731">
        <f t="shared" si="88"/>
        <v>0</v>
      </c>
      <c r="G53" s="2731">
        <f t="shared" si="88"/>
        <v>0</v>
      </c>
      <c r="H53" s="2731">
        <f t="shared" si="88"/>
        <v>0</v>
      </c>
      <c r="I53" s="2732">
        <f t="shared" si="88"/>
        <v>0</v>
      </c>
      <c r="J53" s="2740">
        <f>J50+J51</f>
        <v>0</v>
      </c>
      <c r="K53" s="2731">
        <f t="shared" ref="K53:P53" si="89">K50+K51</f>
        <v>0</v>
      </c>
      <c r="L53" s="2731">
        <f t="shared" si="89"/>
        <v>0</v>
      </c>
      <c r="M53" s="2731">
        <f t="shared" si="89"/>
        <v>0</v>
      </c>
      <c r="N53" s="2731">
        <f t="shared" si="89"/>
        <v>0</v>
      </c>
      <c r="O53" s="2731">
        <f t="shared" si="89"/>
        <v>0</v>
      </c>
      <c r="P53" s="2732">
        <f t="shared" si="89"/>
        <v>0</v>
      </c>
      <c r="Q53" s="2740">
        <f>Q50+Q51</f>
        <v>0</v>
      </c>
      <c r="R53" s="2731">
        <f t="shared" ref="R53:W53" si="90">R50+R51</f>
        <v>0</v>
      </c>
      <c r="S53" s="2731">
        <f t="shared" si="90"/>
        <v>0</v>
      </c>
      <c r="T53" s="2731">
        <f t="shared" si="90"/>
        <v>0</v>
      </c>
      <c r="U53" s="2731">
        <f t="shared" si="90"/>
        <v>0</v>
      </c>
      <c r="V53" s="2731">
        <f t="shared" si="90"/>
        <v>0</v>
      </c>
      <c r="W53" s="2732">
        <f t="shared" si="90"/>
        <v>0</v>
      </c>
      <c r="X53" s="2740">
        <f>X50+X51</f>
        <v>0</v>
      </c>
      <c r="Y53" s="2731">
        <f t="shared" ref="Y53:AD53" si="91">Y50+Y51</f>
        <v>0</v>
      </c>
      <c r="Z53" s="2731">
        <f t="shared" si="91"/>
        <v>0</v>
      </c>
      <c r="AA53" s="2731">
        <f t="shared" si="91"/>
        <v>0</v>
      </c>
      <c r="AB53" s="2731">
        <f t="shared" si="91"/>
        <v>0</v>
      </c>
      <c r="AC53" s="2731">
        <f t="shared" si="91"/>
        <v>0</v>
      </c>
      <c r="AD53" s="2732">
        <f t="shared" si="91"/>
        <v>0</v>
      </c>
      <c r="AE53" s="2740">
        <f>AE50+AE51</f>
        <v>0</v>
      </c>
      <c r="AF53" s="2731">
        <f t="shared" ref="AF53:AK53" si="92">AF50+AF51</f>
        <v>0</v>
      </c>
      <c r="AG53" s="2731">
        <f t="shared" si="92"/>
        <v>0</v>
      </c>
      <c r="AH53" s="2731">
        <f t="shared" si="92"/>
        <v>0</v>
      </c>
      <c r="AI53" s="2731">
        <f t="shared" si="92"/>
        <v>0</v>
      </c>
      <c r="AJ53" s="2731">
        <f t="shared" si="92"/>
        <v>0</v>
      </c>
      <c r="AK53" s="2732">
        <f t="shared" si="92"/>
        <v>0</v>
      </c>
      <c r="AL53" s="2740">
        <f>AL50+AL51</f>
        <v>0</v>
      </c>
      <c r="AM53" s="2731">
        <f t="shared" ref="AM53:AR53" si="93">AM50+AM51</f>
        <v>0</v>
      </c>
      <c r="AN53" s="2731">
        <f t="shared" si="93"/>
        <v>0</v>
      </c>
      <c r="AO53" s="2731">
        <f t="shared" si="93"/>
        <v>0</v>
      </c>
      <c r="AP53" s="2731">
        <f t="shared" si="93"/>
        <v>0</v>
      </c>
      <c r="AQ53" s="2731">
        <f t="shared" si="93"/>
        <v>0</v>
      </c>
      <c r="AR53" s="2732">
        <f t="shared" si="93"/>
        <v>0</v>
      </c>
    </row>
    <row r="54" spans="1:44" s="1" customFormat="1">
      <c r="A54" s="4578" t="s">
        <v>982</v>
      </c>
      <c r="B54" s="4581" t="s">
        <v>205</v>
      </c>
      <c r="C54" s="2741">
        <f>C48+C49-C50</f>
        <v>0</v>
      </c>
      <c r="D54" s="2742">
        <f t="shared" ref="D54:I54" si="94">D48+D49-D50</f>
        <v>0</v>
      </c>
      <c r="E54" s="2742">
        <f t="shared" si="94"/>
        <v>0</v>
      </c>
      <c r="F54" s="2742">
        <f t="shared" si="94"/>
        <v>0</v>
      </c>
      <c r="G54" s="2742">
        <f t="shared" si="94"/>
        <v>0</v>
      </c>
      <c r="H54" s="2742">
        <f t="shared" si="94"/>
        <v>0</v>
      </c>
      <c r="I54" s="2743">
        <f t="shared" si="94"/>
        <v>0</v>
      </c>
      <c r="J54" s="2744">
        <f>J48+J49-J50</f>
        <v>0</v>
      </c>
      <c r="K54" s="2742">
        <f t="shared" ref="K54:P54" si="95">K48+K49-K50</f>
        <v>0</v>
      </c>
      <c r="L54" s="2742">
        <f t="shared" si="95"/>
        <v>0</v>
      </c>
      <c r="M54" s="2742">
        <f t="shared" si="95"/>
        <v>0</v>
      </c>
      <c r="N54" s="2742">
        <f t="shared" si="95"/>
        <v>0</v>
      </c>
      <c r="O54" s="2742">
        <f t="shared" si="95"/>
        <v>0</v>
      </c>
      <c r="P54" s="2743">
        <f t="shared" si="95"/>
        <v>0</v>
      </c>
      <c r="Q54" s="2744">
        <f>Q48+Q49-Q50</f>
        <v>0</v>
      </c>
      <c r="R54" s="2742">
        <f t="shared" ref="R54:W54" si="96">R48+R49-R50</f>
        <v>0</v>
      </c>
      <c r="S54" s="2742">
        <f t="shared" si="96"/>
        <v>0</v>
      </c>
      <c r="T54" s="2742">
        <f t="shared" si="96"/>
        <v>0</v>
      </c>
      <c r="U54" s="2742">
        <f t="shared" si="96"/>
        <v>0</v>
      </c>
      <c r="V54" s="2742">
        <f t="shared" si="96"/>
        <v>0</v>
      </c>
      <c r="W54" s="2743">
        <f t="shared" si="96"/>
        <v>0</v>
      </c>
      <c r="X54" s="2744">
        <f>X48+X49-X50</f>
        <v>0</v>
      </c>
      <c r="Y54" s="2742">
        <f t="shared" ref="Y54:AD54" si="97">Y48+Y49-Y50</f>
        <v>0</v>
      </c>
      <c r="Z54" s="2742">
        <f t="shared" si="97"/>
        <v>0</v>
      </c>
      <c r="AA54" s="2742">
        <f t="shared" si="97"/>
        <v>0</v>
      </c>
      <c r="AB54" s="2742">
        <f t="shared" si="97"/>
        <v>0</v>
      </c>
      <c r="AC54" s="2742">
        <f t="shared" si="97"/>
        <v>0</v>
      </c>
      <c r="AD54" s="2743">
        <f t="shared" si="97"/>
        <v>0</v>
      </c>
      <c r="AE54" s="2744">
        <f>AE48+AE49-AE50</f>
        <v>0</v>
      </c>
      <c r="AF54" s="2742">
        <f t="shared" ref="AF54:AK54" si="98">AF48+AF49-AF50</f>
        <v>0</v>
      </c>
      <c r="AG54" s="2742">
        <f t="shared" si="98"/>
        <v>0</v>
      </c>
      <c r="AH54" s="2742">
        <f t="shared" si="98"/>
        <v>0</v>
      </c>
      <c r="AI54" s="2742">
        <f t="shared" si="98"/>
        <v>0</v>
      </c>
      <c r="AJ54" s="2742">
        <f t="shared" si="98"/>
        <v>0</v>
      </c>
      <c r="AK54" s="2743">
        <f t="shared" si="98"/>
        <v>0</v>
      </c>
      <c r="AL54" s="2744">
        <f>AL48+AL49-AL50</f>
        <v>0</v>
      </c>
      <c r="AM54" s="2742">
        <f t="shared" ref="AM54:AR54" si="99">AM48+AM49-AM50</f>
        <v>0</v>
      </c>
      <c r="AN54" s="2742">
        <f t="shared" si="99"/>
        <v>0</v>
      </c>
      <c r="AO54" s="2742">
        <f t="shared" si="99"/>
        <v>0</v>
      </c>
      <c r="AP54" s="2742">
        <f t="shared" si="99"/>
        <v>0</v>
      </c>
      <c r="AQ54" s="2742">
        <f t="shared" si="99"/>
        <v>0</v>
      </c>
      <c r="AR54" s="2743">
        <f t="shared" si="99"/>
        <v>0</v>
      </c>
    </row>
    <row r="55" spans="1:44" s="1" customFormat="1">
      <c r="A55" s="4574" t="s">
        <v>1421</v>
      </c>
      <c r="B55" s="2722" t="s">
        <v>1418</v>
      </c>
      <c r="C55" s="1440"/>
      <c r="D55" s="1441"/>
      <c r="E55" s="1441"/>
      <c r="F55" s="1441"/>
      <c r="G55" s="1441"/>
      <c r="H55" s="1441"/>
      <c r="I55" s="1442"/>
      <c r="J55" s="1440"/>
      <c r="K55" s="1441"/>
      <c r="L55" s="1441"/>
      <c r="M55" s="1441"/>
      <c r="N55" s="1441"/>
      <c r="O55" s="1441"/>
      <c r="P55" s="1442"/>
      <c r="Q55" s="1440"/>
      <c r="R55" s="1441"/>
      <c r="S55" s="1441"/>
      <c r="T55" s="1441"/>
      <c r="U55" s="1441"/>
      <c r="V55" s="1441"/>
      <c r="W55" s="1442"/>
      <c r="X55" s="1440"/>
      <c r="Y55" s="1441"/>
      <c r="Z55" s="1441"/>
      <c r="AA55" s="1441"/>
      <c r="AB55" s="1441"/>
      <c r="AC55" s="1441"/>
      <c r="AD55" s="1442"/>
      <c r="AE55" s="1440"/>
      <c r="AF55" s="1441"/>
      <c r="AG55" s="1441"/>
      <c r="AH55" s="1441"/>
      <c r="AI55" s="1441"/>
      <c r="AJ55" s="1441"/>
      <c r="AK55" s="1442"/>
      <c r="AL55" s="2730"/>
      <c r="AM55" s="2731"/>
      <c r="AN55" s="2731"/>
      <c r="AO55" s="2731"/>
      <c r="AP55" s="2731"/>
      <c r="AQ55" s="2731"/>
      <c r="AR55" s="2732"/>
    </row>
    <row r="56" spans="1:44" s="1" customFormat="1" ht="13.5" thickBot="1">
      <c r="A56" s="4576" t="s">
        <v>1422</v>
      </c>
      <c r="B56" s="2745" t="s">
        <v>1420</v>
      </c>
      <c r="C56" s="1443"/>
      <c r="D56" s="1444"/>
      <c r="E56" s="1444"/>
      <c r="F56" s="1444"/>
      <c r="G56" s="1444"/>
      <c r="H56" s="1444"/>
      <c r="I56" s="1445"/>
      <c r="J56" s="1443"/>
      <c r="K56" s="1444"/>
      <c r="L56" s="1444"/>
      <c r="M56" s="1444"/>
      <c r="N56" s="1444"/>
      <c r="O56" s="1444"/>
      <c r="P56" s="1445"/>
      <c r="Q56" s="1443"/>
      <c r="R56" s="1444"/>
      <c r="S56" s="1444"/>
      <c r="T56" s="1444"/>
      <c r="U56" s="1444"/>
      <c r="V56" s="1444"/>
      <c r="W56" s="1445"/>
      <c r="X56" s="1443"/>
      <c r="Y56" s="1444"/>
      <c r="Z56" s="1444"/>
      <c r="AA56" s="1444"/>
      <c r="AB56" s="1444"/>
      <c r="AC56" s="1444"/>
      <c r="AD56" s="1445"/>
      <c r="AE56" s="1443"/>
      <c r="AF56" s="1444"/>
      <c r="AG56" s="1444"/>
      <c r="AH56" s="1444"/>
      <c r="AI56" s="1444"/>
      <c r="AJ56" s="1444"/>
      <c r="AK56" s="1445"/>
      <c r="AL56" s="2746"/>
      <c r="AM56" s="2747"/>
      <c r="AN56" s="2747"/>
      <c r="AO56" s="2747"/>
      <c r="AP56" s="2747"/>
      <c r="AQ56" s="2747"/>
      <c r="AR56" s="2748"/>
    </row>
    <row r="57" spans="1:44" s="1" customFormat="1">
      <c r="A57" s="5654">
        <v>11</v>
      </c>
      <c r="B57" s="5664" t="s">
        <v>1423</v>
      </c>
      <c r="C57" s="5665" t="s">
        <v>215</v>
      </c>
      <c r="D57" s="5666"/>
      <c r="E57" s="5666"/>
      <c r="F57" s="5666"/>
      <c r="G57" s="5666"/>
      <c r="H57" s="5666"/>
      <c r="I57" s="5667"/>
      <c r="J57" s="5668" t="s">
        <v>178</v>
      </c>
      <c r="K57" s="5666"/>
      <c r="L57" s="5666"/>
      <c r="M57" s="5666"/>
      <c r="N57" s="5666"/>
      <c r="O57" s="5666"/>
      <c r="P57" s="5669"/>
      <c r="Q57" s="5665" t="s">
        <v>188</v>
      </c>
      <c r="R57" s="5666"/>
      <c r="S57" s="5666"/>
      <c r="T57" s="5666"/>
      <c r="U57" s="5666"/>
      <c r="V57" s="5666"/>
      <c r="W57" s="5667"/>
      <c r="X57" s="5670" t="s">
        <v>1037</v>
      </c>
      <c r="Y57" s="5671"/>
      <c r="Z57" s="5671"/>
      <c r="AA57" s="5671"/>
      <c r="AB57" s="5671"/>
      <c r="AC57" s="5671"/>
      <c r="AD57" s="5672"/>
      <c r="AE57" s="5670" t="s">
        <v>1102</v>
      </c>
      <c r="AF57" s="5671"/>
      <c r="AG57" s="5671"/>
      <c r="AH57" s="5671"/>
      <c r="AI57" s="5671"/>
      <c r="AJ57" s="5671"/>
      <c r="AK57" s="5672"/>
      <c r="AL57" s="5670" t="s">
        <v>1270</v>
      </c>
      <c r="AM57" s="5671"/>
      <c r="AN57" s="5671"/>
      <c r="AO57" s="5671"/>
      <c r="AP57" s="5671"/>
      <c r="AQ57" s="5671"/>
      <c r="AR57" s="5672"/>
    </row>
    <row r="58" spans="1:44" s="1" customFormat="1" ht="13.5" thickBot="1">
      <c r="A58" s="5663"/>
      <c r="B58" s="5659"/>
      <c r="C58" s="2749" t="str">
        <f t="shared" ref="C58:AR58" si="100">C8</f>
        <v>2020 г.</v>
      </c>
      <c r="D58" s="2750" t="str">
        <f t="shared" si="100"/>
        <v>2021 г.</v>
      </c>
      <c r="E58" s="2750" t="str">
        <f t="shared" si="100"/>
        <v>2022 г.</v>
      </c>
      <c r="F58" s="2750" t="str">
        <f t="shared" si="100"/>
        <v>2023 г.</v>
      </c>
      <c r="G58" s="2750" t="str">
        <f t="shared" si="100"/>
        <v>2024 г.</v>
      </c>
      <c r="H58" s="2750" t="str">
        <f t="shared" si="100"/>
        <v>2025 г.</v>
      </c>
      <c r="I58" s="2751" t="str">
        <f t="shared" si="100"/>
        <v>2026 г.</v>
      </c>
      <c r="J58" s="2749" t="str">
        <f t="shared" si="100"/>
        <v>2020 г.</v>
      </c>
      <c r="K58" s="2750" t="str">
        <f t="shared" si="100"/>
        <v>2021 г.</v>
      </c>
      <c r="L58" s="2750" t="str">
        <f t="shared" si="100"/>
        <v>2022 г.</v>
      </c>
      <c r="M58" s="2750" t="str">
        <f t="shared" si="100"/>
        <v>2023 г.</v>
      </c>
      <c r="N58" s="2750" t="str">
        <f t="shared" si="100"/>
        <v>2024 г.</v>
      </c>
      <c r="O58" s="2750" t="str">
        <f t="shared" si="100"/>
        <v>2025 г.</v>
      </c>
      <c r="P58" s="2751" t="str">
        <f t="shared" si="100"/>
        <v>2026 г.</v>
      </c>
      <c r="Q58" s="2749" t="str">
        <f t="shared" si="100"/>
        <v>2020 г.</v>
      </c>
      <c r="R58" s="2750" t="str">
        <f t="shared" si="100"/>
        <v>2021 г.</v>
      </c>
      <c r="S58" s="2750" t="str">
        <f t="shared" si="100"/>
        <v>2022 г.</v>
      </c>
      <c r="T58" s="2750" t="str">
        <f t="shared" si="100"/>
        <v>2023 г.</v>
      </c>
      <c r="U58" s="2750" t="str">
        <f t="shared" si="100"/>
        <v>2024 г.</v>
      </c>
      <c r="V58" s="2750" t="str">
        <f t="shared" si="100"/>
        <v>2025 г.</v>
      </c>
      <c r="W58" s="2751" t="str">
        <f t="shared" si="100"/>
        <v>2026 г.</v>
      </c>
      <c r="X58" s="2749" t="str">
        <f t="shared" si="100"/>
        <v>2020 г.</v>
      </c>
      <c r="Y58" s="2750" t="str">
        <f t="shared" si="100"/>
        <v>2021 г.</v>
      </c>
      <c r="Z58" s="2750" t="str">
        <f t="shared" si="100"/>
        <v>2022 г.</v>
      </c>
      <c r="AA58" s="2750" t="str">
        <f t="shared" si="100"/>
        <v>2023 г.</v>
      </c>
      <c r="AB58" s="2750" t="str">
        <f t="shared" si="100"/>
        <v>2024 г.</v>
      </c>
      <c r="AC58" s="2750" t="str">
        <f t="shared" si="100"/>
        <v>2025 г.</v>
      </c>
      <c r="AD58" s="2751" t="str">
        <f t="shared" si="100"/>
        <v>2026 г.</v>
      </c>
      <c r="AE58" s="2749" t="str">
        <f t="shared" si="100"/>
        <v>2020 г.</v>
      </c>
      <c r="AF58" s="2750" t="str">
        <f t="shared" si="100"/>
        <v>2021 г.</v>
      </c>
      <c r="AG58" s="2750" t="str">
        <f t="shared" si="100"/>
        <v>2022 г.</v>
      </c>
      <c r="AH58" s="2750" t="str">
        <f t="shared" si="100"/>
        <v>2023 г.</v>
      </c>
      <c r="AI58" s="2750" t="str">
        <f t="shared" si="100"/>
        <v>2024 г.</v>
      </c>
      <c r="AJ58" s="2750" t="str">
        <f t="shared" si="100"/>
        <v>2025 г.</v>
      </c>
      <c r="AK58" s="2751" t="str">
        <f t="shared" si="100"/>
        <v>2026 г.</v>
      </c>
      <c r="AL58" s="2749" t="str">
        <f t="shared" si="100"/>
        <v>2020 г.</v>
      </c>
      <c r="AM58" s="2750" t="str">
        <f t="shared" si="100"/>
        <v>2021 г.</v>
      </c>
      <c r="AN58" s="2750" t="str">
        <f t="shared" si="100"/>
        <v>2022 г.</v>
      </c>
      <c r="AO58" s="2750" t="str">
        <f t="shared" si="100"/>
        <v>2023 г.</v>
      </c>
      <c r="AP58" s="2750" t="str">
        <f t="shared" si="100"/>
        <v>2024 г.</v>
      </c>
      <c r="AQ58" s="2750" t="str">
        <f t="shared" si="100"/>
        <v>2025 г.</v>
      </c>
      <c r="AR58" s="2751" t="str">
        <f t="shared" si="100"/>
        <v>2026 г.</v>
      </c>
    </row>
    <row r="59" spans="1:44" s="1" customFormat="1">
      <c r="A59" s="4574" t="s">
        <v>983</v>
      </c>
      <c r="B59" s="2720" t="s">
        <v>199</v>
      </c>
      <c r="C59" s="399"/>
      <c r="D59" s="1466">
        <f t="shared" ref="D59:I59" si="101">C65</f>
        <v>0</v>
      </c>
      <c r="E59" s="1467">
        <f t="shared" si="101"/>
        <v>0</v>
      </c>
      <c r="F59" s="1467">
        <f t="shared" si="101"/>
        <v>0</v>
      </c>
      <c r="G59" s="1467">
        <f t="shared" si="101"/>
        <v>0</v>
      </c>
      <c r="H59" s="1467">
        <f t="shared" si="101"/>
        <v>0</v>
      </c>
      <c r="I59" s="1468">
        <f t="shared" si="101"/>
        <v>0</v>
      </c>
      <c r="J59" s="399"/>
      <c r="K59" s="1466">
        <f t="shared" ref="K59:P59" si="102">J65</f>
        <v>0</v>
      </c>
      <c r="L59" s="1467">
        <f t="shared" si="102"/>
        <v>0</v>
      </c>
      <c r="M59" s="1467">
        <f t="shared" si="102"/>
        <v>0</v>
      </c>
      <c r="N59" s="1467">
        <f t="shared" si="102"/>
        <v>0</v>
      </c>
      <c r="O59" s="1467">
        <f t="shared" si="102"/>
        <v>0</v>
      </c>
      <c r="P59" s="1468">
        <f t="shared" si="102"/>
        <v>0</v>
      </c>
      <c r="Q59" s="399"/>
      <c r="R59" s="1466">
        <f t="shared" ref="R59:W59" si="103">Q65</f>
        <v>0</v>
      </c>
      <c r="S59" s="1467">
        <f t="shared" si="103"/>
        <v>0</v>
      </c>
      <c r="T59" s="1467">
        <f t="shared" si="103"/>
        <v>0</v>
      </c>
      <c r="U59" s="1467">
        <f t="shared" si="103"/>
        <v>0</v>
      </c>
      <c r="V59" s="1467">
        <f t="shared" si="103"/>
        <v>0</v>
      </c>
      <c r="W59" s="1468">
        <f t="shared" si="103"/>
        <v>0</v>
      </c>
      <c r="X59" s="399"/>
      <c r="Y59" s="1466">
        <f t="shared" ref="Y59:AD59" si="104">X65</f>
        <v>0</v>
      </c>
      <c r="Z59" s="1467">
        <f t="shared" si="104"/>
        <v>0</v>
      </c>
      <c r="AA59" s="1467">
        <f t="shared" si="104"/>
        <v>0</v>
      </c>
      <c r="AB59" s="1467">
        <f t="shared" si="104"/>
        <v>0</v>
      </c>
      <c r="AC59" s="1467">
        <f t="shared" si="104"/>
        <v>0</v>
      </c>
      <c r="AD59" s="1468">
        <f t="shared" si="104"/>
        <v>0</v>
      </c>
      <c r="AE59" s="399"/>
      <c r="AF59" s="1466">
        <f t="shared" ref="AF59:AK59" si="105">AE65</f>
        <v>0</v>
      </c>
      <c r="AG59" s="1467">
        <f t="shared" si="105"/>
        <v>0</v>
      </c>
      <c r="AH59" s="1467">
        <f t="shared" si="105"/>
        <v>0</v>
      </c>
      <c r="AI59" s="1467">
        <f t="shared" si="105"/>
        <v>0</v>
      </c>
      <c r="AJ59" s="1467">
        <f t="shared" si="105"/>
        <v>0</v>
      </c>
      <c r="AK59" s="1468">
        <f t="shared" si="105"/>
        <v>0</v>
      </c>
      <c r="AL59" s="399"/>
      <c r="AM59" s="1466">
        <f>AL65</f>
        <v>0</v>
      </c>
      <c r="AN59" s="1467">
        <f t="shared" ref="AN59:AR59" si="106">AM65</f>
        <v>0</v>
      </c>
      <c r="AO59" s="1467">
        <f t="shared" si="106"/>
        <v>0</v>
      </c>
      <c r="AP59" s="1467">
        <f t="shared" si="106"/>
        <v>0</v>
      </c>
      <c r="AQ59" s="1467">
        <f t="shared" si="106"/>
        <v>0</v>
      </c>
      <c r="AR59" s="1468">
        <f t="shared" si="106"/>
        <v>0</v>
      </c>
    </row>
    <row r="60" spans="1:44" s="1" customFormat="1">
      <c r="A60" s="4574" t="s">
        <v>984</v>
      </c>
      <c r="B60" s="2722" t="s">
        <v>200</v>
      </c>
      <c r="C60" s="398"/>
      <c r="D60" s="2723">
        <f>+'9.Инвестиционна програма'!V140</f>
        <v>0</v>
      </c>
      <c r="E60" s="2723">
        <f>+'9.Инвестиционна програма'!W140</f>
        <v>0</v>
      </c>
      <c r="F60" s="2723">
        <f>+'9.Инвестиционна програма'!X140</f>
        <v>0</v>
      </c>
      <c r="G60" s="2723">
        <f>+'9.Инвестиционна програма'!Y140</f>
        <v>0</v>
      </c>
      <c r="H60" s="2723">
        <f>+'9.Инвестиционна програма'!Z140</f>
        <v>0</v>
      </c>
      <c r="I60" s="2724">
        <f>+'9.Инвестиционна програма'!AA140</f>
        <v>0</v>
      </c>
      <c r="J60" s="398"/>
      <c r="K60" s="2723">
        <f>+'9.Инвестиционна програма'!V141</f>
        <v>0</v>
      </c>
      <c r="L60" s="2723">
        <f>+'9.Инвестиционна програма'!W141</f>
        <v>0</v>
      </c>
      <c r="M60" s="2723">
        <f>+'9.Инвестиционна програма'!X141</f>
        <v>0</v>
      </c>
      <c r="N60" s="2723">
        <f>+'9.Инвестиционна програма'!Y141</f>
        <v>0</v>
      </c>
      <c r="O60" s="2723">
        <f>+'9.Инвестиционна програма'!Z141</f>
        <v>0</v>
      </c>
      <c r="P60" s="2723">
        <f>+'9.Инвестиционна програма'!AA141</f>
        <v>0</v>
      </c>
      <c r="Q60" s="398"/>
      <c r="R60" s="2723">
        <f>+'9.Инвестиционна програма'!V142</f>
        <v>0</v>
      </c>
      <c r="S60" s="2723">
        <f>+'9.Инвестиционна програма'!W142</f>
        <v>0</v>
      </c>
      <c r="T60" s="2723">
        <f>+'9.Инвестиционна програма'!X142</f>
        <v>0</v>
      </c>
      <c r="U60" s="2723">
        <f>+'9.Инвестиционна програма'!Y142</f>
        <v>0</v>
      </c>
      <c r="V60" s="2723">
        <f>+'9.Инвестиционна програма'!Z142</f>
        <v>0</v>
      </c>
      <c r="W60" s="2723">
        <f>+'9.Инвестиционна програма'!AA142</f>
        <v>0</v>
      </c>
      <c r="X60" s="398"/>
      <c r="Y60" s="2723">
        <f>+'9.Инвестиционна програма'!V143</f>
        <v>0</v>
      </c>
      <c r="Z60" s="2723">
        <f>+'9.Инвестиционна програма'!W143</f>
        <v>0</v>
      </c>
      <c r="AA60" s="2723">
        <f>+'9.Инвестиционна програма'!X143</f>
        <v>0</v>
      </c>
      <c r="AB60" s="2723">
        <f>+'9.Инвестиционна програма'!Y143</f>
        <v>0</v>
      </c>
      <c r="AC60" s="2723">
        <f>+'9.Инвестиционна програма'!Z143</f>
        <v>0</v>
      </c>
      <c r="AD60" s="2723">
        <f>+'9.Инвестиционна програма'!AA143</f>
        <v>0</v>
      </c>
      <c r="AE60" s="398"/>
      <c r="AF60" s="2723">
        <f>+'9.Инвестиционна програма'!V144</f>
        <v>0</v>
      </c>
      <c r="AG60" s="2723">
        <f>+'9.Инвестиционна програма'!W144</f>
        <v>0</v>
      </c>
      <c r="AH60" s="2723">
        <f>+'9.Инвестиционна програма'!X144</f>
        <v>0</v>
      </c>
      <c r="AI60" s="2723">
        <f>+'9.Инвестиционна програма'!Y144</f>
        <v>0</v>
      </c>
      <c r="AJ60" s="2723">
        <f>+'9.Инвестиционна програма'!Z144</f>
        <v>0</v>
      </c>
      <c r="AK60" s="2723">
        <f>+'9.Инвестиционна програма'!AA144</f>
        <v>0</v>
      </c>
      <c r="AL60" s="398"/>
      <c r="AM60" s="2723">
        <f t="shared" ref="AM60:AR60" si="107">D60+K60+R60+Y60+AF60</f>
        <v>0</v>
      </c>
      <c r="AN60" s="2723">
        <f t="shared" si="107"/>
        <v>0</v>
      </c>
      <c r="AO60" s="2723">
        <f t="shared" si="107"/>
        <v>0</v>
      </c>
      <c r="AP60" s="2723">
        <f t="shared" si="107"/>
        <v>0</v>
      </c>
      <c r="AQ60" s="2723">
        <f t="shared" si="107"/>
        <v>0</v>
      </c>
      <c r="AR60" s="2724">
        <f t="shared" si="107"/>
        <v>0</v>
      </c>
    </row>
    <row r="61" spans="1:44" s="1" customFormat="1">
      <c r="A61" s="4574" t="s">
        <v>985</v>
      </c>
      <c r="B61" s="2722" t="s">
        <v>201</v>
      </c>
      <c r="C61" s="398"/>
      <c r="D61" s="2723">
        <f>IFERROR(D60/$AM60*$AM61,0)</f>
        <v>0</v>
      </c>
      <c r="E61" s="2723">
        <f>IFERROR(SUM($D60:E60)/SUM($AM60:AN60)*AN61,0)</f>
        <v>0</v>
      </c>
      <c r="F61" s="2723">
        <f>IFERROR(SUM($D60:F60)/SUM($AM60:AO60)*AO61,0)</f>
        <v>0</v>
      </c>
      <c r="G61" s="2723">
        <f>IFERROR(SUM($D60:G60)/SUM($AM60:AP60)*AP61,0)</f>
        <v>0</v>
      </c>
      <c r="H61" s="2723">
        <f>IFERROR(SUM($D60:H60)/SUM($AM60:AQ60)*AQ61,0)</f>
        <v>0</v>
      </c>
      <c r="I61" s="2723">
        <f>IFERROR(SUM($D60:I60)/SUM($AM60:AR60)*AR61,0)</f>
        <v>0</v>
      </c>
      <c r="J61" s="398"/>
      <c r="K61" s="2723">
        <f>IFERROR(K60/$AM60*$AM61,0)</f>
        <v>0</v>
      </c>
      <c r="L61" s="2723">
        <f>IFERROR(SUM($K60:L60)/SUM($AM60:AN60)*AN61,0)</f>
        <v>0</v>
      </c>
      <c r="M61" s="2723">
        <f>IFERROR(SUM($K60:M60)/SUM($AM60:AO60)*AO61,0)</f>
        <v>0</v>
      </c>
      <c r="N61" s="2723">
        <f>IFERROR(SUM($K60:N60)/SUM($AM60:AP60)*AP61,0)</f>
        <v>0</v>
      </c>
      <c r="O61" s="2723">
        <f>IFERROR(SUM($K60:O60)/SUM($AM60:AQ60)*AQ61,0)</f>
        <v>0</v>
      </c>
      <c r="P61" s="2723">
        <f>IFERROR(SUM($K60:P60)/SUM($AM60:AR60)*AR61,0)</f>
        <v>0</v>
      </c>
      <c r="Q61" s="398"/>
      <c r="R61" s="2723">
        <f>IFERROR(R60/$AM60*$AM61,0)</f>
        <v>0</v>
      </c>
      <c r="S61" s="2723">
        <f>IFERROR(SUM($R60:S60)/SUM($AM60:AN60)*AN61,0)</f>
        <v>0</v>
      </c>
      <c r="T61" s="2723">
        <f>IFERROR(SUM($R60:T60)/SUM($AM60:AO60)*AO61,0)</f>
        <v>0</v>
      </c>
      <c r="U61" s="2723">
        <f>IFERROR(SUM($R60:U60)/SUM($AM60:AP60)*AP61,0)</f>
        <v>0</v>
      </c>
      <c r="V61" s="2723">
        <f>IFERROR(SUM($R60:V60)/SUM($AM60:AQ60)*AQ61,0)</f>
        <v>0</v>
      </c>
      <c r="W61" s="2723">
        <f>IFERROR(SUM($R60:W60)/SUM($AM60:AR60)*AR61,0)</f>
        <v>0</v>
      </c>
      <c r="X61" s="398"/>
      <c r="Y61" s="2723">
        <f>IFERROR(Y60/$AM60*$AM61,0)</f>
        <v>0</v>
      </c>
      <c r="Z61" s="2723">
        <f>IFERROR(SUM($Y60:Z60)/SUM($AM60:AN60)*AN61,0)</f>
        <v>0</v>
      </c>
      <c r="AA61" s="2723">
        <f>IFERROR(SUM($Y60:AA60)/SUM($AM60:AO60)*AO61,0)</f>
        <v>0</v>
      </c>
      <c r="AB61" s="2723">
        <f>IFERROR(SUM($Y60:AB60)/SUM($AM60:AP60)*AP61,0)</f>
        <v>0</v>
      </c>
      <c r="AC61" s="2723">
        <f>IFERROR(SUM($Y60:AC60)/SUM($AM60:AQ60)*AQ61,0)</f>
        <v>0</v>
      </c>
      <c r="AD61" s="2723">
        <f>IFERROR(SUM($Y60:AD60)/SUM($AM60:AR60)*AR61,0)</f>
        <v>0</v>
      </c>
      <c r="AE61" s="398"/>
      <c r="AF61" s="2723">
        <f>IFERROR(AF60/$AM60*$AM61,0)</f>
        <v>0</v>
      </c>
      <c r="AG61" s="2723">
        <f>IFERROR(SUM($AF60:AG60)/SUM($AM60:AN60)*AN61,0)</f>
        <v>0</v>
      </c>
      <c r="AH61" s="2723">
        <f>IFERROR(SUM($AF60:AH60)/SUM($AM60:AO60)*AO61,0)</f>
        <v>0</v>
      </c>
      <c r="AI61" s="2723">
        <f>IFERROR(SUM($AF60:AI60)/SUM($AM60:AP60)*AP61,0)</f>
        <v>0</v>
      </c>
      <c r="AJ61" s="2723">
        <f>IFERROR(SUM($AF60:AJ60)/SUM($AM60:AQ60)*AQ61,0)</f>
        <v>0</v>
      </c>
      <c r="AK61" s="2723">
        <f>IFERROR(SUM($AF60:AK60)/SUM($AM60:AR60)*AR61,0)</f>
        <v>0</v>
      </c>
      <c r="AL61" s="398"/>
      <c r="AM61" s="420"/>
      <c r="AN61" s="420"/>
      <c r="AO61" s="420"/>
      <c r="AP61" s="420"/>
      <c r="AQ61" s="420"/>
      <c r="AR61" s="420"/>
    </row>
    <row r="62" spans="1:44" s="1" customFormat="1">
      <c r="A62" s="4574" t="s">
        <v>986</v>
      </c>
      <c r="B62" s="2722" t="s">
        <v>202</v>
      </c>
      <c r="C62" s="398"/>
      <c r="D62" s="2723">
        <f>+(D65+D59+D60)/2*D63</f>
        <v>0</v>
      </c>
      <c r="E62" s="2723">
        <f t="shared" ref="E62:I62" si="108">+(E65+E59+E60)/2*E63</f>
        <v>0</v>
      </c>
      <c r="F62" s="2723">
        <f t="shared" si="108"/>
        <v>0</v>
      </c>
      <c r="G62" s="2723">
        <f t="shared" si="108"/>
        <v>0</v>
      </c>
      <c r="H62" s="2723">
        <f>+(H65+H59+H60)/2*H63</f>
        <v>0</v>
      </c>
      <c r="I62" s="2723">
        <f t="shared" si="108"/>
        <v>0</v>
      </c>
      <c r="J62" s="398"/>
      <c r="K62" s="2723">
        <f>+(K65+K59+K60)/2*K63</f>
        <v>0</v>
      </c>
      <c r="L62" s="2723">
        <f t="shared" ref="L62:P62" si="109">+(L65+L59+L60)/2*L63</f>
        <v>0</v>
      </c>
      <c r="M62" s="2723">
        <f t="shared" si="109"/>
        <v>0</v>
      </c>
      <c r="N62" s="2723">
        <f t="shared" si="109"/>
        <v>0</v>
      </c>
      <c r="O62" s="2723">
        <f t="shared" si="109"/>
        <v>0</v>
      </c>
      <c r="P62" s="2723">
        <f t="shared" si="109"/>
        <v>0</v>
      </c>
      <c r="Q62" s="398"/>
      <c r="R62" s="2723">
        <f t="shared" ref="R62:W62" si="110">+(R65+R59+R60)/2*R63</f>
        <v>0</v>
      </c>
      <c r="S62" s="2723">
        <f t="shared" si="110"/>
        <v>0</v>
      </c>
      <c r="T62" s="2723">
        <f t="shared" si="110"/>
        <v>0</v>
      </c>
      <c r="U62" s="2723">
        <f t="shared" si="110"/>
        <v>0</v>
      </c>
      <c r="V62" s="2723">
        <f t="shared" si="110"/>
        <v>0</v>
      </c>
      <c r="W62" s="2723">
        <f t="shared" si="110"/>
        <v>0</v>
      </c>
      <c r="X62" s="398"/>
      <c r="Y62" s="2723">
        <f t="shared" ref="Y62:AD62" si="111">+(Y65+Y59+Y60)/2*Y63</f>
        <v>0</v>
      </c>
      <c r="Z62" s="2723">
        <f t="shared" si="111"/>
        <v>0</v>
      </c>
      <c r="AA62" s="2723">
        <f t="shared" si="111"/>
        <v>0</v>
      </c>
      <c r="AB62" s="2723">
        <f t="shared" si="111"/>
        <v>0</v>
      </c>
      <c r="AC62" s="2723">
        <f t="shared" si="111"/>
        <v>0</v>
      </c>
      <c r="AD62" s="2723">
        <f t="shared" si="111"/>
        <v>0</v>
      </c>
      <c r="AE62" s="398"/>
      <c r="AF62" s="2723">
        <f t="shared" ref="AF62:AK62" si="112">+(AF65+AF59+AF60)/2*AF63</f>
        <v>0</v>
      </c>
      <c r="AG62" s="2723">
        <f t="shared" si="112"/>
        <v>0</v>
      </c>
      <c r="AH62" s="2723">
        <f t="shared" si="112"/>
        <v>0</v>
      </c>
      <c r="AI62" s="2723">
        <f t="shared" si="112"/>
        <v>0</v>
      </c>
      <c r="AJ62" s="2723">
        <f t="shared" si="112"/>
        <v>0</v>
      </c>
      <c r="AK62" s="2723">
        <f t="shared" si="112"/>
        <v>0</v>
      </c>
      <c r="AL62" s="398"/>
      <c r="AM62" s="420"/>
      <c r="AN62" s="420"/>
      <c r="AO62" s="420"/>
      <c r="AP62" s="420"/>
      <c r="AQ62" s="420"/>
      <c r="AR62" s="420"/>
    </row>
    <row r="63" spans="1:44" s="1" customFormat="1">
      <c r="A63" s="4574" t="s">
        <v>987</v>
      </c>
      <c r="B63" s="2722" t="s">
        <v>203</v>
      </c>
      <c r="C63" s="398"/>
      <c r="D63" s="1469">
        <f>+AM63</f>
        <v>0</v>
      </c>
      <c r="E63" s="1469">
        <f t="shared" ref="E63:I63" si="113">+AN63</f>
        <v>0</v>
      </c>
      <c r="F63" s="1469">
        <f t="shared" si="113"/>
        <v>0</v>
      </c>
      <c r="G63" s="1469">
        <f t="shared" si="113"/>
        <v>0</v>
      </c>
      <c r="H63" s="1469">
        <f t="shared" si="113"/>
        <v>0</v>
      </c>
      <c r="I63" s="1469">
        <f t="shared" si="113"/>
        <v>0</v>
      </c>
      <c r="J63" s="398"/>
      <c r="K63" s="1469">
        <f>+AM63</f>
        <v>0</v>
      </c>
      <c r="L63" s="1469">
        <f t="shared" ref="L63:P63" si="114">+AN63</f>
        <v>0</v>
      </c>
      <c r="M63" s="1469">
        <f t="shared" si="114"/>
        <v>0</v>
      </c>
      <c r="N63" s="1469">
        <f t="shared" si="114"/>
        <v>0</v>
      </c>
      <c r="O63" s="1469">
        <f t="shared" si="114"/>
        <v>0</v>
      </c>
      <c r="P63" s="1469">
        <f t="shared" si="114"/>
        <v>0</v>
      </c>
      <c r="Q63" s="398"/>
      <c r="R63" s="1469">
        <f>+AM63</f>
        <v>0</v>
      </c>
      <c r="S63" s="1469">
        <f t="shared" ref="S63:W63" si="115">+AN63</f>
        <v>0</v>
      </c>
      <c r="T63" s="1469">
        <f t="shared" si="115"/>
        <v>0</v>
      </c>
      <c r="U63" s="1469">
        <f t="shared" si="115"/>
        <v>0</v>
      </c>
      <c r="V63" s="1469">
        <f t="shared" si="115"/>
        <v>0</v>
      </c>
      <c r="W63" s="1469">
        <f t="shared" si="115"/>
        <v>0</v>
      </c>
      <c r="X63" s="398"/>
      <c r="Y63" s="1469">
        <f>+AM63</f>
        <v>0</v>
      </c>
      <c r="Z63" s="1469">
        <f t="shared" ref="Z63:AD63" si="116">+AN63</f>
        <v>0</v>
      </c>
      <c r="AA63" s="1469">
        <f t="shared" si="116"/>
        <v>0</v>
      </c>
      <c r="AB63" s="1469">
        <f t="shared" si="116"/>
        <v>0</v>
      </c>
      <c r="AC63" s="1469">
        <f t="shared" si="116"/>
        <v>0</v>
      </c>
      <c r="AD63" s="1469">
        <f t="shared" si="116"/>
        <v>0</v>
      </c>
      <c r="AE63" s="398"/>
      <c r="AF63" s="1469">
        <f>+AM63</f>
        <v>0</v>
      </c>
      <c r="AG63" s="1469">
        <f t="shared" ref="AG63:AK63" si="117">+AN63</f>
        <v>0</v>
      </c>
      <c r="AH63" s="1469">
        <f t="shared" si="117"/>
        <v>0</v>
      </c>
      <c r="AI63" s="1469">
        <f t="shared" si="117"/>
        <v>0</v>
      </c>
      <c r="AJ63" s="1469">
        <f t="shared" si="117"/>
        <v>0</v>
      </c>
      <c r="AK63" s="1469">
        <f t="shared" si="117"/>
        <v>0</v>
      </c>
      <c r="AL63" s="398"/>
      <c r="AM63" s="1469">
        <f t="shared" ref="AM63:AR63" si="118">IF(AND(AM59=0,AM60=0),0,AM62/((AM59+AM60+AM65)/2))</f>
        <v>0</v>
      </c>
      <c r="AN63" s="1469">
        <f t="shared" si="118"/>
        <v>0</v>
      </c>
      <c r="AO63" s="1469">
        <f t="shared" si="118"/>
        <v>0</v>
      </c>
      <c r="AP63" s="1469">
        <f t="shared" si="118"/>
        <v>0</v>
      </c>
      <c r="AQ63" s="1469">
        <f t="shared" si="118"/>
        <v>0</v>
      </c>
      <c r="AR63" s="1470">
        <f t="shared" si="118"/>
        <v>0</v>
      </c>
    </row>
    <row r="64" spans="1:44" s="1" customFormat="1">
      <c r="A64" s="4574" t="s">
        <v>988</v>
      </c>
      <c r="B64" s="2722" t="s">
        <v>204</v>
      </c>
      <c r="C64" s="398"/>
      <c r="D64" s="2731">
        <f t="shared" ref="D64:I64" si="119">D61+D62</f>
        <v>0</v>
      </c>
      <c r="E64" s="2731">
        <f t="shared" si="119"/>
        <v>0</v>
      </c>
      <c r="F64" s="2731">
        <f t="shared" si="119"/>
        <v>0</v>
      </c>
      <c r="G64" s="2731">
        <f t="shared" si="119"/>
        <v>0</v>
      </c>
      <c r="H64" s="2731">
        <f t="shared" si="119"/>
        <v>0</v>
      </c>
      <c r="I64" s="2732">
        <f t="shared" si="119"/>
        <v>0</v>
      </c>
      <c r="J64" s="398"/>
      <c r="K64" s="2731">
        <f t="shared" ref="K64:P64" si="120">K61+K62</f>
        <v>0</v>
      </c>
      <c r="L64" s="2731">
        <f t="shared" si="120"/>
        <v>0</v>
      </c>
      <c r="M64" s="2731">
        <f t="shared" si="120"/>
        <v>0</v>
      </c>
      <c r="N64" s="2731">
        <f t="shared" si="120"/>
        <v>0</v>
      </c>
      <c r="O64" s="2731">
        <f t="shared" si="120"/>
        <v>0</v>
      </c>
      <c r="P64" s="2732">
        <f t="shared" si="120"/>
        <v>0</v>
      </c>
      <c r="Q64" s="398"/>
      <c r="R64" s="2731">
        <f t="shared" ref="R64:W64" si="121">R61+R62</f>
        <v>0</v>
      </c>
      <c r="S64" s="2731">
        <f t="shared" si="121"/>
        <v>0</v>
      </c>
      <c r="T64" s="2731">
        <f t="shared" si="121"/>
        <v>0</v>
      </c>
      <c r="U64" s="2731">
        <f t="shared" si="121"/>
        <v>0</v>
      </c>
      <c r="V64" s="2731">
        <f t="shared" si="121"/>
        <v>0</v>
      </c>
      <c r="W64" s="2732">
        <f t="shared" si="121"/>
        <v>0</v>
      </c>
      <c r="X64" s="398"/>
      <c r="Y64" s="2731">
        <f t="shared" ref="Y64:AD64" si="122">Y61+Y62</f>
        <v>0</v>
      </c>
      <c r="Z64" s="2731">
        <f t="shared" si="122"/>
        <v>0</v>
      </c>
      <c r="AA64" s="2731">
        <f t="shared" si="122"/>
        <v>0</v>
      </c>
      <c r="AB64" s="2731">
        <f t="shared" si="122"/>
        <v>0</v>
      </c>
      <c r="AC64" s="2731">
        <f t="shared" si="122"/>
        <v>0</v>
      </c>
      <c r="AD64" s="2732">
        <f t="shared" si="122"/>
        <v>0</v>
      </c>
      <c r="AE64" s="398"/>
      <c r="AF64" s="2731">
        <f t="shared" ref="AF64:AK64" si="123">AF61+AF62</f>
        <v>0</v>
      </c>
      <c r="AG64" s="2731">
        <f t="shared" si="123"/>
        <v>0</v>
      </c>
      <c r="AH64" s="2731">
        <f t="shared" si="123"/>
        <v>0</v>
      </c>
      <c r="AI64" s="2731">
        <f t="shared" si="123"/>
        <v>0</v>
      </c>
      <c r="AJ64" s="2731">
        <f t="shared" si="123"/>
        <v>0</v>
      </c>
      <c r="AK64" s="2732">
        <f t="shared" si="123"/>
        <v>0</v>
      </c>
      <c r="AL64" s="398"/>
      <c r="AM64" s="2731">
        <f t="shared" ref="AM64:AR64" si="124">AM61+AM62</f>
        <v>0</v>
      </c>
      <c r="AN64" s="2731">
        <f t="shared" si="124"/>
        <v>0</v>
      </c>
      <c r="AO64" s="2731">
        <f t="shared" si="124"/>
        <v>0</v>
      </c>
      <c r="AP64" s="2731">
        <f t="shared" si="124"/>
        <v>0</v>
      </c>
      <c r="AQ64" s="2731">
        <f t="shared" si="124"/>
        <v>0</v>
      </c>
      <c r="AR64" s="2732">
        <f t="shared" si="124"/>
        <v>0</v>
      </c>
    </row>
    <row r="65" spans="1:44" s="1" customFormat="1">
      <c r="A65" s="4578" t="s">
        <v>989</v>
      </c>
      <c r="B65" s="4577" t="s">
        <v>205</v>
      </c>
      <c r="C65" s="398"/>
      <c r="D65" s="2742">
        <f t="shared" ref="D65:I65" si="125">D59+D60-D61</f>
        <v>0</v>
      </c>
      <c r="E65" s="2742">
        <f t="shared" si="125"/>
        <v>0</v>
      </c>
      <c r="F65" s="2742">
        <f t="shared" si="125"/>
        <v>0</v>
      </c>
      <c r="G65" s="2742">
        <f t="shared" si="125"/>
        <v>0</v>
      </c>
      <c r="H65" s="2742">
        <f t="shared" si="125"/>
        <v>0</v>
      </c>
      <c r="I65" s="2743">
        <f t="shared" si="125"/>
        <v>0</v>
      </c>
      <c r="J65" s="398"/>
      <c r="K65" s="2742">
        <f t="shared" ref="K65:P65" si="126">K59+K60-K61</f>
        <v>0</v>
      </c>
      <c r="L65" s="2742">
        <f t="shared" si="126"/>
        <v>0</v>
      </c>
      <c r="M65" s="2742">
        <f t="shared" si="126"/>
        <v>0</v>
      </c>
      <c r="N65" s="2742">
        <f t="shared" si="126"/>
        <v>0</v>
      </c>
      <c r="O65" s="2742">
        <f t="shared" si="126"/>
        <v>0</v>
      </c>
      <c r="P65" s="2743">
        <f t="shared" si="126"/>
        <v>0</v>
      </c>
      <c r="Q65" s="398"/>
      <c r="R65" s="2742">
        <f t="shared" ref="R65:W65" si="127">R59+R60-R61</f>
        <v>0</v>
      </c>
      <c r="S65" s="2742">
        <f t="shared" si="127"/>
        <v>0</v>
      </c>
      <c r="T65" s="2742">
        <f t="shared" si="127"/>
        <v>0</v>
      </c>
      <c r="U65" s="2742">
        <f t="shared" si="127"/>
        <v>0</v>
      </c>
      <c r="V65" s="2742">
        <f t="shared" si="127"/>
        <v>0</v>
      </c>
      <c r="W65" s="2743">
        <f t="shared" si="127"/>
        <v>0</v>
      </c>
      <c r="X65" s="398"/>
      <c r="Y65" s="2742">
        <f>Y59+Y60-Y61</f>
        <v>0</v>
      </c>
      <c r="Z65" s="2742">
        <f t="shared" ref="Z65:AD65" si="128">Z59+Z60-Z61</f>
        <v>0</v>
      </c>
      <c r="AA65" s="2742">
        <f t="shared" si="128"/>
        <v>0</v>
      </c>
      <c r="AB65" s="2742">
        <f t="shared" si="128"/>
        <v>0</v>
      </c>
      <c r="AC65" s="2742">
        <f t="shared" si="128"/>
        <v>0</v>
      </c>
      <c r="AD65" s="2743">
        <f t="shared" si="128"/>
        <v>0</v>
      </c>
      <c r="AE65" s="398"/>
      <c r="AF65" s="2742">
        <f t="shared" ref="AF65:AK65" si="129">AF59+AF60-AF61</f>
        <v>0</v>
      </c>
      <c r="AG65" s="2742">
        <f t="shared" si="129"/>
        <v>0</v>
      </c>
      <c r="AH65" s="2742">
        <f t="shared" si="129"/>
        <v>0</v>
      </c>
      <c r="AI65" s="2742">
        <f t="shared" si="129"/>
        <v>0</v>
      </c>
      <c r="AJ65" s="2742">
        <f t="shared" si="129"/>
        <v>0</v>
      </c>
      <c r="AK65" s="2743">
        <f t="shared" si="129"/>
        <v>0</v>
      </c>
      <c r="AL65" s="398"/>
      <c r="AM65" s="2742">
        <f t="shared" ref="AM65:AR65" si="130">AM59+AM60-AM61</f>
        <v>0</v>
      </c>
      <c r="AN65" s="2742">
        <f t="shared" si="130"/>
        <v>0</v>
      </c>
      <c r="AO65" s="2742">
        <f t="shared" si="130"/>
        <v>0</v>
      </c>
      <c r="AP65" s="2742">
        <f t="shared" si="130"/>
        <v>0</v>
      </c>
      <c r="AQ65" s="2742">
        <f t="shared" si="130"/>
        <v>0</v>
      </c>
      <c r="AR65" s="2743">
        <f t="shared" si="130"/>
        <v>0</v>
      </c>
    </row>
    <row r="66" spans="1:44" s="1" customFormat="1">
      <c r="A66" s="4574" t="s">
        <v>1424</v>
      </c>
      <c r="B66" s="2722" t="s">
        <v>1418</v>
      </c>
      <c r="C66" s="398"/>
      <c r="D66" s="2752">
        <f>IFERROR('9.Инвестиционна програма'!V147/D60,0)</f>
        <v>0</v>
      </c>
      <c r="E66" s="2752">
        <f>IFERROR(SUM('9.Инвестиционна програма'!$V147:W147)/SUM($D60:E60),0)</f>
        <v>0</v>
      </c>
      <c r="F66" s="2752">
        <f>IFERROR(SUM('9.Инвестиционна програма'!$V147:X147)/SUM($D60:F60),0)</f>
        <v>0</v>
      </c>
      <c r="G66" s="2752">
        <f>IFERROR(SUM('9.Инвестиционна програма'!$V147:Y147)/SUM($D60:G60),0)</f>
        <v>0</v>
      </c>
      <c r="H66" s="2752">
        <f>IFERROR(SUM('9.Инвестиционна програма'!$V147:Z147)/SUM($D60:H60),0)</f>
        <v>0</v>
      </c>
      <c r="I66" s="2753">
        <f>IFERROR(SUM('9.Инвестиционна програма'!$V147:AA147)/SUM($D60:I60),0)</f>
        <v>0</v>
      </c>
      <c r="J66" s="1471"/>
      <c r="K66" s="2752">
        <f>IFERROR('9.Инвестиционна програма'!V148/K60,0)</f>
        <v>0</v>
      </c>
      <c r="L66" s="2752">
        <f>IFERROR(SUM('9.Инвестиционна програма'!$V148:W148)/SUM($K60:L60),0)</f>
        <v>0</v>
      </c>
      <c r="M66" s="2752">
        <f>IFERROR(SUM('9.Инвестиционна програма'!$V148:X148)/SUM($K60:M60),0)</f>
        <v>0</v>
      </c>
      <c r="N66" s="2752">
        <f>IFERROR(SUM('9.Инвестиционна програма'!$V148:Y148)/SUM($K60:N60),0)</f>
        <v>0</v>
      </c>
      <c r="O66" s="2752">
        <f>IFERROR(SUM('9.Инвестиционна програма'!$V148:Z148)/SUM($K60:O60),0)</f>
        <v>0</v>
      </c>
      <c r="P66" s="2753">
        <f>IFERROR(SUM('9.Инвестиционна програма'!$V148:AA148)/SUM($K60:P60),0)</f>
        <v>0</v>
      </c>
      <c r="Q66" s="1471"/>
      <c r="R66" s="2752">
        <f>IFERROR('9.Инвестиционна програма'!V149/R60,0)</f>
        <v>0</v>
      </c>
      <c r="S66" s="2752">
        <f>IFERROR(SUM('9.Инвестиционна програма'!$V149:W149)/SUM($R60:S60),0)</f>
        <v>0</v>
      </c>
      <c r="T66" s="2752">
        <f>IFERROR(SUM('9.Инвестиционна програма'!$V149:X149)/SUM($R60:T60),0)</f>
        <v>0</v>
      </c>
      <c r="U66" s="2752">
        <f>IFERROR(SUM('9.Инвестиционна програма'!$V149:Y149)/SUM($R60:U60),0)</f>
        <v>0</v>
      </c>
      <c r="V66" s="2752">
        <f>IFERROR(SUM('9.Инвестиционна програма'!$V149:Z149)/SUM($R60:V60),0)</f>
        <v>0</v>
      </c>
      <c r="W66" s="2753">
        <f>IFERROR(SUM('9.Инвестиционна програма'!$V149:AA149)/SUM($R60:W60),0)</f>
        <v>0</v>
      </c>
      <c r="X66" s="1471"/>
      <c r="Y66" s="2752">
        <f>IFERROR('9.Инвестиционна програма'!V150/Y60,0)</f>
        <v>0</v>
      </c>
      <c r="Z66" s="2752">
        <f>IFERROR(SUM('9.Инвестиционна програма'!$V150:W150)/SUM($Y60:Z60),0)</f>
        <v>0</v>
      </c>
      <c r="AA66" s="2752">
        <f>IFERROR(SUM('9.Инвестиционна програма'!$V150:X150)/SUM($Y60:AA60),0)</f>
        <v>0</v>
      </c>
      <c r="AB66" s="2752">
        <f>IFERROR(SUM('9.Инвестиционна програма'!$V150:Y150)/SUM($Y60:AB60),0)</f>
        <v>0</v>
      </c>
      <c r="AC66" s="2752">
        <f>IFERROR(SUM('9.Инвестиционна програма'!$V150:Z150)/SUM($Y60:AC60),0)</f>
        <v>0</v>
      </c>
      <c r="AD66" s="2753">
        <f>IFERROR(SUM('9.Инвестиционна програма'!$V150:AA150)/SUM($Y60:AD60),0)</f>
        <v>0</v>
      </c>
      <c r="AE66" s="1471"/>
      <c r="AF66" s="2752">
        <f>IFERROR('9.Инвестиционна програма'!V151/AF60,0)</f>
        <v>0</v>
      </c>
      <c r="AG66" s="2752">
        <f>IFERROR(SUM('9.Инвестиционна програма'!$V151:W151)/SUM($AF60:AG60),0)</f>
        <v>0</v>
      </c>
      <c r="AH66" s="2752">
        <f>IFERROR(SUM('9.Инвестиционна програма'!$V151:X151)/SUM($AF60:AH60),0)</f>
        <v>0</v>
      </c>
      <c r="AI66" s="2752">
        <f>IFERROR(SUM('9.Инвестиционна програма'!$V151:Y151)/SUM($AF60:AI60),0)</f>
        <v>0</v>
      </c>
      <c r="AJ66" s="2752">
        <f>IFERROR(SUM('9.Инвестиционна програма'!$V151:Z151)/SUM($AF60:AJ60),0)</f>
        <v>0</v>
      </c>
      <c r="AK66" s="2753">
        <f>IFERROR(SUM('9.Инвестиционна програма'!$V151:AA151)/SUM($AF60:AK60),0)</f>
        <v>0</v>
      </c>
      <c r="AL66" s="1471"/>
      <c r="AM66" s="2752">
        <f>IFERROR((SUM(D60*D66,K60*K66,R60*R66,Y60*Y66,AF60*AF66)/AM60),0)</f>
        <v>0</v>
      </c>
      <c r="AN66" s="2752">
        <f>IFERROR(((SUM($D60:E60)*E66+SUM($K60:L60)*L66+SUM($R60:S60)*S66+SUM($Y60:Z60)*Z66+SUM($AF60:AG60)*AG66)/SUM($AM60:AN60)),0)</f>
        <v>0</v>
      </c>
      <c r="AO66" s="2752">
        <f>IFERROR(((SUM($D60:F60)*F66+SUM($K60:M60)*M66+SUM($R60:T60)*T66+SUM($Y60:AA60)*AA66+SUM($AF60:AH60)*AH66)/SUM($AM60:AO60)),0)</f>
        <v>0</v>
      </c>
      <c r="AP66" s="2752">
        <f>IFERROR(((SUM($D60:G60)*G66+SUM($K60:N60)*N66+SUM($R60:U60)*U66+SUM($Y60:AB60)*AB66+SUM($AF60:AI60)*AI66)/SUM($AM60:AP60)),0)</f>
        <v>0</v>
      </c>
      <c r="AQ66" s="2752">
        <f>IFERROR(((SUM($D60:H60)*H66+SUM($K60:O60)*O66+SUM($R60:V60)*V66+SUM($Y60:AC60)*AC66+SUM($AF60:AJ60)*AJ66)/SUM($AM60:AQ60)),0)</f>
        <v>0</v>
      </c>
      <c r="AR66" s="2753">
        <f>IFERROR(((SUM($D60:I60)*I66+SUM($K60:P60)*P66+SUM($R60:W60)*W66+SUM($Y60:AD60)*AD66+SUM($AF60:AK60)*AK66)/SUM($AM60:AR60)),0)</f>
        <v>0</v>
      </c>
    </row>
    <row r="67" spans="1:44" s="1" customFormat="1" ht="13.5" thickBot="1">
      <c r="A67" s="4576" t="s">
        <v>1425</v>
      </c>
      <c r="B67" s="2745" t="s">
        <v>1420</v>
      </c>
      <c r="C67" s="398"/>
      <c r="D67" s="2754">
        <f>IF(D60&gt;0,1-D66,0)</f>
        <v>0</v>
      </c>
      <c r="E67" s="2754">
        <f>IF(SUM($D60:E60)&gt;0,1-E66,0)</f>
        <v>0</v>
      </c>
      <c r="F67" s="2754">
        <f>IF(SUM($D60:F60)&gt;0,1-F66,0)</f>
        <v>0</v>
      </c>
      <c r="G67" s="2754">
        <f>IF(SUM($D60:G60)&gt;0,1-G66,0)</f>
        <v>0</v>
      </c>
      <c r="H67" s="2754">
        <f>IF(SUM($D60:H60)&gt;0,1-H66,0)</f>
        <v>0</v>
      </c>
      <c r="I67" s="2755">
        <f>IF(SUM($D60:I60)&gt;0,1-I66,0)</f>
        <v>0</v>
      </c>
      <c r="J67" s="1471"/>
      <c r="K67" s="2754">
        <f>IF(K60&gt;0,1-K66,0)</f>
        <v>0</v>
      </c>
      <c r="L67" s="2754">
        <f>IF(SUM($K60:L60)&gt;0,1-L66,0)</f>
        <v>0</v>
      </c>
      <c r="M67" s="2754">
        <f>IF(SUM($K60:M60)&gt;0,1-M66,0)</f>
        <v>0</v>
      </c>
      <c r="N67" s="2754">
        <f>IF(SUM($K60:N60)&gt;0,1-N66,0)</f>
        <v>0</v>
      </c>
      <c r="O67" s="2754">
        <f>IF(SUM($K60:O60)&gt;0,1-O66,0)</f>
        <v>0</v>
      </c>
      <c r="P67" s="2755">
        <f>IF(SUM($K60:P60)&gt;0,1-P66,0)</f>
        <v>0</v>
      </c>
      <c r="Q67" s="1471"/>
      <c r="R67" s="2754">
        <f>IF(R60&gt;0,1-R66,0)</f>
        <v>0</v>
      </c>
      <c r="S67" s="2754">
        <f>IF(SUM($R60:S60)&gt;0,1-S66,0)</f>
        <v>0</v>
      </c>
      <c r="T67" s="2754">
        <f>IF(SUM($R60:T60)&gt;0,1-T66,0)</f>
        <v>0</v>
      </c>
      <c r="U67" s="2754">
        <f>IF(SUM($R60:U60)&gt;0,1-U66,0)</f>
        <v>0</v>
      </c>
      <c r="V67" s="2754">
        <f>IF(SUM($R60:V60)&gt;0,1-V66,0)</f>
        <v>0</v>
      </c>
      <c r="W67" s="2755">
        <f>IF(SUM($R60:W60)&gt;0,1-W66,0)</f>
        <v>0</v>
      </c>
      <c r="X67" s="1471"/>
      <c r="Y67" s="2754">
        <f>IF(Y60&gt;0,1-Y66,0)</f>
        <v>0</v>
      </c>
      <c r="Z67" s="2754">
        <f>IF(SUM($Y60:Z60)&gt;0,1-Z66,0)</f>
        <v>0</v>
      </c>
      <c r="AA67" s="2754">
        <f>IF(SUM($Y60:AA60)&gt;0,1-AA66,0)</f>
        <v>0</v>
      </c>
      <c r="AB67" s="2754">
        <f>IF(SUM($Y60:AB60)&gt;0,1-AB66,0)</f>
        <v>0</v>
      </c>
      <c r="AC67" s="2754">
        <f>IF(SUM($Y60:AC60)&gt;0,1-AC66,0)</f>
        <v>0</v>
      </c>
      <c r="AD67" s="2755">
        <f>IF(SUM($Y60:AD60)&gt;0,1-AD66,0)</f>
        <v>0</v>
      </c>
      <c r="AE67" s="1471"/>
      <c r="AF67" s="2754">
        <f>IF(AF60&gt;0,1-AF66,0)</f>
        <v>0</v>
      </c>
      <c r="AG67" s="2754">
        <f>IF(SUM($AF60:AG60)&gt;0,1-AG66,0)</f>
        <v>0</v>
      </c>
      <c r="AH67" s="2754">
        <f>IF(SUM($AF60:AH60)&gt;0,1-AH66,0)</f>
        <v>0</v>
      </c>
      <c r="AI67" s="2754">
        <f>IF(SUM($AF60:AI60)&gt;0,1-AI66,0)</f>
        <v>0</v>
      </c>
      <c r="AJ67" s="2754">
        <f>IF(SUM($AF60:AJ60)&gt;0,1-AJ66,0)</f>
        <v>0</v>
      </c>
      <c r="AK67" s="2755">
        <f>IF(SUM($AF60:AK60)&gt;0,1-AK66,0)</f>
        <v>0</v>
      </c>
      <c r="AL67" s="1471"/>
      <c r="AM67" s="2754">
        <f>IF(AM60&gt;0,1-AM66,0)</f>
        <v>0</v>
      </c>
      <c r="AN67" s="2754">
        <f>IF(SUM($AM60:AN60)&gt;0,1-AN66,0)</f>
        <v>0</v>
      </c>
      <c r="AO67" s="2754">
        <f>IF(SUM($AM60:AO60)&gt;0,1-AO66,0)</f>
        <v>0</v>
      </c>
      <c r="AP67" s="2754">
        <f>IF(SUM($AM60:AP60)&gt;0,1-AP66,0)</f>
        <v>0</v>
      </c>
      <c r="AQ67" s="2754">
        <f>IF(SUM($AM60:AQ60)&gt;0,1-AQ66,0)</f>
        <v>0</v>
      </c>
      <c r="AR67" s="2755">
        <f>IF(SUM($AM60:AR60)&gt;0,1-AR66,0)</f>
        <v>0</v>
      </c>
    </row>
    <row r="68" spans="1:44" s="1" customFormat="1">
      <c r="A68" s="5654" t="s">
        <v>1479</v>
      </c>
      <c r="B68" s="5673" t="s">
        <v>1426</v>
      </c>
      <c r="C68" s="5650" t="s">
        <v>215</v>
      </c>
      <c r="D68" s="5648"/>
      <c r="E68" s="5648"/>
      <c r="F68" s="5648"/>
      <c r="G68" s="5648"/>
      <c r="H68" s="5648"/>
      <c r="I68" s="5651"/>
      <c r="J68" s="5647" t="s">
        <v>178</v>
      </c>
      <c r="K68" s="5648"/>
      <c r="L68" s="5648"/>
      <c r="M68" s="5648"/>
      <c r="N68" s="5648"/>
      <c r="O68" s="5648"/>
      <c r="P68" s="5649"/>
      <c r="Q68" s="5650" t="s">
        <v>188</v>
      </c>
      <c r="R68" s="5648"/>
      <c r="S68" s="5648"/>
      <c r="T68" s="5648"/>
      <c r="U68" s="5648"/>
      <c r="V68" s="5648"/>
      <c r="W68" s="5651"/>
      <c r="X68" s="5643" t="s">
        <v>1037</v>
      </c>
      <c r="Y68" s="5644"/>
      <c r="Z68" s="5644"/>
      <c r="AA68" s="5644"/>
      <c r="AB68" s="5644"/>
      <c r="AC68" s="5644"/>
      <c r="AD68" s="5645"/>
      <c r="AE68" s="5643" t="s">
        <v>1102</v>
      </c>
      <c r="AF68" s="5644"/>
      <c r="AG68" s="5644"/>
      <c r="AH68" s="5644"/>
      <c r="AI68" s="5644"/>
      <c r="AJ68" s="5644"/>
      <c r="AK68" s="5645"/>
      <c r="AL68" s="5643" t="s">
        <v>1270</v>
      </c>
      <c r="AM68" s="5644"/>
      <c r="AN68" s="5644"/>
      <c r="AO68" s="5644"/>
      <c r="AP68" s="5644"/>
      <c r="AQ68" s="5644"/>
      <c r="AR68" s="5645"/>
    </row>
    <row r="69" spans="1:44" s="1" customFormat="1" ht="13.5" thickBot="1">
      <c r="A69" s="5663"/>
      <c r="B69" s="5659"/>
      <c r="C69" s="2749" t="str">
        <f>C36</f>
        <v>2020 г.</v>
      </c>
      <c r="D69" s="2750" t="str">
        <f t="shared" ref="D69:AR69" si="131">D36</f>
        <v>2021 г.</v>
      </c>
      <c r="E69" s="2750" t="str">
        <f t="shared" si="131"/>
        <v>2022 г.</v>
      </c>
      <c r="F69" s="2750" t="str">
        <f t="shared" si="131"/>
        <v>2023 г.</v>
      </c>
      <c r="G69" s="2750" t="str">
        <f t="shared" si="131"/>
        <v>2024 г.</v>
      </c>
      <c r="H69" s="2750" t="str">
        <f t="shared" si="131"/>
        <v>2025 г.</v>
      </c>
      <c r="I69" s="2751" t="str">
        <f t="shared" si="131"/>
        <v>2026 г.</v>
      </c>
      <c r="J69" s="2749" t="str">
        <f>J36</f>
        <v>2020 г.</v>
      </c>
      <c r="K69" s="2750" t="str">
        <f t="shared" si="131"/>
        <v>2021 г.</v>
      </c>
      <c r="L69" s="2750" t="str">
        <f t="shared" si="131"/>
        <v>2022 г.</v>
      </c>
      <c r="M69" s="2750" t="str">
        <f t="shared" si="131"/>
        <v>2023 г.</v>
      </c>
      <c r="N69" s="2750" t="str">
        <f t="shared" si="131"/>
        <v>2024 г.</v>
      </c>
      <c r="O69" s="2750" t="str">
        <f t="shared" si="131"/>
        <v>2025 г.</v>
      </c>
      <c r="P69" s="2751" t="str">
        <f t="shared" si="131"/>
        <v>2026 г.</v>
      </c>
      <c r="Q69" s="2749" t="str">
        <f>Q36</f>
        <v>2020 г.</v>
      </c>
      <c r="R69" s="2750" t="str">
        <f t="shared" si="131"/>
        <v>2021 г.</v>
      </c>
      <c r="S69" s="2750" t="str">
        <f t="shared" si="131"/>
        <v>2022 г.</v>
      </c>
      <c r="T69" s="2750" t="str">
        <f t="shared" si="131"/>
        <v>2023 г.</v>
      </c>
      <c r="U69" s="2750" t="str">
        <f t="shared" si="131"/>
        <v>2024 г.</v>
      </c>
      <c r="V69" s="2750" t="str">
        <f t="shared" si="131"/>
        <v>2025 г.</v>
      </c>
      <c r="W69" s="2751" t="str">
        <f t="shared" si="131"/>
        <v>2026 г.</v>
      </c>
      <c r="X69" s="2749" t="str">
        <f>X36</f>
        <v>2020 г.</v>
      </c>
      <c r="Y69" s="2750" t="str">
        <f t="shared" si="131"/>
        <v>2021 г.</v>
      </c>
      <c r="Z69" s="2750" t="str">
        <f t="shared" si="131"/>
        <v>2022 г.</v>
      </c>
      <c r="AA69" s="2750" t="str">
        <f t="shared" si="131"/>
        <v>2023 г.</v>
      </c>
      <c r="AB69" s="2750" t="str">
        <f t="shared" si="131"/>
        <v>2024 г.</v>
      </c>
      <c r="AC69" s="2750" t="str">
        <f t="shared" si="131"/>
        <v>2025 г.</v>
      </c>
      <c r="AD69" s="2751" t="str">
        <f t="shared" si="131"/>
        <v>2026 г.</v>
      </c>
      <c r="AE69" s="2749" t="str">
        <f>AE36</f>
        <v>2020 г.</v>
      </c>
      <c r="AF69" s="2750" t="str">
        <f t="shared" si="131"/>
        <v>2021 г.</v>
      </c>
      <c r="AG69" s="2750" t="str">
        <f t="shared" si="131"/>
        <v>2022 г.</v>
      </c>
      <c r="AH69" s="2750" t="str">
        <f t="shared" si="131"/>
        <v>2023 г.</v>
      </c>
      <c r="AI69" s="2750" t="str">
        <f t="shared" si="131"/>
        <v>2024 г.</v>
      </c>
      <c r="AJ69" s="2750" t="str">
        <f t="shared" si="131"/>
        <v>2025 г.</v>
      </c>
      <c r="AK69" s="2751" t="str">
        <f t="shared" si="131"/>
        <v>2026 г.</v>
      </c>
      <c r="AL69" s="2749" t="str">
        <f>AL36</f>
        <v>2020 г.</v>
      </c>
      <c r="AM69" s="2750" t="str">
        <f t="shared" si="131"/>
        <v>2021 г.</v>
      </c>
      <c r="AN69" s="2750" t="str">
        <f t="shared" si="131"/>
        <v>2022 г.</v>
      </c>
      <c r="AO69" s="2750" t="str">
        <f t="shared" si="131"/>
        <v>2023 г.</v>
      </c>
      <c r="AP69" s="2750" t="str">
        <f t="shared" si="131"/>
        <v>2024 г.</v>
      </c>
      <c r="AQ69" s="2750" t="str">
        <f t="shared" si="131"/>
        <v>2025 г.</v>
      </c>
      <c r="AR69" s="2751" t="str">
        <f t="shared" si="131"/>
        <v>2026 г.</v>
      </c>
    </row>
    <row r="70" spans="1:44" s="1" customFormat="1">
      <c r="A70" s="4574" t="s">
        <v>1427</v>
      </c>
      <c r="B70" s="2720" t="s">
        <v>199</v>
      </c>
      <c r="C70" s="399"/>
      <c r="D70" s="1466">
        <f t="shared" ref="D70:I70" si="132">C76</f>
        <v>0</v>
      </c>
      <c r="E70" s="1467">
        <f t="shared" si="132"/>
        <v>0</v>
      </c>
      <c r="F70" s="1467">
        <f t="shared" si="132"/>
        <v>0</v>
      </c>
      <c r="G70" s="1467">
        <f t="shared" si="132"/>
        <v>0</v>
      </c>
      <c r="H70" s="1467">
        <f t="shared" si="132"/>
        <v>0</v>
      </c>
      <c r="I70" s="1468">
        <f t="shared" si="132"/>
        <v>0</v>
      </c>
      <c r="J70" s="399"/>
      <c r="K70" s="1466">
        <f t="shared" ref="K70:P70" si="133">J76</f>
        <v>0</v>
      </c>
      <c r="L70" s="1467">
        <f t="shared" si="133"/>
        <v>0</v>
      </c>
      <c r="M70" s="1467">
        <f t="shared" si="133"/>
        <v>0</v>
      </c>
      <c r="N70" s="1467">
        <f t="shared" si="133"/>
        <v>0</v>
      </c>
      <c r="O70" s="1467">
        <f t="shared" si="133"/>
        <v>0</v>
      </c>
      <c r="P70" s="1468">
        <f t="shared" si="133"/>
        <v>0</v>
      </c>
      <c r="Q70" s="399"/>
      <c r="R70" s="1466">
        <f t="shared" ref="R70:W70" si="134">Q76</f>
        <v>0</v>
      </c>
      <c r="S70" s="1467">
        <f t="shared" si="134"/>
        <v>0</v>
      </c>
      <c r="T70" s="1467">
        <f t="shared" si="134"/>
        <v>0</v>
      </c>
      <c r="U70" s="1467">
        <f t="shared" si="134"/>
        <v>0</v>
      </c>
      <c r="V70" s="1467">
        <f t="shared" si="134"/>
        <v>0</v>
      </c>
      <c r="W70" s="1468">
        <f t="shared" si="134"/>
        <v>0</v>
      </c>
      <c r="X70" s="399"/>
      <c r="Y70" s="1466">
        <f t="shared" ref="Y70:AD70" si="135">X76</f>
        <v>0</v>
      </c>
      <c r="Z70" s="1467">
        <f t="shared" si="135"/>
        <v>0</v>
      </c>
      <c r="AA70" s="1467">
        <f t="shared" si="135"/>
        <v>0</v>
      </c>
      <c r="AB70" s="1467">
        <f t="shared" si="135"/>
        <v>0</v>
      </c>
      <c r="AC70" s="1467">
        <f t="shared" si="135"/>
        <v>0</v>
      </c>
      <c r="AD70" s="1468">
        <f t="shared" si="135"/>
        <v>0</v>
      </c>
      <c r="AE70" s="399"/>
      <c r="AF70" s="1466">
        <f t="shared" ref="AF70:AK70" si="136">AE76</f>
        <v>0</v>
      </c>
      <c r="AG70" s="1467">
        <f t="shared" si="136"/>
        <v>0</v>
      </c>
      <c r="AH70" s="1467">
        <f t="shared" si="136"/>
        <v>0</v>
      </c>
      <c r="AI70" s="1467">
        <f t="shared" si="136"/>
        <v>0</v>
      </c>
      <c r="AJ70" s="1467">
        <f t="shared" si="136"/>
        <v>0</v>
      </c>
      <c r="AK70" s="1468">
        <f t="shared" si="136"/>
        <v>0</v>
      </c>
      <c r="AL70" s="399"/>
      <c r="AM70" s="1466">
        <f t="shared" ref="AM70:AR70" si="137">AL76</f>
        <v>0</v>
      </c>
      <c r="AN70" s="1467">
        <f t="shared" si="137"/>
        <v>0</v>
      </c>
      <c r="AO70" s="1467">
        <f t="shared" si="137"/>
        <v>0</v>
      </c>
      <c r="AP70" s="1467">
        <f t="shared" si="137"/>
        <v>0</v>
      </c>
      <c r="AQ70" s="1467">
        <f t="shared" si="137"/>
        <v>0</v>
      </c>
      <c r="AR70" s="1468">
        <f t="shared" si="137"/>
        <v>0</v>
      </c>
    </row>
    <row r="71" spans="1:44" s="1" customFormat="1">
      <c r="A71" s="4574" t="s">
        <v>1428</v>
      </c>
      <c r="B71" s="2722" t="s">
        <v>200</v>
      </c>
      <c r="C71" s="398"/>
      <c r="D71" s="2723">
        <f>+'9.Инвестиционна програма'!AC140</f>
        <v>0</v>
      </c>
      <c r="E71" s="2723">
        <f>+'9.Инвестиционна програма'!AD140</f>
        <v>0</v>
      </c>
      <c r="F71" s="2723">
        <f>+'9.Инвестиционна програма'!AE140</f>
        <v>0</v>
      </c>
      <c r="G71" s="2723">
        <f>+'9.Инвестиционна програма'!AF140</f>
        <v>0</v>
      </c>
      <c r="H71" s="2723">
        <f>+'9.Инвестиционна програма'!AG140</f>
        <v>0</v>
      </c>
      <c r="I71" s="2724">
        <f>+'9.Инвестиционна програма'!AH140</f>
        <v>0</v>
      </c>
      <c r="J71" s="398"/>
      <c r="K71" s="2723">
        <f>+'9.Инвестиционна програма'!AC141</f>
        <v>0</v>
      </c>
      <c r="L71" s="2723">
        <f>+'9.Инвестиционна програма'!AD141</f>
        <v>0</v>
      </c>
      <c r="M71" s="2723">
        <f>+'9.Инвестиционна програма'!AE141</f>
        <v>0</v>
      </c>
      <c r="N71" s="2723">
        <f>+'9.Инвестиционна програма'!AF141</f>
        <v>0</v>
      </c>
      <c r="O71" s="2723">
        <f>+'9.Инвестиционна програма'!AG141</f>
        <v>0</v>
      </c>
      <c r="P71" s="2723">
        <f>+'9.Инвестиционна програма'!AH141</f>
        <v>0</v>
      </c>
      <c r="Q71" s="398"/>
      <c r="R71" s="2723">
        <f>+'9.Инвестиционна програма'!AC142</f>
        <v>0</v>
      </c>
      <c r="S71" s="2723">
        <f>+'9.Инвестиционна програма'!AD142</f>
        <v>0</v>
      </c>
      <c r="T71" s="2723">
        <f>+'9.Инвестиционна програма'!AE142</f>
        <v>0</v>
      </c>
      <c r="U71" s="2723">
        <f>+'9.Инвестиционна програма'!AF142</f>
        <v>0</v>
      </c>
      <c r="V71" s="2723">
        <f>+'9.Инвестиционна програма'!AG142</f>
        <v>0</v>
      </c>
      <c r="W71" s="2723">
        <f>+'9.Инвестиционна програма'!AH142</f>
        <v>0</v>
      </c>
      <c r="X71" s="398"/>
      <c r="Y71" s="2723">
        <f>+'9.Инвестиционна програма'!AC143</f>
        <v>0</v>
      </c>
      <c r="Z71" s="2723">
        <f>+'9.Инвестиционна програма'!AD143</f>
        <v>0</v>
      </c>
      <c r="AA71" s="2723">
        <f>+'9.Инвестиционна програма'!AE143</f>
        <v>0</v>
      </c>
      <c r="AB71" s="2723">
        <f>+'9.Инвестиционна програма'!AF143</f>
        <v>0</v>
      </c>
      <c r="AC71" s="2723">
        <f>+'9.Инвестиционна програма'!AG143</f>
        <v>0</v>
      </c>
      <c r="AD71" s="2723">
        <f>+'9.Инвестиционна програма'!AH143</f>
        <v>0</v>
      </c>
      <c r="AE71" s="398"/>
      <c r="AF71" s="2723">
        <f>+'9.Инвестиционна програма'!AC144</f>
        <v>0</v>
      </c>
      <c r="AG71" s="2723">
        <f>+'9.Инвестиционна програма'!AD144</f>
        <v>0</v>
      </c>
      <c r="AH71" s="2723">
        <f>+'9.Инвестиционна програма'!AE144</f>
        <v>0</v>
      </c>
      <c r="AI71" s="2723">
        <f>+'9.Инвестиционна програма'!AF144</f>
        <v>0</v>
      </c>
      <c r="AJ71" s="2723">
        <f>+'9.Инвестиционна програма'!AG144</f>
        <v>0</v>
      </c>
      <c r="AK71" s="2723">
        <f>+'9.Инвестиционна програма'!AH144</f>
        <v>0</v>
      </c>
      <c r="AL71" s="398"/>
      <c r="AM71" s="2723">
        <f>D71+K71+R71+Y71+AF71</f>
        <v>0</v>
      </c>
      <c r="AN71" s="2723">
        <f t="shared" ref="AN71:AR71" si="138">E71+L71+S71+Z71+AG71</f>
        <v>0</v>
      </c>
      <c r="AO71" s="2723">
        <f t="shared" si="138"/>
        <v>0</v>
      </c>
      <c r="AP71" s="2723">
        <f t="shared" si="138"/>
        <v>0</v>
      </c>
      <c r="AQ71" s="2723">
        <f t="shared" si="138"/>
        <v>0</v>
      </c>
      <c r="AR71" s="2724">
        <f t="shared" si="138"/>
        <v>0</v>
      </c>
    </row>
    <row r="72" spans="1:44" s="1" customFormat="1">
      <c r="A72" s="4574" t="s">
        <v>1429</v>
      </c>
      <c r="B72" s="2722" t="s">
        <v>201</v>
      </c>
      <c r="C72" s="398"/>
      <c r="D72" s="2723">
        <f>IFERROR(D71/$AM71*$AM72,0)</f>
        <v>0</v>
      </c>
      <c r="E72" s="2723">
        <f>IFERROR(SUM($D71:E71)/SUM($AM71:AN71)*AN72,0)</f>
        <v>0</v>
      </c>
      <c r="F72" s="2723">
        <f>IFERROR(SUM($D71:F71)/SUM($AM71:AO71)*AO72,0)</f>
        <v>0</v>
      </c>
      <c r="G72" s="2723">
        <f>IFERROR(SUM($D71:G71)/SUM($AM71:AP71)*AP72,0)</f>
        <v>0</v>
      </c>
      <c r="H72" s="2723">
        <f>IFERROR(SUM($D71:H71)/SUM($AM71:AQ71)*AQ72,0)</f>
        <v>0</v>
      </c>
      <c r="I72" s="2723">
        <f>IFERROR(SUM($D71:I71)/SUM($AM71:AR71)*AR72,0)</f>
        <v>0</v>
      </c>
      <c r="J72" s="398"/>
      <c r="K72" s="2723">
        <f>IFERROR(K71/$AM71*$AM72,0)</f>
        <v>0</v>
      </c>
      <c r="L72" s="2723">
        <f>IFERROR(SUM($K71:L71)/SUM($AM71:AN71)*AN72,0)</f>
        <v>0</v>
      </c>
      <c r="M72" s="2723">
        <f>IFERROR(SUM($K71:M71)/SUM($AM71:AO71)*AO72,0)</f>
        <v>0</v>
      </c>
      <c r="N72" s="2723">
        <f>IFERROR(SUM($K71:N71)/SUM($AM71:AP71)*AP72,0)</f>
        <v>0</v>
      </c>
      <c r="O72" s="2723">
        <f>IFERROR(SUM($K71:O71)/SUM($AM71:AQ71)*AQ72,0)</f>
        <v>0</v>
      </c>
      <c r="P72" s="2723">
        <f>IFERROR(SUM($K71:P71)/SUM($AM71:AR71)*AR72,0)</f>
        <v>0</v>
      </c>
      <c r="Q72" s="398"/>
      <c r="R72" s="2723">
        <f>IFERROR(R71/$AM71*$AM72,0)</f>
        <v>0</v>
      </c>
      <c r="S72" s="2723">
        <f>IFERROR(SUM($R71:S71)/SUM($AM71:AN71)*AN72,0)</f>
        <v>0</v>
      </c>
      <c r="T72" s="2723">
        <f>IFERROR(SUM($R71:T71)/SUM($AM71:AO71)*AO72,0)</f>
        <v>0</v>
      </c>
      <c r="U72" s="2723">
        <f>IFERROR(SUM($R71:U71)/SUM($AM71:AP71)*AP72,0)</f>
        <v>0</v>
      </c>
      <c r="V72" s="2723">
        <f>IFERROR(SUM($R71:V71)/SUM($AM71:AQ71)*AQ72,0)</f>
        <v>0</v>
      </c>
      <c r="W72" s="2723">
        <f>IFERROR(SUM($R71:W71)/SUM($AM71:AR71)*AR72,0)</f>
        <v>0</v>
      </c>
      <c r="X72" s="398"/>
      <c r="Y72" s="2723">
        <f>IFERROR(Y71/$AM71*$AM72,0)</f>
        <v>0</v>
      </c>
      <c r="Z72" s="2723">
        <f>IFERROR(SUM($Y71:Z71)/SUM($AM71:AN71)*AN72,0)</f>
        <v>0</v>
      </c>
      <c r="AA72" s="2723">
        <f>IFERROR(SUM($Y71:AA71)/SUM($AM71:AO71)*AO72,0)</f>
        <v>0</v>
      </c>
      <c r="AB72" s="2723">
        <f>IFERROR(SUM($Y71:AB71)/SUM($AM71:AP71)*AP72,0)</f>
        <v>0</v>
      </c>
      <c r="AC72" s="2723">
        <f>IFERROR(SUM($Y71:AC71)/SUM($AM71:AQ71)*AQ72,0)</f>
        <v>0</v>
      </c>
      <c r="AD72" s="2723">
        <f>IFERROR(SUM($Y71:AD71)/SUM($AM71:AR71)*AR72,0)</f>
        <v>0</v>
      </c>
      <c r="AE72" s="398"/>
      <c r="AF72" s="2723">
        <f>IFERROR(AF71/$AM71*$AM72,0)</f>
        <v>0</v>
      </c>
      <c r="AG72" s="2723">
        <f>IFERROR(SUM($AF71:AG71)/SUM($AM71:AN71)*AN72,0)</f>
        <v>0</v>
      </c>
      <c r="AH72" s="2723">
        <f>IFERROR(SUM($AF71:AH71)/SUM($AM71:AO71)*AO72,0)</f>
        <v>0</v>
      </c>
      <c r="AI72" s="2723">
        <f>IFERROR(SUM($AF71:AI71)/SUM($AM71:AP71)*AP72,0)</f>
        <v>0</v>
      </c>
      <c r="AJ72" s="2723">
        <f>IFERROR(SUM($AF71:AJ71)/SUM($AM71:AQ71)*AQ72,0)</f>
        <v>0</v>
      </c>
      <c r="AK72" s="2723">
        <f>IFERROR(SUM($AF71:AK71)/SUM($AM71:AR71)*AR72,0)</f>
        <v>0</v>
      </c>
      <c r="AL72" s="398"/>
      <c r="AM72" s="420"/>
      <c r="AN72" s="420"/>
      <c r="AO72" s="420"/>
      <c r="AP72" s="420"/>
      <c r="AQ72" s="420"/>
      <c r="AR72" s="420"/>
    </row>
    <row r="73" spans="1:44" s="1" customFormat="1">
      <c r="A73" s="4574" t="s">
        <v>986</v>
      </c>
      <c r="B73" s="2722" t="s">
        <v>202</v>
      </c>
      <c r="C73" s="398"/>
      <c r="D73" s="2723">
        <f>+(D76+D70+D71)/2*D74</f>
        <v>0</v>
      </c>
      <c r="E73" s="2723">
        <f t="shared" ref="E73:G73" si="139">+(E76+E70+E71)/2*E74</f>
        <v>0</v>
      </c>
      <c r="F73" s="2723">
        <f t="shared" si="139"/>
        <v>0</v>
      </c>
      <c r="G73" s="2723">
        <f t="shared" si="139"/>
        <v>0</v>
      </c>
      <c r="H73" s="2723">
        <f>+(H76+H70+H71)/2*H74</f>
        <v>0</v>
      </c>
      <c r="I73" s="2723">
        <f t="shared" ref="I73" si="140">+(I76+I70+I71)/2*I74</f>
        <v>0</v>
      </c>
      <c r="J73" s="398"/>
      <c r="K73" s="2723">
        <f>+(K76+K70+K71)/2*K74</f>
        <v>0</v>
      </c>
      <c r="L73" s="2723">
        <f t="shared" ref="L73:P73" si="141">+(L76+L70+L71)/2*L74</f>
        <v>0</v>
      </c>
      <c r="M73" s="2723">
        <f t="shared" si="141"/>
        <v>0</v>
      </c>
      <c r="N73" s="2723">
        <f t="shared" si="141"/>
        <v>0</v>
      </c>
      <c r="O73" s="2723">
        <f t="shared" si="141"/>
        <v>0</v>
      </c>
      <c r="P73" s="2723">
        <f t="shared" si="141"/>
        <v>0</v>
      </c>
      <c r="Q73" s="398"/>
      <c r="R73" s="2723">
        <f t="shared" ref="R73:W73" si="142">+(R76+R70+R71)/2*R74</f>
        <v>0</v>
      </c>
      <c r="S73" s="2723">
        <f t="shared" si="142"/>
        <v>0</v>
      </c>
      <c r="T73" s="2723">
        <f t="shared" si="142"/>
        <v>0</v>
      </c>
      <c r="U73" s="2723">
        <f t="shared" si="142"/>
        <v>0</v>
      </c>
      <c r="V73" s="2723">
        <f t="shared" si="142"/>
        <v>0</v>
      </c>
      <c r="W73" s="2723">
        <f t="shared" si="142"/>
        <v>0</v>
      </c>
      <c r="X73" s="398"/>
      <c r="Y73" s="2723">
        <f t="shared" ref="Y73:AD73" si="143">+(Y76+Y70+Y71)/2*Y74</f>
        <v>0</v>
      </c>
      <c r="Z73" s="2723">
        <f t="shared" si="143"/>
        <v>0</v>
      </c>
      <c r="AA73" s="2723">
        <f t="shared" si="143"/>
        <v>0</v>
      </c>
      <c r="AB73" s="2723">
        <f t="shared" si="143"/>
        <v>0</v>
      </c>
      <c r="AC73" s="2723">
        <f t="shared" si="143"/>
        <v>0</v>
      </c>
      <c r="AD73" s="2723">
        <f t="shared" si="143"/>
        <v>0</v>
      </c>
      <c r="AE73" s="398"/>
      <c r="AF73" s="2723">
        <f t="shared" ref="AF73:AK73" si="144">+(AF76+AF70+AF71)/2*AF74</f>
        <v>0</v>
      </c>
      <c r="AG73" s="2723">
        <f t="shared" si="144"/>
        <v>0</v>
      </c>
      <c r="AH73" s="2723">
        <f t="shared" si="144"/>
        <v>0</v>
      </c>
      <c r="AI73" s="2723">
        <f t="shared" si="144"/>
        <v>0</v>
      </c>
      <c r="AJ73" s="2723">
        <f t="shared" si="144"/>
        <v>0</v>
      </c>
      <c r="AK73" s="2723">
        <f t="shared" si="144"/>
        <v>0</v>
      </c>
      <c r="AL73" s="398"/>
      <c r="AM73" s="420"/>
      <c r="AN73" s="420"/>
      <c r="AO73" s="420"/>
      <c r="AP73" s="420"/>
      <c r="AQ73" s="420"/>
      <c r="AR73" s="420"/>
    </row>
    <row r="74" spans="1:44" s="1" customFormat="1">
      <c r="A74" s="4574" t="s">
        <v>987</v>
      </c>
      <c r="B74" s="2722" t="s">
        <v>203</v>
      </c>
      <c r="C74" s="398"/>
      <c r="D74" s="1469">
        <f>+AM74</f>
        <v>0</v>
      </c>
      <c r="E74" s="1469">
        <f t="shared" ref="E74:I74" si="145">+AN74</f>
        <v>0</v>
      </c>
      <c r="F74" s="1469">
        <f t="shared" si="145"/>
        <v>0</v>
      </c>
      <c r="G74" s="1469">
        <f t="shared" si="145"/>
        <v>0</v>
      </c>
      <c r="H74" s="1469">
        <f t="shared" si="145"/>
        <v>0</v>
      </c>
      <c r="I74" s="1469">
        <f t="shared" si="145"/>
        <v>0</v>
      </c>
      <c r="J74" s="398"/>
      <c r="K74" s="1469">
        <f>+AM74</f>
        <v>0</v>
      </c>
      <c r="L74" s="1469">
        <f t="shared" ref="L74:P74" si="146">+AN74</f>
        <v>0</v>
      </c>
      <c r="M74" s="1469">
        <f t="shared" si="146"/>
        <v>0</v>
      </c>
      <c r="N74" s="1469">
        <f t="shared" si="146"/>
        <v>0</v>
      </c>
      <c r="O74" s="1469">
        <f t="shared" si="146"/>
        <v>0</v>
      </c>
      <c r="P74" s="1469">
        <f t="shared" si="146"/>
        <v>0</v>
      </c>
      <c r="Q74" s="398"/>
      <c r="R74" s="1469">
        <f>+AM74</f>
        <v>0</v>
      </c>
      <c r="S74" s="1469">
        <f t="shared" ref="S74:W74" si="147">+AN74</f>
        <v>0</v>
      </c>
      <c r="T74" s="1469">
        <f t="shared" si="147"/>
        <v>0</v>
      </c>
      <c r="U74" s="1469">
        <f t="shared" si="147"/>
        <v>0</v>
      </c>
      <c r="V74" s="1469">
        <f t="shared" si="147"/>
        <v>0</v>
      </c>
      <c r="W74" s="1469">
        <f t="shared" si="147"/>
        <v>0</v>
      </c>
      <c r="X74" s="398"/>
      <c r="Y74" s="1469">
        <f>+AM74</f>
        <v>0</v>
      </c>
      <c r="Z74" s="1469">
        <f t="shared" ref="Z74:AD74" si="148">+AN74</f>
        <v>0</v>
      </c>
      <c r="AA74" s="1469">
        <f t="shared" si="148"/>
        <v>0</v>
      </c>
      <c r="AB74" s="1469">
        <f t="shared" si="148"/>
        <v>0</v>
      </c>
      <c r="AC74" s="1469">
        <f t="shared" si="148"/>
        <v>0</v>
      </c>
      <c r="AD74" s="1469">
        <f t="shared" si="148"/>
        <v>0</v>
      </c>
      <c r="AE74" s="398"/>
      <c r="AF74" s="1469">
        <f>+AM74</f>
        <v>0</v>
      </c>
      <c r="AG74" s="1469">
        <f t="shared" ref="AG74:AK74" si="149">+AN74</f>
        <v>0</v>
      </c>
      <c r="AH74" s="1469">
        <f t="shared" si="149"/>
        <v>0</v>
      </c>
      <c r="AI74" s="1469">
        <f t="shared" si="149"/>
        <v>0</v>
      </c>
      <c r="AJ74" s="1469">
        <f t="shared" si="149"/>
        <v>0</v>
      </c>
      <c r="AK74" s="1469">
        <f t="shared" si="149"/>
        <v>0</v>
      </c>
      <c r="AL74" s="398"/>
      <c r="AM74" s="1469">
        <f t="shared" ref="AM74:AR74" si="150">IF(AND(AM70=0,AM71=0),0,AM73/((AM70+AM71+AM76)/2))</f>
        <v>0</v>
      </c>
      <c r="AN74" s="1469">
        <f t="shared" si="150"/>
        <v>0</v>
      </c>
      <c r="AO74" s="1469">
        <f t="shared" si="150"/>
        <v>0</v>
      </c>
      <c r="AP74" s="1469">
        <f t="shared" si="150"/>
        <v>0</v>
      </c>
      <c r="AQ74" s="1469">
        <f t="shared" si="150"/>
        <v>0</v>
      </c>
      <c r="AR74" s="1470">
        <f t="shared" si="150"/>
        <v>0</v>
      </c>
    </row>
    <row r="75" spans="1:44" s="1" customFormat="1">
      <c r="A75" s="4574" t="s">
        <v>1430</v>
      </c>
      <c r="B75" s="2722" t="s">
        <v>204</v>
      </c>
      <c r="C75" s="398"/>
      <c r="D75" s="2731">
        <f t="shared" ref="D75:I75" si="151">D72+D73</f>
        <v>0</v>
      </c>
      <c r="E75" s="2731">
        <f t="shared" si="151"/>
        <v>0</v>
      </c>
      <c r="F75" s="2731">
        <f t="shared" si="151"/>
        <v>0</v>
      </c>
      <c r="G75" s="2731">
        <f t="shared" si="151"/>
        <v>0</v>
      </c>
      <c r="H75" s="2731">
        <f t="shared" si="151"/>
        <v>0</v>
      </c>
      <c r="I75" s="2732">
        <f t="shared" si="151"/>
        <v>0</v>
      </c>
      <c r="J75" s="398"/>
      <c r="K75" s="2731">
        <f t="shared" ref="K75:P75" si="152">K72+K73</f>
        <v>0</v>
      </c>
      <c r="L75" s="2731">
        <f t="shared" si="152"/>
        <v>0</v>
      </c>
      <c r="M75" s="2731">
        <f t="shared" si="152"/>
        <v>0</v>
      </c>
      <c r="N75" s="2731">
        <f t="shared" si="152"/>
        <v>0</v>
      </c>
      <c r="O75" s="2731">
        <f t="shared" si="152"/>
        <v>0</v>
      </c>
      <c r="P75" s="2732">
        <f t="shared" si="152"/>
        <v>0</v>
      </c>
      <c r="Q75" s="398"/>
      <c r="R75" s="2731">
        <f t="shared" ref="R75:W75" si="153">R72+R73</f>
        <v>0</v>
      </c>
      <c r="S75" s="2731">
        <f t="shared" si="153"/>
        <v>0</v>
      </c>
      <c r="T75" s="2731">
        <f t="shared" si="153"/>
        <v>0</v>
      </c>
      <c r="U75" s="2731">
        <f t="shared" si="153"/>
        <v>0</v>
      </c>
      <c r="V75" s="2731">
        <f t="shared" si="153"/>
        <v>0</v>
      </c>
      <c r="W75" s="2732">
        <f t="shared" si="153"/>
        <v>0</v>
      </c>
      <c r="X75" s="398"/>
      <c r="Y75" s="2731">
        <f t="shared" ref="Y75:AD75" si="154">Y72+Y73</f>
        <v>0</v>
      </c>
      <c r="Z75" s="2731">
        <f t="shared" si="154"/>
        <v>0</v>
      </c>
      <c r="AA75" s="2731">
        <f t="shared" si="154"/>
        <v>0</v>
      </c>
      <c r="AB75" s="2731">
        <f t="shared" si="154"/>
        <v>0</v>
      </c>
      <c r="AC75" s="2731">
        <f t="shared" si="154"/>
        <v>0</v>
      </c>
      <c r="AD75" s="2732">
        <f t="shared" si="154"/>
        <v>0</v>
      </c>
      <c r="AE75" s="398"/>
      <c r="AF75" s="2731">
        <f t="shared" ref="AF75:AK75" si="155">AF72+AF73</f>
        <v>0</v>
      </c>
      <c r="AG75" s="2731">
        <f t="shared" si="155"/>
        <v>0</v>
      </c>
      <c r="AH75" s="2731">
        <f t="shared" si="155"/>
        <v>0</v>
      </c>
      <c r="AI75" s="2731">
        <f t="shared" si="155"/>
        <v>0</v>
      </c>
      <c r="AJ75" s="2731">
        <f t="shared" si="155"/>
        <v>0</v>
      </c>
      <c r="AK75" s="2732">
        <f t="shared" si="155"/>
        <v>0</v>
      </c>
      <c r="AL75" s="398"/>
      <c r="AM75" s="2731">
        <f t="shared" ref="AM75:AR75" si="156">AM72+AM73</f>
        <v>0</v>
      </c>
      <c r="AN75" s="2731">
        <f t="shared" si="156"/>
        <v>0</v>
      </c>
      <c r="AO75" s="2731">
        <f t="shared" si="156"/>
        <v>0</v>
      </c>
      <c r="AP75" s="2731">
        <f t="shared" si="156"/>
        <v>0</v>
      </c>
      <c r="AQ75" s="2731">
        <f t="shared" si="156"/>
        <v>0</v>
      </c>
      <c r="AR75" s="2732">
        <f t="shared" si="156"/>
        <v>0</v>
      </c>
    </row>
    <row r="76" spans="1:44" s="1" customFormat="1">
      <c r="A76" s="4574" t="s">
        <v>1431</v>
      </c>
      <c r="B76" s="2722" t="s">
        <v>205</v>
      </c>
      <c r="C76" s="398"/>
      <c r="D76" s="2731">
        <f t="shared" ref="D76:I76" si="157">D70+D71-D72</f>
        <v>0</v>
      </c>
      <c r="E76" s="2731">
        <f t="shared" si="157"/>
        <v>0</v>
      </c>
      <c r="F76" s="2731">
        <f t="shared" si="157"/>
        <v>0</v>
      </c>
      <c r="G76" s="2731">
        <f t="shared" si="157"/>
        <v>0</v>
      </c>
      <c r="H76" s="2731">
        <f t="shared" si="157"/>
        <v>0</v>
      </c>
      <c r="I76" s="2732">
        <f t="shared" si="157"/>
        <v>0</v>
      </c>
      <c r="J76" s="398"/>
      <c r="K76" s="2731">
        <f t="shared" ref="K76:P76" si="158">K70+K71-K72</f>
        <v>0</v>
      </c>
      <c r="L76" s="2731">
        <f t="shared" si="158"/>
        <v>0</v>
      </c>
      <c r="M76" s="2731">
        <f t="shared" si="158"/>
        <v>0</v>
      </c>
      <c r="N76" s="2731">
        <f t="shared" si="158"/>
        <v>0</v>
      </c>
      <c r="O76" s="2731">
        <f t="shared" si="158"/>
        <v>0</v>
      </c>
      <c r="P76" s="2732">
        <f t="shared" si="158"/>
        <v>0</v>
      </c>
      <c r="Q76" s="398"/>
      <c r="R76" s="2731">
        <f t="shared" ref="R76:W76" si="159">R70+R71-R72</f>
        <v>0</v>
      </c>
      <c r="S76" s="2731">
        <f t="shared" si="159"/>
        <v>0</v>
      </c>
      <c r="T76" s="2731">
        <f t="shared" si="159"/>
        <v>0</v>
      </c>
      <c r="U76" s="2731">
        <f t="shared" si="159"/>
        <v>0</v>
      </c>
      <c r="V76" s="2731">
        <f t="shared" si="159"/>
        <v>0</v>
      </c>
      <c r="W76" s="2732">
        <f t="shared" si="159"/>
        <v>0</v>
      </c>
      <c r="X76" s="398"/>
      <c r="Y76" s="2731">
        <f t="shared" ref="Y76:AD76" si="160">Y70+Y71-Y72</f>
        <v>0</v>
      </c>
      <c r="Z76" s="2731">
        <f t="shared" si="160"/>
        <v>0</v>
      </c>
      <c r="AA76" s="2731">
        <f t="shared" si="160"/>
        <v>0</v>
      </c>
      <c r="AB76" s="2731">
        <f t="shared" si="160"/>
        <v>0</v>
      </c>
      <c r="AC76" s="2731">
        <f t="shared" si="160"/>
        <v>0</v>
      </c>
      <c r="AD76" s="2732">
        <f t="shared" si="160"/>
        <v>0</v>
      </c>
      <c r="AE76" s="398"/>
      <c r="AF76" s="2731">
        <f t="shared" ref="AF76:AK76" si="161">AF70+AF71-AF72</f>
        <v>0</v>
      </c>
      <c r="AG76" s="2731">
        <f t="shared" si="161"/>
        <v>0</v>
      </c>
      <c r="AH76" s="2731">
        <f t="shared" si="161"/>
        <v>0</v>
      </c>
      <c r="AI76" s="2731">
        <f t="shared" si="161"/>
        <v>0</v>
      </c>
      <c r="AJ76" s="2731">
        <f t="shared" si="161"/>
        <v>0</v>
      </c>
      <c r="AK76" s="2732">
        <f t="shared" si="161"/>
        <v>0</v>
      </c>
      <c r="AL76" s="398"/>
      <c r="AM76" s="2731">
        <f t="shared" ref="AM76:AR76" si="162">AM70+AM71-AM72</f>
        <v>0</v>
      </c>
      <c r="AN76" s="2731">
        <f t="shared" si="162"/>
        <v>0</v>
      </c>
      <c r="AO76" s="2731">
        <f t="shared" si="162"/>
        <v>0</v>
      </c>
      <c r="AP76" s="2731">
        <f t="shared" si="162"/>
        <v>0</v>
      </c>
      <c r="AQ76" s="2731">
        <f t="shared" si="162"/>
        <v>0</v>
      </c>
      <c r="AR76" s="2732">
        <f t="shared" si="162"/>
        <v>0</v>
      </c>
    </row>
    <row r="77" spans="1:44" s="1" customFormat="1">
      <c r="A77" s="4575" t="s">
        <v>1432</v>
      </c>
      <c r="B77" s="2720" t="s">
        <v>1418</v>
      </c>
      <c r="C77" s="1515"/>
      <c r="D77" s="2756">
        <f>IFERROR('9.Инвестиционна програма'!AC147/D71,0)</f>
        <v>0</v>
      </c>
      <c r="E77" s="2756">
        <f>IFERROR(SUM('9.Инвестиционна програма'!$AC147:AD147)/SUM($D71:E71),0)</f>
        <v>0</v>
      </c>
      <c r="F77" s="2756">
        <f>IFERROR(SUM('9.Инвестиционна програма'!$AC147:AE147)/SUM($D71:F71),0)</f>
        <v>0</v>
      </c>
      <c r="G77" s="2756">
        <f>IFERROR(SUM('9.Инвестиционна програма'!$AC147:AF147)/SUM($D71:G71),0)</f>
        <v>0</v>
      </c>
      <c r="H77" s="2756">
        <f>IFERROR(SUM('9.Инвестиционна програма'!$AC147:AG147)/SUM($D71:H71),0)</f>
        <v>0</v>
      </c>
      <c r="I77" s="2757">
        <f>IFERROR(SUM('9.Инвестиционна програма'!$AC147:AH147)/SUM($D71:I71),0)</f>
        <v>0</v>
      </c>
      <c r="J77" s="1516"/>
      <c r="K77" s="2756">
        <f>IFERROR('9.Инвестиционна програма'!AC148/K71,0)</f>
        <v>0</v>
      </c>
      <c r="L77" s="2756">
        <f>IFERROR(SUM('9.Инвестиционна програма'!$AC148:AD148)/SUM($K71:L71),0)</f>
        <v>0</v>
      </c>
      <c r="M77" s="2756">
        <f>IFERROR(SUM('9.Инвестиционна програма'!$AC148:AE148)/SUM($K71:M71),0)</f>
        <v>0</v>
      </c>
      <c r="N77" s="2756">
        <f>IFERROR(SUM('9.Инвестиционна програма'!$AC148:AF148)/SUM($K71:N71),0)</f>
        <v>0</v>
      </c>
      <c r="O77" s="2756">
        <f>IFERROR(SUM('9.Инвестиционна програма'!$AC148:AG148)/SUM($K71:O71),0)</f>
        <v>0</v>
      </c>
      <c r="P77" s="2757">
        <f>IFERROR(SUM('9.Инвестиционна програма'!$AC148:AH148)/SUM($K71:P71),0)</f>
        <v>0</v>
      </c>
      <c r="Q77" s="1516"/>
      <c r="R77" s="2756">
        <f>IFERROR('9.Инвестиционна програма'!AC149/R71,0)</f>
        <v>0</v>
      </c>
      <c r="S77" s="2756">
        <f>IFERROR(SUM('9.Инвестиционна програма'!$AC149:AD149)/SUM($R71:S71),0)</f>
        <v>0</v>
      </c>
      <c r="T77" s="2756">
        <f>IFERROR(SUM('9.Инвестиционна програма'!$AC149:AE149)/SUM($R71:T71),0)</f>
        <v>0</v>
      </c>
      <c r="U77" s="2756">
        <f>IFERROR(SUM('9.Инвестиционна програма'!$AC149:AF149)/SUM($R71:U71),0)</f>
        <v>0</v>
      </c>
      <c r="V77" s="2756">
        <f>IFERROR(SUM('9.Инвестиционна програма'!$AC149:AG149)/SUM($R71:V71),0)</f>
        <v>0</v>
      </c>
      <c r="W77" s="2757">
        <f>IFERROR(SUM('9.Инвестиционна програма'!$AC149:AH149)/SUM($R71:W71),0)</f>
        <v>0</v>
      </c>
      <c r="X77" s="1516"/>
      <c r="Y77" s="2756">
        <f>IFERROR('9.Инвестиционна програма'!AC150/Y71,0)</f>
        <v>0</v>
      </c>
      <c r="Z77" s="2756">
        <f>IFERROR(SUM('9.Инвестиционна програма'!$AC150:AD150)/SUM($Y71:Z71),0)</f>
        <v>0</v>
      </c>
      <c r="AA77" s="2756">
        <f>IFERROR(SUM('9.Инвестиционна програма'!$AC150:AE150)/SUM($Y71:AA71),0)</f>
        <v>0</v>
      </c>
      <c r="AB77" s="2756">
        <f>IFERROR(SUM('9.Инвестиционна програма'!$AC150:AF150)/SUM($Y71:AB71),0)</f>
        <v>0</v>
      </c>
      <c r="AC77" s="2756">
        <f>IFERROR(SUM('9.Инвестиционна програма'!$AC150:AG150)/SUM($Y71:AC71),0)</f>
        <v>0</v>
      </c>
      <c r="AD77" s="2757">
        <f>IFERROR(SUM('9.Инвестиционна програма'!$AC150:AH150)/SUM($Y71:AD71),0)</f>
        <v>0</v>
      </c>
      <c r="AE77" s="1516"/>
      <c r="AF77" s="2756">
        <f>IFERROR('9.Инвестиционна програма'!AC151/AF71,0)</f>
        <v>0</v>
      </c>
      <c r="AG77" s="2756">
        <f>IFERROR(SUM('9.Инвестиционна програма'!$AC151:AD151)/SUM($AF71:AG71),0)</f>
        <v>0</v>
      </c>
      <c r="AH77" s="2756">
        <f>IFERROR(SUM('9.Инвестиционна програма'!$AC151:AE151)/SUM($AF71:AH71),0)</f>
        <v>0</v>
      </c>
      <c r="AI77" s="2756">
        <f>IFERROR(SUM('9.Инвестиционна програма'!$AC151:AF151)/SUM($AF71:AI71),0)</f>
        <v>0</v>
      </c>
      <c r="AJ77" s="2756">
        <f>IFERROR(SUM('9.Инвестиционна програма'!$AC151:AG151)/SUM($AF71:AJ71),0)</f>
        <v>0</v>
      </c>
      <c r="AK77" s="2757">
        <f>IFERROR(SUM('9.Инвестиционна програма'!$AC151:AH151)/SUM($AF71:AK71),0)</f>
        <v>0</v>
      </c>
      <c r="AL77" s="1516"/>
      <c r="AM77" s="2756">
        <f>IFERROR((SUM(D71*D77,K71*K77,R71*R77,Y71*Y77,AF71*AF77)/AM71),0)</f>
        <v>0</v>
      </c>
      <c r="AN77" s="2756">
        <f>IFERROR(((SUM($D71:E71)*E77+SUM($K71:L71)*L77+SUM($R71:S71)*S77+SUM($Y71:Z71)*Z77+SUM($AF71:AG71)*AG77)/SUM($AM71:AN71)),0)</f>
        <v>0</v>
      </c>
      <c r="AO77" s="2756">
        <f>IFERROR(((SUM($D71:F71)*F77+SUM($K71:M71)*M77+SUM($R71:T71)*T77+SUM($Y71:AA71)*AA77+SUM($AF71:AH71)*AH77)/SUM($AM71:AO71)),0)</f>
        <v>0</v>
      </c>
      <c r="AP77" s="2756">
        <f>IFERROR(((SUM($D71:G71)*G77+SUM($K71:N71)*N77+SUM($R71:U71)*U77+SUM($Y71:AB71)*AB77+SUM($AF71:AI71)*AI77)/SUM($AM71:AP71)),0)</f>
        <v>0</v>
      </c>
      <c r="AQ77" s="2756">
        <f>IFERROR(((SUM($D71:H71)*H77+SUM($K71:O71)*O77+SUM($R71:V71)*V77+SUM($Y71:AC71)*AC77+SUM($AF71:AJ71)*AJ77)/SUM($AM71:AQ71)),0)</f>
        <v>0</v>
      </c>
      <c r="AR77" s="2757">
        <f>IFERROR(((SUM($D71:I71)*I77+SUM($K71:P71)*P77+SUM($R71:W71)*W77+SUM($Y71:AD71)*AD77+SUM($AF71:AK71)*AK77)/SUM($AM71:AR71)),0)</f>
        <v>0</v>
      </c>
    </row>
    <row r="78" spans="1:44" s="1" customFormat="1" ht="13.5" thickBot="1">
      <c r="A78" s="4576" t="s">
        <v>1433</v>
      </c>
      <c r="B78" s="2745" t="s">
        <v>1420</v>
      </c>
      <c r="C78" s="1513"/>
      <c r="D78" s="2754">
        <f>IF(D71&gt;0,1-D77,0)</f>
        <v>0</v>
      </c>
      <c r="E78" s="2754">
        <f>IF(SUM($D71:E71)&gt;0,1-E77,0)</f>
        <v>0</v>
      </c>
      <c r="F78" s="2754">
        <f>IF(SUM($D71:F71)&gt;0,1-F77,0)</f>
        <v>0</v>
      </c>
      <c r="G78" s="2754">
        <f>IF(SUM($D71:G71)&gt;0,1-G77,0)</f>
        <v>0</v>
      </c>
      <c r="H78" s="2754">
        <f>IF(SUM($D71:H71)&gt;0,1-H77,0)</f>
        <v>0</v>
      </c>
      <c r="I78" s="2755">
        <f>IF(SUM($D71:I71)&gt;0,1-I77,0)</f>
        <v>0</v>
      </c>
      <c r="J78" s="1514"/>
      <c r="K78" s="2754">
        <f>IF(K71&gt;0,1-K77,0)</f>
        <v>0</v>
      </c>
      <c r="L78" s="2754">
        <f>IF(SUM($K71:L71)&gt;0,1-L77,0)</f>
        <v>0</v>
      </c>
      <c r="M78" s="2754">
        <f>IF(SUM($K71:M71)&gt;0,1-M77,0)</f>
        <v>0</v>
      </c>
      <c r="N78" s="2754">
        <f>IF(SUM($K71:N71)&gt;0,1-N77,0)</f>
        <v>0</v>
      </c>
      <c r="O78" s="2754">
        <f>IF(SUM($K71:O71)&gt;0,1-O77,0)</f>
        <v>0</v>
      </c>
      <c r="P78" s="2755">
        <f>IF(SUM($K71:P71)&gt;0,1-P77,0)</f>
        <v>0</v>
      </c>
      <c r="Q78" s="1514"/>
      <c r="R78" s="2754">
        <f>IF(R71&gt;0,1-R77,0)</f>
        <v>0</v>
      </c>
      <c r="S78" s="2754">
        <f>IF(SUM($R71:S71)&gt;0,1-S77,0)</f>
        <v>0</v>
      </c>
      <c r="T78" s="2754">
        <f>IF(SUM($R71:T71)&gt;0,1-T77,0)</f>
        <v>0</v>
      </c>
      <c r="U78" s="2754">
        <f>IF(SUM($R71:U71)&gt;0,1-U77,0)</f>
        <v>0</v>
      </c>
      <c r="V78" s="2754">
        <f>IF(SUM($R71:V71)&gt;0,1-V77,0)</f>
        <v>0</v>
      </c>
      <c r="W78" s="2755">
        <f>IF(SUM($R71:W71)&gt;0,1-W77,0)</f>
        <v>0</v>
      </c>
      <c r="X78" s="1514"/>
      <c r="Y78" s="2754">
        <f>IF(Y71&gt;0,1-Y77,0)</f>
        <v>0</v>
      </c>
      <c r="Z78" s="2754">
        <f>IF(SUM($Y71:Z71)&gt;0,1-Z77,0)</f>
        <v>0</v>
      </c>
      <c r="AA78" s="2754">
        <f>IF(SUM($Y71:AA71)&gt;0,1-AA77,0)</f>
        <v>0</v>
      </c>
      <c r="AB78" s="2754">
        <f>IF(SUM($Y71:AB71)&gt;0,1-AB77,0)</f>
        <v>0</v>
      </c>
      <c r="AC78" s="2754">
        <f>IF(SUM($Y71:AC71)&gt;0,1-AC77,0)</f>
        <v>0</v>
      </c>
      <c r="AD78" s="2755">
        <f>IF(SUM($Y71:AD71)&gt;0,1-AD77,0)</f>
        <v>0</v>
      </c>
      <c r="AE78" s="1514"/>
      <c r="AF78" s="2754">
        <f>IF(AF71&gt;0,1-AF77,0)</f>
        <v>0</v>
      </c>
      <c r="AG78" s="2754">
        <f>IF(SUM($AF71:AG71)&gt;0,1-AG77,0)</f>
        <v>0</v>
      </c>
      <c r="AH78" s="2754">
        <f>IF(SUM($AF71:AH71)&gt;0,1-AH77,0)</f>
        <v>0</v>
      </c>
      <c r="AI78" s="2754">
        <f>IF(SUM($AF71:AI71)&gt;0,1-AI77,0)</f>
        <v>0</v>
      </c>
      <c r="AJ78" s="2754">
        <f>IF(SUM($AF71:AJ71)&gt;0,1-AJ77,0)</f>
        <v>0</v>
      </c>
      <c r="AK78" s="2755">
        <f>IF(SUM($AF71:AK71)&gt;0,1-AK77,0)</f>
        <v>0</v>
      </c>
      <c r="AL78" s="1514"/>
      <c r="AM78" s="2754">
        <f>IF(AM71&gt;0,1-AM77,0)</f>
        <v>0</v>
      </c>
      <c r="AN78" s="2754">
        <f>IF(SUM($AM71:AN71)&gt;0,1-AN77,0)</f>
        <v>0</v>
      </c>
      <c r="AO78" s="2754">
        <f>IF(SUM($AM71:AO71)&gt;0,1-AO77,0)</f>
        <v>0</v>
      </c>
      <c r="AP78" s="2754">
        <f>IF(SUM($AM71:AP71)&gt;0,1-AP77,0)</f>
        <v>0</v>
      </c>
      <c r="AQ78" s="2754">
        <f>IF(SUM($AM71:AQ71)&gt;0,1-AQ77,0)</f>
        <v>0</v>
      </c>
      <c r="AR78" s="2755">
        <f>IF(SUM($AM71:AR71)&gt;0,1-AR77,0)</f>
        <v>0</v>
      </c>
    </row>
    <row r="79" spans="1:44">
      <c r="A79" s="2651"/>
      <c r="B79" s="2758"/>
      <c r="C79" s="2656"/>
      <c r="D79" s="2656"/>
      <c r="E79" s="2670"/>
      <c r="F79" s="2670"/>
      <c r="G79" s="2670"/>
      <c r="H79" s="2670"/>
      <c r="I79" s="2759"/>
      <c r="J79" s="2656"/>
      <c r="K79" s="2656"/>
      <c r="L79" s="2656"/>
      <c r="M79" s="2656"/>
      <c r="N79" s="2656"/>
      <c r="O79" s="2656"/>
      <c r="P79" s="2656"/>
      <c r="Q79" s="2656"/>
      <c r="R79" s="2656"/>
      <c r="S79" s="2656"/>
      <c r="T79" s="2656"/>
      <c r="U79" s="2656"/>
      <c r="V79" s="2656"/>
      <c r="W79" s="2656"/>
      <c r="X79" s="2656"/>
      <c r="Y79" s="2656"/>
      <c r="Z79" s="2656"/>
      <c r="AA79" s="2656"/>
      <c r="AB79" s="2656"/>
      <c r="AC79" s="2656"/>
      <c r="AD79" s="2656"/>
      <c r="AE79" s="2656"/>
      <c r="AF79" s="2656"/>
      <c r="AG79" s="2656"/>
      <c r="AH79" s="2656"/>
      <c r="AI79" s="2656"/>
      <c r="AJ79" s="2656"/>
      <c r="AK79" s="2656"/>
      <c r="AL79" s="2656"/>
      <c r="AM79" s="2656"/>
      <c r="AN79" s="2656"/>
      <c r="AO79" s="2656"/>
      <c r="AP79" s="2656"/>
      <c r="AQ79" s="2656"/>
      <c r="AR79" s="2656"/>
    </row>
    <row r="80" spans="1:44">
      <c r="A80" s="2651"/>
      <c r="B80" s="1828"/>
      <c r="C80" s="2656"/>
      <c r="D80" s="2760"/>
      <c r="E80" s="1752"/>
      <c r="F80" s="2656"/>
      <c r="G80" s="2656"/>
      <c r="H80" s="2656"/>
      <c r="I80" s="2656"/>
      <c r="J80" s="2656"/>
      <c r="K80" s="2656"/>
      <c r="L80" s="2656"/>
      <c r="M80" s="2656"/>
      <c r="N80" s="2656"/>
      <c r="O80" s="2656"/>
      <c r="P80" s="2656"/>
      <c r="Q80" s="2656"/>
      <c r="R80" s="2656"/>
      <c r="S80" s="2656"/>
      <c r="T80" s="2656"/>
      <c r="U80" s="2656"/>
      <c r="V80" s="2656"/>
      <c r="W80" s="2656"/>
      <c r="X80" s="2656"/>
      <c r="Y80" s="2656"/>
      <c r="Z80" s="2656"/>
      <c r="AA80" s="2656"/>
      <c r="AB80" s="2656"/>
      <c r="AC80" s="2656"/>
      <c r="AD80" s="2656"/>
      <c r="AE80" s="2656"/>
      <c r="AF80" s="2656"/>
      <c r="AG80" s="2656"/>
      <c r="AH80" s="2656"/>
      <c r="AI80" s="2656"/>
      <c r="AJ80" s="2656"/>
      <c r="AK80" s="2656"/>
      <c r="AL80" s="2656"/>
      <c r="AM80" s="2656"/>
      <c r="AN80" s="2656"/>
      <c r="AO80" s="2656"/>
      <c r="AP80" s="2656"/>
      <c r="AQ80" s="2656"/>
      <c r="AR80" s="2656"/>
    </row>
    <row r="81" spans="1:44">
      <c r="A81" s="2651"/>
      <c r="B81" s="2656"/>
      <c r="C81" s="2764"/>
      <c r="D81" s="2656"/>
      <c r="E81" s="1752"/>
      <c r="F81" s="2656"/>
      <c r="G81" s="2656"/>
      <c r="H81" s="2656"/>
      <c r="I81" s="2656"/>
      <c r="J81" s="2656"/>
      <c r="K81" s="2656"/>
      <c r="L81" s="2656"/>
      <c r="M81" s="2656"/>
      <c r="N81" s="2656"/>
      <c r="O81" s="2656"/>
      <c r="P81" s="2656"/>
      <c r="Q81" s="2656"/>
      <c r="R81" s="2656"/>
      <c r="S81" s="2656"/>
      <c r="T81" s="2656"/>
      <c r="U81" s="2656"/>
      <c r="V81" s="2656"/>
      <c r="W81" s="2656"/>
      <c r="X81" s="2656"/>
      <c r="Y81" s="2761" t="str">
        <f>'Приложение '!B81</f>
        <v>Дата: 30.06.2021г.</v>
      </c>
      <c r="Z81" s="2656"/>
      <c r="AA81" s="2656"/>
      <c r="AB81" s="2656"/>
      <c r="AC81" s="2656"/>
      <c r="AD81" s="2656"/>
      <c r="AE81" s="2656"/>
      <c r="AF81" s="2656"/>
      <c r="AG81" s="2656"/>
      <c r="AH81" s="2762" t="str">
        <f>'Приложение '!C81</f>
        <v xml:space="preserve">Гл. счетоводител/Фин.директор: </v>
      </c>
      <c r="AI81" s="2763" t="s">
        <v>206</v>
      </c>
      <c r="AJ81" s="1752"/>
      <c r="AK81" s="2763"/>
      <c r="AL81" s="2656"/>
      <c r="AM81" s="2656"/>
      <c r="AN81" s="2656"/>
      <c r="AO81" s="2656"/>
      <c r="AP81" s="2656"/>
      <c r="AQ81" s="2656"/>
      <c r="AR81" s="2656"/>
    </row>
    <row r="82" spans="1:44">
      <c r="B82" s="2765"/>
      <c r="C82" s="4377" t="s">
        <v>191</v>
      </c>
      <c r="D82" s="2765"/>
      <c r="E82" s="2765"/>
      <c r="F82" s="2765"/>
      <c r="G82" s="2765"/>
      <c r="H82" s="2765"/>
      <c r="I82" s="2765"/>
      <c r="J82" s="2765"/>
      <c r="K82" s="2765"/>
      <c r="X82" s="2656"/>
      <c r="Y82" s="2656"/>
      <c r="Z82" s="2656"/>
      <c r="AA82" s="2656"/>
      <c r="AB82" s="2656"/>
      <c r="AC82" s="2656"/>
      <c r="AD82" s="2656"/>
      <c r="AE82" s="2656"/>
      <c r="AF82" s="2656"/>
      <c r="AG82" s="2656"/>
      <c r="AH82" s="2766"/>
      <c r="AI82" s="2656"/>
      <c r="AJ82" s="2767" t="s">
        <v>5</v>
      </c>
      <c r="AK82" s="2763"/>
      <c r="AL82" s="2656"/>
      <c r="AM82" s="2656"/>
      <c r="AN82" s="2656"/>
      <c r="AO82" s="2656"/>
      <c r="AP82" s="2656"/>
      <c r="AQ82" s="2656"/>
      <c r="AR82" s="2656"/>
    </row>
    <row r="83" spans="1:44">
      <c r="B83" s="4377"/>
      <c r="C83" s="4554" t="s">
        <v>192</v>
      </c>
      <c r="D83" s="4377"/>
      <c r="E83" s="4377"/>
      <c r="F83" s="4377"/>
      <c r="G83" s="4377"/>
      <c r="H83" s="4377"/>
      <c r="I83" s="4377"/>
      <c r="J83" s="4377"/>
      <c r="K83" s="4377"/>
      <c r="X83" s="2656"/>
      <c r="Y83" s="2656"/>
      <c r="Z83" s="2656"/>
      <c r="AA83" s="2656"/>
      <c r="AB83" s="2656"/>
      <c r="AC83" s="2656"/>
      <c r="AD83" s="2656"/>
      <c r="AE83" s="2656"/>
      <c r="AF83" s="2656"/>
      <c r="AG83" s="2656"/>
      <c r="AH83" s="2766"/>
      <c r="AI83" s="2656"/>
      <c r="AJ83" s="2767"/>
      <c r="AK83" s="2763"/>
      <c r="AL83" s="2656"/>
      <c r="AM83" s="2656"/>
      <c r="AN83" s="2656"/>
      <c r="AO83" s="2656"/>
      <c r="AP83" s="2656"/>
      <c r="AQ83" s="2656"/>
      <c r="AR83" s="2656"/>
    </row>
    <row r="84" spans="1:44" ht="12.75" customHeight="1">
      <c r="B84" s="4378"/>
      <c r="C84" s="4554" t="s">
        <v>1460</v>
      </c>
      <c r="D84" s="4378"/>
      <c r="E84" s="4378"/>
      <c r="F84" s="4378"/>
      <c r="G84" s="4378"/>
      <c r="H84" s="4378"/>
      <c r="I84" s="4378"/>
      <c r="J84" s="4378"/>
      <c r="K84" s="4378"/>
      <c r="X84" s="2656"/>
      <c r="Y84" s="2656"/>
      <c r="Z84" s="2656"/>
      <c r="AA84" s="2656"/>
      <c r="AB84" s="2656"/>
      <c r="AC84" s="2656"/>
      <c r="AD84" s="2656"/>
      <c r="AE84" s="2656"/>
      <c r="AF84" s="2656"/>
      <c r="AG84" s="2656"/>
      <c r="AH84" s="2762" t="str">
        <f>'Приложение '!C85</f>
        <v xml:space="preserve">Управител/Изп.директор: </v>
      </c>
      <c r="AI84" s="2763" t="s">
        <v>206</v>
      </c>
      <c r="AJ84" s="2763"/>
      <c r="AK84" s="2763"/>
      <c r="AL84" s="2656"/>
      <c r="AM84" s="2656"/>
      <c r="AN84" s="2656"/>
      <c r="AO84" s="2656"/>
      <c r="AP84" s="2656"/>
      <c r="AQ84" s="2656"/>
      <c r="AR84" s="2656"/>
    </row>
    <row r="85" spans="1:44" ht="12.75" customHeight="1">
      <c r="B85" s="4378"/>
      <c r="C85" s="4554" t="s">
        <v>1461</v>
      </c>
      <c r="D85" s="4378"/>
      <c r="E85" s="4378"/>
      <c r="F85" s="4378"/>
      <c r="G85" s="4378"/>
      <c r="H85" s="4378"/>
      <c r="I85" s="4378"/>
      <c r="J85" s="4378"/>
      <c r="K85" s="4378"/>
      <c r="X85" s="2656"/>
      <c r="Y85" s="2656"/>
      <c r="Z85" s="2656"/>
      <c r="AA85" s="2656"/>
      <c r="AB85" s="2656"/>
      <c r="AC85" s="2656"/>
      <c r="AD85" s="2656"/>
      <c r="AE85" s="2656"/>
      <c r="AF85" s="2656"/>
      <c r="AG85" s="2656"/>
      <c r="AH85" s="2768"/>
      <c r="AI85" s="2656"/>
      <c r="AJ85" s="2767" t="s">
        <v>6</v>
      </c>
      <c r="AK85" s="2656"/>
      <c r="AL85" s="2656"/>
      <c r="AM85" s="2656"/>
      <c r="AN85" s="2656"/>
      <c r="AO85" s="2656"/>
      <c r="AP85" s="2656"/>
      <c r="AQ85" s="2656"/>
      <c r="AR85" s="2656"/>
    </row>
    <row r="86" spans="1:44" ht="13.5" customHeight="1">
      <c r="B86" s="4378"/>
      <c r="C86" s="5675" t="s">
        <v>1462</v>
      </c>
      <c r="D86" s="5675"/>
      <c r="E86" s="5675"/>
      <c r="F86" s="5675"/>
      <c r="G86" s="5675"/>
      <c r="H86" s="5675"/>
      <c r="I86" s="5675"/>
      <c r="J86" s="5675"/>
      <c r="K86" s="5675"/>
      <c r="L86" s="5675"/>
      <c r="M86" s="5675"/>
      <c r="N86" s="5675"/>
      <c r="O86" s="5675"/>
      <c r="P86" s="5675"/>
      <c r="Q86" s="5675"/>
      <c r="R86" s="5675"/>
      <c r="S86" s="5675"/>
      <c r="T86" s="5675"/>
      <c r="U86" s="5675"/>
      <c r="V86" s="5675"/>
      <c r="W86" s="5675"/>
      <c r="X86" s="2656"/>
      <c r="Y86" s="2656"/>
      <c r="Z86" s="2656"/>
      <c r="AA86" s="2656"/>
      <c r="AB86" s="2656"/>
      <c r="AC86" s="2656"/>
      <c r="AD86" s="2656"/>
      <c r="AE86" s="2656"/>
      <c r="AF86" s="2656"/>
      <c r="AG86" s="2656"/>
      <c r="AH86" s="2656"/>
      <c r="AI86" s="2656"/>
      <c r="AJ86" s="2656"/>
      <c r="AK86" s="2656"/>
      <c r="AL86" s="2656"/>
      <c r="AM86" s="2656"/>
      <c r="AN86" s="2656"/>
      <c r="AO86" s="2656"/>
      <c r="AP86" s="2656"/>
      <c r="AQ86" s="2656"/>
      <c r="AR86" s="2656"/>
    </row>
    <row r="87" spans="1:44" ht="33" customHeight="1">
      <c r="B87" s="4378"/>
      <c r="C87" s="5674" t="s">
        <v>1463</v>
      </c>
      <c r="D87" s="5674"/>
      <c r="E87" s="5674"/>
      <c r="F87" s="5674"/>
      <c r="G87" s="5674"/>
      <c r="H87" s="5674"/>
      <c r="I87" s="5674"/>
      <c r="J87" s="5674"/>
      <c r="K87" s="5674"/>
      <c r="L87" s="5674"/>
      <c r="M87" s="5674"/>
      <c r="N87" s="5674"/>
      <c r="O87" s="5674"/>
      <c r="P87" s="5674"/>
      <c r="Q87" s="5674"/>
      <c r="R87" s="5674"/>
      <c r="S87" s="5674"/>
      <c r="T87" s="5674"/>
      <c r="U87" s="5674"/>
      <c r="V87" s="5674"/>
      <c r="W87" s="5674"/>
      <c r="X87" s="2656"/>
      <c r="Y87" s="2656"/>
      <c r="Z87" s="2656"/>
      <c r="AA87" s="2656"/>
      <c r="AB87" s="2656"/>
      <c r="AC87" s="2656"/>
      <c r="AD87" s="2656"/>
      <c r="AE87" s="2656"/>
      <c r="AF87" s="2656"/>
      <c r="AG87" s="2656"/>
      <c r="AH87" s="2656"/>
      <c r="AI87" s="2656"/>
      <c r="AJ87" s="2656"/>
      <c r="AK87" s="2656"/>
      <c r="AL87" s="2656"/>
      <c r="AM87" s="2656"/>
      <c r="AN87" s="2656"/>
      <c r="AO87" s="2656"/>
      <c r="AP87" s="2656"/>
      <c r="AQ87" s="2656"/>
      <c r="AR87" s="2656"/>
    </row>
    <row r="89" spans="1:44">
      <c r="A89" s="648"/>
      <c r="L89" s="2765"/>
      <c r="M89" s="2765"/>
      <c r="N89" s="2765"/>
      <c r="O89" s="2765"/>
      <c r="P89" s="2765"/>
      <c r="Q89" s="2765"/>
      <c r="R89" s="2765"/>
      <c r="S89" s="2765"/>
      <c r="T89" s="2765"/>
      <c r="U89" s="2765"/>
      <c r="V89" s="2765"/>
    </row>
    <row r="90" spans="1:44">
      <c r="A90" s="648"/>
      <c r="L90" s="4377"/>
      <c r="M90" s="4377"/>
      <c r="N90" s="4377"/>
      <c r="O90" s="4377"/>
      <c r="P90" s="4377"/>
      <c r="Q90" s="4377"/>
      <c r="R90" s="4377"/>
      <c r="S90" s="4377"/>
      <c r="T90" s="4377"/>
      <c r="U90" s="4377"/>
      <c r="V90" s="4377"/>
    </row>
    <row r="91" spans="1:44" ht="12.75" customHeight="1">
      <c r="A91" s="648"/>
      <c r="L91" s="4378"/>
      <c r="M91" s="4378"/>
      <c r="N91" s="4378"/>
      <c r="O91" s="4378"/>
      <c r="P91" s="4378"/>
      <c r="Q91" s="4378"/>
      <c r="R91" s="4378"/>
      <c r="S91" s="4378"/>
      <c r="T91" s="4378"/>
      <c r="U91" s="4378"/>
      <c r="V91" s="4378"/>
    </row>
    <row r="92" spans="1:44">
      <c r="A92" s="648"/>
      <c r="L92" s="4378"/>
      <c r="M92" s="4378"/>
      <c r="N92" s="4378"/>
      <c r="O92" s="4378"/>
      <c r="P92" s="4378"/>
      <c r="Q92" s="4378"/>
      <c r="R92" s="4378"/>
      <c r="S92" s="4378"/>
      <c r="T92" s="4378"/>
      <c r="U92" s="4378"/>
      <c r="V92" s="4378"/>
    </row>
    <row r="93" spans="1:44">
      <c r="A93" s="648"/>
      <c r="L93" s="4378"/>
      <c r="M93" s="4378"/>
      <c r="N93" s="4378"/>
      <c r="O93" s="4378"/>
      <c r="P93" s="4378"/>
      <c r="Q93" s="4378"/>
      <c r="R93" s="4378"/>
      <c r="S93" s="4378"/>
      <c r="T93" s="4378"/>
      <c r="U93" s="4378"/>
      <c r="V93" s="4378"/>
    </row>
    <row r="94" spans="1:44">
      <c r="A94" s="663"/>
      <c r="L94" s="4378"/>
      <c r="M94" s="4378"/>
      <c r="N94" s="4378"/>
      <c r="O94" s="4378"/>
      <c r="P94" s="4378"/>
      <c r="Q94" s="4378"/>
      <c r="R94" s="4378"/>
      <c r="S94" s="4378"/>
      <c r="T94" s="4378"/>
      <c r="U94" s="4378"/>
      <c r="V94" s="4378"/>
    </row>
  </sheetData>
  <sheetProtection algorithmName="SHA-512" hashValue="ijgDCv/k94HSzPyshH8bljXMKosh6TXWsuwwb4UndphXrU0Aoe/d0rJcP2yW40IR3nAVRYc7dp2XVyD6BiFiuQ==" saltValue="coig9rUVxffGePyu6oZX5g==" spinCount="100000"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64" priority="12" operator="lessThan">
      <formula>0</formula>
    </cfRule>
  </conditionalFormatting>
  <conditionalFormatting sqref="C32:W32">
    <cfRule type="cellIs" dxfId="63" priority="11" operator="greaterThan">
      <formula>1</formula>
    </cfRule>
  </conditionalFormatting>
  <conditionalFormatting sqref="C33:W33">
    <cfRule type="cellIs" dxfId="62" priority="10" operator="greaterThan">
      <formula>0</formula>
    </cfRule>
  </conditionalFormatting>
  <conditionalFormatting sqref="X29:AD29">
    <cfRule type="cellIs" dxfId="61" priority="9" operator="lessThan">
      <formula>0</formula>
    </cfRule>
  </conditionalFormatting>
  <conditionalFormatting sqref="X32:AD32">
    <cfRule type="cellIs" dxfId="60" priority="8" operator="greaterThan">
      <formula>1</formula>
    </cfRule>
  </conditionalFormatting>
  <conditionalFormatting sqref="X33:AD33">
    <cfRule type="cellIs" dxfId="59" priority="7" operator="greaterThan">
      <formula>0</formula>
    </cfRule>
  </conditionalFormatting>
  <conditionalFormatting sqref="AE29:AK29">
    <cfRule type="cellIs" dxfId="58" priority="6" operator="lessThan">
      <formula>0</formula>
    </cfRule>
  </conditionalFormatting>
  <conditionalFormatting sqref="AE32:AK32">
    <cfRule type="cellIs" dxfId="57" priority="5" operator="greaterThan">
      <formula>1</formula>
    </cfRule>
  </conditionalFormatting>
  <conditionalFormatting sqref="AE33:AK33">
    <cfRule type="cellIs" dxfId="56" priority="4" operator="greaterThan">
      <formula>0</formula>
    </cfRule>
  </conditionalFormatting>
  <conditionalFormatting sqref="AL29:AR29">
    <cfRule type="cellIs" dxfId="55" priority="3" operator="lessThan">
      <formula>0</formula>
    </cfRule>
  </conditionalFormatting>
  <conditionalFormatting sqref="AL32:AR32">
    <cfRule type="cellIs" dxfId="54" priority="2" operator="greaterThan">
      <formula>1</formula>
    </cfRule>
  </conditionalFormatting>
  <conditionalFormatting sqref="AL33:AR33">
    <cfRule type="cellIs" dxfId="5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Q9" activePane="bottomRight" state="frozen"/>
      <selection pane="topRight" activeCell="E1" sqref="E1"/>
      <selection pane="bottomLeft" activeCell="A9" sqref="A9"/>
      <selection pane="bottomRight" activeCell="AO10" sqref="AO10"/>
    </sheetView>
  </sheetViews>
  <sheetFormatPr defaultColWidth="9.28515625" defaultRowHeight="12.75"/>
  <cols>
    <col min="1" max="1" width="3.42578125" style="191" customWidth="1"/>
    <col min="2" max="2" width="8.42578125" style="192" customWidth="1"/>
    <col min="3" max="3" width="6.42578125" style="192" customWidth="1"/>
    <col min="4" max="4" width="33.28515625" style="192" customWidth="1"/>
    <col min="5" max="5" width="7.42578125" style="191" customWidth="1"/>
    <col min="6" max="11" width="7.42578125" style="192" customWidth="1"/>
    <col min="12" max="12" width="7.42578125" style="191" customWidth="1"/>
    <col min="13" max="18" width="7.42578125" style="192" customWidth="1"/>
    <col min="19" max="19" width="7.42578125" style="191" customWidth="1"/>
    <col min="20" max="25" width="7.42578125" style="192" customWidth="1"/>
    <col min="26" max="26" width="7.42578125" style="191" customWidth="1"/>
    <col min="27" max="32" width="7.42578125" style="192" customWidth="1"/>
    <col min="33" max="33" width="7.42578125" style="191" customWidth="1"/>
    <col min="34" max="39" width="7.42578125" style="192" customWidth="1"/>
    <col min="40" max="40" width="1.42578125" style="1364" customWidth="1"/>
    <col min="41" max="41" width="8.42578125" style="192" customWidth="1"/>
    <col min="42" max="42" width="9.28515625" style="192"/>
    <col min="43" max="16384" width="9.28515625" style="1364"/>
  </cols>
  <sheetData>
    <row r="1" spans="1:45" ht="13.5">
      <c r="A1" s="2769"/>
      <c r="B1" s="2770"/>
      <c r="C1" s="2770"/>
      <c r="D1" s="2770"/>
      <c r="E1" s="2769"/>
      <c r="F1" s="2771"/>
      <c r="G1" s="2770"/>
      <c r="H1" s="2770"/>
      <c r="I1" s="2770"/>
      <c r="J1" s="2770"/>
      <c r="K1" s="2770"/>
      <c r="L1" s="2769"/>
      <c r="M1" s="2770"/>
      <c r="N1" s="2770"/>
      <c r="O1" s="2770"/>
      <c r="P1" s="2770"/>
      <c r="Q1" s="2770"/>
      <c r="R1" s="2770"/>
      <c r="S1" s="2769"/>
      <c r="T1" s="2770"/>
      <c r="U1" s="2770"/>
      <c r="V1" s="2770"/>
      <c r="W1" s="2770"/>
      <c r="X1" s="2770"/>
      <c r="Y1" s="4372" t="s">
        <v>193</v>
      </c>
      <c r="Z1" s="2769"/>
      <c r="AA1" s="2770"/>
      <c r="AB1" s="2770"/>
      <c r="AC1" s="2770"/>
      <c r="AD1" s="2770"/>
      <c r="AE1" s="2770"/>
      <c r="AF1" s="4372"/>
      <c r="AG1" s="2769"/>
      <c r="AH1" s="2770"/>
      <c r="AI1" s="2770"/>
      <c r="AJ1" s="2770"/>
      <c r="AK1" s="2770"/>
      <c r="AL1" s="2770"/>
      <c r="AM1" s="4372"/>
      <c r="AN1" s="2772"/>
      <c r="AO1" s="2773"/>
      <c r="AP1" s="1365"/>
    </row>
    <row r="2" spans="1:45" ht="18.75">
      <c r="A2" s="5676" t="s">
        <v>1455</v>
      </c>
      <c r="B2" s="5676"/>
      <c r="C2" s="5676"/>
      <c r="D2" s="5676"/>
      <c r="E2" s="5676"/>
      <c r="F2" s="5676"/>
      <c r="G2" s="5676"/>
      <c r="H2" s="5676"/>
      <c r="I2" s="5676"/>
      <c r="J2" s="5676"/>
      <c r="K2" s="5676"/>
      <c r="L2" s="5676"/>
      <c r="M2" s="5676"/>
      <c r="N2" s="5676"/>
      <c r="O2" s="5676"/>
      <c r="P2" s="5676"/>
      <c r="Q2" s="5676"/>
      <c r="R2" s="5676"/>
      <c r="S2" s="5676"/>
      <c r="T2" s="5676"/>
      <c r="U2" s="5676"/>
      <c r="V2" s="5676"/>
      <c r="W2" s="5676"/>
      <c r="X2" s="5676"/>
      <c r="Y2" s="5676"/>
      <c r="Z2" s="4380"/>
      <c r="AA2" s="4380"/>
      <c r="AB2" s="4380"/>
      <c r="AC2" s="4380"/>
      <c r="AD2" s="4380"/>
      <c r="AE2" s="4380"/>
      <c r="AF2" s="4380"/>
      <c r="AG2" s="4380"/>
      <c r="AH2" s="4380"/>
      <c r="AI2" s="4380"/>
      <c r="AJ2" s="4380"/>
      <c r="AK2" s="4380"/>
      <c r="AL2" s="4380"/>
      <c r="AM2" s="4380"/>
      <c r="AN2" s="2774"/>
      <c r="AO2" s="2773"/>
      <c r="AP2" s="1365"/>
    </row>
    <row r="3" spans="1:45" ht="18.75">
      <c r="A3" s="5676" t="s">
        <v>1456</v>
      </c>
      <c r="B3" s="5676"/>
      <c r="C3" s="5676"/>
      <c r="D3" s="5676"/>
      <c r="E3" s="5676"/>
      <c r="F3" s="5676"/>
      <c r="G3" s="5676"/>
      <c r="H3" s="5676"/>
      <c r="I3" s="5676"/>
      <c r="J3" s="5676"/>
      <c r="K3" s="5676"/>
      <c r="L3" s="5676"/>
      <c r="M3" s="5676"/>
      <c r="N3" s="5676"/>
      <c r="O3" s="5676"/>
      <c r="P3" s="5676"/>
      <c r="Q3" s="5676"/>
      <c r="R3" s="5676"/>
      <c r="S3" s="5676"/>
      <c r="T3" s="5676"/>
      <c r="U3" s="5676"/>
      <c r="V3" s="5676"/>
      <c r="W3" s="5676"/>
      <c r="X3" s="5676"/>
      <c r="Y3" s="5676"/>
      <c r="Z3" s="4380"/>
      <c r="AA3" s="4380"/>
      <c r="AB3" s="4380"/>
      <c r="AC3" s="4380"/>
      <c r="AD3" s="4380"/>
      <c r="AE3" s="4380"/>
      <c r="AF3" s="4380"/>
      <c r="AG3" s="4380"/>
      <c r="AH3" s="4380"/>
      <c r="AI3" s="4380"/>
      <c r="AJ3" s="4380"/>
      <c r="AK3" s="4380"/>
      <c r="AL3" s="4380"/>
      <c r="AM3" s="4380"/>
      <c r="AN3" s="2774"/>
      <c r="AO3" s="2773"/>
      <c r="AP3" s="1365"/>
    </row>
    <row r="4" spans="1:45" ht="15.75">
      <c r="A4" s="5683" t="str">
        <f>'1. Обща информация'!A4:D4</f>
        <v>на "Водоснабдяване и канализация" ЕООД, гр. София (област)</v>
      </c>
      <c r="B4" s="5683"/>
      <c r="C4" s="5683"/>
      <c r="D4" s="5683"/>
      <c r="E4" s="5683"/>
      <c r="F4" s="5683"/>
      <c r="G4" s="5683"/>
      <c r="H4" s="5683"/>
      <c r="I4" s="5683"/>
      <c r="J4" s="5683"/>
      <c r="K4" s="5683"/>
      <c r="L4" s="5683"/>
      <c r="M4" s="5683"/>
      <c r="N4" s="5683"/>
      <c r="O4" s="5683"/>
      <c r="P4" s="5683"/>
      <c r="Q4" s="5683"/>
      <c r="R4" s="5683"/>
      <c r="S4" s="5683"/>
      <c r="T4" s="5683"/>
      <c r="U4" s="5683"/>
      <c r="V4" s="5683"/>
      <c r="W4" s="5683"/>
      <c r="X4" s="5683"/>
      <c r="Y4" s="5683"/>
      <c r="Z4" s="4379"/>
      <c r="AA4" s="4379"/>
      <c r="AB4" s="4379"/>
      <c r="AC4" s="4379"/>
      <c r="AD4" s="4379"/>
      <c r="AE4" s="4379"/>
      <c r="AF4" s="4379"/>
      <c r="AG4" s="4379"/>
      <c r="AH4" s="4379"/>
      <c r="AI4" s="4379"/>
      <c r="AJ4" s="4379"/>
      <c r="AK4" s="4379"/>
      <c r="AL4" s="4379"/>
      <c r="AM4" s="4379"/>
      <c r="AN4" s="670"/>
      <c r="AO4" s="2775"/>
      <c r="AP4" s="190"/>
      <c r="AQ4" s="190"/>
      <c r="AR4" s="190"/>
      <c r="AS4" s="190"/>
    </row>
    <row r="5" spans="1:45" ht="15.75">
      <c r="A5" s="5683" t="str">
        <f>'1. Обща информация'!A5:D5</f>
        <v>ЕИК по БУЛСТАТ: 832046330</v>
      </c>
      <c r="B5" s="5683"/>
      <c r="C5" s="5683"/>
      <c r="D5" s="5683"/>
      <c r="E5" s="5683"/>
      <c r="F5" s="5683"/>
      <c r="G5" s="5683"/>
      <c r="H5" s="5683"/>
      <c r="I5" s="5683"/>
      <c r="J5" s="5683"/>
      <c r="K5" s="5683"/>
      <c r="L5" s="5683"/>
      <c r="M5" s="5683"/>
      <c r="N5" s="5683"/>
      <c r="O5" s="5683"/>
      <c r="P5" s="5683"/>
      <c r="Q5" s="5683"/>
      <c r="R5" s="5683"/>
      <c r="S5" s="5683"/>
      <c r="T5" s="5683"/>
      <c r="U5" s="5683"/>
      <c r="V5" s="5683"/>
      <c r="W5" s="5683"/>
      <c r="X5" s="5683"/>
      <c r="Y5" s="5683"/>
      <c r="Z5" s="4379"/>
      <c r="AA5" s="4379"/>
      <c r="AB5" s="4379"/>
      <c r="AC5" s="4379"/>
      <c r="AD5" s="4379"/>
      <c r="AE5" s="4379"/>
      <c r="AF5" s="4379"/>
      <c r="AG5" s="4379"/>
      <c r="AH5" s="4379"/>
      <c r="AI5" s="4379"/>
      <c r="AJ5" s="4379"/>
      <c r="AK5" s="4379"/>
      <c r="AL5" s="4379"/>
      <c r="AM5" s="4379"/>
      <c r="AN5" s="670"/>
      <c r="AO5" s="2775"/>
      <c r="AP5" s="190"/>
      <c r="AQ5" s="190"/>
      <c r="AR5" s="190"/>
      <c r="AS5" s="190"/>
    </row>
    <row r="6" spans="1:45" ht="16.5" thickBot="1">
      <c r="A6" s="4379"/>
      <c r="B6" s="4379"/>
      <c r="C6" s="4379"/>
      <c r="D6" s="4379"/>
      <c r="E6" s="4379"/>
      <c r="F6" s="4379"/>
      <c r="G6" s="4379"/>
      <c r="H6" s="4379"/>
      <c r="I6" s="4379"/>
      <c r="J6" s="4379"/>
      <c r="K6" s="4379"/>
      <c r="L6" s="4379"/>
      <c r="M6" s="4379"/>
      <c r="N6" s="4379"/>
      <c r="O6" s="4379"/>
      <c r="P6" s="4379"/>
      <c r="Q6" s="4379"/>
      <c r="R6" s="4379"/>
      <c r="S6" s="4379"/>
      <c r="T6" s="4379"/>
      <c r="U6" s="4379"/>
      <c r="V6" s="4379"/>
      <c r="W6" s="4379"/>
      <c r="X6" s="4379"/>
      <c r="Y6" s="4379"/>
      <c r="Z6" s="4379"/>
      <c r="AA6" s="4379"/>
      <c r="AB6" s="4379"/>
      <c r="AC6" s="4379"/>
      <c r="AD6" s="4379"/>
      <c r="AE6" s="4379"/>
      <c r="AF6" s="4379"/>
      <c r="AG6" s="4379"/>
      <c r="AH6" s="4379"/>
      <c r="AI6" s="4379"/>
      <c r="AJ6" s="4379"/>
      <c r="AK6" s="4379"/>
      <c r="AL6" s="4379"/>
      <c r="AM6" s="4379"/>
      <c r="AN6" s="670"/>
      <c r="AO6" s="2775"/>
      <c r="AP6" s="190"/>
      <c r="AQ6" s="190"/>
      <c r="AR6" s="190"/>
      <c r="AS6" s="190"/>
    </row>
    <row r="7" spans="1:45" ht="13.5" thickBot="1">
      <c r="A7" s="5643" t="s">
        <v>1</v>
      </c>
      <c r="B7" s="5678" t="s">
        <v>1054</v>
      </c>
      <c r="C7" s="5678" t="s">
        <v>1053</v>
      </c>
      <c r="D7" s="5643" t="s">
        <v>90</v>
      </c>
      <c r="E7" s="5643" t="s">
        <v>215</v>
      </c>
      <c r="F7" s="5644"/>
      <c r="G7" s="5644"/>
      <c r="H7" s="5644"/>
      <c r="I7" s="5644"/>
      <c r="J7" s="5644"/>
      <c r="K7" s="5645"/>
      <c r="L7" s="5643" t="s">
        <v>178</v>
      </c>
      <c r="M7" s="5644"/>
      <c r="N7" s="5644"/>
      <c r="O7" s="5644"/>
      <c r="P7" s="5644"/>
      <c r="Q7" s="5644"/>
      <c r="R7" s="5645"/>
      <c r="S7" s="5643" t="s">
        <v>188</v>
      </c>
      <c r="T7" s="5644"/>
      <c r="U7" s="5644"/>
      <c r="V7" s="5644"/>
      <c r="W7" s="5644"/>
      <c r="X7" s="5644"/>
      <c r="Y7" s="5645"/>
      <c r="Z7" s="5643" t="s">
        <v>1037</v>
      </c>
      <c r="AA7" s="5644"/>
      <c r="AB7" s="5644"/>
      <c r="AC7" s="5644"/>
      <c r="AD7" s="5644"/>
      <c r="AE7" s="5644"/>
      <c r="AF7" s="5645"/>
      <c r="AG7" s="5643" t="s">
        <v>1102</v>
      </c>
      <c r="AH7" s="5644"/>
      <c r="AI7" s="5644"/>
      <c r="AJ7" s="5644"/>
      <c r="AK7" s="5644"/>
      <c r="AL7" s="5644"/>
      <c r="AM7" s="5645"/>
      <c r="AN7" s="2776"/>
      <c r="AO7" s="5680" t="s">
        <v>686</v>
      </c>
      <c r="AP7" s="1364"/>
    </row>
    <row r="8" spans="1:45" ht="32.25" customHeight="1" thickBot="1">
      <c r="A8" s="5677"/>
      <c r="B8" s="5679"/>
      <c r="C8" s="5679"/>
      <c r="D8" s="5677"/>
      <c r="E8" s="2777" t="str">
        <f>'Приложение '!C12</f>
        <v>2020 г.</v>
      </c>
      <c r="F8" s="2778" t="str">
        <f>'Приложение '!C13</f>
        <v>2021 г.</v>
      </c>
      <c r="G8" s="2779" t="str">
        <f>'Приложение '!C14</f>
        <v>2022 г.</v>
      </c>
      <c r="H8" s="2779" t="str">
        <f>'Приложение '!C15</f>
        <v>2023 г.</v>
      </c>
      <c r="I8" s="2779" t="str">
        <f>'Приложение '!C16</f>
        <v>2024 г.</v>
      </c>
      <c r="J8" s="2779" t="str">
        <f>'Приложение '!C17</f>
        <v>2025 г.</v>
      </c>
      <c r="K8" s="2780" t="str">
        <f>'Приложение '!C18</f>
        <v>2026 г.</v>
      </c>
      <c r="L8" s="2777" t="str">
        <f>E8</f>
        <v>2020 г.</v>
      </c>
      <c r="M8" s="2778" t="str">
        <f>F8</f>
        <v>2021 г.</v>
      </c>
      <c r="N8" s="2779" t="str">
        <f>G8</f>
        <v>2022 г.</v>
      </c>
      <c r="O8" s="2779" t="str">
        <f>H8</f>
        <v>2023 г.</v>
      </c>
      <c r="P8" s="2781" t="str">
        <f>I8</f>
        <v>2024 г.</v>
      </c>
      <c r="Q8" s="2779" t="str">
        <f t="shared" ref="Q8:AM8" si="0">J8</f>
        <v>2025 г.</v>
      </c>
      <c r="R8" s="2780" t="str">
        <f t="shared" si="0"/>
        <v>2026 г.</v>
      </c>
      <c r="S8" s="2782" t="str">
        <f t="shared" si="0"/>
        <v>2020 г.</v>
      </c>
      <c r="T8" s="2781" t="str">
        <f t="shared" si="0"/>
        <v>2021 г.</v>
      </c>
      <c r="U8" s="2779" t="str">
        <f t="shared" si="0"/>
        <v>2022 г.</v>
      </c>
      <c r="V8" s="2779" t="str">
        <f t="shared" si="0"/>
        <v>2023 г.</v>
      </c>
      <c r="W8" s="2781" t="str">
        <f t="shared" si="0"/>
        <v>2024 г.</v>
      </c>
      <c r="X8" s="2779" t="str">
        <f t="shared" si="0"/>
        <v>2025 г.</v>
      </c>
      <c r="Y8" s="2780" t="str">
        <f t="shared" si="0"/>
        <v>2026 г.</v>
      </c>
      <c r="Z8" s="2782" t="str">
        <f t="shared" si="0"/>
        <v>2020 г.</v>
      </c>
      <c r="AA8" s="2781" t="str">
        <f t="shared" si="0"/>
        <v>2021 г.</v>
      </c>
      <c r="AB8" s="2779" t="str">
        <f t="shared" si="0"/>
        <v>2022 г.</v>
      </c>
      <c r="AC8" s="2779" t="str">
        <f t="shared" si="0"/>
        <v>2023 г.</v>
      </c>
      <c r="AD8" s="2781" t="str">
        <f t="shared" si="0"/>
        <v>2024 г.</v>
      </c>
      <c r="AE8" s="2779" t="str">
        <f t="shared" si="0"/>
        <v>2025 г.</v>
      </c>
      <c r="AF8" s="2780" t="str">
        <f t="shared" si="0"/>
        <v>2026 г.</v>
      </c>
      <c r="AG8" s="2782" t="str">
        <f t="shared" si="0"/>
        <v>2020 г.</v>
      </c>
      <c r="AH8" s="2781" t="str">
        <f t="shared" si="0"/>
        <v>2021 г.</v>
      </c>
      <c r="AI8" s="2779" t="str">
        <f t="shared" si="0"/>
        <v>2022 г.</v>
      </c>
      <c r="AJ8" s="2779" t="str">
        <f t="shared" si="0"/>
        <v>2023 г.</v>
      </c>
      <c r="AK8" s="2781" t="str">
        <f t="shared" si="0"/>
        <v>2024 г.</v>
      </c>
      <c r="AL8" s="2779" t="str">
        <f t="shared" si="0"/>
        <v>2025 г.</v>
      </c>
      <c r="AM8" s="2780" t="str">
        <f t="shared" si="0"/>
        <v>2026 г.</v>
      </c>
      <c r="AN8" s="2776"/>
      <c r="AO8" s="5681"/>
      <c r="AP8" s="1364"/>
    </row>
    <row r="9" spans="1:45" ht="15" thickBot="1">
      <c r="A9" s="2783" t="s">
        <v>407</v>
      </c>
      <c r="B9" s="2783"/>
      <c r="C9" s="2783"/>
      <c r="D9" s="2784" t="s">
        <v>408</v>
      </c>
      <c r="E9" s="2785"/>
      <c r="F9" s="2786"/>
      <c r="G9" s="2787"/>
      <c r="H9" s="2788"/>
      <c r="I9" s="2787"/>
      <c r="J9" s="2787"/>
      <c r="K9" s="2789"/>
      <c r="L9" s="2790"/>
      <c r="M9" s="2791"/>
      <c r="N9" s="2787"/>
      <c r="O9" s="2787"/>
      <c r="P9" s="2787"/>
      <c r="Q9" s="2787"/>
      <c r="R9" s="2789"/>
      <c r="S9" s="2785"/>
      <c r="T9" s="2786"/>
      <c r="U9" s="2787"/>
      <c r="V9" s="2787"/>
      <c r="W9" s="2787"/>
      <c r="X9" s="2787"/>
      <c r="Y9" s="2789"/>
      <c r="Z9" s="2785"/>
      <c r="AA9" s="2786"/>
      <c r="AB9" s="2787"/>
      <c r="AC9" s="2787"/>
      <c r="AD9" s="2787"/>
      <c r="AE9" s="2787"/>
      <c r="AF9" s="2789"/>
      <c r="AG9" s="2785"/>
      <c r="AH9" s="2786"/>
      <c r="AI9" s="2787"/>
      <c r="AJ9" s="2787"/>
      <c r="AK9" s="2787"/>
      <c r="AL9" s="2787"/>
      <c r="AM9" s="2789"/>
      <c r="AN9" s="2792"/>
      <c r="AO9" s="2793"/>
      <c r="AP9" s="1367"/>
    </row>
    <row r="10" spans="1:45" ht="13.5" thickBot="1">
      <c r="A10" s="2794" t="s">
        <v>210</v>
      </c>
      <c r="B10" s="2795"/>
      <c r="C10" s="2795"/>
      <c r="D10" s="2795" t="s">
        <v>339</v>
      </c>
      <c r="E10" s="2796">
        <f t="shared" ref="E10:Y10" si="1">SUM(E11:E34)-E13-E19</f>
        <v>7248.0517672500973</v>
      </c>
      <c r="F10" s="2797">
        <f t="shared" si="1"/>
        <v>7492.808373647872</v>
      </c>
      <c r="G10" s="2798">
        <f t="shared" si="1"/>
        <v>7952.8083736478739</v>
      </c>
      <c r="H10" s="2798">
        <f t="shared" si="1"/>
        <v>8142.8083736478729</v>
      </c>
      <c r="I10" s="2798">
        <f t="shared" si="1"/>
        <v>8372.8083736478711</v>
      </c>
      <c r="J10" s="2798">
        <f t="shared" si="1"/>
        <v>8552.8083736478729</v>
      </c>
      <c r="K10" s="2799">
        <f t="shared" si="1"/>
        <v>8732.8083736478729</v>
      </c>
      <c r="L10" s="2800">
        <f t="shared" si="1"/>
        <v>1562.347044126946</v>
      </c>
      <c r="M10" s="2797">
        <f t="shared" si="1"/>
        <v>1634.2455142243039</v>
      </c>
      <c r="N10" s="2798">
        <f t="shared" si="1"/>
        <v>2014.2455142243034</v>
      </c>
      <c r="O10" s="2798">
        <f t="shared" si="1"/>
        <v>2124.2455142243034</v>
      </c>
      <c r="P10" s="2798">
        <f t="shared" si="1"/>
        <v>2234.2455142243025</v>
      </c>
      <c r="Q10" s="2798">
        <f t="shared" si="1"/>
        <v>2344.2455142243016</v>
      </c>
      <c r="R10" s="2799">
        <f t="shared" si="1"/>
        <v>2454.2455142243025</v>
      </c>
      <c r="S10" s="2800">
        <f t="shared" si="1"/>
        <v>496.17456897051483</v>
      </c>
      <c r="T10" s="2797">
        <f t="shared" si="1"/>
        <v>554.51949247538278</v>
      </c>
      <c r="U10" s="2798">
        <f t="shared" si="1"/>
        <v>774.51949247538232</v>
      </c>
      <c r="V10" s="2798">
        <f t="shared" si="1"/>
        <v>844.51949247538255</v>
      </c>
      <c r="W10" s="2798">
        <f t="shared" si="1"/>
        <v>914.51949247538255</v>
      </c>
      <c r="X10" s="2798">
        <f t="shared" si="1"/>
        <v>984.51949247538209</v>
      </c>
      <c r="Y10" s="2799">
        <f t="shared" si="1"/>
        <v>1054.5194924753825</v>
      </c>
      <c r="Z10" s="2796">
        <f t="shared" ref="Z10" si="2">SUM(Z11:Z34)-Z13-Z19</f>
        <v>37.486333087883381</v>
      </c>
      <c r="AA10" s="2797">
        <f t="shared" ref="AA10:AM10" si="3">SUM(AA11:AA34)-AA13-AA19</f>
        <v>37.486333087883381</v>
      </c>
      <c r="AB10" s="2798">
        <f t="shared" si="3"/>
        <v>37.486333087883381</v>
      </c>
      <c r="AC10" s="2798">
        <f t="shared" si="3"/>
        <v>37.486333087883381</v>
      </c>
      <c r="AD10" s="2798">
        <f t="shared" si="3"/>
        <v>37.486333087883381</v>
      </c>
      <c r="AE10" s="2798">
        <f t="shared" si="3"/>
        <v>37.486333087883381</v>
      </c>
      <c r="AF10" s="2799">
        <f t="shared" si="3"/>
        <v>37.486333087883381</v>
      </c>
      <c r="AG10" s="2800">
        <f t="shared" si="3"/>
        <v>0</v>
      </c>
      <c r="AH10" s="2797">
        <f t="shared" si="3"/>
        <v>0</v>
      </c>
      <c r="AI10" s="2798">
        <f t="shared" si="3"/>
        <v>0</v>
      </c>
      <c r="AJ10" s="2798">
        <f t="shared" si="3"/>
        <v>0</v>
      </c>
      <c r="AK10" s="2798">
        <f t="shared" si="3"/>
        <v>0</v>
      </c>
      <c r="AL10" s="2798">
        <f t="shared" si="3"/>
        <v>0</v>
      </c>
      <c r="AM10" s="2799">
        <f t="shared" si="3"/>
        <v>0</v>
      </c>
      <c r="AN10" s="2801"/>
      <c r="AO10" s="4982">
        <f>((K10-E10)+(R10-L10)+(Y10-S10)+(AF10-Z10)+(AM10-AG10)+(K111-E111)+(R111-L111)+(Y111-S111)+(AF111-Z111)+(AM111-AG111))-('9.Инвестиционна програма'!M139+'9.Инвестиционна програма'!G139)*'11.1.Амортиз.нови активи'!E6</f>
        <v>0</v>
      </c>
      <c r="AP10" s="1364"/>
    </row>
    <row r="11" spans="1:45">
      <c r="A11" s="2802">
        <v>1</v>
      </c>
      <c r="B11" s="2803">
        <v>20101</v>
      </c>
      <c r="C11" s="2804">
        <v>0</v>
      </c>
      <c r="D11" s="2805" t="s">
        <v>562</v>
      </c>
      <c r="E11" s="2901">
        <v>308.28418781649816</v>
      </c>
      <c r="F11" s="2902">
        <f>E11+SUMIF('11.1.Амортиз.нови активи'!$B$12:$B$59,$B11,'11.1.Амортиз.нови активи'!F$12:F$59)+('9.Инвестиционна програма'!G$130*SUMIF('11.1.Амортиз.нови активи'!$B$12:$B$59,$B11,'11.1.Амортиз.нови активи'!AO$12:AO$59))</f>
        <v>308.28418781649816</v>
      </c>
      <c r="G11" s="2903">
        <f>F11+SUMIF('11.1.Амортиз.нови активи'!$B$12:$B$59,$B11,'11.1.Амортиз.нови активи'!G$12:G$59)+('9.Инвестиционна програма'!H$130*SUMIF('11.1.Амортиз.нови активи'!$B$12:$B$59,$B11,'11.1.Амортиз.нови активи'!AP$12:AP$59))</f>
        <v>308.28418781649816</v>
      </c>
      <c r="H11" s="2903">
        <f>G11+SUMIF('11.1.Амортиз.нови активи'!$B$12:$B$59,$B11,'11.1.Амортиз.нови активи'!H$12:H$59)+('9.Инвестиционна програма'!I$130*SUMIF('11.1.Амортиз.нови активи'!$B$12:$B$59,$B11,'11.1.Амортиз.нови активи'!AQ$12:AQ$59))</f>
        <v>308.28418781649816</v>
      </c>
      <c r="I11" s="2903">
        <f>H11+SUMIF('11.1.Амортиз.нови активи'!$B$12:$B$59,$B11,'11.1.Амортиз.нови активи'!I$12:I$59)+('9.Инвестиционна програма'!J$130*SUMIF('11.1.Амортиз.нови активи'!$B$12:$B$59,$B11,'11.1.Амортиз.нови активи'!AR$12:AR$59))</f>
        <v>308.28418781649816</v>
      </c>
      <c r="J11" s="2903">
        <f>I11+SUMIF('11.1.Амортиз.нови активи'!$B$12:$B$59,$B11,'11.1.Амортиз.нови активи'!J$12:J$59)+('9.Инвестиционна програма'!K$130*SUMIF('11.1.Амортиз.нови активи'!$B$12:$B$59,$B11,'11.1.Амортиз.нови активи'!AS$12:AS$59))</f>
        <v>308.28418781649816</v>
      </c>
      <c r="K11" s="2904">
        <f>J11+SUMIF('11.1.Амортиз.нови активи'!$B$12:$B$59,$B11,'11.1.Амортиз.нови активи'!K$12:K$59)+('9.Инвестиционна програма'!L$130*SUMIF('11.1.Амортиз.нови активи'!$B$12:$B$59,$B11,'11.1.Амортиз.нови активи'!AT$12:AT$59))</f>
        <v>308.28418781649816</v>
      </c>
      <c r="L11" s="2901">
        <v>38.712887181968092</v>
      </c>
      <c r="M11" s="2905">
        <f>L11+SUMIF('11.1.Амортиз.нови активи'!$B$12:$B$59,$B11,'11.1.Амортиз.нови активи'!M$12:M$59)+('9.Инвестиционна програма'!G$131*SUMIF('11.1.Амортиз.нови активи'!$B$12:$B$59,$B11,'11.1.Амортиз.нови активи'!AO$12:AO$59))</f>
        <v>38.712887181968092</v>
      </c>
      <c r="N11" s="2903">
        <f>M11+SUMIF('11.1.Амортиз.нови активи'!$B$12:$B$59,$B11,'11.1.Амортиз.нови активи'!N$12:N$59)+('9.Инвестиционна програма'!H$131*SUMIF('11.1.Амортиз.нови активи'!$B$12:$B$59,$B11,'11.1.Амортиз.нови активи'!AP$12:AP$59))</f>
        <v>38.712887181968092</v>
      </c>
      <c r="O11" s="2903">
        <f>N11+SUMIF('11.1.Амортиз.нови активи'!$B$12:$B$59,$B11,'11.1.Амортиз.нови активи'!O$12:O$59)+('9.Инвестиционна програма'!I$131*SUMIF('11.1.Амортиз.нови активи'!$B$12:$B$59,$B11,'11.1.Амортиз.нови активи'!AQ$12:AQ$59))</f>
        <v>38.712887181968092</v>
      </c>
      <c r="P11" s="2903">
        <f>O11+SUMIF('11.1.Амортиз.нови активи'!$B$12:$B$59,$B11,'11.1.Амортиз.нови активи'!P$12:P$59)+('9.Инвестиционна програма'!J$131*SUMIF('11.1.Амортиз.нови активи'!$B$12:$B$59,$B11,'11.1.Амортиз.нови активи'!AR$12:AR$59))</f>
        <v>38.712887181968092</v>
      </c>
      <c r="Q11" s="2903">
        <f>P11+SUMIF('11.1.Амортиз.нови активи'!$B$12:$B$59,$B11,'11.1.Амортиз.нови активи'!Q$12:Q$59)+('9.Инвестиционна програма'!K$131*SUMIF('11.1.Амортиз.нови активи'!$B$12:$B$59,$B11,'11.1.Амортиз.нови активи'!AS$12:AS$59))</f>
        <v>38.712887181968092</v>
      </c>
      <c r="R11" s="2904">
        <f>Q11+SUMIF('11.1.Амортиз.нови активи'!$B$12:$B$59,$B11,'11.1.Амортиз.нови активи'!R$12:R$59)+('9.Инвестиционна програма'!L$131*SUMIF('11.1.Амортиз.нови активи'!$B$12:$B$59,$B11,'11.1.Амортиз.нови активи'!AT$12:AT$59))</f>
        <v>38.712887181968092</v>
      </c>
      <c r="S11" s="2901">
        <v>12.56736457286099</v>
      </c>
      <c r="T11" s="2905">
        <f>S11+SUMIF('11.1.Амортиз.нови активи'!$B$12:$B$59,$B11,'11.1.Амортиз.нови активи'!T$12:T$59)+('9.Инвестиционна програма'!G$132*SUMIF('11.1.Амортиз.нови активи'!$B$12:$B$59,$B11,'11.1.Амортиз.нови активи'!AO$12:AO$59))</f>
        <v>12.56736457286099</v>
      </c>
      <c r="U11" s="2903">
        <f>T11+SUMIF('11.1.Амортиз.нови активи'!$B$12:$B$59,$B11,'11.1.Амортиз.нови активи'!U$12:U$59)+('9.Инвестиционна програма'!H$132*SUMIF('11.1.Амортиз.нови активи'!$B$12:$B$59,$B11,'11.1.Амортиз.нови активи'!AP$12:AP$59))</f>
        <v>12.56736457286099</v>
      </c>
      <c r="V11" s="2903">
        <f>U11+SUMIF('11.1.Амортиз.нови активи'!$B$12:$B$59,$B11,'11.1.Амортиз.нови активи'!V$12:V$59)+('9.Инвестиционна програма'!I$132*SUMIF('11.1.Амортиз.нови активи'!$B$12:$B$59,$B11,'11.1.Амортиз.нови активи'!AQ$12:AQ$59))</f>
        <v>12.56736457286099</v>
      </c>
      <c r="W11" s="2903">
        <f>V11+SUMIF('11.1.Амортиз.нови активи'!$B$12:$B$59,$B11,'11.1.Амортиз.нови активи'!W$12:W$59)+('9.Инвестиционна програма'!J$132*SUMIF('11.1.Амортиз.нови активи'!$B$12:$B$59,$B11,'11.1.Амортиз.нови активи'!AR$12:AR$59))</f>
        <v>12.56736457286099</v>
      </c>
      <c r="X11" s="2903">
        <f>W11+SUMIF('11.1.Амортиз.нови активи'!$B$12:$B$59,$B11,'11.1.Амортиз.нови активи'!X$12:X$59)+('9.Инвестиционна програма'!K$132*SUMIF('11.1.Амортиз.нови активи'!$B$12:$B$59,$B11,'11.1.Амортиз.нови активи'!AS$12:AS$59))</f>
        <v>12.56736457286099</v>
      </c>
      <c r="Y11" s="2904">
        <f>X11+SUMIF('11.1.Амортиз.нови активи'!$B$12:$B$59,$B11,'11.1.Амортиз.нови активи'!Y$12:Y$59)+('9.Инвестиционна програма'!L$132*SUMIF('11.1.Амортиз.нови активи'!$B$12:$B$59,$B11,'11.1.Амортиз.нови активи'!AT$12:AT$59))</f>
        <v>12.56736457286099</v>
      </c>
      <c r="Z11" s="2901">
        <v>1.6919456868251201</v>
      </c>
      <c r="AA11" s="2905">
        <f>Z11+SUMIF('11.1.Амортиз.нови активи'!$B$12:$B$59,$B11,'11.1.Амортиз.нови активи'!AA$12:AA$59)</f>
        <v>1.6919456868251201</v>
      </c>
      <c r="AB11" s="2903">
        <f>AA11+SUMIF('11.1.Амортиз.нови активи'!$B$12:$B$59,$B11,'11.1.Амортиз.нови активи'!AB$12:AB$59)</f>
        <v>1.6919456868251201</v>
      </c>
      <c r="AC11" s="2903">
        <f>AB11+SUMIF('11.1.Амортиз.нови активи'!$B$12:$B$59,$B11,'11.1.Амортиз.нови активи'!AC$12:AC$59)</f>
        <v>1.6919456868251201</v>
      </c>
      <c r="AD11" s="2903">
        <f>AC11+SUMIF('11.1.Амортиз.нови активи'!$B$12:$B$59,$B11,'11.1.Амортиз.нови активи'!AD$12:AD$59)</f>
        <v>1.6919456868251201</v>
      </c>
      <c r="AE11" s="2903">
        <f>AD11+SUMIF('11.1.Амортиз.нови активи'!$B$12:$B$59,$B11,'11.1.Амортиз.нови активи'!AE$12:AE$59)</f>
        <v>1.6919456868251201</v>
      </c>
      <c r="AF11" s="2904">
        <f>AE11+SUMIF('11.1.Амортиз.нови активи'!$B$12:$B$59,$B11,'11.1.Амортиз.нови активи'!AF$12:AF$59)</f>
        <v>1.6919456868251201</v>
      </c>
      <c r="AG11" s="2901"/>
      <c r="AH11" s="2905">
        <f>AG11+SUMIF('11.1.Амортиз.нови активи'!$B$12:$B$59,$B11,'11.1.Амортиз.нови активи'!AH$12:AH$59)</f>
        <v>0</v>
      </c>
      <c r="AI11" s="2903">
        <f>AH11+SUMIF('11.1.Амортиз.нови активи'!$B$12:$B$59,$B11,'11.1.Амортиз.нови активи'!AI$12:AI$59)</f>
        <v>0</v>
      </c>
      <c r="AJ11" s="2903">
        <f>AI11+SUMIF('11.1.Амортиз.нови активи'!$B$12:$B$59,$B11,'11.1.Амортиз.нови активи'!AJ$12:AJ$59)</f>
        <v>0</v>
      </c>
      <c r="AK11" s="2903">
        <f>AJ11+SUMIF('11.1.Амортиз.нови активи'!$B$12:$B$59,$B11,'11.1.Амортиз.нови активи'!AK$12:AK$59)</f>
        <v>0</v>
      </c>
      <c r="AL11" s="2903">
        <f>AK11+SUMIF('11.1.Амортиз.нови активи'!$B$12:$B$59,$B11,'11.1.Амортиз.нови активи'!AL$12:AL$59)</f>
        <v>0</v>
      </c>
      <c r="AM11" s="2904">
        <f>AL11+SUMIF('11.1.Амортиз.нови активи'!$B$12:$B$59,$B11,'11.1.Амортиз.нови активи'!AM$12:AM$59)</f>
        <v>0</v>
      </c>
      <c r="AN11" s="2806"/>
      <c r="AO11" s="2807"/>
      <c r="AP11" s="1364"/>
    </row>
    <row r="12" spans="1:45">
      <c r="A12" s="2808">
        <v>2</v>
      </c>
      <c r="B12" s="2809">
        <v>20201</v>
      </c>
      <c r="C12" s="2810">
        <v>0.03</v>
      </c>
      <c r="D12" s="2811" t="s">
        <v>430</v>
      </c>
      <c r="E12" s="418">
        <v>689.39518645522662</v>
      </c>
      <c r="F12" s="939">
        <f>E12+SUMIF('11.1.Амортиз.нови активи'!$B$12:$B$59,$B12,'11.1.Амортиз.нови активи'!F$12:F$59)+('9.Инвестиционна програма'!G$130*SUMIF('11.1.Амортиз.нови активи'!$B$12:$B$59,$B12,'11.1.Амортиз.нови активи'!AO$12:AO$59))</f>
        <v>704.34650773478154</v>
      </c>
      <c r="G12" s="1267">
        <f>F12+SUMIF('11.1.Амортиз.нови активи'!$B$12:$B$59,$B12,'11.1.Амортиз.нови активи'!G$12:G$59)+('9.Инвестиционна програма'!H$130*SUMIF('11.1.Амортиз.нови активи'!$B$12:$B$59,$B12,'11.1.Амортиз.нови активи'!AP$12:AP$59))</f>
        <v>721.01317440144817</v>
      </c>
      <c r="H12" s="1267">
        <f>G12+SUMIF('11.1.Амортиз.нови активи'!$B$12:$B$59,$B12,'11.1.Амортиз.нови активи'!H$12:H$59)+('9.Инвестиционна програма'!I$130*SUMIF('11.1.Амортиз.нови активи'!$B$12:$B$59,$B12,'11.1.Амортиз.нови активи'!AQ$12:AQ$59))</f>
        <v>737.6798410681148</v>
      </c>
      <c r="I12" s="1267">
        <f>H12+SUMIF('11.1.Амортиз.нови активи'!$B$12:$B$59,$B12,'11.1.Амортиз.нови активи'!I$12:I$59)+('9.Инвестиционна програма'!J$130*SUMIF('11.1.Амортиз.нови активи'!$B$12:$B$59,$B12,'11.1.Амортиз.нови активи'!AR$12:AR$59))</f>
        <v>754.34650773478143</v>
      </c>
      <c r="J12" s="1267">
        <f>I12+SUMIF('11.1.Амортиз.нови активи'!$B$12:$B$59,$B12,'11.1.Амортиз.нови активи'!J$12:J$59)+('9.Инвестиционна програма'!K$130*SUMIF('11.1.Амортиз.нови активи'!$B$12:$B$59,$B12,'11.1.Амортиз.нови активи'!AS$12:AS$59))</f>
        <v>771.01317440144805</v>
      </c>
      <c r="K12" s="1272">
        <f>J12+SUMIF('11.1.Амортиз.нови активи'!$B$12:$B$59,$B12,'11.1.Амортиз.нови активи'!K$12:K$59)+('9.Инвестиционна програма'!L$130*SUMIF('11.1.Амортиз.нови активи'!$B$12:$B$59,$B12,'11.1.Амортиз.нови активи'!AT$12:AT$59))</f>
        <v>787.67984106811468</v>
      </c>
      <c r="L12" s="418">
        <v>86.571024826349486</v>
      </c>
      <c r="M12" s="1271">
        <f>L12+SUMIF('11.1.Амортиз.нови активи'!$B$12:$B$59,$B12,'11.1.Амортиз.нови активи'!M$12:M$59)+('9.Инвестиционна програма'!G$131*SUMIF('11.1.Амортиз.нови активи'!$B$12:$B$59,$B12,'11.1.Амортиз.нови активи'!AO$12:AO$59))</f>
        <v>89.950718845820973</v>
      </c>
      <c r="N12" s="1267">
        <f>M12+SUMIF('11.1.Амортиз.нови активи'!$B$12:$B$59,$B12,'11.1.Амортиз.нови активи'!N$12:N$59)+('9.Инвестиционна програма'!H$131*SUMIF('11.1.Амортиз.нови активи'!$B$12:$B$59,$B12,'11.1.Амортиз.нови активи'!AP$12:AP$59))</f>
        <v>106.61738551248763</v>
      </c>
      <c r="O12" s="1267">
        <f>N12+SUMIF('11.1.Амортиз.нови активи'!$B$12:$B$59,$B12,'11.1.Амортиз.нови активи'!O$12:O$59)+('9.Инвестиционна програма'!I$131*SUMIF('11.1.Амортиз.нови активи'!$B$12:$B$59,$B12,'11.1.Амортиз.нови активи'!AQ$12:AQ$59))</f>
        <v>123.28405217915429</v>
      </c>
      <c r="P12" s="1267">
        <f>O12+SUMIF('11.1.Амортиз.нови активи'!$B$12:$B$59,$B12,'11.1.Амортиз.нови активи'!P$12:P$59)+('9.Инвестиционна програма'!J$131*SUMIF('11.1.Амортиз.нови активи'!$B$12:$B$59,$B12,'11.1.Амортиз.нови активи'!AR$12:AR$59))</f>
        <v>139.95071884582094</v>
      </c>
      <c r="Q12" s="1267">
        <f>P12+SUMIF('11.1.Амортиз.нови активи'!$B$12:$B$59,$B12,'11.1.Амортиз.нови активи'!Q$12:Q$59)+('9.Инвестиционна програма'!K$131*SUMIF('11.1.Амортиз.нови активи'!$B$12:$B$59,$B12,'11.1.Амортиз.нови активи'!AS$12:AS$59))</f>
        <v>156.6173855124876</v>
      </c>
      <c r="R12" s="1272">
        <f>Q12+SUMIF('11.1.Амортиз.нови активи'!$B$12:$B$59,$B12,'11.1.Амортиз.нови активи'!R$12:R$59)+('9.Инвестиционна програма'!L$131*SUMIF('11.1.Амортиз.нови активи'!$B$12:$B$59,$B12,'11.1.Амортиз.нови активи'!AT$12:AT$59))</f>
        <v>173.28405217915426</v>
      </c>
      <c r="S12" s="418">
        <v>28.103551804983802</v>
      </c>
      <c r="T12" s="1271">
        <f>S12+SUMIF('11.1.Амортиз.нови активи'!$B$12:$B$59,$B12,'11.1.Амортиз.нови активи'!T$12:T$59)+('9.Инвестиционна програма'!G$132*SUMIF('11.1.Амортиз.нови активи'!$B$12:$B$59,$B12,'11.1.Амортиз.нови активи'!AO$12:AO$59))</f>
        <v>29.772536505957376</v>
      </c>
      <c r="U12" s="1267">
        <f>T12+SUMIF('11.1.Амортиз.нови активи'!$B$12:$B$59,$B12,'11.1.Амортиз.нови активи'!U$12:U$59)+('9.Инвестиционна програма'!H$132*SUMIF('11.1.Амортиз.нови активи'!$B$12:$B$59,$B12,'11.1.Амортиз.нови активи'!AP$12:AP$59))</f>
        <v>46.43920317262404</v>
      </c>
      <c r="V12" s="1267">
        <f>U12+SUMIF('11.1.Амортиз.нови активи'!$B$12:$B$59,$B12,'11.1.Амортиз.нови активи'!V$12:V$59)+('9.Инвестиционна програма'!I$132*SUMIF('11.1.Амортиз.нови активи'!$B$12:$B$59,$B12,'11.1.Амортиз.нови активи'!AQ$12:AQ$59))</f>
        <v>63.105869839290705</v>
      </c>
      <c r="W12" s="1267">
        <f>V12+SUMIF('11.1.Амортиз.нови активи'!$B$12:$B$59,$B12,'11.1.Амортиз.нови активи'!W$12:W$59)+('9.Инвестиционна програма'!J$132*SUMIF('11.1.Амортиз.нови активи'!$B$12:$B$59,$B12,'11.1.Амортиз.нови активи'!AR$12:AR$59))</f>
        <v>79.772536505957362</v>
      </c>
      <c r="X12" s="1267">
        <f>W12+SUMIF('11.1.Амортиз.нови активи'!$B$12:$B$59,$B12,'11.1.Амортиз.нови активи'!X$12:X$59)+('9.Инвестиционна програма'!K$132*SUMIF('11.1.Амортиз.нови активи'!$B$12:$B$59,$B12,'11.1.Амортиз.нови активи'!AS$12:AS$59))</f>
        <v>96.439203172624019</v>
      </c>
      <c r="Y12" s="1272">
        <f>X12+SUMIF('11.1.Амортиз.нови активи'!$B$12:$B$59,$B12,'11.1.Амортиз.нови активи'!Y$12:Y$59)+('9.Инвестиционна програма'!L$132*SUMIF('11.1.Амортиз.нови активи'!$B$12:$B$59,$B12,'11.1.Амортиз.нови активи'!AT$12:AT$59))</f>
        <v>113.10586983929068</v>
      </c>
      <c r="Z12" s="418">
        <v>3.7835842976650325</v>
      </c>
      <c r="AA12" s="1271">
        <f>Z12+SUMIF('11.1.Амортиз.нови активи'!$B$12:$B$59,$B12,'11.1.Амортиз.нови активи'!AA$12:AA$59)</f>
        <v>3.7835842976650325</v>
      </c>
      <c r="AB12" s="1267">
        <f>AA12+SUMIF('11.1.Амортиз.нови активи'!$B$12:$B$59,$B12,'11.1.Амортиз.нови активи'!AB$12:AB$59)</f>
        <v>3.7835842976650325</v>
      </c>
      <c r="AC12" s="1267">
        <f>AB12+SUMIF('11.1.Амортиз.нови активи'!$B$12:$B$59,$B12,'11.1.Амортиз.нови активи'!AC$12:AC$59)</f>
        <v>3.7835842976650325</v>
      </c>
      <c r="AD12" s="1267">
        <f>AC12+SUMIF('11.1.Амортиз.нови активи'!$B$12:$B$59,$B12,'11.1.Амортиз.нови активи'!AD$12:AD$59)</f>
        <v>3.7835842976650325</v>
      </c>
      <c r="AE12" s="1267">
        <f>AD12+SUMIF('11.1.Амортиз.нови активи'!$B$12:$B$59,$B12,'11.1.Амортиз.нови активи'!AE$12:AE$59)</f>
        <v>3.7835842976650325</v>
      </c>
      <c r="AF12" s="1272">
        <f>AE12+SUMIF('11.1.Амортиз.нови активи'!$B$12:$B$59,$B12,'11.1.Амортиз.нови активи'!AF$12:AF$59)</f>
        <v>3.7835842976650325</v>
      </c>
      <c r="AG12" s="418"/>
      <c r="AH12" s="1271">
        <f>AG12+SUMIF('11.1.Амортиз.нови активи'!$B$12:$B$59,$B12,'11.1.Амортиз.нови активи'!AH$12:AH$59)</f>
        <v>0</v>
      </c>
      <c r="AI12" s="1267">
        <f>AH12+SUMIF('11.1.Амортиз.нови активи'!$B$12:$B$59,$B12,'11.1.Амортиз.нови активи'!AI$12:AI$59)</f>
        <v>0</v>
      </c>
      <c r="AJ12" s="1267">
        <f>AI12+SUMIF('11.1.Амортиз.нови активи'!$B$12:$B$59,$B12,'11.1.Амортиз.нови активи'!AJ$12:AJ$59)</f>
        <v>0</v>
      </c>
      <c r="AK12" s="1267">
        <f>AJ12+SUMIF('11.1.Амортиз.нови активи'!$B$12:$B$59,$B12,'11.1.Амортиз.нови активи'!AK$12:AK$59)</f>
        <v>0</v>
      </c>
      <c r="AL12" s="1267">
        <f>AK12+SUMIF('11.1.Амортиз.нови активи'!$B$12:$B$59,$B12,'11.1.Амортиз.нови активи'!AL$12:AL$59)</f>
        <v>0</v>
      </c>
      <c r="AM12" s="1272">
        <f>AL12+SUMIF('11.1.Амортиз.нови активи'!$B$12:$B$59,$B12,'11.1.Амортиз.нови активи'!AM$12:AM$59)</f>
        <v>0</v>
      </c>
      <c r="AN12" s="2806"/>
      <c r="AO12" s="2812"/>
      <c r="AP12" s="1364"/>
    </row>
    <row r="13" spans="1:45" ht="24">
      <c r="A13" s="2808">
        <v>3</v>
      </c>
      <c r="B13" s="2809">
        <v>203</v>
      </c>
      <c r="C13" s="2810"/>
      <c r="D13" s="2813" t="s">
        <v>410</v>
      </c>
      <c r="E13" s="2906">
        <f>SUM(E14:E17)</f>
        <v>3538.1478585359878</v>
      </c>
      <c r="F13" s="2907">
        <f>SUM(F14:F17)</f>
        <v>3548.1478585359878</v>
      </c>
      <c r="G13" s="2908">
        <f t="shared" ref="G13:Y13" si="4">SUM(G14:G17)</f>
        <v>3858.1478585359878</v>
      </c>
      <c r="H13" s="2908">
        <f t="shared" si="4"/>
        <v>3898.1478585359878</v>
      </c>
      <c r="I13" s="2908">
        <f t="shared" si="4"/>
        <v>3978.1478585359878</v>
      </c>
      <c r="J13" s="2908">
        <f t="shared" si="4"/>
        <v>4008.1478585359873</v>
      </c>
      <c r="K13" s="2909">
        <f t="shared" si="4"/>
        <v>4038.1478585359873</v>
      </c>
      <c r="L13" s="2906">
        <f>SUM(L14:L17)</f>
        <v>456.34957771695861</v>
      </c>
      <c r="M13" s="2907">
        <f t="shared" si="4"/>
        <v>491.34957771695861</v>
      </c>
      <c r="N13" s="2908">
        <f t="shared" si="4"/>
        <v>771.34957771695861</v>
      </c>
      <c r="O13" s="2908">
        <f t="shared" si="4"/>
        <v>781.34957771695861</v>
      </c>
      <c r="P13" s="2908">
        <f t="shared" si="4"/>
        <v>791.34957771695861</v>
      </c>
      <c r="Q13" s="2908">
        <f t="shared" si="4"/>
        <v>801.34957771695861</v>
      </c>
      <c r="R13" s="2908">
        <f t="shared" si="4"/>
        <v>811.34957771695861</v>
      </c>
      <c r="S13" s="2906">
        <f>SUM(S14:S17)</f>
        <v>224.0611306944416</v>
      </c>
      <c r="T13" s="2907">
        <f t="shared" si="4"/>
        <v>274.0611306944416</v>
      </c>
      <c r="U13" s="2908">
        <f t="shared" si="4"/>
        <v>444.0611306944416</v>
      </c>
      <c r="V13" s="2908">
        <f t="shared" si="4"/>
        <v>464.0611306944416</v>
      </c>
      <c r="W13" s="2908">
        <f t="shared" si="4"/>
        <v>484.0611306944416</v>
      </c>
      <c r="X13" s="2908">
        <f t="shared" si="4"/>
        <v>504.0611306944416</v>
      </c>
      <c r="Y13" s="2909">
        <f t="shared" si="4"/>
        <v>524.06113069444154</v>
      </c>
      <c r="Z13" s="2906">
        <f>SUM(Z14:Z17)</f>
        <v>19.170599760836801</v>
      </c>
      <c r="AA13" s="2907">
        <f t="shared" ref="AA13:AF13" si="5">SUM(AA14:AA17)</f>
        <v>19.170599760836801</v>
      </c>
      <c r="AB13" s="2908">
        <f t="shared" si="5"/>
        <v>19.170599760836801</v>
      </c>
      <c r="AC13" s="2908">
        <f t="shared" si="5"/>
        <v>19.170599760836801</v>
      </c>
      <c r="AD13" s="2908">
        <f t="shared" si="5"/>
        <v>19.170599760836801</v>
      </c>
      <c r="AE13" s="2908">
        <f t="shared" si="5"/>
        <v>19.170599760836801</v>
      </c>
      <c r="AF13" s="2909">
        <f t="shared" si="5"/>
        <v>19.170599760836801</v>
      </c>
      <c r="AG13" s="2906">
        <f>SUM(AG14:AG17)</f>
        <v>0</v>
      </c>
      <c r="AH13" s="2907">
        <f t="shared" ref="AH13:AM13" si="6">SUM(AH14:AH17)</f>
        <v>0</v>
      </c>
      <c r="AI13" s="2908">
        <f t="shared" si="6"/>
        <v>0</v>
      </c>
      <c r="AJ13" s="2908">
        <f t="shared" si="6"/>
        <v>0</v>
      </c>
      <c r="AK13" s="2908">
        <f t="shared" si="6"/>
        <v>0</v>
      </c>
      <c r="AL13" s="2908">
        <f t="shared" si="6"/>
        <v>0</v>
      </c>
      <c r="AM13" s="2909">
        <f t="shared" si="6"/>
        <v>0</v>
      </c>
      <c r="AN13" s="2806"/>
      <c r="AO13" s="2814"/>
      <c r="AP13" s="1364"/>
    </row>
    <row r="14" spans="1:45" s="1368" customFormat="1">
      <c r="A14" s="2808"/>
      <c r="B14" s="2809">
        <v>20301</v>
      </c>
      <c r="C14" s="2815">
        <v>0.1</v>
      </c>
      <c r="D14" s="2816" t="s">
        <v>432</v>
      </c>
      <c r="E14" s="418">
        <v>356.3378658952027</v>
      </c>
      <c r="F14" s="939">
        <f>E14+SUMIF('11.1.Амортиз.нови активи'!$B$12:$B$59,$B14,'11.1.Амортиз.нови активи'!F$12:F$59)+('9.Инвестиционна програма'!G$130*SUMIF('11.1.Амортиз.нови активи'!$B$12:$B$59,$B14,'11.1.Амортиз.нови активи'!AO$12:AO$59))</f>
        <v>356.3378658952027</v>
      </c>
      <c r="G14" s="1267">
        <f>F14+SUMIF('11.1.Амортиз.нови активи'!$B$12:$B$59,$B14,'11.1.Амортиз.нови активи'!G$12:G$59)+('9.Инвестиционна програма'!H$130*SUMIF('11.1.Амортиз.нови активи'!$B$12:$B$59,$B14,'11.1.Амортиз.нови активи'!AP$12:AP$59))</f>
        <v>356.3378658952027</v>
      </c>
      <c r="H14" s="1267">
        <f>G14+SUMIF('11.1.Амортиз.нови активи'!$B$12:$B$59,$B14,'11.1.Амортиз.нови активи'!H$12:H$59)+('9.Инвестиционна програма'!I$130*SUMIF('11.1.Амортиз.нови активи'!$B$12:$B$59,$B14,'11.1.Амортиз.нови активи'!AQ$12:AQ$59))</f>
        <v>356.3378658952027</v>
      </c>
      <c r="I14" s="1267">
        <f>H14+SUMIF('11.1.Амортиз.нови активи'!$B$12:$B$59,$B14,'11.1.Амортиз.нови активи'!I$12:I$59)+('9.Инвестиционна програма'!J$130*SUMIF('11.1.Амортиз.нови активи'!$B$12:$B$59,$B14,'11.1.Амортиз.нови активи'!AR$12:AR$59))</f>
        <v>356.3378658952027</v>
      </c>
      <c r="J14" s="1267">
        <f>I14+SUMIF('11.1.Амортиз.нови активи'!$B$12:$B$59,$B14,'11.1.Амортиз.нови активи'!J$12:J$59)+('9.Инвестиционна програма'!K$130*SUMIF('11.1.Амортиз.нови активи'!$B$12:$B$59,$B14,'11.1.Амортиз.нови активи'!AS$12:AS$59))</f>
        <v>356.3378658952027</v>
      </c>
      <c r="K14" s="1272">
        <f>J14+SUMIF('11.1.Амортиз.нови активи'!$B$12:$B$59,$B14,'11.1.Амортиз.нови активи'!K$12:K$59)+('9.Инвестиционна програма'!L$130*SUMIF('11.1.Амортиз.нови активи'!$B$12:$B$59,$B14,'11.1.Амортиз.нови активи'!AT$12:AT$59))</f>
        <v>356.3378658952027</v>
      </c>
      <c r="L14" s="418">
        <v>49.145684890432435</v>
      </c>
      <c r="M14" s="1271">
        <f>L14+SUMIF('11.1.Амортиз.нови активи'!$B$12:$B$59,$B14,'11.1.Амортиз.нови активи'!M$12:M$59)+('9.Инвестиционна програма'!G$131*SUMIF('11.1.Амортиз.нови активи'!$B$12:$B$59,$B14,'11.1.Амортиз.нови активи'!AO$12:AO$59))</f>
        <v>49.145684890432435</v>
      </c>
      <c r="N14" s="1267">
        <f>M14+SUMIF('11.1.Амортиз.нови активи'!$B$12:$B$59,$B14,'11.1.Амортиз.нови активи'!N$12:N$59)+('9.Инвестиционна програма'!H$131*SUMIF('11.1.Амортиз.нови активи'!$B$12:$B$59,$B14,'11.1.Амортиз.нови активи'!AP$12:AP$59))</f>
        <v>49.145684890432435</v>
      </c>
      <c r="O14" s="1267">
        <f>N14+SUMIF('11.1.Амортиз.нови активи'!$B$12:$B$59,$B14,'11.1.Амортиз.нови активи'!O$12:O$59)+('9.Инвестиционна програма'!I$131*SUMIF('11.1.Амортиз.нови активи'!$B$12:$B$59,$B14,'11.1.Амортиз.нови активи'!AQ$12:AQ$59))</f>
        <v>49.145684890432435</v>
      </c>
      <c r="P14" s="1267">
        <f>O14+SUMIF('11.1.Амортиз.нови активи'!$B$12:$B$59,$B14,'11.1.Амортиз.нови активи'!P$12:P$59)+('9.Инвестиционна програма'!J$131*SUMIF('11.1.Амортиз.нови активи'!$B$12:$B$59,$B14,'11.1.Амортиз.нови активи'!AR$12:AR$59))</f>
        <v>49.145684890432435</v>
      </c>
      <c r="Q14" s="1267">
        <f>P14+SUMIF('11.1.Амортиз.нови активи'!$B$12:$B$59,$B14,'11.1.Амортиз.нови активи'!Q$12:Q$59)+('9.Инвестиционна програма'!K$131*SUMIF('11.1.Амортиз.нови активи'!$B$12:$B$59,$B14,'11.1.Амортиз.нови активи'!AS$12:AS$59))</f>
        <v>49.145684890432435</v>
      </c>
      <c r="R14" s="1272">
        <f>Q14+SUMIF('11.1.Амортиз.нови активи'!$B$12:$B$59,$B14,'11.1.Амортиз.нови активи'!R$12:R$59)+('9.Инвестиционна програма'!L$131*SUMIF('11.1.Амортиз.нови активи'!$B$12:$B$59,$B14,'11.1.Амортиз.нови активи'!AT$12:AT$59))</f>
        <v>49.145684890432435</v>
      </c>
      <c r="S14" s="418">
        <v>16.929153647552408</v>
      </c>
      <c r="T14" s="1271">
        <f>S14+SUMIF('11.1.Амортиз.нови активи'!$B$12:$B$59,$B14,'11.1.Амортиз.нови активи'!T$12:T$59)+('9.Инвестиционна програма'!G$132*SUMIF('11.1.Амортиз.нови активи'!$B$12:$B$59,$B14,'11.1.Амортиз.нови активи'!AO$12:AO$59))</f>
        <v>16.929153647552408</v>
      </c>
      <c r="U14" s="1267">
        <f>T14+SUMIF('11.1.Амортиз.нови активи'!$B$12:$B$59,$B14,'11.1.Амортиз.нови активи'!U$12:U$59)+('9.Инвестиционна програма'!H$132*SUMIF('11.1.Амортиз.нови активи'!$B$12:$B$59,$B14,'11.1.Амортиз.нови активи'!AP$12:AP$59))</f>
        <v>16.929153647552408</v>
      </c>
      <c r="V14" s="1267">
        <f>U14+SUMIF('11.1.Амортиз.нови активи'!$B$12:$B$59,$B14,'11.1.Амортиз.нови активи'!V$12:V$59)+('9.Инвестиционна програма'!I$132*SUMIF('11.1.Амортиз.нови активи'!$B$12:$B$59,$B14,'11.1.Амортиз.нови активи'!AQ$12:AQ$59))</f>
        <v>16.929153647552408</v>
      </c>
      <c r="W14" s="1267">
        <f>V14+SUMIF('11.1.Амортиз.нови активи'!$B$12:$B$59,$B14,'11.1.Амортиз.нови активи'!W$12:W$59)+('9.Инвестиционна програма'!J$132*SUMIF('11.1.Амортиз.нови активи'!$B$12:$B$59,$B14,'11.1.Амортиз.нови активи'!AR$12:AR$59))</f>
        <v>16.929153647552408</v>
      </c>
      <c r="X14" s="1267">
        <f>W14+SUMIF('11.1.Амортиз.нови активи'!$B$12:$B$59,$B14,'11.1.Амортиз.нови активи'!X$12:X$59)+('9.Инвестиционна програма'!K$132*SUMIF('11.1.Амортиз.нови активи'!$B$12:$B$59,$B14,'11.1.Амортиз.нови активи'!AS$12:AS$59))</f>
        <v>16.929153647552408</v>
      </c>
      <c r="Y14" s="1272">
        <f>X14+SUMIF('11.1.Амортиз.нови активи'!$B$12:$B$59,$B14,'11.1.Амортиз.нови активи'!Y$12:Y$59)+('9.Инвестиционна програма'!L$132*SUMIF('11.1.Амортиз.нови активи'!$B$12:$B$59,$B14,'11.1.Амортиз.нови активи'!AT$12:AT$59))</f>
        <v>16.929153647552408</v>
      </c>
      <c r="Z14" s="418">
        <v>1.9293859636771946</v>
      </c>
      <c r="AA14" s="1271">
        <f>Z14+SUMIF('11.1.Амортиз.нови активи'!$B$12:$B$59,$B14,'11.1.Амортиз.нови активи'!AA$12:AA$59)</f>
        <v>1.9293859636771946</v>
      </c>
      <c r="AB14" s="1267">
        <f>AA14+SUMIF('11.1.Амортиз.нови активи'!$B$12:$B$59,$B14,'11.1.Амортиз.нови активи'!AB$12:AB$59)</f>
        <v>1.9293859636771946</v>
      </c>
      <c r="AC14" s="1267">
        <f>AB14+SUMIF('11.1.Амортиз.нови активи'!$B$12:$B$59,$B14,'11.1.Амортиз.нови активи'!AC$12:AC$59)</f>
        <v>1.9293859636771946</v>
      </c>
      <c r="AD14" s="1267">
        <f>AC14+SUMIF('11.1.Амортиз.нови активи'!$B$12:$B$59,$B14,'11.1.Амортиз.нови активи'!AD$12:AD$59)</f>
        <v>1.9293859636771946</v>
      </c>
      <c r="AE14" s="1267">
        <f>AD14+SUMIF('11.1.Амортиз.нови активи'!$B$12:$B$59,$B14,'11.1.Амортиз.нови активи'!AE$12:AE$59)</f>
        <v>1.9293859636771946</v>
      </c>
      <c r="AF14" s="1272">
        <f>AE14+SUMIF('11.1.Амортиз.нови активи'!$B$12:$B$59,$B14,'11.1.Амортиз.нови активи'!AF$12:AF$59)</f>
        <v>1.9293859636771946</v>
      </c>
      <c r="AG14" s="418"/>
      <c r="AH14" s="1271">
        <f>AG14+SUMIF('11.1.Амортиз.нови активи'!$B$12:$B$59,$B14,'11.1.Амортиз.нови активи'!AH$12:AH$59)</f>
        <v>0</v>
      </c>
      <c r="AI14" s="1267">
        <f>AH14+SUMIF('11.1.Амортиз.нови активи'!$B$12:$B$59,$B14,'11.1.Амортиз.нови активи'!AI$12:AI$59)</f>
        <v>0</v>
      </c>
      <c r="AJ14" s="1267">
        <f>AI14+SUMIF('11.1.Амортиз.нови активи'!$B$12:$B$59,$B14,'11.1.Амортиз.нови активи'!AJ$12:AJ$59)</f>
        <v>0</v>
      </c>
      <c r="AK14" s="1267">
        <f>AJ14+SUMIF('11.1.Амортиз.нови активи'!$B$12:$B$59,$B14,'11.1.Амортиз.нови активи'!AK$12:AK$59)</f>
        <v>0</v>
      </c>
      <c r="AL14" s="1267">
        <f>AK14+SUMIF('11.1.Амортиз.нови активи'!$B$12:$B$59,$B14,'11.1.Амортиз.нови активи'!AL$12:AL$59)</f>
        <v>0</v>
      </c>
      <c r="AM14" s="1272">
        <f>AL14+SUMIF('11.1.Амортиз.нови активи'!$B$12:$B$59,$B14,'11.1.Амортиз.нови активи'!AM$12:AM$59)</f>
        <v>0</v>
      </c>
      <c r="AN14" s="2817"/>
      <c r="AO14" s="2814"/>
    </row>
    <row r="15" spans="1:45" s="1368" customFormat="1">
      <c r="A15" s="2808"/>
      <c r="B15" s="2809">
        <v>20302</v>
      </c>
      <c r="C15" s="2815">
        <v>0.1</v>
      </c>
      <c r="D15" s="2816" t="s">
        <v>433</v>
      </c>
      <c r="E15" s="418">
        <v>10.105779009560829</v>
      </c>
      <c r="F15" s="939">
        <f>E15+SUMIF('11.1.Амортиз.нови активи'!$B$12:$B$59,$B15,'11.1.Амортиз.нови активи'!F$12:F$59)+('9.Инвестиционна програма'!G$130*SUMIF('11.1.Амортиз.нови активи'!$B$12:$B$59,$B15,'11.1.Амортиз.нови активи'!AO$12:AO$59))</f>
        <v>10.105779009560829</v>
      </c>
      <c r="G15" s="1267">
        <f>F15+SUMIF('11.1.Амортиз.нови активи'!$B$12:$B$59,$B15,'11.1.Амортиз.нови активи'!G$12:G$59)+('9.Инвестиционна програма'!H$130*SUMIF('11.1.Амортиз.нови активи'!$B$12:$B$59,$B15,'11.1.Амортиз.нови активи'!AP$12:AP$59))</f>
        <v>20.105779009560827</v>
      </c>
      <c r="H15" s="1267">
        <f>G15+SUMIF('11.1.Амортиз.нови активи'!$B$12:$B$59,$B15,'11.1.Амортиз.нови активи'!H$12:H$59)+('9.Инвестиционна програма'!I$130*SUMIF('11.1.Амортиз.нови активи'!$B$12:$B$59,$B15,'11.1.Амортиз.нови активи'!AQ$12:AQ$59))</f>
        <v>30.105779009560827</v>
      </c>
      <c r="I15" s="1267">
        <f>H15+SUMIF('11.1.Амортиз.нови активи'!$B$12:$B$59,$B15,'11.1.Амортиз.нови активи'!I$12:I$59)+('9.Инвестиционна програма'!J$130*SUMIF('11.1.Амортиз.нови активи'!$B$12:$B$59,$B15,'11.1.Амортиз.нови активи'!AR$12:AR$59))</f>
        <v>80.10577900956082</v>
      </c>
      <c r="J15" s="1267">
        <f>I15+SUMIF('11.1.Амортиз.нови активи'!$B$12:$B$59,$B15,'11.1.Амортиз.нови активи'!J$12:J$59)+('9.Инвестиционна програма'!K$130*SUMIF('11.1.Амортиз.нови активи'!$B$12:$B$59,$B15,'11.1.Амортиз.нови активи'!AS$12:AS$59))</f>
        <v>80.10577900956082</v>
      </c>
      <c r="K15" s="1272">
        <f>J15+SUMIF('11.1.Амортиз.нови активи'!$B$12:$B$59,$B15,'11.1.Амортиз.нови активи'!K$12:K$59)+('9.Инвестиционна програма'!L$130*SUMIF('11.1.Амортиз.нови активи'!$B$12:$B$59,$B15,'11.1.Амортиз.нови активи'!AT$12:AT$59))</f>
        <v>80.10577900956082</v>
      </c>
      <c r="L15" s="418">
        <v>0.2260203738018601</v>
      </c>
      <c r="M15" s="1271">
        <f>L15+SUMIF('11.1.Амортиз.нови активи'!$B$12:$B$59,$B15,'11.1.Амортиз.нови активи'!M$12:M$59)+('9.Инвестиционна програма'!G$131*SUMIF('11.1.Амортиз.нови активи'!$B$12:$B$59,$B15,'11.1.Амортиз.нови активи'!AO$12:AO$59))</f>
        <v>0.2260203738018601</v>
      </c>
      <c r="N15" s="1267">
        <f>M15+SUMIF('11.1.Амортиз.нови активи'!$B$12:$B$59,$B15,'11.1.Амортиз.нови активи'!N$12:N$59)+('9.Инвестиционна програма'!H$131*SUMIF('11.1.Амортиз.нови активи'!$B$12:$B$59,$B15,'11.1.Амортиз.нови активи'!AP$12:AP$59))</f>
        <v>0.2260203738018601</v>
      </c>
      <c r="O15" s="1267">
        <f>N15+SUMIF('11.1.Амортиз.нови активи'!$B$12:$B$59,$B15,'11.1.Амортиз.нови активи'!O$12:O$59)+('9.Инвестиционна програма'!I$131*SUMIF('11.1.Амортиз.нови активи'!$B$12:$B$59,$B15,'11.1.Амортиз.нови активи'!AQ$12:AQ$59))</f>
        <v>0.2260203738018601</v>
      </c>
      <c r="P15" s="1267">
        <f>O15+SUMIF('11.1.Амортиз.нови активи'!$B$12:$B$59,$B15,'11.1.Амортиз.нови активи'!P$12:P$59)+('9.Инвестиционна програма'!J$131*SUMIF('11.1.Амортиз.нови активи'!$B$12:$B$59,$B15,'11.1.Амортиз.нови активи'!AR$12:AR$59))</f>
        <v>0.2260203738018601</v>
      </c>
      <c r="Q15" s="1267">
        <f>P15+SUMIF('11.1.Амортиз.нови активи'!$B$12:$B$59,$B15,'11.1.Амортиз.нови активи'!Q$12:Q$59)+('9.Инвестиционна програма'!K$131*SUMIF('11.1.Амортиз.нови активи'!$B$12:$B$59,$B15,'11.1.Амортиз.нови активи'!AS$12:AS$59))</f>
        <v>0.2260203738018601</v>
      </c>
      <c r="R15" s="1272">
        <f>Q15+SUMIF('11.1.Амортиз.нови активи'!$B$12:$B$59,$B15,'11.1.Амортиз.нови активи'!R$12:R$59)+('9.Инвестиционна програма'!L$131*SUMIF('11.1.Амортиз.нови активи'!$B$12:$B$59,$B15,'11.1.Амортиз.нови активи'!AT$12:AT$59))</f>
        <v>0.2260203738018601</v>
      </c>
      <c r="S15" s="418">
        <v>2.3033729939880421</v>
      </c>
      <c r="T15" s="1271">
        <f>S15+SUMIF('11.1.Амортиз.нови активи'!$B$12:$B$59,$B15,'11.1.Амортиз.нови активи'!T$12:T$59)+('9.Инвестиционна програма'!G$132*SUMIF('11.1.Амортиз.нови активи'!$B$12:$B$59,$B15,'11.1.Амортиз.нови активи'!AO$12:AO$59))</f>
        <v>22.303372993988042</v>
      </c>
      <c r="U15" s="1267">
        <f>T15+SUMIF('11.1.Амортиз.нови активи'!$B$12:$B$59,$B15,'11.1.Амортиз.нови активи'!U$12:U$59)+('9.Инвестиционна програма'!H$132*SUMIF('11.1.Амортиз.нови активи'!$B$12:$B$59,$B15,'11.1.Амортиз.нови активи'!AP$12:AP$59))</f>
        <v>42.303372993988042</v>
      </c>
      <c r="V15" s="1267">
        <f>U15+SUMIF('11.1.Амортиз.нови активи'!$B$12:$B$59,$B15,'11.1.Амортиз.нови активи'!V$12:V$59)+('9.Инвестиционна програма'!I$132*SUMIF('11.1.Амортиз.нови активи'!$B$12:$B$59,$B15,'11.1.Амортиз.нови активи'!AQ$12:AQ$59))</f>
        <v>62.303372993988042</v>
      </c>
      <c r="W15" s="1267">
        <f>V15+SUMIF('11.1.Амортиз.нови активи'!$B$12:$B$59,$B15,'11.1.Амортиз.нови активи'!W$12:W$59)+('9.Инвестиционна програма'!J$132*SUMIF('11.1.Амортиз.нови активи'!$B$12:$B$59,$B15,'11.1.Амортиз.нови активи'!AR$12:AR$59))</f>
        <v>82.303372993988035</v>
      </c>
      <c r="X15" s="1267">
        <f>W15+SUMIF('11.1.Амортиз.нови активи'!$B$12:$B$59,$B15,'11.1.Амортиз.нови активи'!X$12:X$59)+('9.Инвестиционна програма'!K$132*SUMIF('11.1.Амортиз.нови активи'!$B$12:$B$59,$B15,'11.1.Амортиз.нови активи'!AS$12:AS$59))</f>
        <v>102.30337299398803</v>
      </c>
      <c r="Y15" s="1272">
        <f>X15+SUMIF('11.1.Амортиз.нови активи'!$B$12:$B$59,$B15,'11.1.Амортиз.нови активи'!Y$12:Y$59)+('9.Инвестиционна програма'!L$132*SUMIF('11.1.Амортиз.нови активи'!$B$12:$B$59,$B15,'11.1.Амортиз.нови активи'!AT$12:AT$59))</f>
        <v>122.30337299398803</v>
      </c>
      <c r="Z15" s="418">
        <v>9.878214321529126E-3</v>
      </c>
      <c r="AA15" s="1271">
        <f>Z15+SUMIF('11.1.Амортиз.нови активи'!$B$12:$B$59,$B15,'11.1.Амортиз.нови активи'!AA$12:AA$59)</f>
        <v>9.878214321529126E-3</v>
      </c>
      <c r="AB15" s="1267">
        <f>AA15+SUMIF('11.1.Амортиз.нови активи'!$B$12:$B$59,$B15,'11.1.Амортиз.нови активи'!AB$12:AB$59)</f>
        <v>9.878214321529126E-3</v>
      </c>
      <c r="AC15" s="1267">
        <f>AB15+SUMIF('11.1.Амортиз.нови активи'!$B$12:$B$59,$B15,'11.1.Амортиз.нови активи'!AC$12:AC$59)</f>
        <v>9.878214321529126E-3</v>
      </c>
      <c r="AD15" s="1267">
        <f>AC15+SUMIF('11.1.Амортиз.нови активи'!$B$12:$B$59,$B15,'11.1.Амортиз.нови активи'!AD$12:AD$59)</f>
        <v>9.878214321529126E-3</v>
      </c>
      <c r="AE15" s="1267">
        <f>AD15+SUMIF('11.1.Амортиз.нови активи'!$B$12:$B$59,$B15,'11.1.Амортиз.нови активи'!AE$12:AE$59)</f>
        <v>9.878214321529126E-3</v>
      </c>
      <c r="AF15" s="1272">
        <f>AE15+SUMIF('11.1.Амортиз.нови активи'!$B$12:$B$59,$B15,'11.1.Амортиз.нови активи'!AF$12:AF$59)</f>
        <v>9.878214321529126E-3</v>
      </c>
      <c r="AG15" s="418"/>
      <c r="AH15" s="1271">
        <f>AG15+SUMIF('11.1.Амортиз.нови активи'!$B$12:$B$59,$B15,'11.1.Амортиз.нови активи'!AH$12:AH$59)</f>
        <v>0</v>
      </c>
      <c r="AI15" s="1267">
        <f>AH15+SUMIF('11.1.Амортиз.нови активи'!$B$12:$B$59,$B15,'11.1.Амортиз.нови активи'!AI$12:AI$59)</f>
        <v>0</v>
      </c>
      <c r="AJ15" s="1267">
        <f>AI15+SUMIF('11.1.Амортиз.нови активи'!$B$12:$B$59,$B15,'11.1.Амортиз.нови активи'!AJ$12:AJ$59)</f>
        <v>0</v>
      </c>
      <c r="AK15" s="1267">
        <f>AJ15+SUMIF('11.1.Амортиз.нови активи'!$B$12:$B$59,$B15,'11.1.Амортиз.нови активи'!AK$12:AK$59)</f>
        <v>0</v>
      </c>
      <c r="AL15" s="1267">
        <f>AK15+SUMIF('11.1.Амортиз.нови активи'!$B$12:$B$59,$B15,'11.1.Амортиз.нови активи'!AL$12:AL$59)</f>
        <v>0</v>
      </c>
      <c r="AM15" s="1272">
        <f>AL15+SUMIF('11.1.Амортиз.нови активи'!$B$12:$B$59,$B15,'11.1.Амортиз.нови активи'!AM$12:AM$59)</f>
        <v>0</v>
      </c>
      <c r="AN15" s="2817"/>
      <c r="AO15" s="2814"/>
    </row>
    <row r="16" spans="1:45" s="1368" customFormat="1">
      <c r="A16" s="2808"/>
      <c r="B16" s="2809">
        <v>20303</v>
      </c>
      <c r="C16" s="2810">
        <v>0.1</v>
      </c>
      <c r="D16" s="2816" t="s">
        <v>411</v>
      </c>
      <c r="E16" s="418">
        <v>3171.3250636312241</v>
      </c>
      <c r="F16" s="939">
        <f>E16+SUMIF('11.1.Амортиз.нови активи'!$B$12:$B$59,$B16,'11.1.Амортиз.нови активи'!F$12:F$59)+('9.Инвестиционна програма'!G$130*SUMIF('11.1.Амортиз.нови активи'!$B$12:$B$59,$B16,'11.1.Амортиз.нови активи'!AO$12:AO$59))</f>
        <v>3171.3250636312241</v>
      </c>
      <c r="G16" s="1267">
        <f>F16+SUMIF('11.1.Амортиз.нови активи'!$B$12:$B$59,$B16,'11.1.Амортиз.нови активи'!G$12:G$59)+('9.Инвестиционна програма'!H$130*SUMIF('11.1.Амортиз.нови активи'!$B$12:$B$59,$B16,'11.1.Амортиз.нови активи'!AP$12:AP$59))</f>
        <v>3441.3250636312241</v>
      </c>
      <c r="H16" s="1267">
        <f>G16+SUMIF('11.1.Амортиз.нови активи'!$B$12:$B$59,$B16,'11.1.Амортиз.нови активи'!H$12:H$59)+('9.Инвестиционна програма'!I$130*SUMIF('11.1.Амортиз.нови активи'!$B$12:$B$59,$B16,'11.1.Амортиз.нови активи'!AQ$12:AQ$59))</f>
        <v>3441.3250636312241</v>
      </c>
      <c r="I16" s="1267">
        <f>H16+SUMIF('11.1.Амортиз.нови активи'!$B$12:$B$59,$B16,'11.1.Амортиз.нови активи'!I$12:I$59)+('9.Инвестиционна програма'!J$130*SUMIF('11.1.Амортиз.нови активи'!$B$12:$B$59,$B16,'11.1.Амортиз.нови активи'!AR$12:AR$59))</f>
        <v>3441.3250636312241</v>
      </c>
      <c r="J16" s="1267">
        <f>I16+SUMIF('11.1.Амортиз.нови активи'!$B$12:$B$59,$B16,'11.1.Амортиз.нови активи'!J$12:J$59)+('9.Инвестиционна програма'!K$130*SUMIF('11.1.Амортиз.нови активи'!$B$12:$B$59,$B16,'11.1.Амортиз.нови активи'!AS$12:AS$59))</f>
        <v>3441.3250636312241</v>
      </c>
      <c r="K16" s="1272">
        <f>J16+SUMIF('11.1.Амортиз.нови активи'!$B$12:$B$59,$B16,'11.1.Амортиз.нови активи'!K$12:K$59)+('9.Инвестиционна програма'!L$130*SUMIF('11.1.Амортиз.нови активи'!$B$12:$B$59,$B16,'11.1.Амортиз.нови активи'!AT$12:AT$59))</f>
        <v>3441.3250636312241</v>
      </c>
      <c r="L16" s="418">
        <v>406.97787245272428</v>
      </c>
      <c r="M16" s="1271">
        <f>L16+SUMIF('11.1.Амортиз.нови активи'!$B$12:$B$59,$B16,'11.1.Амортиз.нови активи'!M$12:M$59)+('9.Инвестиционна програма'!G$131*SUMIF('11.1.Амортиз.нови активи'!$B$12:$B$59,$B16,'11.1.Амортиз.нови активи'!AO$12:AO$59))</f>
        <v>436.97787245272428</v>
      </c>
      <c r="N16" s="1267">
        <f>M16+SUMIF('11.1.Амортиз.нови активи'!$B$12:$B$59,$B16,'11.1.Амортиз.нови активи'!N$12:N$59)+('9.Инвестиционна програма'!H$131*SUMIF('11.1.Амортиз.нови активи'!$B$12:$B$59,$B16,'11.1.Амортиз.нови активи'!AP$12:AP$59))</f>
        <v>706.97787245272434</v>
      </c>
      <c r="O16" s="1267">
        <f>N16+SUMIF('11.1.Амортиз.нови активи'!$B$12:$B$59,$B16,'11.1.Амортиз.нови активи'!O$12:O$59)+('9.Инвестиционна програма'!I$131*SUMIF('11.1.Амортиз.нови активи'!$B$12:$B$59,$B16,'11.1.Амортиз.нови активи'!AQ$12:AQ$59))</f>
        <v>706.97787245272434</v>
      </c>
      <c r="P16" s="1267">
        <f>O16+SUMIF('11.1.Амортиз.нови активи'!$B$12:$B$59,$B16,'11.1.Амортиз.нови активи'!P$12:P$59)+('9.Инвестиционна програма'!J$131*SUMIF('11.1.Амортиз.нови активи'!$B$12:$B$59,$B16,'11.1.Амортиз.нови активи'!AR$12:AR$59))</f>
        <v>706.97787245272434</v>
      </c>
      <c r="Q16" s="1267">
        <f>P16+SUMIF('11.1.Амортиз.нови активи'!$B$12:$B$59,$B16,'11.1.Амортиз.нови активи'!Q$12:Q$59)+('9.Инвестиционна програма'!K$131*SUMIF('11.1.Амортиз.нови активи'!$B$12:$B$59,$B16,'11.1.Амортиз.нови активи'!AS$12:AS$59))</f>
        <v>706.97787245272434</v>
      </c>
      <c r="R16" s="1272">
        <f>Q16+SUMIF('11.1.Амортиз.нови активи'!$B$12:$B$59,$B16,'11.1.Амортиз.нови активи'!R$12:R$59)+('9.Инвестиционна програма'!L$131*SUMIF('11.1.Амортиз.нови активи'!$B$12:$B$59,$B16,'11.1.Амортиз.нови активи'!AT$12:AT$59))</f>
        <v>706.97787245272434</v>
      </c>
      <c r="S16" s="418">
        <v>204.82860405290114</v>
      </c>
      <c r="T16" s="1271">
        <f>S16+SUMIF('11.1.Амортиз.нови активи'!$B$12:$B$59,$B16,'11.1.Амортиз.нови активи'!T$12:T$59)+('9.Инвестиционна програма'!G$132*SUMIF('11.1.Амортиз.нови активи'!$B$12:$B$59,$B16,'11.1.Амортиз.нови активи'!AO$12:AO$59))</f>
        <v>204.82860405290114</v>
      </c>
      <c r="U16" s="1267">
        <f>T16+SUMIF('11.1.Амортиз.нови активи'!$B$12:$B$59,$B16,'11.1.Амортиз.нови активи'!U$12:U$59)+('9.Инвестиционна програма'!H$132*SUMIF('11.1.Амортиз.нови активи'!$B$12:$B$59,$B16,'11.1.Амортиз.нови активи'!AP$12:AP$59))</f>
        <v>354.82860405290114</v>
      </c>
      <c r="V16" s="1267">
        <f>U16+SUMIF('11.1.Амортиз.нови активи'!$B$12:$B$59,$B16,'11.1.Амортиз.нови активи'!V$12:V$59)+('9.Инвестиционна програма'!I$132*SUMIF('11.1.Амортиз.нови активи'!$B$12:$B$59,$B16,'11.1.Амортиз.нови активи'!AQ$12:AQ$59))</f>
        <v>354.82860405290114</v>
      </c>
      <c r="W16" s="1267">
        <f>V16+SUMIF('11.1.Амортиз.нови активи'!$B$12:$B$59,$B16,'11.1.Амортиз.нови активи'!W$12:W$59)+('9.Инвестиционна програма'!J$132*SUMIF('11.1.Амортиз.нови активи'!$B$12:$B$59,$B16,'11.1.Амортиз.нови активи'!AR$12:AR$59))</f>
        <v>354.82860405290114</v>
      </c>
      <c r="X16" s="1267">
        <f>W16+SUMIF('11.1.Амортиз.нови активи'!$B$12:$B$59,$B16,'11.1.Амортиз.нови активи'!X$12:X$59)+('9.Инвестиционна програма'!K$132*SUMIF('11.1.Амортиз.нови активи'!$B$12:$B$59,$B16,'11.1.Амортиз.нови активи'!AS$12:AS$59))</f>
        <v>354.82860405290114</v>
      </c>
      <c r="Y16" s="1272">
        <f>X16+SUMIF('11.1.Амортиз.нови активи'!$B$12:$B$59,$B16,'11.1.Амортиз.нови активи'!Y$12:Y$59)+('9.Инвестиционна програма'!L$132*SUMIF('11.1.Амортиз.нови активи'!$B$12:$B$59,$B16,'11.1.Амортиз.нови активи'!AT$12:AT$59))</f>
        <v>354.82860405290114</v>
      </c>
      <c r="Z16" s="418">
        <v>17.231335582838078</v>
      </c>
      <c r="AA16" s="1271">
        <f>Z16+SUMIF('11.1.Амортиз.нови активи'!$B$12:$B$59,$B16,'11.1.Амортиз.нови активи'!AA$12:AA$59)</f>
        <v>17.231335582838078</v>
      </c>
      <c r="AB16" s="1267">
        <f>AA16+SUMIF('11.1.Амортиз.нови активи'!$B$12:$B$59,$B16,'11.1.Амортиз.нови активи'!AB$12:AB$59)</f>
        <v>17.231335582838078</v>
      </c>
      <c r="AC16" s="1267">
        <f>AB16+SUMIF('11.1.Амортиз.нови активи'!$B$12:$B$59,$B16,'11.1.Амортиз.нови активи'!AC$12:AC$59)</f>
        <v>17.231335582838078</v>
      </c>
      <c r="AD16" s="1267">
        <f>AC16+SUMIF('11.1.Амортиз.нови активи'!$B$12:$B$59,$B16,'11.1.Амортиз.нови активи'!AD$12:AD$59)</f>
        <v>17.231335582838078</v>
      </c>
      <c r="AE16" s="1267">
        <f>AD16+SUMIF('11.1.Амортиз.нови активи'!$B$12:$B$59,$B16,'11.1.Амортиз.нови активи'!AE$12:AE$59)</f>
        <v>17.231335582838078</v>
      </c>
      <c r="AF16" s="1272">
        <f>AE16+SUMIF('11.1.Амортиз.нови активи'!$B$12:$B$59,$B16,'11.1.Амортиз.нови активи'!AF$12:AF$59)</f>
        <v>17.231335582838078</v>
      </c>
      <c r="AG16" s="418"/>
      <c r="AH16" s="1271">
        <f>AG16+SUMIF('11.1.Амортиз.нови активи'!$B$12:$B$59,$B16,'11.1.Амортиз.нови активи'!AH$12:AH$59)</f>
        <v>0</v>
      </c>
      <c r="AI16" s="1267">
        <f>AH16+SUMIF('11.1.Амортиз.нови активи'!$B$12:$B$59,$B16,'11.1.Амортиз.нови активи'!AI$12:AI$59)</f>
        <v>0</v>
      </c>
      <c r="AJ16" s="1267">
        <f>AI16+SUMIF('11.1.Амортиз.нови активи'!$B$12:$B$59,$B16,'11.1.Амортиз.нови активи'!AJ$12:AJ$59)</f>
        <v>0</v>
      </c>
      <c r="AK16" s="1267">
        <f>AJ16+SUMIF('11.1.Амортиз.нови активи'!$B$12:$B$59,$B16,'11.1.Амортиз.нови активи'!AK$12:AK$59)</f>
        <v>0</v>
      </c>
      <c r="AL16" s="1267">
        <f>AK16+SUMIF('11.1.Амортиз.нови активи'!$B$12:$B$59,$B16,'11.1.Амортиз.нови активи'!AL$12:AL$59)</f>
        <v>0</v>
      </c>
      <c r="AM16" s="1272">
        <f>AL16+SUMIF('11.1.Амортиз.нови активи'!$B$12:$B$59,$B16,'11.1.Амортиз.нови активи'!AM$12:AM$59)</f>
        <v>0</v>
      </c>
      <c r="AN16" s="2817"/>
      <c r="AO16" s="2814"/>
    </row>
    <row r="17" spans="1:42" s="1368" customFormat="1">
      <c r="A17" s="2808"/>
      <c r="B17" s="2809">
        <v>20306</v>
      </c>
      <c r="C17" s="2810">
        <v>0.1</v>
      </c>
      <c r="D17" s="2816" t="s">
        <v>414</v>
      </c>
      <c r="E17" s="418">
        <v>0.37914999999999999</v>
      </c>
      <c r="F17" s="939">
        <f>E17+SUMIF('11.1.Амортиз.нови активи'!$B$12:$B$59,$B17,'11.1.Амортиз.нови активи'!F$12:F$59)+('9.Инвестиционна програма'!G$130*SUMIF('11.1.Амортиз.нови активи'!$B$12:$B$59,$B17,'11.1.Амортиз.нови активи'!AO$12:AO$59))</f>
        <v>10.379149999999999</v>
      </c>
      <c r="G17" s="1267">
        <f>F17+SUMIF('11.1.Амортиз.нови активи'!$B$12:$B$59,$B17,'11.1.Амортиз.нови активи'!G$12:G$59)+('9.Инвестиционна програма'!H$130*SUMIF('11.1.Амортиз.нови активи'!$B$12:$B$59,$B17,'11.1.Амортиз.нови активи'!AP$12:AP$59))</f>
        <v>40.379149999999996</v>
      </c>
      <c r="H17" s="1267">
        <f>G17+SUMIF('11.1.Амортиз.нови активи'!$B$12:$B$59,$B17,'11.1.Амортиз.нови активи'!H$12:H$59)+('9.Инвестиционна програма'!I$130*SUMIF('11.1.Амортиз.нови активи'!$B$12:$B$59,$B17,'11.1.Амортиз.нови активи'!AQ$12:AQ$59))</f>
        <v>70.379149999999996</v>
      </c>
      <c r="I17" s="1267">
        <f>H17+SUMIF('11.1.Амортиз.нови активи'!$B$12:$B$59,$B17,'11.1.Амортиз.нови активи'!I$12:I$59)+('9.Инвестиционна програма'!J$130*SUMIF('11.1.Амортиз.нови активи'!$B$12:$B$59,$B17,'11.1.Амортиз.нови активи'!AR$12:AR$59))</f>
        <v>100.37915</v>
      </c>
      <c r="J17" s="1267">
        <f>I17+SUMIF('11.1.Амортиз.нови активи'!$B$12:$B$59,$B17,'11.1.Амортиз.нови активи'!J$12:J$59)+('9.Инвестиционна програма'!K$130*SUMIF('11.1.Амортиз.нови активи'!$B$12:$B$59,$B17,'11.1.Амортиз.нови активи'!AS$12:AS$59))</f>
        <v>130.37914999999998</v>
      </c>
      <c r="K17" s="1272">
        <f>J17+SUMIF('11.1.Амортиз.нови активи'!$B$12:$B$59,$B17,'11.1.Амортиз.нови активи'!K$12:K$59)+('9.Инвестиционна програма'!L$130*SUMIF('11.1.Амортиз.нови активи'!$B$12:$B$59,$B17,'11.1.Амортиз.нови активи'!AT$12:AT$59))</f>
        <v>160.37914999999998</v>
      </c>
      <c r="L17" s="418">
        <v>0</v>
      </c>
      <c r="M17" s="1271">
        <f>L17+SUMIF('11.1.Амортиз.нови активи'!$B$12:$B$59,$B17,'11.1.Амортиз.нови активи'!M$12:M$59)+('9.Инвестиционна програма'!G$131*SUMIF('11.1.Амортиз.нови активи'!$B$12:$B$59,$B17,'11.1.Амортиз.нови активи'!AO$12:AO$59))</f>
        <v>5</v>
      </c>
      <c r="N17" s="1267">
        <f>M17+SUMIF('11.1.Амортиз.нови активи'!$B$12:$B$59,$B17,'11.1.Амортиз.нови активи'!N$12:N$59)+('9.Инвестиционна програма'!H$131*SUMIF('11.1.Амортиз.нови активи'!$B$12:$B$59,$B17,'11.1.Амортиз.нови активи'!AP$12:AP$59))</f>
        <v>15</v>
      </c>
      <c r="O17" s="1267">
        <f>N17+SUMIF('11.1.Амортиз.нови активи'!$B$12:$B$59,$B17,'11.1.Амортиз.нови активи'!O$12:O$59)+('9.Инвестиционна програма'!I$131*SUMIF('11.1.Амортиз.нови активи'!$B$12:$B$59,$B17,'11.1.Амортиз.нови активи'!AQ$12:AQ$59))</f>
        <v>25</v>
      </c>
      <c r="P17" s="1267">
        <f>O17+SUMIF('11.1.Амортиз.нови активи'!$B$12:$B$59,$B17,'11.1.Амортиз.нови активи'!P$12:P$59)+('9.Инвестиционна програма'!J$131*SUMIF('11.1.Амортиз.нови активи'!$B$12:$B$59,$B17,'11.1.Амортиз.нови активи'!AR$12:AR$59))</f>
        <v>35</v>
      </c>
      <c r="Q17" s="1267">
        <f>P17+SUMIF('11.1.Амортиз.нови активи'!$B$12:$B$59,$B17,'11.1.Амортиз.нови активи'!Q$12:Q$59)+('9.Инвестиционна програма'!K$131*SUMIF('11.1.Амортиз.нови активи'!$B$12:$B$59,$B17,'11.1.Амортиз.нови активи'!AS$12:AS$59))</f>
        <v>45</v>
      </c>
      <c r="R17" s="1272">
        <f>Q17+SUMIF('11.1.Амортиз.нови активи'!$B$12:$B$59,$B17,'11.1.Амортиз.нови активи'!R$12:R$59)+('9.Инвестиционна програма'!L$131*SUMIF('11.1.Амортиз.нови активи'!$B$12:$B$59,$B17,'11.1.Амортиз.нови активи'!AT$12:AT$59))</f>
        <v>55</v>
      </c>
      <c r="S17" s="418">
        <v>0</v>
      </c>
      <c r="T17" s="1271">
        <f>S17+SUMIF('11.1.Амортиз.нови активи'!$B$12:$B$59,$B17,'11.1.Амортиз.нови активи'!T$12:T$59)+('9.Инвестиционна програма'!G$132*SUMIF('11.1.Амортиз.нови активи'!$B$12:$B$59,$B17,'11.1.Амортиз.нови активи'!AO$12:AO$59))</f>
        <v>30</v>
      </c>
      <c r="U17" s="1267">
        <f>T17+SUMIF('11.1.Амортиз.нови активи'!$B$12:$B$59,$B17,'11.1.Амортиз.нови активи'!U$12:U$59)+('9.Инвестиционна програма'!H$132*SUMIF('11.1.Амортиз.нови активи'!$B$12:$B$59,$B17,'11.1.Амортиз.нови активи'!AP$12:AP$59))</f>
        <v>30</v>
      </c>
      <c r="V17" s="1267">
        <f>U17+SUMIF('11.1.Амортиз.нови активи'!$B$12:$B$59,$B17,'11.1.Амортиз.нови активи'!V$12:V$59)+('9.Инвестиционна програма'!I$132*SUMIF('11.1.Амортиз.нови активи'!$B$12:$B$59,$B17,'11.1.Амортиз.нови активи'!AQ$12:AQ$59))</f>
        <v>30</v>
      </c>
      <c r="W17" s="1267">
        <f>V17+SUMIF('11.1.Амортиз.нови активи'!$B$12:$B$59,$B17,'11.1.Амортиз.нови активи'!W$12:W$59)+('9.Инвестиционна програма'!J$132*SUMIF('11.1.Амортиз.нови активи'!$B$12:$B$59,$B17,'11.1.Амортиз.нови активи'!AR$12:AR$59))</f>
        <v>30</v>
      </c>
      <c r="X17" s="1267">
        <f>W17+SUMIF('11.1.Амортиз.нови активи'!$B$12:$B$59,$B17,'11.1.Амортиз.нови активи'!X$12:X$59)+('9.Инвестиционна програма'!K$132*SUMIF('11.1.Амортиз.нови активи'!$B$12:$B$59,$B17,'11.1.Амортиз.нови активи'!AS$12:AS$59))</f>
        <v>30</v>
      </c>
      <c r="Y17" s="1272">
        <f>X17+SUMIF('11.1.Амортиз.нови активи'!$B$12:$B$59,$B17,'11.1.Амортиз.нови активи'!Y$12:Y$59)+('9.Инвестиционна програма'!L$132*SUMIF('11.1.Амортиз.нови активи'!$B$12:$B$59,$B17,'11.1.Амортиз.нови активи'!AT$12:AT$59))</f>
        <v>30</v>
      </c>
      <c r="Z17" s="418">
        <v>0</v>
      </c>
      <c r="AA17" s="1271">
        <f>Z17+SUMIF('11.1.Амортиз.нови активи'!$B$12:$B$59,$B17,'11.1.Амортиз.нови активи'!AA$12:AA$59)</f>
        <v>0</v>
      </c>
      <c r="AB17" s="1267">
        <f>AA17+SUMIF('11.1.Амортиз.нови активи'!$B$12:$B$59,$B17,'11.1.Амортиз.нови активи'!AB$12:AB$59)</f>
        <v>0</v>
      </c>
      <c r="AC17" s="1267">
        <f>AB17+SUMIF('11.1.Амортиз.нови активи'!$B$12:$B$59,$B17,'11.1.Амортиз.нови активи'!AC$12:AC$59)</f>
        <v>0</v>
      </c>
      <c r="AD17" s="1267">
        <f>AC17+SUMIF('11.1.Амортиз.нови активи'!$B$12:$B$59,$B17,'11.1.Амортиз.нови активи'!AD$12:AD$59)</f>
        <v>0</v>
      </c>
      <c r="AE17" s="1267">
        <f>AD17+SUMIF('11.1.Амортиз.нови активи'!$B$12:$B$59,$B17,'11.1.Амортиз.нови активи'!AE$12:AE$59)</f>
        <v>0</v>
      </c>
      <c r="AF17" s="1272">
        <f>AE17+SUMIF('11.1.Амортиз.нови активи'!$B$12:$B$59,$B17,'11.1.Амортиз.нови активи'!AF$12:AF$59)</f>
        <v>0</v>
      </c>
      <c r="AG17" s="418"/>
      <c r="AH17" s="1271">
        <f>AG17+SUMIF('11.1.Амортиз.нови активи'!$B$12:$B$59,$B17,'11.1.Амортиз.нови активи'!AH$12:AH$59)</f>
        <v>0</v>
      </c>
      <c r="AI17" s="1267">
        <f>AH17+SUMIF('11.1.Амортиз.нови активи'!$B$12:$B$59,$B17,'11.1.Амортиз.нови активи'!AI$12:AI$59)</f>
        <v>0</v>
      </c>
      <c r="AJ17" s="1267">
        <f>AI17+SUMIF('11.1.Амортиз.нови активи'!$B$12:$B$59,$B17,'11.1.Амортиз.нови активи'!AJ$12:AJ$59)</f>
        <v>0</v>
      </c>
      <c r="AK17" s="1267">
        <f>AJ17+SUMIF('11.1.Амортиз.нови активи'!$B$12:$B$59,$B17,'11.1.Амортиз.нови активи'!AK$12:AK$59)</f>
        <v>0</v>
      </c>
      <c r="AL17" s="1267">
        <f>AK17+SUMIF('11.1.Амортиз.нови активи'!$B$12:$B$59,$B17,'11.1.Амортиз.нови активи'!AL$12:AL$59)</f>
        <v>0</v>
      </c>
      <c r="AM17" s="1272">
        <f>AL17+SUMIF('11.1.Амортиз.нови активи'!$B$12:$B$59,$B17,'11.1.Амортиз.нови активи'!AM$12:AM$59)</f>
        <v>0</v>
      </c>
      <c r="AN17" s="2817"/>
      <c r="AO17" s="2814"/>
    </row>
    <row r="18" spans="1:42" s="1368" customFormat="1">
      <c r="A18" s="2808">
        <v>4</v>
      </c>
      <c r="B18" s="2809">
        <v>20403</v>
      </c>
      <c r="C18" s="2815">
        <v>0.04</v>
      </c>
      <c r="D18" s="2818" t="s">
        <v>439</v>
      </c>
      <c r="E18" s="418">
        <v>114.51581588222867</v>
      </c>
      <c r="F18" s="939">
        <f>E18+SUMIF('11.1.Амортиз.нови активи'!$B$12:$B$59,$B18,'11.1.Амортиз.нови активи'!F$12:F$59)+('9.Инвестиционна програма'!G$130*SUMIF('11.1.Амортиз.нови активи'!$B$12:$B$59,$B18,'11.1.Амортиз.нови активи'!AO$12:AO$59))</f>
        <v>114.51581588222867</v>
      </c>
      <c r="G18" s="1267">
        <f>F18+SUMIF('11.1.Амортиз.нови активи'!$B$12:$B$59,$B18,'11.1.Амортиз.нови активи'!G$12:G$59)+('9.Инвестиционна програма'!H$130*SUMIF('11.1.Амортиз.нови активи'!$B$12:$B$59,$B18,'11.1.Амортиз.нови активи'!AP$12:AP$59))</f>
        <v>114.51581588222867</v>
      </c>
      <c r="H18" s="1267">
        <f>G18+SUMIF('11.1.Амортиз.нови активи'!$B$12:$B$59,$B18,'11.1.Амортиз.нови активи'!H$12:H$59)+('9.Инвестиционна програма'!I$130*SUMIF('11.1.Амортиз.нови активи'!$B$12:$B$59,$B18,'11.1.Амортиз.нови активи'!AQ$12:AQ$59))</f>
        <v>114.51581588222867</v>
      </c>
      <c r="I18" s="1267">
        <f>H18+SUMIF('11.1.Амортиз.нови активи'!$B$12:$B$59,$B18,'11.1.Амортиз.нови активи'!I$12:I$59)+('9.Инвестиционна програма'!J$130*SUMIF('11.1.Амортиз.нови активи'!$B$12:$B$59,$B18,'11.1.Амортиз.нови активи'!AR$12:AR$59))</f>
        <v>114.51581588222867</v>
      </c>
      <c r="J18" s="1267">
        <f>I18+SUMIF('11.1.Амортиз.нови активи'!$B$12:$B$59,$B18,'11.1.Амортиз.нови активи'!J$12:J$59)+('9.Инвестиционна програма'!K$130*SUMIF('11.1.Амортиз.нови активи'!$B$12:$B$59,$B18,'11.1.Амортиз.нови активи'!AS$12:AS$59))</f>
        <v>114.51581588222867</v>
      </c>
      <c r="K18" s="1272">
        <f>J18+SUMIF('11.1.Амортиз.нови активи'!$B$12:$B$59,$B18,'11.1.Амортиз.нови активи'!K$12:K$59)+('9.Инвестиционна програма'!L$130*SUMIF('11.1.Амортиз.нови активи'!$B$12:$B$59,$B18,'11.1.Амортиз.нови активи'!AT$12:AT$59))</f>
        <v>114.51581588222867</v>
      </c>
      <c r="L18" s="418">
        <v>14.380360835887473</v>
      </c>
      <c r="M18" s="1271">
        <f>L18+SUMIF('11.1.Амортиз.нови активи'!$B$12:$B$59,$B18,'11.1.Амортиз.нови активи'!M$12:M$59)+('9.Инвестиционна програма'!G$131*SUMIF('11.1.Амортиз.нови активи'!$B$12:$B$59,$B18,'11.1.Амортиз.нови активи'!AO$12:AO$59))</f>
        <v>14.380360835887473</v>
      </c>
      <c r="N18" s="1267">
        <f>M18+SUMIF('11.1.Амортиз.нови активи'!$B$12:$B$59,$B18,'11.1.Амортиз.нови активи'!N$12:N$59)+('9.Инвестиционна програма'!H$131*SUMIF('11.1.Амортиз.нови активи'!$B$12:$B$59,$B18,'11.1.Амортиз.нови активи'!AP$12:AP$59))</f>
        <v>14.380360835887473</v>
      </c>
      <c r="O18" s="1267">
        <f>N18+SUMIF('11.1.Амортиз.нови активи'!$B$12:$B$59,$B18,'11.1.Амортиз.нови активи'!O$12:O$59)+('9.Инвестиционна програма'!I$131*SUMIF('11.1.Амортиз.нови активи'!$B$12:$B$59,$B18,'11.1.Амортиз.нови активи'!AQ$12:AQ$59))</f>
        <v>14.380360835887473</v>
      </c>
      <c r="P18" s="1267">
        <f>O18+SUMIF('11.1.Амортиз.нови активи'!$B$12:$B$59,$B18,'11.1.Амортиз.нови активи'!P$12:P$59)+('9.Инвестиционна програма'!J$131*SUMIF('11.1.Амортиз.нови активи'!$B$12:$B$59,$B18,'11.1.Амортиз.нови активи'!AR$12:AR$59))</f>
        <v>14.380360835887473</v>
      </c>
      <c r="Q18" s="1267">
        <f>P18+SUMIF('11.1.Амортиз.нови активи'!$B$12:$B$59,$B18,'11.1.Амортиз.нови активи'!Q$12:Q$59)+('9.Инвестиционна програма'!K$131*SUMIF('11.1.Амортиз.нови активи'!$B$12:$B$59,$B18,'11.1.Амортиз.нови активи'!AS$12:AS$59))</f>
        <v>14.380360835887473</v>
      </c>
      <c r="R18" s="1272">
        <f>Q18+SUMIF('11.1.Амортиз.нови активи'!$B$12:$B$59,$B18,'11.1.Амортиз.нови активи'!R$12:R$59)+('9.Инвестиционна програма'!L$131*SUMIF('11.1.Амортиз.нови активи'!$B$12:$B$59,$B18,'11.1.Амортиз.нови активи'!AT$12:AT$59))</f>
        <v>14.380360835887473</v>
      </c>
      <c r="S18" s="418">
        <v>4.6682965407464669</v>
      </c>
      <c r="T18" s="1271">
        <f>S18+SUMIF('11.1.Амортиз.нови активи'!$B$12:$B$59,$B18,'11.1.Амортиз.нови активи'!T$12:T$59)+('9.Инвестиционна програма'!G$132*SUMIF('11.1.Амортиз.нови активи'!$B$12:$B$59,$B18,'11.1.Амортиз.нови активи'!AO$12:AO$59))</f>
        <v>4.6682965407464669</v>
      </c>
      <c r="U18" s="1267">
        <f>T18+SUMIF('11.1.Амортиз.нови активи'!$B$12:$B$59,$B18,'11.1.Амортиз.нови активи'!U$12:U$59)+('9.Инвестиционна програма'!H$132*SUMIF('11.1.Амортиз.нови активи'!$B$12:$B$59,$B18,'11.1.Амортиз.нови активи'!AP$12:AP$59))</f>
        <v>4.6682965407464669</v>
      </c>
      <c r="V18" s="1267">
        <f>U18+SUMIF('11.1.Амортиз.нови активи'!$B$12:$B$59,$B18,'11.1.Амортиз.нови активи'!V$12:V$59)+('9.Инвестиционна програма'!I$132*SUMIF('11.1.Амортиз.нови активи'!$B$12:$B$59,$B18,'11.1.Амортиз.нови активи'!AQ$12:AQ$59))</f>
        <v>4.6682965407464669</v>
      </c>
      <c r="W18" s="1267">
        <f>V18+SUMIF('11.1.Амортиз.нови активи'!$B$12:$B$59,$B18,'11.1.Амортиз.нови активи'!W$12:W$59)+('9.Инвестиционна програма'!J$132*SUMIF('11.1.Амортиз.нови активи'!$B$12:$B$59,$B18,'11.1.Амортиз.нови активи'!AR$12:AR$59))</f>
        <v>4.6682965407464669</v>
      </c>
      <c r="X18" s="1267">
        <f>W18+SUMIF('11.1.Амортиз.нови активи'!$B$12:$B$59,$B18,'11.1.Амортиз.нови активи'!X$12:X$59)+('9.Инвестиционна програма'!K$132*SUMIF('11.1.Амортиз.нови активи'!$B$12:$B$59,$B18,'11.1.Амортиз.нови активи'!AS$12:AS$59))</f>
        <v>4.6682965407464669</v>
      </c>
      <c r="Y18" s="1272">
        <f>X18+SUMIF('11.1.Амортиз.нови активи'!$B$12:$B$59,$B18,'11.1.Амортиз.нови активи'!Y$12:Y$59)+('9.Инвестиционна програма'!L$132*SUMIF('11.1.Амортиз.нови активи'!$B$12:$B$59,$B18,'11.1.Амортиз.нови активи'!AT$12:AT$59))</f>
        <v>4.6682965407464669</v>
      </c>
      <c r="Z18" s="418">
        <v>0.62849328123999026</v>
      </c>
      <c r="AA18" s="1271">
        <f>Z18+SUMIF('11.1.Амортиз.нови активи'!$B$12:$B$59,$B18,'11.1.Амортиз.нови активи'!AA$12:AA$59)</f>
        <v>0.62849328123999026</v>
      </c>
      <c r="AB18" s="1267">
        <f>AA18+SUMIF('11.1.Амортиз.нови активи'!$B$12:$B$59,$B18,'11.1.Амортиз.нови активи'!AB$12:AB$59)</f>
        <v>0.62849328123999026</v>
      </c>
      <c r="AC18" s="1267">
        <f>AB18+SUMIF('11.1.Амортиз.нови активи'!$B$12:$B$59,$B18,'11.1.Амортиз.нови активи'!AC$12:AC$59)</f>
        <v>0.62849328123999026</v>
      </c>
      <c r="AD18" s="1267">
        <f>AC18+SUMIF('11.1.Амортиз.нови активи'!$B$12:$B$59,$B18,'11.1.Амортиз.нови активи'!AD$12:AD$59)</f>
        <v>0.62849328123999026</v>
      </c>
      <c r="AE18" s="1267">
        <f>AD18+SUMIF('11.1.Амортиз.нови активи'!$B$12:$B$59,$B18,'11.1.Амортиз.нови активи'!AE$12:AE$59)</f>
        <v>0.62849328123999026</v>
      </c>
      <c r="AF18" s="1272">
        <f>AE18+SUMIF('11.1.Амортиз.нови активи'!$B$12:$B$59,$B18,'11.1.Амортиз.нови активи'!AF$12:AF$59)</f>
        <v>0.62849328123999026</v>
      </c>
      <c r="AG18" s="418"/>
      <c r="AH18" s="1271">
        <f>AG18+SUMIF('11.1.Амортиз.нови активи'!$B$12:$B$59,$B18,'11.1.Амортиз.нови активи'!AH$12:AH$59)</f>
        <v>0</v>
      </c>
      <c r="AI18" s="1267">
        <f>AH18+SUMIF('11.1.Амортиз.нови активи'!$B$12:$B$59,$B18,'11.1.Амортиз.нови активи'!AI$12:AI$59)</f>
        <v>0</v>
      </c>
      <c r="AJ18" s="1267">
        <f>AI18+SUMIF('11.1.Амортиз.нови активи'!$B$12:$B$59,$B18,'11.1.Амортиз.нови активи'!AJ$12:AJ$59)</f>
        <v>0</v>
      </c>
      <c r="AK18" s="1267">
        <f>AJ18+SUMIF('11.1.Амортиз.нови активи'!$B$12:$B$59,$B18,'11.1.Амортиз.нови активи'!AK$12:AK$59)</f>
        <v>0</v>
      </c>
      <c r="AL18" s="1267">
        <f>AK18+SUMIF('11.1.Амортиз.нови активи'!$B$12:$B$59,$B18,'11.1.Амортиз.нови активи'!AL$12:AL$59)</f>
        <v>0</v>
      </c>
      <c r="AM18" s="1272">
        <f>AL18+SUMIF('11.1.Амортиз.нови активи'!$B$12:$B$59,$B18,'11.1.Амортиз.нови активи'!AM$12:AM$59)</f>
        <v>0</v>
      </c>
      <c r="AN18" s="2817"/>
      <c r="AO18" s="2814"/>
    </row>
    <row r="19" spans="1:42">
      <c r="A19" s="2808">
        <v>5</v>
      </c>
      <c r="B19" s="2809">
        <v>205</v>
      </c>
      <c r="C19" s="2809"/>
      <c r="D19" s="2813" t="s">
        <v>217</v>
      </c>
      <c r="E19" s="2910">
        <f>SUM(E20:E23)</f>
        <v>1687.4025709561281</v>
      </c>
      <c r="F19" s="2911">
        <f>SUM(F20:F23)</f>
        <v>1862.3538922356831</v>
      </c>
      <c r="G19" s="2912">
        <f>SUM(G20:G23)</f>
        <v>1972.3538922356831</v>
      </c>
      <c r="H19" s="2912">
        <f t="shared" ref="H19:K19" si="7">SUM(H20:H23)</f>
        <v>2082.3538922356834</v>
      </c>
      <c r="I19" s="2912">
        <f t="shared" si="7"/>
        <v>2192.3538922356834</v>
      </c>
      <c r="J19" s="2912">
        <f t="shared" si="7"/>
        <v>2302.3538922356834</v>
      </c>
      <c r="K19" s="2912">
        <f t="shared" si="7"/>
        <v>2412.3538922356834</v>
      </c>
      <c r="L19" s="2910">
        <f>SUM(L20:L23)</f>
        <v>890.76186882827778</v>
      </c>
      <c r="M19" s="2911">
        <f>SUM(M20:M23)</f>
        <v>914.14156284774924</v>
      </c>
      <c r="N19" s="2912">
        <f>SUM(N20:N23)</f>
        <v>974.14156284774924</v>
      </c>
      <c r="O19" s="2912">
        <f t="shared" ref="O19:R19" si="8">SUM(O20:O23)</f>
        <v>1034.1415628477491</v>
      </c>
      <c r="P19" s="2912">
        <f t="shared" si="8"/>
        <v>1094.1415628477491</v>
      </c>
      <c r="Q19" s="2912">
        <f t="shared" si="8"/>
        <v>1154.1415628477491</v>
      </c>
      <c r="R19" s="2912">
        <f t="shared" si="8"/>
        <v>1214.1415628477491</v>
      </c>
      <c r="S19" s="2910">
        <f>SUM(S20:S23)</f>
        <v>121.68024610086269</v>
      </c>
      <c r="T19" s="2911">
        <f>SUM(T20:T23)</f>
        <v>123.34923080183626</v>
      </c>
      <c r="U19" s="2912">
        <f>SUM(U20:U23)</f>
        <v>133.34923080183626</v>
      </c>
      <c r="V19" s="2912">
        <f t="shared" ref="V19:Y19" si="9">SUM(V20:V23)</f>
        <v>143.34923080183628</v>
      </c>
      <c r="W19" s="2912">
        <f t="shared" si="9"/>
        <v>153.34923080183628</v>
      </c>
      <c r="X19" s="2912">
        <f t="shared" si="9"/>
        <v>163.34923080183628</v>
      </c>
      <c r="Y19" s="2913">
        <f t="shared" si="9"/>
        <v>173.34923080183628</v>
      </c>
      <c r="Z19" s="2910">
        <f>SUM(Z20:Z23)</f>
        <v>8.8502663779574871</v>
      </c>
      <c r="AA19" s="2911">
        <f>SUM(AA20:AA23)</f>
        <v>8.8502663779574871</v>
      </c>
      <c r="AB19" s="2912">
        <f>SUM(AB20:AB23)</f>
        <v>8.8502663779574871</v>
      </c>
      <c r="AC19" s="2912">
        <f t="shared" ref="AC19:AF19" si="10">SUM(AC20:AC23)</f>
        <v>8.8502663779574871</v>
      </c>
      <c r="AD19" s="2912">
        <f t="shared" si="10"/>
        <v>8.8502663779574871</v>
      </c>
      <c r="AE19" s="2912">
        <f t="shared" si="10"/>
        <v>8.8502663779574871</v>
      </c>
      <c r="AF19" s="2913">
        <f t="shared" si="10"/>
        <v>8.8502663779574871</v>
      </c>
      <c r="AG19" s="2910">
        <f>SUM(AG20:AG23)</f>
        <v>0</v>
      </c>
      <c r="AH19" s="2911">
        <f>SUM(AH20:AH23)</f>
        <v>0</v>
      </c>
      <c r="AI19" s="2912">
        <f>SUM(AI20:AI23)</f>
        <v>0</v>
      </c>
      <c r="AJ19" s="2912">
        <f t="shared" ref="AJ19:AM19" si="11">SUM(AJ20:AJ23)</f>
        <v>0</v>
      </c>
      <c r="AK19" s="2912">
        <f t="shared" si="11"/>
        <v>0</v>
      </c>
      <c r="AL19" s="2912">
        <f t="shared" si="11"/>
        <v>0</v>
      </c>
      <c r="AM19" s="2913">
        <f t="shared" si="11"/>
        <v>0</v>
      </c>
      <c r="AN19" s="2806"/>
      <c r="AO19" s="2814"/>
      <c r="AP19" s="1364"/>
    </row>
    <row r="20" spans="1:42">
      <c r="A20" s="2819"/>
      <c r="B20" s="2820">
        <v>20501</v>
      </c>
      <c r="C20" s="2815">
        <v>0.08</v>
      </c>
      <c r="D20" s="2821" t="s">
        <v>415</v>
      </c>
      <c r="E20" s="418">
        <v>55.373711291468084</v>
      </c>
      <c r="F20" s="939">
        <f>E20+SUMIF('11.1.Амортиз.нови активи'!$B$12:$B$59,$B20,'11.1.Амортиз.нови активи'!F$12:F$59)+('9.Инвестиционна програма'!G$130*SUMIF('11.1.Амортиз.нови активи'!$B$12:$B$59,$B20,'11.1.Амортиз.нови активи'!AO$12:AO$59))</f>
        <v>215.37371129146808</v>
      </c>
      <c r="G20" s="1267">
        <f>F20+SUMIF('11.1.Амортиз.нови активи'!$B$12:$B$59,$B20,'11.1.Амортиз.нови активи'!G$12:G$59)+('9.Инвестиционна програма'!H$130*SUMIF('11.1.Амортиз.нови активи'!$B$12:$B$59,$B20,'11.1.Амортиз.нови активи'!AP$12:AP$59))</f>
        <v>315.37371129146811</v>
      </c>
      <c r="H20" s="1267">
        <f>G20+SUMIF('11.1.Амортиз.нови активи'!$B$12:$B$59,$B20,'11.1.Амортиз.нови активи'!H$12:H$59)+('9.Инвестиционна програма'!I$130*SUMIF('11.1.Амортиз.нови активи'!$B$12:$B$59,$B20,'11.1.Амортиз.нови активи'!AQ$12:AQ$59))</f>
        <v>415.37371129146811</v>
      </c>
      <c r="I20" s="1267">
        <f>H20+SUMIF('11.1.Амортиз.нови активи'!$B$12:$B$59,$B20,'11.1.Амортиз.нови активи'!I$12:I$59)+('9.Инвестиционна програма'!J$130*SUMIF('11.1.Амортиз.нови активи'!$B$12:$B$59,$B20,'11.1.Амортиз.нови активи'!AR$12:AR$59))</f>
        <v>515.37371129146811</v>
      </c>
      <c r="J20" s="1267">
        <f>I20+SUMIF('11.1.Амортиз.нови активи'!$B$12:$B$59,$B20,'11.1.Амортиз.нови активи'!J$12:J$59)+('9.Инвестиционна програма'!K$130*SUMIF('11.1.Амортиз.нови активи'!$B$12:$B$59,$B20,'11.1.Амортиз.нови активи'!AS$12:AS$59))</f>
        <v>615.37371129146811</v>
      </c>
      <c r="K20" s="1272">
        <f>J20+SUMIF('11.1.Амортиз.нови активи'!$B$12:$B$59,$B20,'11.1.Амортиз.нови активи'!K$12:K$59)+('9.Инвестиционна програма'!L$130*SUMIF('11.1.Амортиз.нови активи'!$B$12:$B$59,$B20,'11.1.Амортиз.нови активи'!AT$12:AT$59))</f>
        <v>715.37371129146811</v>
      </c>
      <c r="L20" s="418">
        <v>680.47505692662833</v>
      </c>
      <c r="M20" s="1271">
        <f>L20+SUMIF('11.1.Амортиз.нови активи'!$B$12:$B$59,$B20,'11.1.Амортиз.нови активи'!M$12:M$59)+('9.Инвестиционна програма'!G$131*SUMIF('11.1.Амортиз.нови активи'!$B$12:$B$59,$B20,'11.1.Амортиз.нови активи'!AO$12:AO$59))</f>
        <v>680.47505692662833</v>
      </c>
      <c r="N20" s="1267">
        <f>M20+SUMIF('11.1.Амортиз.нови активи'!$B$12:$B$59,$B20,'11.1.Амортиз.нови активи'!N$12:N$59)+('9.Инвестиционна програма'!H$131*SUMIF('11.1.Амортиз.нови активи'!$B$12:$B$59,$B20,'11.1.Амортиз.нови активи'!AP$12:AP$59))</f>
        <v>680.47505692662833</v>
      </c>
      <c r="O20" s="1267">
        <f>N20+SUMIF('11.1.Амортиз.нови активи'!$B$12:$B$59,$B20,'11.1.Амортиз.нови активи'!O$12:O$59)+('9.Инвестиционна програма'!I$131*SUMIF('11.1.Амортиз.нови активи'!$B$12:$B$59,$B20,'11.1.Амортиз.нови активи'!AQ$12:AQ$59))</f>
        <v>680.47505692662833</v>
      </c>
      <c r="P20" s="1267">
        <f>O20+SUMIF('11.1.Амортиз.нови активи'!$B$12:$B$59,$B20,'11.1.Амортиз.нови активи'!P$12:P$59)+('9.Инвестиционна програма'!J$131*SUMIF('11.1.Амортиз.нови активи'!$B$12:$B$59,$B20,'11.1.Амортиз.нови активи'!AR$12:AR$59))</f>
        <v>680.47505692662833</v>
      </c>
      <c r="Q20" s="1267">
        <f>P20+SUMIF('11.1.Амортиз.нови активи'!$B$12:$B$59,$B20,'11.1.Амортиз.нови активи'!Q$12:Q$59)+('9.Инвестиционна програма'!K$131*SUMIF('11.1.Амортиз.нови активи'!$B$12:$B$59,$B20,'11.1.Амортиз.нови активи'!AS$12:AS$59))</f>
        <v>680.47505692662833</v>
      </c>
      <c r="R20" s="1272">
        <f>Q20+SUMIF('11.1.Амортиз.нови активи'!$B$12:$B$59,$B20,'11.1.Амортиз.нови активи'!R$12:R$59)+('9.Инвестиционна програма'!L$131*SUMIF('11.1.Амортиз.нови активи'!$B$12:$B$59,$B20,'11.1.Амортиз.нови активи'!AT$12:AT$59))</f>
        <v>680.47505692662833</v>
      </c>
      <c r="S20" s="418">
        <v>45.935939580648544</v>
      </c>
      <c r="T20" s="1271">
        <f>S20+SUMIF('11.1.Амортиз.нови активи'!$B$12:$B$59,$B20,'11.1.Амортиз.нови активи'!T$12:T$59)+('9.Инвестиционна програма'!G$132*SUMIF('11.1.Амортиз.нови активи'!$B$12:$B$59,$B20,'11.1.Амортиз.нови активи'!AO$12:AO$59))</f>
        <v>45.935939580648544</v>
      </c>
      <c r="U20" s="1267">
        <f>T20+SUMIF('11.1.Амортиз.нови активи'!$B$12:$B$59,$B20,'11.1.Амортиз.нови активи'!U$12:U$59)+('9.Инвестиционна програма'!H$132*SUMIF('11.1.Амортиз.нови активи'!$B$12:$B$59,$B20,'11.1.Амортиз.нови активи'!AP$12:AP$59))</f>
        <v>45.935939580648544</v>
      </c>
      <c r="V20" s="1267">
        <f>U20+SUMIF('11.1.Амортиз.нови активи'!$B$12:$B$59,$B20,'11.1.Амортиз.нови активи'!V$12:V$59)+('9.Инвестиционна програма'!I$132*SUMIF('11.1.Амортиз.нови активи'!$B$12:$B$59,$B20,'11.1.Амортиз.нови активи'!AQ$12:AQ$59))</f>
        <v>45.935939580648544</v>
      </c>
      <c r="W20" s="1267">
        <f>V20+SUMIF('11.1.Амортиз.нови активи'!$B$12:$B$59,$B20,'11.1.Амортиз.нови активи'!W$12:W$59)+('9.Инвестиционна програма'!J$132*SUMIF('11.1.Амортиз.нови активи'!$B$12:$B$59,$B20,'11.1.Амортиз.нови активи'!AR$12:AR$59))</f>
        <v>45.935939580648544</v>
      </c>
      <c r="X20" s="1267">
        <f>W20+SUMIF('11.1.Амортиз.нови активи'!$B$12:$B$59,$B20,'11.1.Амортиз.нови активи'!X$12:X$59)+('9.Инвестиционна програма'!K$132*SUMIF('11.1.Амортиз.нови активи'!$B$12:$B$59,$B20,'11.1.Амортиз.нови активи'!AS$12:AS$59))</f>
        <v>45.935939580648544</v>
      </c>
      <c r="Y20" s="1272">
        <f>X20+SUMIF('11.1.Амортиз.нови активи'!$B$12:$B$59,$B20,'11.1.Амортиз.нови активи'!Y$12:Y$59)+('9.Инвестиционна програма'!L$132*SUMIF('11.1.Амортиз.нови активи'!$B$12:$B$59,$B20,'11.1.Амортиз.нови активи'!AT$12:AT$59))</f>
        <v>45.935939580648544</v>
      </c>
      <c r="Z20" s="418">
        <v>0.30390566784069423</v>
      </c>
      <c r="AA20" s="1271">
        <f>Z20+SUMIF('11.1.Амортиз.нови активи'!$B$12:$B$59,$B20,'11.1.Амортиз.нови активи'!AA$12:AA$59)</f>
        <v>0.30390566784069423</v>
      </c>
      <c r="AB20" s="1267">
        <f>AA20+SUMIF('11.1.Амортиз.нови активи'!$B$12:$B$59,$B20,'11.1.Амортиз.нови активи'!AB$12:AB$59)</f>
        <v>0.30390566784069423</v>
      </c>
      <c r="AC20" s="1267">
        <f>AB20+SUMIF('11.1.Амортиз.нови активи'!$B$12:$B$59,$B20,'11.1.Амортиз.нови активи'!AC$12:AC$59)</f>
        <v>0.30390566784069423</v>
      </c>
      <c r="AD20" s="1267">
        <f>AC20+SUMIF('11.1.Амортиз.нови активи'!$B$12:$B$59,$B20,'11.1.Амортиз.нови активи'!AD$12:AD$59)</f>
        <v>0.30390566784069423</v>
      </c>
      <c r="AE20" s="1267">
        <f>AD20+SUMIF('11.1.Амортиз.нови активи'!$B$12:$B$59,$B20,'11.1.Амортиз.нови активи'!AE$12:AE$59)</f>
        <v>0.30390566784069423</v>
      </c>
      <c r="AF20" s="1272">
        <f>AE20+SUMIF('11.1.Амортиз.нови активи'!$B$12:$B$59,$B20,'11.1.Амортиз.нови активи'!AF$12:AF$59)</f>
        <v>0.30390566784069423</v>
      </c>
      <c r="AG20" s="418"/>
      <c r="AH20" s="1271">
        <f>AG20+SUMIF('11.1.Амортиз.нови активи'!$B$12:$B$59,$B20,'11.1.Амортиз.нови активи'!AH$12:AH$59)</f>
        <v>0</v>
      </c>
      <c r="AI20" s="1267">
        <f>AH20+SUMIF('11.1.Амортиз.нови активи'!$B$12:$B$59,$B20,'11.1.Амортиз.нови активи'!AI$12:AI$59)</f>
        <v>0</v>
      </c>
      <c r="AJ20" s="1267">
        <f>AI20+SUMIF('11.1.Амортиз.нови активи'!$B$12:$B$59,$B20,'11.1.Амортиз.нови активи'!AJ$12:AJ$59)</f>
        <v>0</v>
      </c>
      <c r="AK20" s="1267">
        <f>AJ20+SUMIF('11.1.Амортиз.нови активи'!$B$12:$B$59,$B20,'11.1.Амортиз.нови активи'!AK$12:AK$59)</f>
        <v>0</v>
      </c>
      <c r="AL20" s="1267">
        <f>AK20+SUMIF('11.1.Амортиз.нови активи'!$B$12:$B$59,$B20,'11.1.Амортиз.нови активи'!AL$12:AL$59)</f>
        <v>0</v>
      </c>
      <c r="AM20" s="1272">
        <f>AL20+SUMIF('11.1.Амортиз.нови активи'!$B$12:$B$59,$B20,'11.1.Амортиз.нови активи'!AM$12:AM$59)</f>
        <v>0</v>
      </c>
      <c r="AN20" s="2806"/>
      <c r="AO20" s="2814"/>
      <c r="AP20" s="1364"/>
    </row>
    <row r="21" spans="1:42">
      <c r="A21" s="2819"/>
      <c r="B21" s="2820">
        <v>20502</v>
      </c>
      <c r="C21" s="2815">
        <v>0.1</v>
      </c>
      <c r="D21" s="2821" t="s">
        <v>416</v>
      </c>
      <c r="E21" s="418">
        <v>1147.7494899481587</v>
      </c>
      <c r="F21" s="939">
        <f>E21+SUMIF('11.1.Амортиз.нови активи'!$B$12:$B$59,$B21,'11.1.Амортиз.нови активи'!F$12:F$59)+('9.Инвестиционна програма'!G$130*SUMIF('11.1.Амортиз.нови активи'!$B$12:$B$59,$B21,'11.1.Амортиз.нови активи'!AO$12:AO$59))</f>
        <v>1162.7008112277138</v>
      </c>
      <c r="G21" s="1267">
        <f>F21+SUMIF('11.1.Амортиз.нови активи'!$B$12:$B$59,$B21,'11.1.Амортиз.нови активи'!G$12:G$59)+('9.Инвестиционна програма'!H$130*SUMIF('11.1.Амортиз.нови активи'!$B$12:$B$59,$B21,'11.1.Амортиз.нови активи'!AP$12:AP$59))</f>
        <v>1172.7008112277138</v>
      </c>
      <c r="H21" s="1267">
        <f>G21+SUMIF('11.1.Амортиз.нови активи'!$B$12:$B$59,$B21,'11.1.Амортиз.нови активи'!H$12:H$59)+('9.Инвестиционна програма'!I$130*SUMIF('11.1.Амортиз.нови активи'!$B$12:$B$59,$B21,'11.1.Амортиз.нови активи'!AQ$12:AQ$59))</f>
        <v>1182.7008112277138</v>
      </c>
      <c r="I21" s="1267">
        <f>H21+SUMIF('11.1.Амортиз.нови активи'!$B$12:$B$59,$B21,'11.1.Амортиз.нови активи'!I$12:I$59)+('9.Инвестиционна програма'!J$130*SUMIF('11.1.Амортиз.нови активи'!$B$12:$B$59,$B21,'11.1.Амортиз.нови активи'!AR$12:AR$59))</f>
        <v>1192.7008112277138</v>
      </c>
      <c r="J21" s="1267">
        <f>I21+SUMIF('11.1.Амортиз.нови активи'!$B$12:$B$59,$B21,'11.1.Амортиз.нови активи'!J$12:J$59)+('9.Инвестиционна програма'!K$130*SUMIF('11.1.Амортиз.нови активи'!$B$12:$B$59,$B21,'11.1.Амортиз.нови активи'!AS$12:AS$59))</f>
        <v>1202.7008112277138</v>
      </c>
      <c r="K21" s="1272">
        <f>J21+SUMIF('11.1.Амортиз.нови активи'!$B$12:$B$59,$B21,'11.1.Амортиз.нови активи'!K$12:K$59)+('9.Инвестиционна програма'!L$130*SUMIF('11.1.Амортиз.нови активи'!$B$12:$B$59,$B21,'11.1.Амортиз.нови активи'!AT$12:AT$59))</f>
        <v>1212.7008112277138</v>
      </c>
      <c r="L21" s="418">
        <v>149.47327249446795</v>
      </c>
      <c r="M21" s="1271">
        <f>L21+SUMIF('11.1.Амортиз.нови активи'!$B$12:$B$59,$B21,'11.1.Амортиз.нови активи'!M$12:M$59)+('9.Инвестиционна програма'!G$131*SUMIF('11.1.Амортиз.нови активи'!$B$12:$B$59,$B21,'11.1.Амортиз.нови активи'!AO$12:AO$59))</f>
        <v>172.85296651393944</v>
      </c>
      <c r="N21" s="1267">
        <f>M21+SUMIF('11.1.Амортиз.нови активи'!$B$12:$B$59,$B21,'11.1.Амортиз.нови активи'!N$12:N$59)+('9.Инвестиционна програма'!H$131*SUMIF('11.1.Амортиз.нови активи'!$B$12:$B$59,$B21,'11.1.Амортиз.нови активи'!AP$12:AP$59))</f>
        <v>182.85296651393944</v>
      </c>
      <c r="O21" s="1267">
        <f>N21+SUMIF('11.1.Амортиз.нови активи'!$B$12:$B$59,$B21,'11.1.Амортиз.нови активи'!O$12:O$59)+('9.Инвестиционна програма'!I$131*SUMIF('11.1.Амортиз.нови активи'!$B$12:$B$59,$B21,'11.1.Амортиз.нови активи'!AQ$12:AQ$59))</f>
        <v>192.85296651393944</v>
      </c>
      <c r="P21" s="1267">
        <f>O21+SUMIF('11.1.Амортиз.нови активи'!$B$12:$B$59,$B21,'11.1.Амортиз.нови активи'!P$12:P$59)+('9.Инвестиционна програма'!J$131*SUMIF('11.1.Амортиз.нови активи'!$B$12:$B$59,$B21,'11.1.Амортиз.нови активи'!AR$12:AR$59))</f>
        <v>202.85296651393944</v>
      </c>
      <c r="Q21" s="1267">
        <f>P21+SUMIF('11.1.Амортиз.нови активи'!$B$12:$B$59,$B21,'11.1.Амортиз.нови активи'!Q$12:Q$59)+('9.Инвестиционна програма'!K$131*SUMIF('11.1.Амортиз.нови активи'!$B$12:$B$59,$B21,'11.1.Амортиз.нови активи'!AS$12:AS$59))</f>
        <v>212.85296651393944</v>
      </c>
      <c r="R21" s="1272">
        <f>Q21+SUMIF('11.1.Амортиз.нови активи'!$B$12:$B$59,$B21,'11.1.Амортиз.нови активи'!R$12:R$59)+('9.Инвестиционна програма'!L$131*SUMIF('11.1.Амортиз.нови активи'!$B$12:$B$59,$B21,'11.1.Амортиз.нови активи'!AT$12:AT$59))</f>
        <v>222.85296651393944</v>
      </c>
      <c r="S21" s="418">
        <v>43.738407211498114</v>
      </c>
      <c r="T21" s="1271">
        <f>S21+SUMIF('11.1.Амортиз.нови активи'!$B$12:$B$59,$B21,'11.1.Амортиз.нови активи'!T$12:T$59)+('9.Инвестиционна програма'!G$132*SUMIF('11.1.Амортиз.нови активи'!$B$12:$B$59,$B21,'11.1.Амортиз.нови активи'!AO$12:AO$59))</f>
        <v>45.407391912471688</v>
      </c>
      <c r="U21" s="1267">
        <f>T21+SUMIF('11.1.Амортиз.нови активи'!$B$12:$B$59,$B21,'11.1.Амортиз.нови активи'!U$12:U$59)+('9.Инвестиционна програма'!H$132*SUMIF('11.1.Амортиз.нови активи'!$B$12:$B$59,$B21,'11.1.Амортиз.нови активи'!AP$12:AP$59))</f>
        <v>55.407391912471688</v>
      </c>
      <c r="V21" s="1267">
        <f>U21+SUMIF('11.1.Амортиз.нови активи'!$B$12:$B$59,$B21,'11.1.Амортиз.нови активи'!V$12:V$59)+('9.Инвестиционна програма'!I$132*SUMIF('11.1.Амортиз.нови активи'!$B$12:$B$59,$B21,'11.1.Амортиз.нови активи'!AQ$12:AQ$59))</f>
        <v>65.407391912471695</v>
      </c>
      <c r="W21" s="1267">
        <f>V21+SUMIF('11.1.Амортиз.нови активи'!$B$12:$B$59,$B21,'11.1.Амортиз.нови активи'!W$12:W$59)+('9.Инвестиционна програма'!J$132*SUMIF('11.1.Амортиз.нови активи'!$B$12:$B$59,$B21,'11.1.Амортиз.нови активи'!AR$12:AR$59))</f>
        <v>75.407391912471695</v>
      </c>
      <c r="X21" s="1267">
        <f>W21+SUMIF('11.1.Амортиз.нови активи'!$B$12:$B$59,$B21,'11.1.Амортиз.нови активи'!X$12:X$59)+('9.Инвестиционна програма'!K$132*SUMIF('11.1.Амортиз.нови активи'!$B$12:$B$59,$B21,'11.1.Амортиз.нови активи'!AS$12:AS$59))</f>
        <v>85.407391912471695</v>
      </c>
      <c r="Y21" s="1272">
        <f>X21+SUMIF('11.1.Амортиз.нови активи'!$B$12:$B$59,$B21,'11.1.Амортиз.нови активи'!Y$12:Y$59)+('9.Инвестиционна програма'!L$132*SUMIF('11.1.Амортиз.нови активи'!$B$12:$B$59,$B21,'11.1.Амортиз.нови активи'!AT$12:AT$59))</f>
        <v>95.407391912471695</v>
      </c>
      <c r="Z21" s="418">
        <v>5.8885066157707557</v>
      </c>
      <c r="AA21" s="1271">
        <f>Z21+SUMIF('11.1.Амортиз.нови активи'!$B$12:$B$59,$B21,'11.1.Амортиз.нови активи'!AA$12:AA$59)</f>
        <v>5.8885066157707557</v>
      </c>
      <c r="AB21" s="1267">
        <f>AA21+SUMIF('11.1.Амортиз.нови активи'!$B$12:$B$59,$B21,'11.1.Амортиз.нови активи'!AB$12:AB$59)</f>
        <v>5.8885066157707557</v>
      </c>
      <c r="AC21" s="1267">
        <f>AB21+SUMIF('11.1.Амортиз.нови активи'!$B$12:$B$59,$B21,'11.1.Амортиз.нови активи'!AC$12:AC$59)</f>
        <v>5.8885066157707557</v>
      </c>
      <c r="AD21" s="1267">
        <f>AC21+SUMIF('11.1.Амортиз.нови активи'!$B$12:$B$59,$B21,'11.1.Амортиз.нови активи'!AD$12:AD$59)</f>
        <v>5.8885066157707557</v>
      </c>
      <c r="AE21" s="1267">
        <f>AD21+SUMIF('11.1.Амортиз.нови активи'!$B$12:$B$59,$B21,'11.1.Амортиз.нови активи'!AE$12:AE$59)</f>
        <v>5.8885066157707557</v>
      </c>
      <c r="AF21" s="1272">
        <f>AE21+SUMIF('11.1.Амортиз.нови активи'!$B$12:$B$59,$B21,'11.1.Амортиз.нови активи'!AF$12:AF$59)</f>
        <v>5.8885066157707557</v>
      </c>
      <c r="AG21" s="418"/>
      <c r="AH21" s="1271">
        <f>AG21+SUMIF('11.1.Амортиз.нови активи'!$B$12:$B$59,$B21,'11.1.Амортиз.нови активи'!AH$12:AH$59)</f>
        <v>0</v>
      </c>
      <c r="AI21" s="1267">
        <f>AH21+SUMIF('11.1.Амортиз.нови активи'!$B$12:$B$59,$B21,'11.1.Амортиз.нови активи'!AI$12:AI$59)</f>
        <v>0</v>
      </c>
      <c r="AJ21" s="1267">
        <f>AI21+SUMIF('11.1.Амортиз.нови активи'!$B$12:$B$59,$B21,'11.1.Амортиз.нови активи'!AJ$12:AJ$59)</f>
        <v>0</v>
      </c>
      <c r="AK21" s="1267">
        <f>AJ21+SUMIF('11.1.Амортиз.нови активи'!$B$12:$B$59,$B21,'11.1.Амортиз.нови активи'!AK$12:AK$59)</f>
        <v>0</v>
      </c>
      <c r="AL21" s="1267">
        <f>AK21+SUMIF('11.1.Амортиз.нови активи'!$B$12:$B$59,$B21,'11.1.Амортиз.нови активи'!AL$12:AL$59)</f>
        <v>0</v>
      </c>
      <c r="AM21" s="1272">
        <f>AL21+SUMIF('11.1.Амортиз.нови активи'!$B$12:$B$59,$B21,'11.1.Амортиз.нови активи'!AM$12:AM$59)</f>
        <v>0</v>
      </c>
      <c r="AN21" s="2806"/>
      <c r="AO21" s="2814"/>
      <c r="AP21" s="1364"/>
    </row>
    <row r="22" spans="1:42">
      <c r="A22" s="2819"/>
      <c r="B22" s="2820">
        <v>20503</v>
      </c>
      <c r="C22" s="2815">
        <v>0.1</v>
      </c>
      <c r="D22" s="2816" t="s">
        <v>417</v>
      </c>
      <c r="E22" s="418">
        <v>482.40053449229447</v>
      </c>
      <c r="F22" s="939">
        <f>E22+SUMIF('11.1.Амортиз.нови активи'!$B$12:$B$59,$B22,'11.1.Амортиз.нови активи'!F$12:F$59)+('9.Инвестиционна програма'!G$130*SUMIF('11.1.Амортиз.нови активи'!$B$12:$B$59,$B22,'11.1.Амортиз.нови активи'!AO$12:AO$59))</f>
        <v>482.40053449229447</v>
      </c>
      <c r="G22" s="1267">
        <f>F22+SUMIF('11.1.Амортиз.нови активи'!$B$12:$B$59,$B22,'11.1.Амортиз.нови активи'!G$12:G$59)+('9.Инвестиционна програма'!H$130*SUMIF('11.1.Амортиз.нови активи'!$B$12:$B$59,$B22,'11.1.Амортиз.нови активи'!AP$12:AP$59))</f>
        <v>482.40053449229447</v>
      </c>
      <c r="H22" s="1267">
        <f>G22+SUMIF('11.1.Амортиз.нови активи'!$B$12:$B$59,$B22,'11.1.Амортиз.нови активи'!H$12:H$59)+('9.Инвестиционна програма'!I$130*SUMIF('11.1.Амортиз.нови активи'!$B$12:$B$59,$B22,'11.1.Амортиз.нови активи'!AQ$12:AQ$59))</f>
        <v>482.40053449229447</v>
      </c>
      <c r="I22" s="1267">
        <f>H22+SUMIF('11.1.Амортиз.нови активи'!$B$12:$B$59,$B22,'11.1.Амортиз.нови активи'!I$12:I$59)+('9.Инвестиционна програма'!J$130*SUMIF('11.1.Амортиз.нови активи'!$B$12:$B$59,$B22,'11.1.Амортиз.нови активи'!AR$12:AR$59))</f>
        <v>482.40053449229447</v>
      </c>
      <c r="J22" s="1267">
        <f>I22+SUMIF('11.1.Амортиз.нови активи'!$B$12:$B$59,$B22,'11.1.Амортиз.нови активи'!J$12:J$59)+('9.Инвестиционна програма'!K$130*SUMIF('11.1.Амортиз.нови активи'!$B$12:$B$59,$B22,'11.1.Амортиз.нови активи'!AS$12:AS$59))</f>
        <v>482.40053449229447</v>
      </c>
      <c r="K22" s="1272">
        <f>J22+SUMIF('11.1.Амортиз.нови активи'!$B$12:$B$59,$B22,'11.1.Амортиз.нови активи'!K$12:K$59)+('9.Инвестиционна програма'!L$130*SUMIF('11.1.Амортиз.нови активи'!$B$12:$B$59,$B22,'11.1.Амортиз.нови активи'!AT$12:AT$59))</f>
        <v>482.40053449229447</v>
      </c>
      <c r="L22" s="418">
        <v>60.577604062643026</v>
      </c>
      <c r="M22" s="1271">
        <f>L22+SUMIF('11.1.Амортиз.нови активи'!$B$12:$B$59,$B22,'11.1.Амортиз.нови активи'!M$12:M$59)+('9.Инвестиционна програма'!G$131*SUMIF('11.1.Амортиз.нови активи'!$B$12:$B$59,$B22,'11.1.Амортиз.нови активи'!AO$12:AO$59))</f>
        <v>60.577604062643026</v>
      </c>
      <c r="N22" s="1267">
        <f>M22+SUMIF('11.1.Амортиз.нови активи'!$B$12:$B$59,$B22,'11.1.Амортиз.нови активи'!N$12:N$59)+('9.Инвестиционна програма'!H$131*SUMIF('11.1.Амортиз.нови активи'!$B$12:$B$59,$B22,'11.1.Амортиз.нови активи'!AP$12:AP$59))</f>
        <v>110.57760406264302</v>
      </c>
      <c r="O22" s="1267">
        <f>N22+SUMIF('11.1.Амортиз.нови активи'!$B$12:$B$59,$B22,'11.1.Амортиз.нови активи'!O$12:O$59)+('9.Инвестиционна програма'!I$131*SUMIF('11.1.Амортиз.нови активи'!$B$12:$B$59,$B22,'11.1.Амортиз.нови активи'!AQ$12:AQ$59))</f>
        <v>160.57760406264302</v>
      </c>
      <c r="P22" s="1267">
        <f>O22+SUMIF('11.1.Амортиз.нови активи'!$B$12:$B$59,$B22,'11.1.Амортиз.нови активи'!P$12:P$59)+('9.Инвестиционна програма'!J$131*SUMIF('11.1.Амортиз.нови активи'!$B$12:$B$59,$B22,'11.1.Амортиз.нови активи'!AR$12:AR$59))</f>
        <v>210.57760406264302</v>
      </c>
      <c r="Q22" s="1267">
        <f>P22+SUMIF('11.1.Амортиз.нови активи'!$B$12:$B$59,$B22,'11.1.Амортиз.нови активи'!Q$12:Q$59)+('9.Инвестиционна програма'!K$131*SUMIF('11.1.Амортиз.нови активи'!$B$12:$B$59,$B22,'11.1.Амортиз.нови активи'!AS$12:AS$59))</f>
        <v>260.57760406264299</v>
      </c>
      <c r="R22" s="1272">
        <f>Q22+SUMIF('11.1.Амортиз.нови активи'!$B$12:$B$59,$B22,'11.1.Амортиз.нови активи'!R$12:R$59)+('9.Инвестиционна програма'!L$131*SUMIF('11.1.Амортиз.нови активи'!$B$12:$B$59,$B22,'11.1.Амортиз.нови активи'!AT$12:AT$59))</f>
        <v>310.57760406264299</v>
      </c>
      <c r="S22" s="418">
        <v>31.929307617775997</v>
      </c>
      <c r="T22" s="1271">
        <f>S22+SUMIF('11.1.Амортиз.нови активи'!$B$12:$B$59,$B22,'11.1.Амортиз.нови активи'!T$12:T$59)+('9.Инвестиционна програма'!G$132*SUMIF('11.1.Амортиз.нови активи'!$B$12:$B$59,$B22,'11.1.Амортиз.нови активи'!AO$12:AO$59))</f>
        <v>31.929307617775997</v>
      </c>
      <c r="U22" s="1267">
        <f>T22+SUMIF('11.1.Амортиз.нови активи'!$B$12:$B$59,$B22,'11.1.Амортиз.нови активи'!U$12:U$59)+('9.Инвестиционна програма'!H$132*SUMIF('11.1.Амортиз.нови активи'!$B$12:$B$59,$B22,'11.1.Амортиз.нови активи'!AP$12:AP$59))</f>
        <v>31.929307617775997</v>
      </c>
      <c r="V22" s="1267">
        <f>U22+SUMIF('11.1.Амортиз.нови активи'!$B$12:$B$59,$B22,'11.1.Амортиз.нови активи'!V$12:V$59)+('9.Инвестиционна програма'!I$132*SUMIF('11.1.Амортиз.нови активи'!$B$12:$B$59,$B22,'11.1.Амортиз.нови активи'!AQ$12:AQ$59))</f>
        <v>31.929307617775997</v>
      </c>
      <c r="W22" s="1267">
        <f>V22+SUMIF('11.1.Амортиз.нови активи'!$B$12:$B$59,$B22,'11.1.Амортиз.нови активи'!W$12:W$59)+('9.Инвестиционна програма'!J$132*SUMIF('11.1.Амортиз.нови активи'!$B$12:$B$59,$B22,'11.1.Амортиз.нови активи'!AR$12:AR$59))</f>
        <v>31.929307617775997</v>
      </c>
      <c r="X22" s="1267">
        <f>W22+SUMIF('11.1.Амортиз.нови активи'!$B$12:$B$59,$B22,'11.1.Амортиз.нови активи'!X$12:X$59)+('9.Инвестиционна програма'!K$132*SUMIF('11.1.Амортиз.нови активи'!$B$12:$B$59,$B22,'11.1.Амортиз.нови активи'!AS$12:AS$59))</f>
        <v>31.929307617775997</v>
      </c>
      <c r="Y22" s="1272">
        <f>X22+SUMIF('11.1.Амортиз.нови активи'!$B$12:$B$59,$B22,'11.1.Амортиз.нови активи'!Y$12:Y$59)+('9.Инвестиционна програма'!L$132*SUMIF('11.1.Амортиз.нови активи'!$B$12:$B$59,$B22,'11.1.Амортиз.нови активи'!AT$12:AT$59))</f>
        <v>31.929307617775997</v>
      </c>
      <c r="Z22" s="418">
        <v>2.6475425464967381</v>
      </c>
      <c r="AA22" s="1271">
        <f>Z22+SUMIF('11.1.Амортиз.нови активи'!$B$12:$B$59,$B22,'11.1.Амортиз.нови активи'!AA$12:AA$59)</f>
        <v>2.6475425464967381</v>
      </c>
      <c r="AB22" s="1267">
        <f>AA22+SUMIF('11.1.Амортиз.нови активи'!$B$12:$B$59,$B22,'11.1.Амортиз.нови активи'!AB$12:AB$59)</f>
        <v>2.6475425464967381</v>
      </c>
      <c r="AC22" s="1267">
        <f>AB22+SUMIF('11.1.Амортиз.нови активи'!$B$12:$B$59,$B22,'11.1.Амортиз.нови активи'!AC$12:AC$59)</f>
        <v>2.6475425464967381</v>
      </c>
      <c r="AD22" s="1267">
        <f>AC22+SUMIF('11.1.Амортиз.нови активи'!$B$12:$B$59,$B22,'11.1.Амортиз.нови активи'!AD$12:AD$59)</f>
        <v>2.6475425464967381</v>
      </c>
      <c r="AE22" s="1267">
        <f>AD22+SUMIF('11.1.Амортиз.нови активи'!$B$12:$B$59,$B22,'11.1.Амортиз.нови активи'!AE$12:AE$59)</f>
        <v>2.6475425464967381</v>
      </c>
      <c r="AF22" s="1272">
        <f>AE22+SUMIF('11.1.Амортиз.нови активи'!$B$12:$B$59,$B22,'11.1.Амортиз.нови активи'!AF$12:AF$59)</f>
        <v>2.6475425464967381</v>
      </c>
      <c r="AG22" s="418"/>
      <c r="AH22" s="1271">
        <f>AG22+SUMIF('11.1.Амортиз.нови активи'!$B$12:$B$59,$B22,'11.1.Амортиз.нови активи'!AH$12:AH$59)</f>
        <v>0</v>
      </c>
      <c r="AI22" s="1267">
        <f>AH22+SUMIF('11.1.Амортиз.нови активи'!$B$12:$B$59,$B22,'11.1.Амортиз.нови активи'!AI$12:AI$59)</f>
        <v>0</v>
      </c>
      <c r="AJ22" s="1267">
        <f>AI22+SUMIF('11.1.Амортиз.нови активи'!$B$12:$B$59,$B22,'11.1.Амортиз.нови активи'!AJ$12:AJ$59)</f>
        <v>0</v>
      </c>
      <c r="AK22" s="1267">
        <f>AJ22+SUMIF('11.1.Амортиз.нови активи'!$B$12:$B$59,$B22,'11.1.Амортиз.нови активи'!AK$12:AK$59)</f>
        <v>0</v>
      </c>
      <c r="AL22" s="1267">
        <f>AK22+SUMIF('11.1.Амортиз.нови активи'!$B$12:$B$59,$B22,'11.1.Амортиз.нови активи'!AL$12:AL$59)</f>
        <v>0</v>
      </c>
      <c r="AM22" s="1272">
        <f>AL22+SUMIF('11.1.Амортиз.нови активи'!$B$12:$B$59,$B22,'11.1.Амортиз.нови активи'!AM$12:AM$59)</f>
        <v>0</v>
      </c>
      <c r="AN22" s="2806"/>
      <c r="AO22" s="2814"/>
      <c r="AP22" s="1364"/>
    </row>
    <row r="23" spans="1:42">
      <c r="A23" s="2819"/>
      <c r="B23" s="2820">
        <v>20504</v>
      </c>
      <c r="C23" s="2815">
        <v>0.1</v>
      </c>
      <c r="D23" s="2816" t="s">
        <v>563</v>
      </c>
      <c r="E23" s="418">
        <v>1.8788352242070314</v>
      </c>
      <c r="F23" s="939">
        <f>E23+SUMIF('11.1.Амортиз.нови активи'!$B$12:$B$59,$B23,'11.1.Амортиз.нови активи'!F$12:F$59)+('9.Инвестиционна програма'!G$130*SUMIF('11.1.Амортиз.нови активи'!$B$12:$B$59,$B23,'11.1.Амортиз.нови активи'!AO$12:AO$59))</f>
        <v>1.8788352242070314</v>
      </c>
      <c r="G23" s="1267">
        <f>F23+SUMIF('11.1.Амортиз.нови активи'!$B$12:$B$59,$B23,'11.1.Амортиз.нови активи'!G$12:G$59)+('9.Инвестиционна програма'!H$130*SUMIF('11.1.Амортиз.нови активи'!$B$12:$B$59,$B23,'11.1.Амортиз.нови активи'!AP$12:AP$59))</f>
        <v>1.8788352242070314</v>
      </c>
      <c r="H23" s="1267">
        <f>G23+SUMIF('11.1.Амортиз.нови активи'!$B$12:$B$59,$B23,'11.1.Амортиз.нови активи'!H$12:H$59)+('9.Инвестиционна програма'!I$130*SUMIF('11.1.Амортиз.нови активи'!$B$12:$B$59,$B23,'11.1.Амортиз.нови активи'!AQ$12:AQ$59))</f>
        <v>1.8788352242070314</v>
      </c>
      <c r="I23" s="1267">
        <f>H23+SUMIF('11.1.Амортиз.нови активи'!$B$12:$B$59,$B23,'11.1.Амортиз.нови активи'!I$12:I$59)+('9.Инвестиционна програма'!J$130*SUMIF('11.1.Амортиз.нови активи'!$B$12:$B$59,$B23,'11.1.Амортиз.нови активи'!AR$12:AR$59))</f>
        <v>1.8788352242070314</v>
      </c>
      <c r="J23" s="1267">
        <f>I23+SUMIF('11.1.Амортиз.нови активи'!$B$12:$B$59,$B23,'11.1.Амортиз.нови активи'!J$12:J$59)+('9.Инвестиционна програма'!K$130*SUMIF('11.1.Амортиз.нови активи'!$B$12:$B$59,$B23,'11.1.Амортиз.нови активи'!AS$12:AS$59))</f>
        <v>1.8788352242070314</v>
      </c>
      <c r="K23" s="1272">
        <f>J23+SUMIF('11.1.Амортиз.нови активи'!$B$12:$B$59,$B23,'11.1.Амортиз.нови активи'!K$12:K$59)+('9.Инвестиционна програма'!L$130*SUMIF('11.1.Амортиз.нови активи'!$B$12:$B$59,$B23,'11.1.Амортиз.нови активи'!AT$12:AT$59))</f>
        <v>1.8788352242070314</v>
      </c>
      <c r="L23" s="418">
        <v>0.23593534453842671</v>
      </c>
      <c r="M23" s="1271">
        <f>L23+SUMIF('11.1.Амортиз.нови активи'!$B$12:$B$59,$B23,'11.1.Амортиз.нови активи'!M$12:M$59)+('9.Инвестиционна програма'!G$131*SUMIF('11.1.Амортиз.нови активи'!$B$12:$B$59,$B23,'11.1.Амортиз.нови активи'!AO$12:AO$59))</f>
        <v>0.23593534453842671</v>
      </c>
      <c r="N23" s="1267">
        <f>M23+SUMIF('11.1.Амортиз.нови активи'!$B$12:$B$59,$B23,'11.1.Амортиз.нови активи'!N$12:N$59)+('9.Инвестиционна програма'!H$131*SUMIF('11.1.Амортиз.нови активи'!$B$12:$B$59,$B23,'11.1.Амортиз.нови активи'!AP$12:AP$59))</f>
        <v>0.23593534453842671</v>
      </c>
      <c r="O23" s="1267">
        <f>N23+SUMIF('11.1.Амортиз.нови активи'!$B$12:$B$59,$B23,'11.1.Амортиз.нови активи'!O$12:O$59)+('9.Инвестиционна програма'!I$131*SUMIF('11.1.Амортиз.нови активи'!$B$12:$B$59,$B23,'11.1.Амортиз.нови активи'!AQ$12:AQ$59))</f>
        <v>0.23593534453842671</v>
      </c>
      <c r="P23" s="1267">
        <f>O23+SUMIF('11.1.Амортиз.нови активи'!$B$12:$B$59,$B23,'11.1.Амортиз.нови активи'!P$12:P$59)+('9.Инвестиционна програма'!J$131*SUMIF('11.1.Амортиз.нови активи'!$B$12:$B$59,$B23,'11.1.Амортиз.нови активи'!AR$12:AR$59))</f>
        <v>0.23593534453842671</v>
      </c>
      <c r="Q23" s="1267">
        <f>P23+SUMIF('11.1.Амортиз.нови активи'!$B$12:$B$59,$B23,'11.1.Амортиз.нови активи'!Q$12:Q$59)+('9.Инвестиционна програма'!K$131*SUMIF('11.1.Амортиз.нови активи'!$B$12:$B$59,$B23,'11.1.Амортиз.нови активи'!AS$12:AS$59))</f>
        <v>0.23593534453842671</v>
      </c>
      <c r="R23" s="1272">
        <f>Q23+SUMIF('11.1.Амортиз.нови активи'!$B$12:$B$59,$B23,'11.1.Амортиз.нови активи'!R$12:R$59)+('9.Инвестиционна програма'!L$131*SUMIF('11.1.Амортиз.нови активи'!$B$12:$B$59,$B23,'11.1.Амортиз.нови активи'!AT$12:AT$59))</f>
        <v>0.23593534453842671</v>
      </c>
      <c r="S23" s="418">
        <v>7.6591690940041007E-2</v>
      </c>
      <c r="T23" s="1271">
        <f>S23+SUMIF('11.1.Амортиз.нови активи'!$B$12:$B$59,$B23,'11.1.Амортиз.нови активи'!T$12:T$59)+('9.Инвестиционна програма'!G$132*SUMIF('11.1.Амортиз.нови активи'!$B$12:$B$59,$B23,'11.1.Амортиз.нови активи'!AO$12:AO$59))</f>
        <v>7.6591690940041007E-2</v>
      </c>
      <c r="U23" s="1267">
        <f>T23+SUMIF('11.1.Амортиз.нови активи'!$B$12:$B$59,$B23,'11.1.Амортиз.нови активи'!U$12:U$59)+('9.Инвестиционна програма'!H$132*SUMIF('11.1.Амортиз.нови активи'!$B$12:$B$59,$B23,'11.1.Амортиз.нови активи'!AP$12:AP$59))</f>
        <v>7.6591690940041007E-2</v>
      </c>
      <c r="V23" s="1267">
        <f>U23+SUMIF('11.1.Амортиз.нови активи'!$B$12:$B$59,$B23,'11.1.Амортиз.нови активи'!V$12:V$59)+('9.Инвестиционна програма'!I$132*SUMIF('11.1.Амортиз.нови активи'!$B$12:$B$59,$B23,'11.1.Амортиз.нови активи'!AQ$12:AQ$59))</f>
        <v>7.6591690940041007E-2</v>
      </c>
      <c r="W23" s="1267">
        <f>V23+SUMIF('11.1.Амортиз.нови активи'!$B$12:$B$59,$B23,'11.1.Амортиз.нови активи'!W$12:W$59)+('9.Инвестиционна програма'!J$132*SUMIF('11.1.Амортиз.нови активи'!$B$12:$B$59,$B23,'11.1.Амортиз.нови активи'!AR$12:AR$59))</f>
        <v>7.6591690940041007E-2</v>
      </c>
      <c r="X23" s="1267">
        <f>W23+SUMIF('11.1.Амортиз.нови активи'!$B$12:$B$59,$B23,'11.1.Амортиз.нови активи'!X$12:X$59)+('9.Инвестиционна програма'!K$132*SUMIF('11.1.Амортиз.нови активи'!$B$12:$B$59,$B23,'11.1.Амортиз.нови активи'!AS$12:AS$59))</f>
        <v>7.6591690940041007E-2</v>
      </c>
      <c r="Y23" s="1272">
        <f>X23+SUMIF('11.1.Амортиз.нови активи'!$B$12:$B$59,$B23,'11.1.Амортиз.нови активи'!Y$12:Y$59)+('9.Инвестиционна програма'!L$132*SUMIF('11.1.Амортиз.нови активи'!$B$12:$B$59,$B23,'11.1.Амортиз.нови активи'!AT$12:AT$59))</f>
        <v>7.6591690940041007E-2</v>
      </c>
      <c r="Z23" s="418">
        <v>1.0311547849299304E-2</v>
      </c>
      <c r="AA23" s="1271">
        <f>Z23+SUMIF('11.1.Амортиз.нови активи'!$B$12:$B$59,$B23,'11.1.Амортиз.нови активи'!AA$12:AA$59)</f>
        <v>1.0311547849299304E-2</v>
      </c>
      <c r="AB23" s="1267">
        <f>AA23+SUMIF('11.1.Амортиз.нови активи'!$B$12:$B$59,$B23,'11.1.Амортиз.нови активи'!AB$12:AB$59)</f>
        <v>1.0311547849299304E-2</v>
      </c>
      <c r="AC23" s="1267">
        <f>AB23+SUMIF('11.1.Амортиз.нови активи'!$B$12:$B$59,$B23,'11.1.Амортиз.нови активи'!AC$12:AC$59)</f>
        <v>1.0311547849299304E-2</v>
      </c>
      <c r="AD23" s="1267">
        <f>AC23+SUMIF('11.1.Амортиз.нови активи'!$B$12:$B$59,$B23,'11.1.Амортиз.нови активи'!AD$12:AD$59)</f>
        <v>1.0311547849299304E-2</v>
      </c>
      <c r="AE23" s="1267">
        <f>AD23+SUMIF('11.1.Амортиз.нови активи'!$B$12:$B$59,$B23,'11.1.Амортиз.нови активи'!AE$12:AE$59)</f>
        <v>1.0311547849299304E-2</v>
      </c>
      <c r="AF23" s="1272">
        <f>AE23+SUMIF('11.1.Амортиз.нови активи'!$B$12:$B$59,$B23,'11.1.Амортиз.нови активи'!AF$12:AF$59)</f>
        <v>1.0311547849299304E-2</v>
      </c>
      <c r="AG23" s="418"/>
      <c r="AH23" s="1271">
        <f>AG23+SUMIF('11.1.Амортиз.нови активи'!$B$12:$B$59,$B23,'11.1.Амортиз.нови активи'!AH$12:AH$59)</f>
        <v>0</v>
      </c>
      <c r="AI23" s="1267">
        <f>AH23+SUMIF('11.1.Амортиз.нови активи'!$B$12:$B$59,$B23,'11.1.Амортиз.нови активи'!AI$12:AI$59)</f>
        <v>0</v>
      </c>
      <c r="AJ23" s="1267">
        <f>AI23+SUMIF('11.1.Амортиз.нови активи'!$B$12:$B$59,$B23,'11.1.Амортиз.нови активи'!AJ$12:AJ$59)</f>
        <v>0</v>
      </c>
      <c r="AK23" s="1267">
        <f>AJ23+SUMIF('11.1.Амортиз.нови активи'!$B$12:$B$59,$B23,'11.1.Амортиз.нови активи'!AK$12:AK$59)</f>
        <v>0</v>
      </c>
      <c r="AL23" s="1267">
        <f>AK23+SUMIF('11.1.Амортиз.нови активи'!$B$12:$B$59,$B23,'11.1.Амортиз.нови активи'!AL$12:AL$59)</f>
        <v>0</v>
      </c>
      <c r="AM23" s="1272">
        <f>AL23+SUMIF('11.1.Амортиз.нови активи'!$B$12:$B$59,$B23,'11.1.Амортиз.нови активи'!AM$12:AM$59)</f>
        <v>0</v>
      </c>
      <c r="AN23" s="2806"/>
      <c r="AO23" s="2814"/>
      <c r="AP23" s="1364"/>
    </row>
    <row r="24" spans="1:42">
      <c r="A24" s="2819">
        <v>6</v>
      </c>
      <c r="B24" s="2820">
        <v>208</v>
      </c>
      <c r="C24" s="2815">
        <v>0.2</v>
      </c>
      <c r="D24" s="2822" t="s">
        <v>418</v>
      </c>
      <c r="E24" s="418">
        <v>156.04523380901651</v>
      </c>
      <c r="F24" s="939">
        <f>E24+SUMIF('11.1.Амортиз.нови активи'!$B$12:$B$59,$B24,'11.1.Амортиз.нови активи'!F$12:F$59)+('9.Инвестиционна програма'!G$130*SUMIF('11.1.Амортиз.нови активи'!$B$12:$B$59,$B24,'11.1.Амортиз.нови активи'!AO$12:AO$59))</f>
        <v>163.52089444879397</v>
      </c>
      <c r="G24" s="1267">
        <f>F24+SUMIF('11.1.Амортиз.нови активи'!$B$12:$B$59,$B24,'11.1.Амортиз.нови активи'!G$12:G$59)+('9.Инвестиционна програма'!H$130*SUMIF('11.1.Амортиз.нови активи'!$B$12:$B$59,$B24,'11.1.Амортиз.нови активи'!AP$12:AP$59))</f>
        <v>170.18756111546062</v>
      </c>
      <c r="H24" s="1267">
        <f>G24+SUMIF('11.1.Амортиз.нови активи'!$B$12:$B$59,$B24,'11.1.Амортиз.нови активи'!H$12:H$59)+('9.Инвестиционна програма'!I$130*SUMIF('11.1.Амортиз.нови активи'!$B$12:$B$59,$B24,'11.1.Амортиз.нови активи'!AQ$12:AQ$59))</f>
        <v>176.85422778212728</v>
      </c>
      <c r="I24" s="1267">
        <f>H24+SUMIF('11.1.Амортиз.нови активи'!$B$12:$B$59,$B24,'11.1.Амортиз.нови активи'!I$12:I$59)+('9.Инвестиционна програма'!J$130*SUMIF('11.1.Амортиз.нови активи'!$B$12:$B$59,$B24,'11.1.Амортиз.нови активи'!AR$12:AR$59))</f>
        <v>183.52089444879394</v>
      </c>
      <c r="J24" s="1267">
        <f>I24+SUMIF('11.1.Амортиз.нови активи'!$B$12:$B$59,$B24,'11.1.Амортиз.нови активи'!J$12:J$59)+('9.Инвестиционна програма'!K$130*SUMIF('11.1.Амортиз.нови активи'!$B$12:$B$59,$B24,'11.1.Амортиз.нови активи'!AS$12:AS$59))</f>
        <v>190.1875611154606</v>
      </c>
      <c r="K24" s="1272">
        <f>J24+SUMIF('11.1.Амортиз.нови активи'!$B$12:$B$59,$B24,'11.1.Амортиз.нови активи'!K$12:K$59)+('9.Инвестиционна програма'!L$130*SUMIF('11.1.Амортиз.нови активи'!$B$12:$B$59,$B24,'11.1.Амортиз.нови активи'!AT$12:AT$59))</f>
        <v>196.85422778212725</v>
      </c>
      <c r="L24" s="418">
        <v>19.595431003188807</v>
      </c>
      <c r="M24" s="1271">
        <f>L24+SUMIF('11.1.Амортиз.нови активи'!$B$12:$B$59,$B24,'11.1.Амортиз.нови активи'!M$12:M$59)+('9.Инвестиционна програма'!G$131*SUMIF('11.1.Амортиз.нови активи'!$B$12:$B$59,$B24,'11.1.Амортиз.нови активи'!AO$12:AO$59))</f>
        <v>21.28527801292455</v>
      </c>
      <c r="N24" s="1267">
        <f>M24+SUMIF('11.1.Амортиз.нови активи'!$B$12:$B$59,$B24,'11.1.Амортиз.нови активи'!N$12:N$59)+('9.Инвестиционна програма'!H$131*SUMIF('11.1.Амортиз.нови активи'!$B$12:$B$59,$B24,'11.1.Амортиз.нови активи'!AP$12:AP$59))</f>
        <v>27.951944679591215</v>
      </c>
      <c r="O24" s="1267">
        <f>N24+SUMIF('11.1.Амортиз.нови активи'!$B$12:$B$59,$B24,'11.1.Амортиз.нови активи'!O$12:O$59)+('9.Инвестиционна програма'!I$131*SUMIF('11.1.Амортиз.нови активи'!$B$12:$B$59,$B24,'11.1.Амортиз.нови активи'!AQ$12:AQ$59))</f>
        <v>34.618611346257879</v>
      </c>
      <c r="P24" s="1267">
        <f>O24+SUMIF('11.1.Амортиз.нови активи'!$B$12:$B$59,$B24,'11.1.Амортиз.нови активи'!P$12:P$59)+('9.Инвестиционна програма'!J$131*SUMIF('11.1.Амортиз.нови активи'!$B$12:$B$59,$B24,'11.1.Амортиз.нови активи'!AR$12:AR$59))</f>
        <v>41.285278012924543</v>
      </c>
      <c r="Q24" s="1267">
        <f>P24+SUMIF('11.1.Амортиз.нови активи'!$B$12:$B$59,$B24,'11.1.Амортиз.нови активи'!Q$12:Q$59)+('9.Инвестиционна програма'!K$131*SUMIF('11.1.Амортиз.нови активи'!$B$12:$B$59,$B24,'11.1.Амортиз.нови активи'!AS$12:AS$59))</f>
        <v>47.951944679591207</v>
      </c>
      <c r="R24" s="1272">
        <f>Q24+SUMIF('11.1.Амортиз.нови активи'!$B$12:$B$59,$B24,'11.1.Амортиз.нови активи'!R$12:R$59)+('9.Инвестиционна програма'!L$131*SUMIF('11.1.Амортиз.нови активи'!$B$12:$B$59,$B24,'11.1.Амортиз.нови активи'!AT$12:AT$59))</f>
        <v>54.618611346257872</v>
      </c>
      <c r="S24" s="418">
        <v>7.5232647700976081</v>
      </c>
      <c r="T24" s="1271">
        <f>S24+SUMIF('11.1.Амортиз.нови активи'!$B$12:$B$59,$B24,'11.1.Амортиз.нови активи'!T$12:T$59)+('9.Инвестиционна програма'!G$132*SUMIF('11.1.Амортиз.нови активи'!$B$12:$B$59,$B24,'11.1.Амортиз.нови активи'!AO$12:AO$59))</f>
        <v>8.3577571205843952</v>
      </c>
      <c r="U24" s="1267">
        <f>T24+SUMIF('11.1.Амортиз.нови активи'!$B$12:$B$59,$B24,'11.1.Амортиз.нови активи'!U$12:U$59)+('9.Инвестиционна програма'!H$132*SUMIF('11.1.Амортиз.нови активи'!$B$12:$B$59,$B24,'11.1.Амортиз.нови активи'!AP$12:AP$59))</f>
        <v>15.024423787251061</v>
      </c>
      <c r="V24" s="1267">
        <f>U24+SUMIF('11.1.Амортиз.нови активи'!$B$12:$B$59,$B24,'11.1.Амортиз.нови активи'!V$12:V$59)+('9.Инвестиционна програма'!I$132*SUMIF('11.1.Амортиз.нови активи'!$B$12:$B$59,$B24,'11.1.Амортиз.нови активи'!AQ$12:AQ$59))</f>
        <v>21.691090453917727</v>
      </c>
      <c r="W24" s="1267">
        <f>V24+SUMIF('11.1.Амортиз.нови активи'!$B$12:$B$59,$B24,'11.1.Амортиз.нови активи'!W$12:W$59)+('9.Инвестиционна програма'!J$132*SUMIF('11.1.Амортиз.нови активи'!$B$12:$B$59,$B24,'11.1.Амортиз.нови активи'!AR$12:AR$59))</f>
        <v>28.357757120584395</v>
      </c>
      <c r="X24" s="1267">
        <f>W24+SUMIF('11.1.Амортиз.нови активи'!$B$12:$B$59,$B24,'11.1.Амортиз.нови активи'!X$12:X$59)+('9.Инвестиционна програма'!K$132*SUMIF('11.1.Амортиз.нови активи'!$B$12:$B$59,$B24,'11.1.Амортиз.нови активи'!AS$12:AS$59))</f>
        <v>35.02442378725106</v>
      </c>
      <c r="Y24" s="1272">
        <f>X24+SUMIF('11.1.Амортиз.нови активи'!$B$12:$B$59,$B24,'11.1.Амортиз.нови активи'!Y$12:Y$59)+('9.Инвестиционна програма'!L$132*SUMIF('11.1.Амортиз.нови активи'!$B$12:$B$59,$B24,'11.1.Амортиз.нови активи'!AT$12:AT$59))</f>
        <v>41.691090453917724</v>
      </c>
      <c r="Z24" s="418">
        <v>0.85641778179663608</v>
      </c>
      <c r="AA24" s="1271">
        <f>Z24+SUMIF('11.1.Амортиз.нови активи'!$B$12:$B$59,$B24,'11.1.Амортиз.нови активи'!AA$12:AA$59)</f>
        <v>0.85641778179663608</v>
      </c>
      <c r="AB24" s="1267">
        <f>AA24+SUMIF('11.1.Амортиз.нови активи'!$B$12:$B$59,$B24,'11.1.Амортиз.нови активи'!AB$12:AB$59)</f>
        <v>0.85641778179663608</v>
      </c>
      <c r="AC24" s="1267">
        <f>AB24+SUMIF('11.1.Амортиз.нови активи'!$B$12:$B$59,$B24,'11.1.Амортиз.нови активи'!AC$12:AC$59)</f>
        <v>0.85641778179663608</v>
      </c>
      <c r="AD24" s="1267">
        <f>AC24+SUMIF('11.1.Амортиз.нови активи'!$B$12:$B$59,$B24,'11.1.Амортиз.нови активи'!AD$12:AD$59)</f>
        <v>0.85641778179663608</v>
      </c>
      <c r="AE24" s="1267">
        <f>AD24+SUMIF('11.1.Амортиз.нови активи'!$B$12:$B$59,$B24,'11.1.Амортиз.нови активи'!AE$12:AE$59)</f>
        <v>0.85641778179663608</v>
      </c>
      <c r="AF24" s="1272">
        <f>AE24+SUMIF('11.1.Амортиз.нови активи'!$B$12:$B$59,$B24,'11.1.Амортиз.нови активи'!AF$12:AF$59)</f>
        <v>0.85641778179663608</v>
      </c>
      <c r="AG24" s="418"/>
      <c r="AH24" s="1271">
        <f>AG24+SUMIF('11.1.Амортиз.нови активи'!$B$12:$B$59,$B24,'11.1.Амортиз.нови активи'!AH$12:AH$59)</f>
        <v>0</v>
      </c>
      <c r="AI24" s="1267">
        <f>AH24+SUMIF('11.1.Амортиз.нови активи'!$B$12:$B$59,$B24,'11.1.Амортиз.нови активи'!AI$12:AI$59)</f>
        <v>0</v>
      </c>
      <c r="AJ24" s="1267">
        <f>AI24+SUMIF('11.1.Амортиз.нови активи'!$B$12:$B$59,$B24,'11.1.Амортиз.нови активи'!AJ$12:AJ$59)</f>
        <v>0</v>
      </c>
      <c r="AK24" s="1267">
        <f>AJ24+SUMIF('11.1.Амортиз.нови активи'!$B$12:$B$59,$B24,'11.1.Амортиз.нови активи'!AK$12:AK$59)</f>
        <v>0</v>
      </c>
      <c r="AL24" s="1267">
        <f>AK24+SUMIF('11.1.Амортиз.нови активи'!$B$12:$B$59,$B24,'11.1.Амортиз.нови активи'!AL$12:AL$59)</f>
        <v>0</v>
      </c>
      <c r="AM24" s="1272">
        <f>AL24+SUMIF('11.1.Амортиз.нови активи'!$B$12:$B$59,$B24,'11.1.Амортиз.нови активи'!AM$12:AM$59)</f>
        <v>0</v>
      </c>
      <c r="AN24" s="2806"/>
      <c r="AO24" s="2814"/>
      <c r="AP24" s="1364"/>
    </row>
    <row r="25" spans="1:42">
      <c r="A25" s="2819">
        <v>7</v>
      </c>
      <c r="B25" s="2823">
        <v>20601</v>
      </c>
      <c r="C25" s="2815">
        <v>0.1</v>
      </c>
      <c r="D25" s="2822" t="s">
        <v>570</v>
      </c>
      <c r="E25" s="418">
        <v>92.500946782136168</v>
      </c>
      <c r="F25" s="939">
        <f>E25+SUMIF('11.1.Амортиз.нови активи'!$B$12:$B$59,$B25,'11.1.Амортиз.нови активи'!F$12:F$59)+('9.Инвестиционна програма'!G$130*SUMIF('11.1.Амортиз.нови активи'!$B$12:$B$59,$B25,'11.1.Амортиз.нови активи'!AO$12:AO$59))</f>
        <v>107.4522680616911</v>
      </c>
      <c r="G25" s="1267">
        <f>F25+SUMIF('11.1.Амортиз.нови активи'!$B$12:$B$59,$B25,'11.1.Амортиз.нови активи'!G$12:G$59)+('9.Инвестиционна програма'!H$130*SUMIF('11.1.Амортиз.нови активи'!$B$12:$B$59,$B25,'11.1.Амортиз.нови активи'!AP$12:AP$59))</f>
        <v>117.4522680616911</v>
      </c>
      <c r="H25" s="1267">
        <f>G25+SUMIF('11.1.Амортиз.нови активи'!$B$12:$B$59,$B25,'11.1.Амортиз.нови активи'!H$12:H$59)+('9.Инвестиционна програма'!I$130*SUMIF('11.1.Амортиз.нови активи'!$B$12:$B$59,$B25,'11.1.Амортиз.нови активи'!AQ$12:AQ$59))</f>
        <v>127.4522680616911</v>
      </c>
      <c r="I25" s="1267">
        <f>H25+SUMIF('11.1.Амортиз.нови активи'!$B$12:$B$59,$B25,'11.1.Амортиз.нови активи'!I$12:I$59)+('9.Инвестиционна програма'!J$130*SUMIF('11.1.Амортиз.нови активи'!$B$12:$B$59,$B25,'11.1.Амортиз.нови активи'!AR$12:AR$59))</f>
        <v>137.45226806169109</v>
      </c>
      <c r="J25" s="1267">
        <f>I25+SUMIF('11.1.Амортиз.нови активи'!$B$12:$B$59,$B25,'11.1.Амортиз.нови активи'!J$12:J$59)+('9.Инвестиционна програма'!K$130*SUMIF('11.1.Амортиз.нови активи'!$B$12:$B$59,$B25,'11.1.Амортиз.нови активи'!AS$12:AS$59))</f>
        <v>147.45226806169109</v>
      </c>
      <c r="K25" s="1272">
        <f>J25+SUMIF('11.1.Амортиз.нови активи'!$B$12:$B$59,$B25,'11.1.Амортиз.нови активи'!K$12:K$59)+('9.Инвестиционна програма'!L$130*SUMIF('11.1.Амортиз.нови активи'!$B$12:$B$59,$B25,'11.1.Амортиз.нови активи'!AT$12:AT$59))</f>
        <v>157.45226806169109</v>
      </c>
      <c r="L25" s="418">
        <v>11.216532066218321</v>
      </c>
      <c r="M25" s="1271">
        <f>L25+SUMIF('11.1.Амортиз.нови активи'!$B$12:$B$59,$B25,'11.1.Амортиз.нови активи'!M$12:M$59)+('9.Инвестиционна програма'!G$131*SUMIF('11.1.Амортиз.нови активи'!$B$12:$B$59,$B25,'11.1.Амортиз.нови активи'!AO$12:AO$59))</f>
        <v>14.596226085689809</v>
      </c>
      <c r="N25" s="1267">
        <f>M25+SUMIF('11.1.Амортиз.нови активи'!$B$12:$B$59,$B25,'11.1.Амортиз.нови активи'!N$12:N$59)+('9.Инвестиционна програма'!H$131*SUMIF('11.1.Амортиз.нови активи'!$B$12:$B$59,$B25,'11.1.Амортиз.нови активи'!AP$12:AP$59))</f>
        <v>24.596226085689807</v>
      </c>
      <c r="O25" s="1267">
        <f>N25+SUMIF('11.1.Амортиз.нови активи'!$B$12:$B$59,$B25,'11.1.Амортиз.нови активи'!O$12:O$59)+('9.Инвестиционна програма'!I$131*SUMIF('11.1.Амортиз.нови активи'!$B$12:$B$59,$B25,'11.1.Амортиз.нови активи'!AQ$12:AQ$59))</f>
        <v>34.596226085689807</v>
      </c>
      <c r="P25" s="1267">
        <f>O25+SUMIF('11.1.Амортиз.нови активи'!$B$12:$B$59,$B25,'11.1.Амортиз.нови активи'!P$12:P$59)+('9.Инвестиционна програма'!J$131*SUMIF('11.1.Амортиз.нови активи'!$B$12:$B$59,$B25,'11.1.Амортиз.нови активи'!AR$12:AR$59))</f>
        <v>44.596226085689807</v>
      </c>
      <c r="Q25" s="1267">
        <f>P25+SUMIF('11.1.Амортиз.нови активи'!$B$12:$B$59,$B25,'11.1.Амортиз.нови активи'!Q$12:Q$59)+('9.Инвестиционна програма'!K$131*SUMIF('11.1.Амортиз.нови активи'!$B$12:$B$59,$B25,'11.1.Амортиз.нови активи'!AS$12:AS$59))</f>
        <v>54.596226085689807</v>
      </c>
      <c r="R25" s="1272">
        <f>Q25+SUMIF('11.1.Амортиз.нови активи'!$B$12:$B$59,$B25,'11.1.Амортиз.нови активи'!R$12:R$59)+('9.Инвестиционна програма'!L$131*SUMIF('11.1.Амортиз.нови активи'!$B$12:$B$59,$B25,'11.1.Амортиз.нови активи'!AT$12:AT$59))</f>
        <v>64.596226085689807</v>
      </c>
      <c r="S25" s="418">
        <v>74.960972875342975</v>
      </c>
      <c r="T25" s="1271">
        <f>S25+SUMIF('11.1.Амортиз.нови активи'!$B$12:$B$59,$B25,'11.1.Амортиз.нови активи'!T$12:T$59)+('9.Инвестиционна програма'!G$132*SUMIF('11.1.Амортиз.нови активи'!$B$12:$B$59,$B25,'11.1.Амортиз.нови активи'!AO$12:AO$59))</f>
        <v>76.629957576316556</v>
      </c>
      <c r="U25" s="1267">
        <f>T25+SUMIF('11.1.Амортиз.нови активи'!$B$12:$B$59,$B25,'11.1.Амортиз.нови активи'!U$12:U$59)+('9.Инвестиционна програма'!H$132*SUMIF('11.1.Амортиз.нови активи'!$B$12:$B$59,$B25,'11.1.Амортиз.нови активи'!AP$12:AP$59))</f>
        <v>86.629957576316556</v>
      </c>
      <c r="V25" s="1267">
        <f>U25+SUMIF('11.1.Амортиз.нови активи'!$B$12:$B$59,$B25,'11.1.Амортиз.нови активи'!V$12:V$59)+('9.Инвестиционна програма'!I$132*SUMIF('11.1.Амортиз.нови активи'!$B$12:$B$59,$B25,'11.1.Амортиз.нови активи'!AQ$12:AQ$59))</f>
        <v>96.629957576316556</v>
      </c>
      <c r="W25" s="1267">
        <f>V25+SUMIF('11.1.Амортиз.нови активи'!$B$12:$B$59,$B25,'11.1.Амортиз.нови активи'!W$12:W$59)+('9.Инвестиционна програма'!J$132*SUMIF('11.1.Амортиз.нови активи'!$B$12:$B$59,$B25,'11.1.Амортиз.нови активи'!AR$12:AR$59))</f>
        <v>106.62995757631656</v>
      </c>
      <c r="X25" s="1267">
        <f>W25+SUMIF('11.1.Амортиз.нови активи'!$B$12:$B$59,$B25,'11.1.Амортиз.нови активи'!X$12:X$59)+('9.Инвестиционна програма'!K$132*SUMIF('11.1.Амортиз.нови активи'!$B$12:$B$59,$B25,'11.1.Амортиз.нови активи'!AS$12:AS$59))</f>
        <v>116.62995757631656</v>
      </c>
      <c r="Y25" s="1272">
        <f>X25+SUMIF('11.1.Амортиз.нови активи'!$B$12:$B$59,$B25,'11.1.Амортиз.нови активи'!Y$12:Y$59)+('9.Инвестиционна програма'!L$132*SUMIF('11.1.Амортиз.нови активи'!$B$12:$B$59,$B25,'11.1.Амортиз.нови активи'!AT$12:AT$59))</f>
        <v>126.62995757631656</v>
      </c>
      <c r="Z25" s="418">
        <v>0.49021823046598567</v>
      </c>
      <c r="AA25" s="1271">
        <f>Z25+SUMIF('11.1.Амортиз.нови активи'!$B$12:$B$59,$B25,'11.1.Амортиз.нови активи'!AA$12:AA$59)</f>
        <v>0.49021823046598567</v>
      </c>
      <c r="AB25" s="1267">
        <f>AA25+SUMIF('11.1.Амортиз.нови активи'!$B$12:$B$59,$B25,'11.1.Амортиз.нови активи'!AB$12:AB$59)</f>
        <v>0.49021823046598567</v>
      </c>
      <c r="AC25" s="1267">
        <f>AB25+SUMIF('11.1.Амортиз.нови активи'!$B$12:$B$59,$B25,'11.1.Амортиз.нови активи'!AC$12:AC$59)</f>
        <v>0.49021823046598567</v>
      </c>
      <c r="AD25" s="1267">
        <f>AC25+SUMIF('11.1.Амортиз.нови активи'!$B$12:$B$59,$B25,'11.1.Амортиз.нови активи'!AD$12:AD$59)</f>
        <v>0.49021823046598567</v>
      </c>
      <c r="AE25" s="1267">
        <f>AD25+SUMIF('11.1.Амортиз.нови активи'!$B$12:$B$59,$B25,'11.1.Амортиз.нови активи'!AE$12:AE$59)</f>
        <v>0.49021823046598567</v>
      </c>
      <c r="AF25" s="1272">
        <f>AE25+SUMIF('11.1.Амортиз.нови активи'!$B$12:$B$59,$B25,'11.1.Амортиз.нови активи'!AF$12:AF$59)</f>
        <v>0.49021823046598567</v>
      </c>
      <c r="AG25" s="418"/>
      <c r="AH25" s="1271">
        <f>AG25+SUMIF('11.1.Амортиз.нови активи'!$B$12:$B$59,$B25,'11.1.Амортиз.нови активи'!AH$12:AH$59)</f>
        <v>0</v>
      </c>
      <c r="AI25" s="1267">
        <f>AH25+SUMIF('11.1.Амортиз.нови активи'!$B$12:$B$59,$B25,'11.1.Амортиз.нови активи'!AI$12:AI$59)</f>
        <v>0</v>
      </c>
      <c r="AJ25" s="1267">
        <f>AI25+SUMIF('11.1.Амортиз.нови активи'!$B$12:$B$59,$B25,'11.1.Амортиз.нови активи'!AJ$12:AJ$59)</f>
        <v>0</v>
      </c>
      <c r="AK25" s="1267">
        <f>AJ25+SUMIF('11.1.Амортиз.нови активи'!$B$12:$B$59,$B25,'11.1.Амортиз.нови активи'!AK$12:AK$59)</f>
        <v>0</v>
      </c>
      <c r="AL25" s="1267">
        <f>AK25+SUMIF('11.1.Амортиз.нови активи'!$B$12:$B$59,$B25,'11.1.Амортиз.нови активи'!AL$12:AL$59)</f>
        <v>0</v>
      </c>
      <c r="AM25" s="1272">
        <f>AL25+SUMIF('11.1.Амортиз.нови активи'!$B$12:$B$59,$B25,'11.1.Амортиз.нови активи'!AM$12:AM$59)</f>
        <v>0</v>
      </c>
      <c r="AN25" s="2806"/>
      <c r="AO25" s="2814"/>
      <c r="AP25" s="1364"/>
    </row>
    <row r="26" spans="1:42">
      <c r="A26" s="2824">
        <v>8</v>
      </c>
      <c r="B26" s="2823">
        <v>20602</v>
      </c>
      <c r="C26" s="2815">
        <v>0.1</v>
      </c>
      <c r="D26" s="2822" t="s">
        <v>440</v>
      </c>
      <c r="E26" s="418">
        <v>84.642915670473627</v>
      </c>
      <c r="F26" s="939">
        <f>E26+SUMIF('11.1.Амортиз.нови активи'!$B$12:$B$59,$B26,'11.1.Амортиз.нови активи'!F$12:F$59)+('9.Инвестиционна програма'!G$130*SUMIF('11.1.Амортиз.нови активи'!$B$12:$B$59,$B26,'11.1.Амортиз.нови активи'!AO$12:AO$59))</f>
        <v>84.642915670473627</v>
      </c>
      <c r="G26" s="1267">
        <f>F26+SUMIF('11.1.Амортиз.нови активи'!$B$12:$B$59,$B26,'11.1.Амортиз.нови активи'!G$12:G$59)+('9.Инвестиционна програма'!H$130*SUMIF('11.1.Амортиз.нови активи'!$B$12:$B$59,$B26,'11.1.Амортиз.нови активи'!AP$12:AP$59))</f>
        <v>84.642915670473627</v>
      </c>
      <c r="H26" s="1267">
        <f>G26+SUMIF('11.1.Амортиз.нови активи'!$B$12:$B$59,$B26,'11.1.Амортиз.нови активи'!H$12:H$59)+('9.Инвестиционна програма'!I$130*SUMIF('11.1.Амортиз.нови активи'!$B$12:$B$59,$B26,'11.1.Амортиз.нови активи'!AQ$12:AQ$59))</f>
        <v>84.642915670473627</v>
      </c>
      <c r="I26" s="1267">
        <f>H26+SUMIF('11.1.Амортиз.нови активи'!$B$12:$B$59,$B26,'11.1.Амортиз.нови активи'!I$12:I$59)+('9.Инвестиционна програма'!J$130*SUMIF('11.1.Амортиз.нови активи'!$B$12:$B$59,$B26,'11.1.Амортиз.нови активи'!AR$12:AR$59))</f>
        <v>84.642915670473627</v>
      </c>
      <c r="J26" s="1267">
        <f>I26+SUMIF('11.1.Амортиз.нови активи'!$B$12:$B$59,$B26,'11.1.Амортиз.нови активи'!J$12:J$59)+('9.Инвестиционна програма'!K$130*SUMIF('11.1.Амортиз.нови активи'!$B$12:$B$59,$B26,'11.1.Амортиз.нови активи'!AS$12:AS$59))</f>
        <v>84.642915670473627</v>
      </c>
      <c r="K26" s="1272">
        <f>J26+SUMIF('11.1.Амортиз.нови активи'!$B$12:$B$59,$B26,'11.1.Амортиз.нови активи'!K$12:K$59)+('9.Инвестиционна програма'!L$130*SUMIF('11.1.Амортиз.нови активи'!$B$12:$B$59,$B26,'11.1.Амортиз.нови активи'!AT$12:AT$59))</f>
        <v>84.642915670473627</v>
      </c>
      <c r="L26" s="418">
        <v>10.629061672972787</v>
      </c>
      <c r="M26" s="1271">
        <f>L26+SUMIF('11.1.Амортиз.нови активи'!$B$12:$B$59,$B26,'11.1.Амортиз.нови активи'!M$12:M$59)+('9.Инвестиционна програма'!G$131*SUMIF('11.1.Амортиз.нови активи'!$B$12:$B$59,$B26,'11.1.Амортиз.нови активи'!AO$12:AO$59))</f>
        <v>10.629061672972787</v>
      </c>
      <c r="N26" s="1267">
        <f>M26+SUMIF('11.1.Амортиз.нови активи'!$B$12:$B$59,$B26,'11.1.Амортиз.нови активи'!N$12:N$59)+('9.Инвестиционна програма'!H$131*SUMIF('11.1.Амортиз.нови активи'!$B$12:$B$59,$B26,'11.1.Амортиз.нови активи'!AP$12:AP$59))</f>
        <v>10.629061672972787</v>
      </c>
      <c r="O26" s="1267">
        <f>N26+SUMIF('11.1.Амортиз.нови активи'!$B$12:$B$59,$B26,'11.1.Амортиз.нови активи'!O$12:O$59)+('9.Инвестиционна програма'!I$131*SUMIF('11.1.Амортиз.нови активи'!$B$12:$B$59,$B26,'11.1.Амортиз.нови активи'!AQ$12:AQ$59))</f>
        <v>10.629061672972787</v>
      </c>
      <c r="P26" s="1267">
        <f>O26+SUMIF('11.1.Амортиз.нови активи'!$B$12:$B$59,$B26,'11.1.Амортиз.нови активи'!P$12:P$59)+('9.Инвестиционна програма'!J$131*SUMIF('11.1.Амортиз.нови активи'!$B$12:$B$59,$B26,'11.1.Амортиз.нови активи'!AR$12:AR$59))</f>
        <v>10.629061672972787</v>
      </c>
      <c r="Q26" s="1267">
        <f>P26+SUMIF('11.1.Амортиз.нови активи'!$B$12:$B$59,$B26,'11.1.Амортиз.нови активи'!Q$12:Q$59)+('9.Инвестиционна програма'!K$131*SUMIF('11.1.Амортиз.нови активи'!$B$12:$B$59,$B26,'11.1.Амортиз.нови активи'!AS$12:AS$59))</f>
        <v>10.629061672972787</v>
      </c>
      <c r="R26" s="1272">
        <f>Q26+SUMIF('11.1.Амортиз.нови активи'!$B$12:$B$59,$B26,'11.1.Амортиз.нови активи'!R$12:R$59)+('9.Инвестиционна програма'!L$131*SUMIF('11.1.Амортиз.нови активи'!$B$12:$B$59,$B26,'11.1.Амортиз.нови активи'!AT$12:AT$59))</f>
        <v>10.629061672972787</v>
      </c>
      <c r="S26" s="418">
        <v>11.530012317608765</v>
      </c>
      <c r="T26" s="1271">
        <f>S26+SUMIF('11.1.Амортиз.нови активи'!$B$12:$B$59,$B26,'11.1.Амортиз.нови активи'!T$12:T$59)+('9.Инвестиционна програма'!G$132*SUMIF('11.1.Амортиз.нови активи'!$B$12:$B$59,$B26,'11.1.Амортиз.нови активи'!AO$12:AO$59))</f>
        <v>11.530012317608765</v>
      </c>
      <c r="U26" s="1267">
        <f>T26+SUMIF('11.1.Амортиз.нови активи'!$B$12:$B$59,$B26,'11.1.Амортиз.нови активи'!U$12:U$59)+('9.Инвестиционна програма'!H$132*SUMIF('11.1.Амортиз.нови активи'!$B$12:$B$59,$B26,'11.1.Амортиз.нови активи'!AP$12:AP$59))</f>
        <v>11.530012317608765</v>
      </c>
      <c r="V26" s="1267">
        <f>U26+SUMIF('11.1.Амортиз.нови активи'!$B$12:$B$59,$B26,'11.1.Амортиз.нови активи'!V$12:V$59)+('9.Инвестиционна програма'!I$132*SUMIF('11.1.Амортиз.нови активи'!$B$12:$B$59,$B26,'11.1.Амортиз.нови активи'!AQ$12:AQ$59))</f>
        <v>11.530012317608765</v>
      </c>
      <c r="W26" s="1267">
        <f>V26+SUMIF('11.1.Амортиз.нови активи'!$B$12:$B$59,$B26,'11.1.Амортиз.нови активи'!W$12:W$59)+('9.Инвестиционна програма'!J$132*SUMIF('11.1.Амортиз.нови активи'!$B$12:$B$59,$B26,'11.1.Амортиз.нови активи'!AR$12:AR$59))</f>
        <v>11.530012317608765</v>
      </c>
      <c r="X26" s="1267">
        <f>W26+SUMIF('11.1.Амортиз.нови активи'!$B$12:$B$59,$B26,'11.1.Амортиз.нови активи'!X$12:X$59)+('9.Инвестиционна програма'!K$132*SUMIF('11.1.Амортиз.нови активи'!$B$12:$B$59,$B26,'11.1.Амортиз.нови активи'!AS$12:AS$59))</f>
        <v>11.530012317608765</v>
      </c>
      <c r="Y26" s="1272">
        <f>X26+SUMIF('11.1.Амортиз.нови активи'!$B$12:$B$59,$B26,'11.1.Амортиз.нови активи'!Y$12:Y$59)+('9.Инвестиционна програма'!L$132*SUMIF('11.1.Амортиз.нови активи'!$B$12:$B$59,$B26,'11.1.Амортиз.нови активи'!AT$12:AT$59))</f>
        <v>11.530012317608765</v>
      </c>
      <c r="Z26" s="418">
        <v>0.46454285282450064</v>
      </c>
      <c r="AA26" s="1271">
        <f>Z26+SUMIF('11.1.Амортиз.нови активи'!$B$12:$B$59,$B26,'11.1.Амортиз.нови активи'!AA$12:AA$59)</f>
        <v>0.46454285282450064</v>
      </c>
      <c r="AB26" s="1267">
        <f>AA26+SUMIF('11.1.Амортиз.нови активи'!$B$12:$B$59,$B26,'11.1.Амортиз.нови активи'!AB$12:AB$59)</f>
        <v>0.46454285282450064</v>
      </c>
      <c r="AC26" s="1267">
        <f>AB26+SUMIF('11.1.Амортиз.нови активи'!$B$12:$B$59,$B26,'11.1.Амортиз.нови активи'!AC$12:AC$59)</f>
        <v>0.46454285282450064</v>
      </c>
      <c r="AD26" s="1267">
        <f>AC26+SUMIF('11.1.Амортиз.нови активи'!$B$12:$B$59,$B26,'11.1.Амортиз.нови активи'!AD$12:AD$59)</f>
        <v>0.46454285282450064</v>
      </c>
      <c r="AE26" s="1267">
        <f>AD26+SUMIF('11.1.Амортиз.нови активи'!$B$12:$B$59,$B26,'11.1.Амортиз.нови активи'!AE$12:AE$59)</f>
        <v>0.46454285282450064</v>
      </c>
      <c r="AF26" s="1272">
        <f>AE26+SUMIF('11.1.Амортиз.нови активи'!$B$12:$B$59,$B26,'11.1.Амортиз.нови активи'!AF$12:AF$59)</f>
        <v>0.46454285282450064</v>
      </c>
      <c r="AG26" s="418"/>
      <c r="AH26" s="1271">
        <f>AG26+SUMIF('11.1.Амортиз.нови активи'!$B$12:$B$59,$B26,'11.1.Амортиз.нови активи'!AH$12:AH$59)</f>
        <v>0</v>
      </c>
      <c r="AI26" s="1267">
        <f>AH26+SUMIF('11.1.Амортиз.нови активи'!$B$12:$B$59,$B26,'11.1.Амортиз.нови активи'!AI$12:AI$59)</f>
        <v>0</v>
      </c>
      <c r="AJ26" s="1267">
        <f>AI26+SUMIF('11.1.Амортиз.нови активи'!$B$12:$B$59,$B26,'11.1.Амортиз.нови активи'!AJ$12:AJ$59)</f>
        <v>0</v>
      </c>
      <c r="AK26" s="1267">
        <f>AJ26+SUMIF('11.1.Амортиз.нови активи'!$B$12:$B$59,$B26,'11.1.Амортиз.нови активи'!AK$12:AK$59)</f>
        <v>0</v>
      </c>
      <c r="AL26" s="1267">
        <f>AK26+SUMIF('11.1.Амортиз.нови активи'!$B$12:$B$59,$B26,'11.1.Амортиз.нови активи'!AL$12:AL$59)</f>
        <v>0</v>
      </c>
      <c r="AM26" s="1272">
        <f>AL26+SUMIF('11.1.Амортиз.нови активи'!$B$12:$B$59,$B26,'11.1.Амортиз.нови активи'!AM$12:AM$59)</f>
        <v>0</v>
      </c>
      <c r="AN26" s="2806"/>
      <c r="AO26" s="2814"/>
      <c r="AP26" s="1364"/>
    </row>
    <row r="27" spans="1:42">
      <c r="A27" s="2824">
        <v>9</v>
      </c>
      <c r="B27" s="2820">
        <v>20603</v>
      </c>
      <c r="C27" s="2815">
        <v>0.5</v>
      </c>
      <c r="D27" s="2822" t="s">
        <v>1023</v>
      </c>
      <c r="E27" s="418">
        <v>0.10990749653254089</v>
      </c>
      <c r="F27" s="939">
        <f>E27+SUMIF('11.1.Амортиз.нови активи'!$B$12:$B$59,$B27,'11.1.Амортиз.нови активи'!F$12:F$59)+('9.Инвестиционна програма'!G$130*SUMIF('11.1.Амортиз.нови активи'!$B$12:$B$59,$B27,'11.1.Амортиз.нови активи'!AO$12:AO$59))</f>
        <v>0.10990749653254089</v>
      </c>
      <c r="G27" s="1267">
        <f>F27+SUMIF('11.1.Амортиз.нови активи'!$B$12:$B$59,$B27,'11.1.Амортиз.нови активи'!G$12:G$59)+('9.Инвестиционна програма'!H$130*SUMIF('11.1.Амортиз.нови активи'!$B$12:$B$59,$B27,'11.1.Амортиз.нови активи'!AP$12:AP$59))</f>
        <v>0.10990749653254089</v>
      </c>
      <c r="H27" s="1267">
        <f>G27+SUMIF('11.1.Амортиз.нови активи'!$B$12:$B$59,$B27,'11.1.Амортиз.нови активи'!H$12:H$59)+('9.Инвестиционна програма'!I$130*SUMIF('11.1.Амортиз.нови активи'!$B$12:$B$59,$B27,'11.1.Амортиз.нови активи'!AQ$12:AQ$59))</f>
        <v>0.10990749653254089</v>
      </c>
      <c r="I27" s="1267">
        <f>H27+SUMIF('11.1.Амортиз.нови активи'!$B$12:$B$59,$B27,'11.1.Амортиз.нови активи'!I$12:I$59)+('9.Инвестиционна програма'!J$130*SUMIF('11.1.Амортиз.нови активи'!$B$12:$B$59,$B27,'11.1.Амортиз.нови активи'!AR$12:AR$59))</f>
        <v>0.10990749653254089</v>
      </c>
      <c r="J27" s="1267">
        <f>I27+SUMIF('11.1.Амортиз.нови активи'!$B$12:$B$59,$B27,'11.1.Амортиз.нови активи'!J$12:J$59)+('9.Инвестиционна програма'!K$130*SUMIF('11.1.Амортиз.нови активи'!$B$12:$B$59,$B27,'11.1.Амортиз.нови активи'!AS$12:AS$59))</f>
        <v>0.10990749653254089</v>
      </c>
      <c r="K27" s="1272">
        <f>J27+SUMIF('11.1.Амортиз.нови активи'!$B$12:$B$59,$B27,'11.1.Амортиз.нови активи'!K$12:K$59)+('9.Инвестиционна програма'!L$130*SUMIF('11.1.Амортиз.нови активи'!$B$12:$B$59,$B27,'11.1.Амортиз.нови активи'!AT$12:AT$59))</f>
        <v>0.10990749653254089</v>
      </c>
      <c r="L27" s="418">
        <v>1.3801669634283795E-2</v>
      </c>
      <c r="M27" s="1271">
        <f>L27+SUMIF('11.1.Амортиз.нови активи'!$B$12:$B$59,$B27,'11.1.Амортиз.нови активи'!M$12:M$59)+('9.Инвестиционна програма'!G$131*SUMIF('11.1.Амортиз.нови активи'!$B$12:$B$59,$B27,'11.1.Амортиз.нови активи'!AO$12:AO$59))</f>
        <v>1.3801669634283795E-2</v>
      </c>
      <c r="N27" s="1267">
        <f>M27+SUMIF('11.1.Амортиз.нови активи'!$B$12:$B$59,$B27,'11.1.Амортиз.нови активи'!N$12:N$59)+('9.Инвестиционна програма'!H$131*SUMIF('11.1.Амортиз.нови активи'!$B$12:$B$59,$B27,'11.1.Амортиз.нови активи'!AP$12:AP$59))</f>
        <v>1.3801669634283795E-2</v>
      </c>
      <c r="O27" s="1267">
        <f>N27+SUMIF('11.1.Амортиз.нови активи'!$B$12:$B$59,$B27,'11.1.Амортиз.нови активи'!O$12:O$59)+('9.Инвестиционна програма'!I$131*SUMIF('11.1.Амортиз.нови активи'!$B$12:$B$59,$B27,'11.1.Амортиз.нови активи'!AQ$12:AQ$59))</f>
        <v>1.3801669634283795E-2</v>
      </c>
      <c r="P27" s="1267">
        <f>O27+SUMIF('11.1.Амортиз.нови активи'!$B$12:$B$59,$B27,'11.1.Амортиз.нови активи'!P$12:P$59)+('9.Инвестиционна програма'!J$131*SUMIF('11.1.Амортиз.нови активи'!$B$12:$B$59,$B27,'11.1.Амортиз.нови активи'!AR$12:AR$59))</f>
        <v>1.3801669634283795E-2</v>
      </c>
      <c r="Q27" s="1267">
        <f>P27+SUMIF('11.1.Амортиз.нови активи'!$B$12:$B$59,$B27,'11.1.Амортиз.нови активи'!Q$12:Q$59)+('9.Инвестиционна програма'!K$131*SUMIF('11.1.Амортиз.нови активи'!$B$12:$B$59,$B27,'11.1.Амортиз.нови активи'!AS$12:AS$59))</f>
        <v>1.3801669634283795E-2</v>
      </c>
      <c r="R27" s="1272">
        <f>Q27+SUMIF('11.1.Амортиз.нови активи'!$B$12:$B$59,$B27,'11.1.Амортиз.нови активи'!R$12:R$59)+('9.Инвестиционна програма'!L$131*SUMIF('11.1.Амортиз.нови активи'!$B$12:$B$59,$B27,'11.1.Амортиз.нови активи'!AT$12:AT$59))</f>
        <v>1.3801669634283795E-2</v>
      </c>
      <c r="S27" s="418">
        <v>4.480436015865545E-3</v>
      </c>
      <c r="T27" s="1271">
        <f>S27+SUMIF('11.1.Амортиз.нови активи'!$B$12:$B$59,$B27,'11.1.Амортиз.нови активи'!T$12:T$59)+('9.Инвестиционна програма'!G$132*SUMIF('11.1.Амортиз.нови активи'!$B$12:$B$59,$B27,'11.1.Амортиз.нови активи'!AO$12:AO$59))</f>
        <v>4.480436015865545E-3</v>
      </c>
      <c r="U27" s="1267">
        <f>T27+SUMIF('11.1.Амортиз.нови активи'!$B$12:$B$59,$B27,'11.1.Амортиз.нови активи'!U$12:U$59)+('9.Инвестиционна програма'!H$132*SUMIF('11.1.Амортиз.нови активи'!$B$12:$B$59,$B27,'11.1.Амортиз.нови активи'!AP$12:AP$59))</f>
        <v>4.480436015865545E-3</v>
      </c>
      <c r="V27" s="1267">
        <f>U27+SUMIF('11.1.Амортиз.нови активи'!$B$12:$B$59,$B27,'11.1.Амортиз.нови активи'!V$12:V$59)+('9.Инвестиционна програма'!I$132*SUMIF('11.1.Амортиз.нови активи'!$B$12:$B$59,$B27,'11.1.Амортиз.нови активи'!AQ$12:AQ$59))</f>
        <v>4.480436015865545E-3</v>
      </c>
      <c r="W27" s="1267">
        <f>V27+SUMIF('11.1.Амортиз.нови активи'!$B$12:$B$59,$B27,'11.1.Амортиз.нови активи'!W$12:W$59)+('9.Инвестиционна програма'!J$132*SUMIF('11.1.Амортиз.нови активи'!$B$12:$B$59,$B27,'11.1.Амортиз.нови активи'!AR$12:AR$59))</f>
        <v>4.480436015865545E-3</v>
      </c>
      <c r="X27" s="1267">
        <f>W27+SUMIF('11.1.Амортиз.нови активи'!$B$12:$B$59,$B27,'11.1.Амортиз.нови активи'!X$12:X$59)+('9.Инвестиционна програма'!K$132*SUMIF('11.1.Амортиз.нови активи'!$B$12:$B$59,$B27,'11.1.Амортиз.нови активи'!AS$12:AS$59))</f>
        <v>4.480436015865545E-3</v>
      </c>
      <c r="Y27" s="1272">
        <f>X27+SUMIF('11.1.Амортиз.нови активи'!$B$12:$B$59,$B27,'11.1.Амортиз.нови активи'!Y$12:Y$59)+('9.Инвестиционна програма'!L$132*SUMIF('11.1.Амортиз.нови активи'!$B$12:$B$59,$B27,'11.1.Амортиз.нови активи'!AT$12:AT$59))</f>
        <v>4.480436015865545E-3</v>
      </c>
      <c r="Z27" s="418">
        <v>6.032015979316721E-4</v>
      </c>
      <c r="AA27" s="1271">
        <f>Z27+SUMIF('11.1.Амортиз.нови активи'!$B$12:$B$59,$B27,'11.1.Амортиз.нови активи'!AA$12:AA$59)</f>
        <v>6.032015979316721E-4</v>
      </c>
      <c r="AB27" s="1267">
        <f>AA27+SUMIF('11.1.Амортиз.нови активи'!$B$12:$B$59,$B27,'11.1.Амортиз.нови активи'!AB$12:AB$59)</f>
        <v>6.032015979316721E-4</v>
      </c>
      <c r="AC27" s="1267">
        <f>AB27+SUMIF('11.1.Амортиз.нови активи'!$B$12:$B$59,$B27,'11.1.Амортиз.нови активи'!AC$12:AC$59)</f>
        <v>6.032015979316721E-4</v>
      </c>
      <c r="AD27" s="1267">
        <f>AC27+SUMIF('11.1.Амортиз.нови активи'!$B$12:$B$59,$B27,'11.1.Амортиз.нови активи'!AD$12:AD$59)</f>
        <v>6.032015979316721E-4</v>
      </c>
      <c r="AE27" s="1267">
        <f>AD27+SUMIF('11.1.Амортиз.нови активи'!$B$12:$B$59,$B27,'11.1.Амортиз.нови активи'!AE$12:AE$59)</f>
        <v>6.032015979316721E-4</v>
      </c>
      <c r="AF27" s="1272">
        <f>AE27+SUMIF('11.1.Амортиз.нови активи'!$B$12:$B$59,$B27,'11.1.Амортиз.нови активи'!AF$12:AF$59)</f>
        <v>6.032015979316721E-4</v>
      </c>
      <c r="AG27" s="418"/>
      <c r="AH27" s="1271">
        <f>AG27+SUMIF('11.1.Амортиз.нови активи'!$B$12:$B$59,$B27,'11.1.Амортиз.нови активи'!AH$12:AH$59)</f>
        <v>0</v>
      </c>
      <c r="AI27" s="1267">
        <f>AH27+SUMIF('11.1.Амортиз.нови активи'!$B$12:$B$59,$B27,'11.1.Амортиз.нови активи'!AI$12:AI$59)</f>
        <v>0</v>
      </c>
      <c r="AJ27" s="1267">
        <f>AI27+SUMIF('11.1.Амортиз.нови активи'!$B$12:$B$59,$B27,'11.1.Амортиз.нови активи'!AJ$12:AJ$59)</f>
        <v>0</v>
      </c>
      <c r="AK27" s="1267">
        <f>AJ27+SUMIF('11.1.Амортиз.нови активи'!$B$12:$B$59,$B27,'11.1.Амортиз.нови активи'!AK$12:AK$59)</f>
        <v>0</v>
      </c>
      <c r="AL27" s="1267">
        <f>AK27+SUMIF('11.1.Амортиз.нови активи'!$B$12:$B$59,$B27,'11.1.Амортиз.нови активи'!AL$12:AL$59)</f>
        <v>0</v>
      </c>
      <c r="AM27" s="1272">
        <f>AL27+SUMIF('11.1.Амортиз.нови активи'!$B$12:$B$59,$B27,'11.1.Амортиз.нови активи'!AM$12:AM$59)</f>
        <v>0</v>
      </c>
      <c r="AN27" s="2806"/>
      <c r="AO27" s="2814"/>
      <c r="AP27" s="1364"/>
    </row>
    <row r="28" spans="1:42">
      <c r="A28" s="2824">
        <v>10</v>
      </c>
      <c r="B28" s="2820">
        <v>209</v>
      </c>
      <c r="C28" s="2815">
        <v>0.1</v>
      </c>
      <c r="D28" s="2822" t="s">
        <v>218</v>
      </c>
      <c r="E28" s="418">
        <v>0</v>
      </c>
      <c r="F28" s="939">
        <f>E28+SUMIF('11.1.Амортиз.нови активи'!$B$12:$B$59,$B28,'11.1.Амортиз.нови активи'!F$12:F$59)+('9.Инвестиционна програма'!G$130*SUMIF('11.1.Амортиз.нови активи'!$B$12:$B$59,$B28,'11.1.Амортиз.нови активи'!AO$12:AO$59))</f>
        <v>0</v>
      </c>
      <c r="G28" s="1267">
        <f>F28+SUMIF('11.1.Амортиз.нови активи'!$B$12:$B$59,$B28,'11.1.Амортиз.нови активи'!G$12:G$59)+('9.Инвестиционна програма'!H$130*SUMIF('11.1.Амортиз.нови активи'!$B$12:$B$59,$B28,'11.1.Амортиз.нови активи'!AP$12:AP$59))</f>
        <v>0</v>
      </c>
      <c r="H28" s="1267">
        <f>G28+SUMIF('11.1.Амортиз.нови активи'!$B$12:$B$59,$B28,'11.1.Амортиз.нови активи'!H$12:H$59)+('9.Инвестиционна програма'!I$130*SUMIF('11.1.Амортиз.нови активи'!$B$12:$B$59,$B28,'11.1.Амортиз.нови активи'!AQ$12:AQ$59))</f>
        <v>0</v>
      </c>
      <c r="I28" s="1267">
        <f>H28+SUMIF('11.1.Амортиз.нови активи'!$B$12:$B$59,$B28,'11.1.Амортиз.нови активи'!I$12:I$59)+('9.Инвестиционна програма'!J$130*SUMIF('11.1.Амортиз.нови активи'!$B$12:$B$59,$B28,'11.1.Амортиз.нови активи'!AR$12:AR$59))</f>
        <v>0</v>
      </c>
      <c r="J28" s="1267">
        <f>I28+SUMIF('11.1.Амортиз.нови активи'!$B$12:$B$59,$B28,'11.1.Амортиз.нови активи'!J$12:J$59)+('9.Инвестиционна програма'!K$130*SUMIF('11.1.Амортиз.нови активи'!$B$12:$B$59,$B28,'11.1.Амортиз.нови активи'!AS$12:AS$59))</f>
        <v>0</v>
      </c>
      <c r="K28" s="1272">
        <f>J28+SUMIF('11.1.Амортиз.нови активи'!$B$12:$B$59,$B28,'11.1.Амортиз.нови активи'!K$12:K$59)+('9.Инвестиционна програма'!L$130*SUMIF('11.1.Амортиз.нови активи'!$B$12:$B$59,$B28,'11.1.Амортиз.нови активи'!AT$12:AT$59))</f>
        <v>0</v>
      </c>
      <c r="L28" s="418">
        <v>0</v>
      </c>
      <c r="M28" s="1271">
        <f>L28+SUMIF('11.1.Амортиз.нови активи'!$B$12:$B$59,$B28,'11.1.Амортиз.нови активи'!M$12:M$59)+('9.Инвестиционна програма'!G$131*SUMIF('11.1.Амортиз.нови активи'!$B$12:$B$59,$B28,'11.1.Амортиз.нови активи'!AO$12:AO$59))</f>
        <v>0</v>
      </c>
      <c r="N28" s="1267">
        <f>M28+SUMIF('11.1.Амортиз.нови активи'!$B$12:$B$59,$B28,'11.1.Амортиз.нови активи'!N$12:N$59)+('9.Инвестиционна програма'!H$131*SUMIF('11.1.Амортиз.нови активи'!$B$12:$B$59,$B28,'11.1.Амортиз.нови активи'!AP$12:AP$59))</f>
        <v>0</v>
      </c>
      <c r="O28" s="1267">
        <f>N28+SUMIF('11.1.Амортиз.нови активи'!$B$12:$B$59,$B28,'11.1.Амортиз.нови активи'!O$12:O$59)+('9.Инвестиционна програма'!I$131*SUMIF('11.1.Амортиз.нови активи'!$B$12:$B$59,$B28,'11.1.Амортиз.нови активи'!AQ$12:AQ$59))</f>
        <v>0</v>
      </c>
      <c r="P28" s="1267">
        <f>O28+SUMIF('11.1.Амортиз.нови активи'!$B$12:$B$59,$B28,'11.1.Амортиз.нови активи'!P$12:P$59)+('9.Инвестиционна програма'!J$131*SUMIF('11.1.Амортиз.нови активи'!$B$12:$B$59,$B28,'11.1.Амортиз.нови активи'!AR$12:AR$59))</f>
        <v>0</v>
      </c>
      <c r="Q28" s="1267">
        <f>P28+SUMIF('11.1.Амортиз.нови активи'!$B$12:$B$59,$B28,'11.1.Амортиз.нови активи'!Q$12:Q$59)+('9.Инвестиционна програма'!K$131*SUMIF('11.1.Амортиз.нови активи'!$B$12:$B$59,$B28,'11.1.Амортиз.нови активи'!AS$12:AS$59))</f>
        <v>0</v>
      </c>
      <c r="R28" s="1272">
        <f>Q28+SUMIF('11.1.Амортиз.нови активи'!$B$12:$B$59,$B28,'11.1.Амортиз.нови активи'!R$12:R$59)+('9.Инвестиционна програма'!L$131*SUMIF('11.1.Амортиз.нови активи'!$B$12:$B$59,$B28,'11.1.Амортиз.нови активи'!AT$12:AT$59))</f>
        <v>0</v>
      </c>
      <c r="S28" s="418">
        <v>0</v>
      </c>
      <c r="T28" s="1271">
        <f>S28+SUMIF('11.1.Амортиз.нови активи'!$B$12:$B$59,$B28,'11.1.Амортиз.нови активи'!T$12:T$59)+('9.Инвестиционна програма'!G$132*SUMIF('11.1.Амортиз.нови активи'!$B$12:$B$59,$B28,'11.1.Амортиз.нови активи'!AO$12:AO$59))</f>
        <v>0</v>
      </c>
      <c r="U28" s="1267">
        <f>T28+SUMIF('11.1.Амортиз.нови активи'!$B$12:$B$59,$B28,'11.1.Амортиз.нови активи'!U$12:U$59)+('9.Инвестиционна програма'!H$132*SUMIF('11.1.Амортиз.нови активи'!$B$12:$B$59,$B28,'11.1.Амортиз.нови активи'!AP$12:AP$59))</f>
        <v>0</v>
      </c>
      <c r="V28" s="1267">
        <f>U28+SUMIF('11.1.Амортиз.нови активи'!$B$12:$B$59,$B28,'11.1.Амортиз.нови активи'!V$12:V$59)+('9.Инвестиционна програма'!I$132*SUMIF('11.1.Амортиз.нови активи'!$B$12:$B$59,$B28,'11.1.Амортиз.нови активи'!AQ$12:AQ$59))</f>
        <v>0</v>
      </c>
      <c r="W28" s="1267">
        <f>V28+SUMIF('11.1.Амортиз.нови активи'!$B$12:$B$59,$B28,'11.1.Амортиз.нови активи'!W$12:W$59)+('9.Инвестиционна програма'!J$132*SUMIF('11.1.Амортиз.нови активи'!$B$12:$B$59,$B28,'11.1.Амортиз.нови активи'!AR$12:AR$59))</f>
        <v>0</v>
      </c>
      <c r="X28" s="1267">
        <f>W28+SUMIF('11.1.Амортиз.нови активи'!$B$12:$B$59,$B28,'11.1.Амортиз.нови активи'!X$12:X$59)+('9.Инвестиционна програма'!K$132*SUMIF('11.1.Амортиз.нови активи'!$B$12:$B$59,$B28,'11.1.Амортиз.нови активи'!AS$12:AS$59))</f>
        <v>0</v>
      </c>
      <c r="Y28" s="1272">
        <f>X28+SUMIF('11.1.Амортиз.нови активи'!$B$12:$B$59,$B28,'11.1.Амортиз.нови активи'!Y$12:Y$59)+('9.Инвестиционна програма'!L$132*SUMIF('11.1.Амортиз.нови активи'!$B$12:$B$59,$B28,'11.1.Амортиз.нови активи'!AT$12:AT$59))</f>
        <v>0</v>
      </c>
      <c r="Z28" s="418">
        <v>0</v>
      </c>
      <c r="AA28" s="1271">
        <f>Z28+SUMIF('11.1.Амортиз.нови активи'!$B$12:$B$59,$B28,'11.1.Амортиз.нови активи'!AA$12:AA$59)</f>
        <v>0</v>
      </c>
      <c r="AB28" s="1267">
        <f>AA28+SUMIF('11.1.Амортиз.нови активи'!$B$12:$B$59,$B28,'11.1.Амортиз.нови активи'!AB$12:AB$59)</f>
        <v>0</v>
      </c>
      <c r="AC28" s="1267">
        <f>AB28+SUMIF('11.1.Амортиз.нови активи'!$B$12:$B$59,$B28,'11.1.Амортиз.нови активи'!AC$12:AC$59)</f>
        <v>0</v>
      </c>
      <c r="AD28" s="1267">
        <f>AC28+SUMIF('11.1.Амортиз.нови активи'!$B$12:$B$59,$B28,'11.1.Амортиз.нови активи'!AD$12:AD$59)</f>
        <v>0</v>
      </c>
      <c r="AE28" s="1267">
        <f>AD28+SUMIF('11.1.Амортиз.нови активи'!$B$12:$B$59,$B28,'11.1.Амортиз.нови активи'!AE$12:AE$59)</f>
        <v>0</v>
      </c>
      <c r="AF28" s="1272">
        <f>AE28+SUMIF('11.1.Амортиз.нови активи'!$B$12:$B$59,$B28,'11.1.Амортиз.нови активи'!AF$12:AF$59)</f>
        <v>0</v>
      </c>
      <c r="AG28" s="418"/>
      <c r="AH28" s="1271">
        <f>AG28+SUMIF('11.1.Амортиз.нови активи'!$B$12:$B$59,$B28,'11.1.Амортиз.нови активи'!AH$12:AH$59)</f>
        <v>0</v>
      </c>
      <c r="AI28" s="1267">
        <f>AH28+SUMIF('11.1.Амортиз.нови активи'!$B$12:$B$59,$B28,'11.1.Амортиз.нови активи'!AI$12:AI$59)</f>
        <v>0</v>
      </c>
      <c r="AJ28" s="1267">
        <f>AI28+SUMIF('11.1.Амортиз.нови активи'!$B$12:$B$59,$B28,'11.1.Амортиз.нови активи'!AJ$12:AJ$59)</f>
        <v>0</v>
      </c>
      <c r="AK28" s="1267">
        <f>AJ28+SUMIF('11.1.Амортиз.нови активи'!$B$12:$B$59,$B28,'11.1.Амортиз.нови активи'!AK$12:AK$59)</f>
        <v>0</v>
      </c>
      <c r="AL28" s="1267">
        <f>AK28+SUMIF('11.1.Амортиз.нови активи'!$B$12:$B$59,$B28,'11.1.Амортиз.нови активи'!AL$12:AL$59)</f>
        <v>0</v>
      </c>
      <c r="AM28" s="1272">
        <f>AL28+SUMIF('11.1.Амортиз.нови активи'!$B$12:$B$59,$B28,'11.1.Амортиз.нови активи'!AM$12:AM$59)</f>
        <v>0</v>
      </c>
      <c r="AN28" s="2806"/>
      <c r="AO28" s="2814"/>
      <c r="AP28" s="1364"/>
    </row>
    <row r="29" spans="1:42" ht="24">
      <c r="A29" s="2824">
        <v>11</v>
      </c>
      <c r="B29" s="2820">
        <v>207</v>
      </c>
      <c r="C29" s="2820" t="s">
        <v>318</v>
      </c>
      <c r="D29" s="2822" t="s">
        <v>419</v>
      </c>
      <c r="E29" s="418">
        <v>84.934760271863524</v>
      </c>
      <c r="F29" s="939">
        <f>E29+SUMIF('11.1.Амортиз.нови активи'!$B$12:$B$59,$B29,'11.1.Амортиз.нови активи'!F$12:F$59)+('9.Инвестиционна програма'!G$130*SUMIF('11.1.Амортиз.нови активи'!$B$12:$B$59,$B29,'11.1.Амортиз.нови активи'!AO$12:AO$59))</f>
        <v>84.934760271863524</v>
      </c>
      <c r="G29" s="1267">
        <f>F29+SUMIF('11.1.Амортиз.нови активи'!$B$12:$B$59,$B29,'11.1.Амортиз.нови активи'!G$12:G$59)+('9.Инвестиционна програма'!H$130*SUMIF('11.1.Амортиз.нови активи'!$B$12:$B$59,$B29,'11.1.Амортиз.нови активи'!AP$12:AP$59))</f>
        <v>84.934760271863524</v>
      </c>
      <c r="H29" s="1267">
        <f>G29+SUMIF('11.1.Амортиз.нови активи'!$B$12:$B$59,$B29,'11.1.Амортиз.нови активи'!H$12:H$59)+('9.Инвестиционна програма'!I$130*SUMIF('11.1.Амортиз.нови активи'!$B$12:$B$59,$B29,'11.1.Амортиз.нови активи'!AQ$12:AQ$59))</f>
        <v>84.934760271863524</v>
      </c>
      <c r="I29" s="1267">
        <f>H29+SUMIF('11.1.Амортиз.нови активи'!$B$12:$B$59,$B29,'11.1.Амортиз.нови активи'!I$12:I$59)+('9.Инвестиционна програма'!J$130*SUMIF('11.1.Амортиз.нови активи'!$B$12:$B$59,$B29,'11.1.Амортиз.нови активи'!AR$12:AR$59))</f>
        <v>84.934760271863524</v>
      </c>
      <c r="J29" s="1267">
        <f>I29+SUMIF('11.1.Амортиз.нови активи'!$B$12:$B$59,$B29,'11.1.Амортиз.нови активи'!J$12:J$59)+('9.Инвестиционна програма'!K$130*SUMIF('11.1.Амортиз.нови активи'!$B$12:$B$59,$B29,'11.1.Амортиз.нови активи'!AS$12:AS$59))</f>
        <v>84.934760271863524</v>
      </c>
      <c r="K29" s="1272">
        <f>J29+SUMIF('11.1.Амортиз.нови активи'!$B$12:$B$59,$B29,'11.1.Амортиз.нови активи'!K$12:K$59)+('9.Инвестиционна програма'!L$130*SUMIF('11.1.Амортиз.нови активи'!$B$12:$B$59,$B29,'11.1.Амортиз.нови активи'!AT$12:AT$59))</f>
        <v>84.934760271863524</v>
      </c>
      <c r="L29" s="418">
        <v>6.6903205626434925</v>
      </c>
      <c r="M29" s="1271">
        <f>L29+SUMIF('11.1.Амортиз.нови активи'!$B$12:$B$59,$B29,'11.1.Амортиз.нови активи'!M$12:M$59)+('9.Инвестиционна програма'!G$131*SUMIF('11.1.Амортиз.нови активи'!$B$12:$B$59,$B29,'11.1.Амортиз.нови активи'!AO$12:AO$59))</f>
        <v>6.6903205626434925</v>
      </c>
      <c r="N29" s="1267">
        <f>M29+SUMIF('11.1.Амортиз.нови активи'!$B$12:$B$59,$B29,'11.1.Амортиз.нови активи'!N$12:N$59)+('9.Инвестиционна програма'!H$131*SUMIF('11.1.Амортиз.нови активи'!$B$12:$B$59,$B29,'11.1.Амортиз.нови активи'!AP$12:AP$59))</f>
        <v>6.6903205626434925</v>
      </c>
      <c r="O29" s="1267">
        <f>N29+SUMIF('11.1.Амортиз.нови активи'!$B$12:$B$59,$B29,'11.1.Амортиз.нови активи'!O$12:O$59)+('9.Инвестиционна програма'!I$131*SUMIF('11.1.Амортиз.нови активи'!$B$12:$B$59,$B29,'11.1.Амортиз.нови активи'!AQ$12:AQ$59))</f>
        <v>6.6903205626434925</v>
      </c>
      <c r="P29" s="1267">
        <f>O29+SUMIF('11.1.Амортиз.нови активи'!$B$12:$B$59,$B29,'11.1.Амортиз.нови активи'!P$12:P$59)+('9.Инвестиционна програма'!J$131*SUMIF('11.1.Амортиз.нови активи'!$B$12:$B$59,$B29,'11.1.Амортиз.нови активи'!AR$12:AR$59))</f>
        <v>6.6903205626434925</v>
      </c>
      <c r="Q29" s="1267">
        <f>P29+SUMIF('11.1.Амортиз.нови активи'!$B$12:$B$59,$B29,'11.1.Амортиз.нови активи'!Q$12:Q$59)+('9.Инвестиционна програма'!K$131*SUMIF('11.1.Амортиз.нови активи'!$B$12:$B$59,$B29,'11.1.Амортиз.нови активи'!AS$12:AS$59))</f>
        <v>6.6903205626434925</v>
      </c>
      <c r="R29" s="1272">
        <f>Q29+SUMIF('11.1.Амортиз.нови активи'!$B$12:$B$59,$B29,'11.1.Амортиз.нови активи'!R$12:R$59)+('9.Инвестиционна програма'!L$131*SUMIF('11.1.Амортиз.нови активи'!$B$12:$B$59,$B29,'11.1.Амортиз.нови активи'!AT$12:AT$59))</f>
        <v>6.6903205626434925</v>
      </c>
      <c r="S29" s="418">
        <v>2.1718887654570054</v>
      </c>
      <c r="T29" s="1271">
        <f>S29+SUMIF('11.1.Амортиз.нови активи'!$B$12:$B$59,$B29,'11.1.Амортиз.нови активи'!T$12:T$59)+('9.Инвестиционна програма'!G$132*SUMIF('11.1.Амортиз.нови активи'!$B$12:$B$59,$B29,'11.1.Амортиз.нови активи'!AO$12:AO$59))</f>
        <v>2.1718887654570054</v>
      </c>
      <c r="U29" s="1267">
        <f>T29+SUMIF('11.1.Амортиз.нови активи'!$B$12:$B$59,$B29,'11.1.Амортиз.нови активи'!U$12:U$59)+('9.Инвестиционна програма'!H$132*SUMIF('11.1.Амортиз.нови активи'!$B$12:$B$59,$B29,'11.1.Амортиз.нови активи'!AP$12:AP$59))</f>
        <v>2.1718887654570054</v>
      </c>
      <c r="V29" s="1267">
        <f>U29+SUMIF('11.1.Амортиз.нови активи'!$B$12:$B$59,$B29,'11.1.Амортиз.нови активи'!V$12:V$59)+('9.Инвестиционна програма'!I$132*SUMIF('11.1.Амортиз.нови активи'!$B$12:$B$59,$B29,'11.1.Амортиз.нови активи'!AQ$12:AQ$59))</f>
        <v>2.1718887654570054</v>
      </c>
      <c r="W29" s="1267">
        <f>V29+SUMIF('11.1.Амортиз.нови активи'!$B$12:$B$59,$B29,'11.1.Амортиз.нови активи'!W$12:W$59)+('9.Инвестиционна програма'!J$132*SUMIF('11.1.Амортиз.нови активи'!$B$12:$B$59,$B29,'11.1.Амортиз.нови активи'!AR$12:AR$59))</f>
        <v>2.1718887654570054</v>
      </c>
      <c r="X29" s="1267">
        <f>W29+SUMIF('11.1.Амортиз.нови активи'!$B$12:$B$59,$B29,'11.1.Амортиз.нови активи'!X$12:X$59)+('9.Инвестиционна програма'!K$132*SUMIF('11.1.Амортиз.нови активи'!$B$12:$B$59,$B29,'11.1.Амортиз.нови активи'!AS$12:AS$59))</f>
        <v>2.1718887654570054</v>
      </c>
      <c r="Y29" s="1272">
        <f>X29+SUMIF('11.1.Амортиз.нови активи'!$B$12:$B$59,$B29,'11.1.Амортиз.нови активи'!Y$12:Y$59)+('9.Инвестиционна програма'!L$132*SUMIF('11.1.Амортиз.нови активи'!$B$12:$B$59,$B29,'11.1.Амортиз.нови активи'!AT$12:AT$59))</f>
        <v>2.1718887654570054</v>
      </c>
      <c r="Z29" s="418">
        <v>0.35084605598666463</v>
      </c>
      <c r="AA29" s="1271">
        <f>Z29+SUMIF('11.1.Амортиз.нови активи'!$B$12:$B$59,$B29,'11.1.Амортиз.нови активи'!AA$12:AA$59)</f>
        <v>0.35084605598666463</v>
      </c>
      <c r="AB29" s="1267">
        <f>AA29+SUMIF('11.1.Амортиз.нови активи'!$B$12:$B$59,$B29,'11.1.Амортиз.нови активи'!AB$12:AB$59)</f>
        <v>0.35084605598666463</v>
      </c>
      <c r="AC29" s="1267">
        <f>AB29+SUMIF('11.1.Амортиз.нови активи'!$B$12:$B$59,$B29,'11.1.Амортиз.нови активи'!AC$12:AC$59)</f>
        <v>0.35084605598666463</v>
      </c>
      <c r="AD29" s="1267">
        <f>AC29+SUMIF('11.1.Амортиз.нови активи'!$B$12:$B$59,$B29,'11.1.Амортиз.нови активи'!AD$12:AD$59)</f>
        <v>0.35084605598666463</v>
      </c>
      <c r="AE29" s="1267">
        <f>AD29+SUMIF('11.1.Амортиз.нови активи'!$B$12:$B$59,$B29,'11.1.Амортиз.нови активи'!AE$12:AE$59)</f>
        <v>0.35084605598666463</v>
      </c>
      <c r="AF29" s="1272">
        <f>AE29+SUMIF('11.1.Амортиз.нови активи'!$B$12:$B$59,$B29,'11.1.Амортиз.нови активи'!AF$12:AF$59)</f>
        <v>0.35084605598666463</v>
      </c>
      <c r="AG29" s="418"/>
      <c r="AH29" s="1271">
        <f>AG29+SUMIF('11.1.Амортиз.нови активи'!$B$12:$B$59,$B29,'11.1.Амортиз.нови активи'!AH$12:AH$59)</f>
        <v>0</v>
      </c>
      <c r="AI29" s="1267">
        <f>AH29+SUMIF('11.1.Амортиз.нови активи'!$B$12:$B$59,$B29,'11.1.Амортиз.нови активи'!AI$12:AI$59)</f>
        <v>0</v>
      </c>
      <c r="AJ29" s="1267">
        <f>AI29+SUMIF('11.1.Амортиз.нови активи'!$B$12:$B$59,$B29,'11.1.Амортиз.нови активи'!AJ$12:AJ$59)</f>
        <v>0</v>
      </c>
      <c r="AK29" s="1267">
        <f>AJ29+SUMIF('11.1.Амортиз.нови активи'!$B$12:$B$59,$B29,'11.1.Амортиз.нови активи'!AK$12:AK$59)</f>
        <v>0</v>
      </c>
      <c r="AL29" s="1267">
        <f>AK29+SUMIF('11.1.Амортиз.нови активи'!$B$12:$B$59,$B29,'11.1.Амортиз.нови активи'!AL$12:AL$59)</f>
        <v>0</v>
      </c>
      <c r="AM29" s="1272">
        <f>AL29+SUMIF('11.1.Амортиз.нови активи'!$B$12:$B$59,$B29,'11.1.Амортиз.нови активи'!AM$12:AM$59)</f>
        <v>0</v>
      </c>
      <c r="AN29" s="2806"/>
      <c r="AO29" s="2814"/>
      <c r="AP29" s="1364"/>
    </row>
    <row r="30" spans="1:42">
      <c r="A30" s="2824">
        <v>12</v>
      </c>
      <c r="B30" s="2820">
        <v>212</v>
      </c>
      <c r="C30" s="2815">
        <v>0.2</v>
      </c>
      <c r="D30" s="2825" t="s">
        <v>219</v>
      </c>
      <c r="E30" s="418">
        <v>242.9324735398221</v>
      </c>
      <c r="F30" s="939">
        <f>E30+SUMIF('11.1.Амортиз.нови активи'!$B$12:$B$59,$B30,'11.1.Амортиз.нови активи'!F$12:F$59)+('9.Инвестиционна програма'!G$130*SUMIF('11.1.Амортиз.нови активи'!$B$12:$B$59,$B30,'11.1.Амортиз.нови активи'!AO$12:AO$59))</f>
        <v>265.3594554591545</v>
      </c>
      <c r="G30" s="1267">
        <f>F30+SUMIF('11.1.Амортиз.нови активи'!$B$12:$B$59,$B30,'11.1.Амортиз.нови активи'!G$12:G$59)+('9.Инвестиционна програма'!H$130*SUMIF('11.1.Амортиз.нови активи'!$B$12:$B$59,$B30,'11.1.Амортиз.нови активи'!AP$12:AP$59))</f>
        <v>272.02612212582119</v>
      </c>
      <c r="H30" s="1267">
        <f>G30+SUMIF('11.1.Амортиз.нови активи'!$B$12:$B$59,$B30,'11.1.Амортиз.нови активи'!H$12:H$59)+('9.Инвестиционна програма'!I$130*SUMIF('11.1.Амортиз.нови активи'!$B$12:$B$59,$B30,'11.1.Амортиз.нови активи'!AQ$12:AQ$59))</f>
        <v>278.69278879248787</v>
      </c>
      <c r="I30" s="1267">
        <f>H30+SUMIF('11.1.Амортиз.нови активи'!$B$12:$B$59,$B30,'11.1.Амортиз.нови активи'!I$12:I$59)+('9.Инвестиционна програма'!J$130*SUMIF('11.1.Амортиз.нови активи'!$B$12:$B$59,$B30,'11.1.Амортиз.нови активи'!AR$12:AR$59))</f>
        <v>285.35945545915456</v>
      </c>
      <c r="J30" s="1267">
        <f>I30+SUMIF('11.1.Амортиз.нови активи'!$B$12:$B$59,$B30,'11.1.Амортиз.нови активи'!J$12:J$59)+('9.Инвестиционна програма'!K$130*SUMIF('11.1.Амортиз.нови активи'!$B$12:$B$59,$B30,'11.1.Амортиз.нови активи'!AS$12:AS$59))</f>
        <v>292.02612212582125</v>
      </c>
      <c r="K30" s="1272">
        <f>J30+SUMIF('11.1.Амортиз.нови активи'!$B$12:$B$59,$B30,'11.1.Амортиз.нови активи'!K$12:K$59)+('9.Инвестиционна програма'!L$130*SUMIF('11.1.Амортиз.нови активи'!$B$12:$B$59,$B30,'11.1.Амортиз.нови активи'!AT$12:AT$59))</f>
        <v>298.69278879248793</v>
      </c>
      <c r="L30" s="418">
        <v>27.429728929395399</v>
      </c>
      <c r="M30" s="1271">
        <f>L30+SUMIF('11.1.Амортиз.нови активи'!$B$12:$B$59,$B30,'11.1.Амортиз.нови активи'!M$12:M$59)+('9.Инвестиционна програма'!G$131*SUMIF('11.1.Амортиз.нови активи'!$B$12:$B$59,$B30,'11.1.Амортиз.нови активи'!AO$12:AO$59))</f>
        <v>32.499269958602632</v>
      </c>
      <c r="N30" s="1267">
        <f>M30+SUMIF('11.1.Амортиз.нови активи'!$B$12:$B$59,$B30,'11.1.Амортиз.нови активи'!N$12:N$59)+('9.Инвестиционна програма'!H$131*SUMIF('11.1.Амортиз.нови активи'!$B$12:$B$59,$B30,'11.1.Амортиз.нови активи'!AP$12:AP$59))</f>
        <v>39.165936625269296</v>
      </c>
      <c r="O30" s="1267">
        <f>N30+SUMIF('11.1.Амортиз.нови активи'!$B$12:$B$59,$B30,'11.1.Амортиз.нови активи'!O$12:O$59)+('9.Инвестиционна програма'!I$131*SUMIF('11.1.Амортиз.нови активи'!$B$12:$B$59,$B30,'11.1.Амортиз.нови активи'!AQ$12:AQ$59))</f>
        <v>45.83260329193596</v>
      </c>
      <c r="P30" s="1267">
        <f>O30+SUMIF('11.1.Амортиз.нови активи'!$B$12:$B$59,$B30,'11.1.Амортиз.нови активи'!P$12:P$59)+('9.Инвестиционна програма'!J$131*SUMIF('11.1.Амортиз.нови активи'!$B$12:$B$59,$B30,'11.1.Амортиз.нови активи'!AR$12:AR$59))</f>
        <v>52.499269958602625</v>
      </c>
      <c r="Q30" s="1267">
        <f>P30+SUMIF('11.1.Амортиз.нови активи'!$B$12:$B$59,$B30,'11.1.Амортиз.нови активи'!Q$12:Q$59)+('9.Инвестиционна програма'!K$131*SUMIF('11.1.Амортиз.нови активи'!$B$12:$B$59,$B30,'11.1.Амортиз.нови активи'!AS$12:AS$59))</f>
        <v>59.165936625269289</v>
      </c>
      <c r="R30" s="1272">
        <f>Q30+SUMIF('11.1.Амортиз.нови активи'!$B$12:$B$59,$B30,'11.1.Амортиз.нови активи'!R$12:R$59)+('9.Инвестиционна програма'!L$131*SUMIF('11.1.Амортиз.нови активи'!$B$12:$B$59,$B30,'11.1.Амортиз.нови активи'!AT$12:AT$59))</f>
        <v>65.832603291935953</v>
      </c>
      <c r="S30" s="418">
        <v>8.9045129072943254</v>
      </c>
      <c r="T30" s="1271">
        <f>S30+SUMIF('11.1.Амортиз.нови активи'!$B$12:$B$59,$B30,'11.1.Амортиз.нови активи'!T$12:T$59)+('9.Инвестиционна програма'!G$132*SUMIF('11.1.Амортиз.нови активи'!$B$12:$B$59,$B30,'11.1.Амортиз.нови активи'!AO$12:AO$59))</f>
        <v>11.407989958754687</v>
      </c>
      <c r="U30" s="1267">
        <f>T30+SUMIF('11.1.Амортиз.нови активи'!$B$12:$B$59,$B30,'11.1.Амортиз.нови активи'!U$12:U$59)+('9.Инвестиционна програма'!H$132*SUMIF('11.1.Амортиз.нови активи'!$B$12:$B$59,$B30,'11.1.Амортиз.нови активи'!AP$12:AP$59))</f>
        <v>18.074656625421355</v>
      </c>
      <c r="V30" s="1267">
        <f>U30+SUMIF('11.1.Амортиз.нови активи'!$B$12:$B$59,$B30,'11.1.Амортиз.нови активи'!V$12:V$59)+('9.Инвестиционна програма'!I$132*SUMIF('11.1.Амортиз.нови активи'!$B$12:$B$59,$B30,'11.1.Амортиз.нови активи'!AQ$12:AQ$59))</f>
        <v>24.741323292088019</v>
      </c>
      <c r="W30" s="1267">
        <f>V30+SUMIF('11.1.Амортиз.нови активи'!$B$12:$B$59,$B30,'11.1.Амортиз.нови активи'!W$12:W$59)+('9.Инвестиционна програма'!J$132*SUMIF('11.1.Амортиз.нови активи'!$B$12:$B$59,$B30,'11.1.Амортиз.нови активи'!AR$12:AR$59))</f>
        <v>31.407989958754683</v>
      </c>
      <c r="X30" s="1267">
        <f>W30+SUMIF('11.1.Амортиз.нови активи'!$B$12:$B$59,$B30,'11.1.Амортиз.нови активи'!X$12:X$59)+('9.Инвестиционна програма'!K$132*SUMIF('11.1.Амортиз.нови активи'!$B$12:$B$59,$B30,'11.1.Амортиз.нови активи'!AS$12:AS$59))</f>
        <v>38.074656625421348</v>
      </c>
      <c r="Y30" s="1272">
        <f>X30+SUMIF('11.1.Амортиз.нови активи'!$B$12:$B$59,$B30,'11.1.Амортиз.нови активи'!Y$12:Y$59)+('9.Инвестиционна програма'!L$132*SUMIF('11.1.Амортиз.нови активи'!$B$12:$B$59,$B30,'11.1.Амортиз.нови активи'!AT$12:AT$59))</f>
        <v>44.741323292088012</v>
      </c>
      <c r="Z30" s="418">
        <v>1.1988155606872353</v>
      </c>
      <c r="AA30" s="1271">
        <f>Z30+SUMIF('11.1.Амортиз.нови активи'!$B$12:$B$59,$B30,'11.1.Амортиз.нови активи'!AA$12:AA$59)</f>
        <v>1.1988155606872353</v>
      </c>
      <c r="AB30" s="1267">
        <f>AA30+SUMIF('11.1.Амортиз.нови активи'!$B$12:$B$59,$B30,'11.1.Амортиз.нови активи'!AB$12:AB$59)</f>
        <v>1.1988155606872353</v>
      </c>
      <c r="AC30" s="1267">
        <f>AB30+SUMIF('11.1.Амортиз.нови активи'!$B$12:$B$59,$B30,'11.1.Амортиз.нови активи'!AC$12:AC$59)</f>
        <v>1.1988155606872353</v>
      </c>
      <c r="AD30" s="1267">
        <f>AC30+SUMIF('11.1.Амортиз.нови активи'!$B$12:$B$59,$B30,'11.1.Амортиз.нови активи'!AD$12:AD$59)</f>
        <v>1.1988155606872353</v>
      </c>
      <c r="AE30" s="1267">
        <f>AD30+SUMIF('11.1.Амортиз.нови активи'!$B$12:$B$59,$B30,'11.1.Амортиз.нови активи'!AE$12:AE$59)</f>
        <v>1.1988155606872353</v>
      </c>
      <c r="AF30" s="1272">
        <f>AE30+SUMIF('11.1.Амортиз.нови активи'!$B$12:$B$59,$B30,'11.1.Амортиз.нови активи'!AF$12:AF$59)</f>
        <v>1.1988155606872353</v>
      </c>
      <c r="AG30" s="418"/>
      <c r="AH30" s="1271">
        <f>AG30+SUMIF('11.1.Амортиз.нови активи'!$B$12:$B$59,$B30,'11.1.Амортиз.нови активи'!AH$12:AH$59)</f>
        <v>0</v>
      </c>
      <c r="AI30" s="1267">
        <f>AH30+SUMIF('11.1.Амортиз.нови активи'!$B$12:$B$59,$B30,'11.1.Амортиз.нови активи'!AI$12:AI$59)</f>
        <v>0</v>
      </c>
      <c r="AJ30" s="1267">
        <f>AI30+SUMIF('11.1.Амортиз.нови активи'!$B$12:$B$59,$B30,'11.1.Амортиз.нови активи'!AJ$12:AJ$59)</f>
        <v>0</v>
      </c>
      <c r="AK30" s="1267">
        <f>AJ30+SUMIF('11.1.Амортиз.нови активи'!$B$12:$B$59,$B30,'11.1.Амортиз.нови активи'!AK$12:AK$59)</f>
        <v>0</v>
      </c>
      <c r="AL30" s="1267">
        <f>AK30+SUMIF('11.1.Амортиз.нови активи'!$B$12:$B$59,$B30,'11.1.Амортиз.нови активи'!AL$12:AL$59)</f>
        <v>0</v>
      </c>
      <c r="AM30" s="1272">
        <f>AL30+SUMIF('11.1.Амортиз.нови активи'!$B$12:$B$59,$B30,'11.1.Амортиз.нови активи'!AM$12:AM$59)</f>
        <v>0</v>
      </c>
      <c r="AN30" s="2806"/>
      <c r="AO30" s="2814"/>
      <c r="AP30" s="1364"/>
    </row>
    <row r="31" spans="1:42">
      <c r="A31" s="2824">
        <v>13</v>
      </c>
      <c r="B31" s="2819">
        <v>213</v>
      </c>
      <c r="C31" s="2826">
        <v>0.2</v>
      </c>
      <c r="D31" s="2813" t="s">
        <v>220</v>
      </c>
      <c r="E31" s="418">
        <v>0</v>
      </c>
      <c r="F31" s="939">
        <f>E31+SUMIF('11.1.Амортиз.нови активи'!$B$12:$B$59,$B31,'11.1.Амортиз.нови активи'!F$12:F$59)+('9.Инвестиционна програма'!G$130*SUMIF('11.1.Амортиз.нови активи'!$B$12:$B$59,$B31,'11.1.Амортиз.нови активи'!AO$12:AO$59))</f>
        <v>0</v>
      </c>
      <c r="G31" s="1267">
        <f>F31+SUMIF('11.1.Амортиз.нови активи'!$B$12:$B$59,$B31,'11.1.Амортиз.нови активи'!G$12:G$59)+('9.Инвестиционна програма'!H$130*SUMIF('11.1.Амортиз.нови активи'!$B$12:$B$59,$B31,'11.1.Амортиз.нови активи'!AP$12:AP$59))</f>
        <v>0</v>
      </c>
      <c r="H31" s="1267">
        <f>G31+SUMIF('11.1.Амортиз.нови активи'!$B$12:$B$59,$B31,'11.1.Амортиз.нови активи'!H$12:H$59)+('9.Инвестиционна програма'!I$130*SUMIF('11.1.Амортиз.нови активи'!$B$12:$B$59,$B31,'11.1.Амортиз.нови активи'!AQ$12:AQ$59))</f>
        <v>0</v>
      </c>
      <c r="I31" s="1267">
        <f>H31+SUMIF('11.1.Амортиз.нови активи'!$B$12:$B$59,$B31,'11.1.Амортиз.нови активи'!I$12:I$59)+('9.Инвестиционна програма'!J$130*SUMIF('11.1.Амортиз.нови активи'!$B$12:$B$59,$B31,'11.1.Амортиз.нови активи'!AR$12:AR$59))</f>
        <v>0</v>
      </c>
      <c r="J31" s="1267">
        <f>I31+SUMIF('11.1.Амортиз.нови активи'!$B$12:$B$59,$B31,'11.1.Амортиз.нови активи'!J$12:J$59)+('9.Инвестиционна програма'!K$130*SUMIF('11.1.Амортиз.нови активи'!$B$12:$B$59,$B31,'11.1.Амортиз.нови активи'!AS$12:AS$59))</f>
        <v>0</v>
      </c>
      <c r="K31" s="1272">
        <f>J31+SUMIF('11.1.Амортиз.нови активи'!$B$12:$B$59,$B31,'11.1.Амортиз.нови активи'!K$12:K$59)+('9.Инвестиционна програма'!L$130*SUMIF('11.1.Амортиз.нови активи'!$B$12:$B$59,$B31,'11.1.Амортиз.нови активи'!AT$12:AT$59))</f>
        <v>0</v>
      </c>
      <c r="L31" s="418">
        <v>0</v>
      </c>
      <c r="M31" s="1271">
        <f>L31+SUMIF('11.1.Амортиз.нови активи'!$B$12:$B$59,$B31,'11.1.Амортиз.нови активи'!M$12:M$59)+('9.Инвестиционна програма'!G$131*SUMIF('11.1.Амортиз.нови активи'!$B$12:$B$59,$B31,'11.1.Амортиз.нови активи'!AO$12:AO$59))</f>
        <v>0</v>
      </c>
      <c r="N31" s="1267">
        <f>M31+SUMIF('11.1.Амортиз.нови активи'!$B$12:$B$59,$B31,'11.1.Амортиз.нови активи'!N$12:N$59)+('9.Инвестиционна програма'!H$131*SUMIF('11.1.Амортиз.нови активи'!$B$12:$B$59,$B31,'11.1.Амортиз.нови активи'!AP$12:AP$59))</f>
        <v>0</v>
      </c>
      <c r="O31" s="1267">
        <f>N31+SUMIF('11.1.Амортиз.нови активи'!$B$12:$B$59,$B31,'11.1.Амортиз.нови активи'!O$12:O$59)+('9.Инвестиционна програма'!I$131*SUMIF('11.1.Амортиз.нови активи'!$B$12:$B$59,$B31,'11.1.Амортиз.нови активи'!AQ$12:AQ$59))</f>
        <v>0</v>
      </c>
      <c r="P31" s="1267">
        <f>O31+SUMIF('11.1.Амортиз.нови активи'!$B$12:$B$59,$B31,'11.1.Амортиз.нови активи'!P$12:P$59)+('9.Инвестиционна програма'!J$131*SUMIF('11.1.Амортиз.нови активи'!$B$12:$B$59,$B31,'11.1.Амортиз.нови активи'!AR$12:AR$59))</f>
        <v>0</v>
      </c>
      <c r="Q31" s="1267">
        <f>P31+SUMIF('11.1.Амортиз.нови активи'!$B$12:$B$59,$B31,'11.1.Амортиз.нови активи'!Q$12:Q$59)+('9.Инвестиционна програма'!K$131*SUMIF('11.1.Амортиз.нови активи'!$B$12:$B$59,$B31,'11.1.Амортиз.нови активи'!AS$12:AS$59))</f>
        <v>0</v>
      </c>
      <c r="R31" s="1272">
        <f>Q31+SUMIF('11.1.Амортиз.нови активи'!$B$12:$B$59,$B31,'11.1.Амортиз.нови активи'!R$12:R$59)+('9.Инвестиционна програма'!L$131*SUMIF('11.1.Амортиз.нови активи'!$B$12:$B$59,$B31,'11.1.Амортиз.нови активи'!AT$12:AT$59))</f>
        <v>0</v>
      </c>
      <c r="S31" s="418">
        <v>0</v>
      </c>
      <c r="T31" s="1271">
        <f>S31+SUMIF('11.1.Амортиз.нови активи'!$B$12:$B$59,$B31,'11.1.Амортиз.нови активи'!T$12:T$59)+('9.Инвестиционна програма'!G$132*SUMIF('11.1.Амортиз.нови активи'!$B$12:$B$59,$B31,'11.1.Амортиз.нови активи'!AO$12:AO$59))</f>
        <v>0</v>
      </c>
      <c r="U31" s="1267">
        <f>T31+SUMIF('11.1.Амортиз.нови активи'!$B$12:$B$59,$B31,'11.1.Амортиз.нови активи'!U$12:U$59)+('9.Инвестиционна програма'!H$132*SUMIF('11.1.Амортиз.нови активи'!$B$12:$B$59,$B31,'11.1.Амортиз.нови активи'!AP$12:AP$59))</f>
        <v>0</v>
      </c>
      <c r="V31" s="1267">
        <f>U31+SUMIF('11.1.Амортиз.нови активи'!$B$12:$B$59,$B31,'11.1.Амортиз.нови активи'!V$12:V$59)+('9.Инвестиционна програма'!I$132*SUMIF('11.1.Амортиз.нови активи'!$B$12:$B$59,$B31,'11.1.Амортиз.нови активи'!AQ$12:AQ$59))</f>
        <v>0</v>
      </c>
      <c r="W31" s="1267">
        <f>V31+SUMIF('11.1.Амортиз.нови активи'!$B$12:$B$59,$B31,'11.1.Амортиз.нови активи'!W$12:W$59)+('9.Инвестиционна програма'!J$132*SUMIF('11.1.Амортиз.нови активи'!$B$12:$B$59,$B31,'11.1.Амортиз.нови активи'!AR$12:AR$59))</f>
        <v>0</v>
      </c>
      <c r="X31" s="1267">
        <f>W31+SUMIF('11.1.Амортиз.нови активи'!$B$12:$B$59,$B31,'11.1.Амортиз.нови активи'!X$12:X$59)+('9.Инвестиционна програма'!K$132*SUMIF('11.1.Амортиз.нови активи'!$B$12:$B$59,$B31,'11.1.Амортиз.нови активи'!AS$12:AS$59))</f>
        <v>0</v>
      </c>
      <c r="Y31" s="1272">
        <f>X31+SUMIF('11.1.Амортиз.нови активи'!$B$12:$B$59,$B31,'11.1.Амортиз.нови активи'!Y$12:Y$59)+('9.Инвестиционна програма'!L$132*SUMIF('11.1.Амортиз.нови активи'!$B$12:$B$59,$B31,'11.1.Амортиз.нови активи'!AT$12:AT$59))</f>
        <v>0</v>
      </c>
      <c r="Z31" s="418">
        <v>0</v>
      </c>
      <c r="AA31" s="1271">
        <f>Z31+SUMIF('11.1.Амортиз.нови активи'!$B$12:$B$59,$B31,'11.1.Амортиз.нови активи'!AA$12:AA$59)</f>
        <v>0</v>
      </c>
      <c r="AB31" s="1267">
        <f>AA31+SUMIF('11.1.Амортиз.нови активи'!$B$12:$B$59,$B31,'11.1.Амортиз.нови активи'!AB$12:AB$59)</f>
        <v>0</v>
      </c>
      <c r="AC31" s="1267">
        <f>AB31+SUMIF('11.1.Амортиз.нови активи'!$B$12:$B$59,$B31,'11.1.Амортиз.нови активи'!AC$12:AC$59)</f>
        <v>0</v>
      </c>
      <c r="AD31" s="1267">
        <f>AC31+SUMIF('11.1.Амортиз.нови активи'!$B$12:$B$59,$B31,'11.1.Амортиз.нови активи'!AD$12:AD$59)</f>
        <v>0</v>
      </c>
      <c r="AE31" s="1267">
        <f>AD31+SUMIF('11.1.Амортиз.нови активи'!$B$12:$B$59,$B31,'11.1.Амортиз.нови активи'!AE$12:AE$59)</f>
        <v>0</v>
      </c>
      <c r="AF31" s="1272">
        <f>AE31+SUMIF('11.1.Амортиз.нови активи'!$B$12:$B$59,$B31,'11.1.Амортиз.нови активи'!AF$12:AF$59)</f>
        <v>0</v>
      </c>
      <c r="AG31" s="418"/>
      <c r="AH31" s="1271">
        <f>AG31+SUMIF('11.1.Амортиз.нови активи'!$B$12:$B$59,$B31,'11.1.Амортиз.нови активи'!AH$12:AH$59)</f>
        <v>0</v>
      </c>
      <c r="AI31" s="1267">
        <f>AH31+SUMIF('11.1.Амортиз.нови активи'!$B$12:$B$59,$B31,'11.1.Амортиз.нови активи'!AI$12:AI$59)</f>
        <v>0</v>
      </c>
      <c r="AJ31" s="1267">
        <f>AI31+SUMIF('11.1.Амортиз.нови активи'!$B$12:$B$59,$B31,'11.1.Амортиз.нови активи'!AJ$12:AJ$59)</f>
        <v>0</v>
      </c>
      <c r="AK31" s="1267">
        <f>AJ31+SUMIF('11.1.Амортиз.нови активи'!$B$12:$B$59,$B31,'11.1.Амортиз.нови активи'!AK$12:AK$59)</f>
        <v>0</v>
      </c>
      <c r="AL31" s="1267">
        <f>AK31+SUMIF('11.1.Амортиз.нови активи'!$B$12:$B$59,$B31,'11.1.Амортиз.нови активи'!AL$12:AL$59)</f>
        <v>0</v>
      </c>
      <c r="AM31" s="1272">
        <f>AL31+SUMIF('11.1.Амортиз.нови активи'!$B$12:$B$59,$B31,'11.1.Амортиз.нови активи'!AM$12:AM$59)</f>
        <v>0</v>
      </c>
      <c r="AN31" s="2806"/>
      <c r="AO31" s="2814"/>
      <c r="AP31" s="1364"/>
    </row>
    <row r="32" spans="1:42">
      <c r="A32" s="2824">
        <v>14</v>
      </c>
      <c r="B32" s="2900"/>
      <c r="C32" s="2900"/>
      <c r="D32" s="2827" t="s">
        <v>634</v>
      </c>
      <c r="E32" s="418">
        <v>0</v>
      </c>
      <c r="F32" s="939">
        <f>E32+SUMIF('11.1.Амортиз.нови активи'!$B$12:$B$59,$B32,'11.1.Амортиз.нови активи'!F$12:F$59)+('9.Инвестиционна програма'!G$130*SUMIF('11.1.Амортиз.нови активи'!$B$12:$B$59,$B32,'11.1.Амортиз.нови активи'!AO$12:AO$59))</f>
        <v>0</v>
      </c>
      <c r="G32" s="1267">
        <f>F32+SUMIF('11.1.Амортиз.нови активи'!$B$12:$B$59,$B32,'11.1.Амортиз.нови активи'!G$12:G$59)+('9.Инвестиционна програма'!H$130*SUMIF('11.1.Амортиз.нови активи'!$B$12:$B$59,$B32,'11.1.Амортиз.нови активи'!AP$12:AP$59))</f>
        <v>0</v>
      </c>
      <c r="H32" s="1267">
        <f>G32+SUMIF('11.1.Амортиз.нови активи'!$B$12:$B$59,$B32,'11.1.Амортиз.нови активи'!H$12:H$59)+('9.Инвестиционна програма'!I$130*SUMIF('11.1.Амортиз.нови активи'!$B$12:$B$59,$B32,'11.1.Амортиз.нови активи'!AQ$12:AQ$59))</f>
        <v>0</v>
      </c>
      <c r="I32" s="1267">
        <f>H32+SUMIF('11.1.Амортиз.нови активи'!$B$12:$B$59,$B32,'11.1.Амортиз.нови активи'!I$12:I$59)+('9.Инвестиционна програма'!J$130*SUMIF('11.1.Амортиз.нови активи'!$B$12:$B$59,$B32,'11.1.Амортиз.нови активи'!AR$12:AR$59))</f>
        <v>0</v>
      </c>
      <c r="J32" s="1267">
        <f>I32+SUMIF('11.1.Амортиз.нови активи'!$B$12:$B$59,$B32,'11.1.Амортиз.нови активи'!J$12:J$59)+('9.Инвестиционна програма'!K$130*SUMIF('11.1.Амортиз.нови активи'!$B$12:$B$59,$B32,'11.1.Амортиз.нови активи'!AS$12:AS$59))</f>
        <v>0</v>
      </c>
      <c r="K32" s="1272">
        <f>J32+SUMIF('11.1.Амортиз.нови активи'!$B$12:$B$59,$B32,'11.1.Амортиз.нови активи'!K$12:K$59)+('9.Инвестиционна програма'!L$130*SUMIF('11.1.Амортиз.нови активи'!$B$12:$B$59,$B32,'11.1.Амортиз.нови активи'!AT$12:AT$59))</f>
        <v>0</v>
      </c>
      <c r="L32" s="418">
        <v>0</v>
      </c>
      <c r="M32" s="1271">
        <f>L32+SUMIF('11.1.Амортиз.нови активи'!$B$12:$B$59,$B32,'11.1.Амортиз.нови активи'!M$12:M$59)+('9.Инвестиционна програма'!G$131*SUMIF('11.1.Амортиз.нови активи'!$B$12:$B$59,$B32,'11.1.Амортиз.нови активи'!AO$12:AO$59))</f>
        <v>0</v>
      </c>
      <c r="N32" s="1267">
        <f>M32+SUMIF('11.1.Амортиз.нови активи'!$B$12:$B$59,$B32,'11.1.Амортиз.нови активи'!N$12:N$59)+('9.Инвестиционна програма'!H$131*SUMIF('11.1.Амортиз.нови активи'!$B$12:$B$59,$B32,'11.1.Амортиз.нови активи'!AP$12:AP$59))</f>
        <v>0</v>
      </c>
      <c r="O32" s="1267">
        <f>N32+SUMIF('11.1.Амортиз.нови активи'!$B$12:$B$59,$B32,'11.1.Амортиз.нови активи'!O$12:O$59)+('9.Инвестиционна програма'!I$131*SUMIF('11.1.Амортиз.нови активи'!$B$12:$B$59,$B32,'11.1.Амортиз.нови активи'!AQ$12:AQ$59))</f>
        <v>0</v>
      </c>
      <c r="P32" s="1267">
        <f>O32+SUMIF('11.1.Амортиз.нови активи'!$B$12:$B$59,$B32,'11.1.Амортиз.нови активи'!P$12:P$59)+('9.Инвестиционна програма'!J$131*SUMIF('11.1.Амортиз.нови активи'!$B$12:$B$59,$B32,'11.1.Амортиз.нови активи'!AR$12:AR$59))</f>
        <v>0</v>
      </c>
      <c r="Q32" s="1267">
        <f>P32+SUMIF('11.1.Амортиз.нови активи'!$B$12:$B$59,$B32,'11.1.Амортиз.нови активи'!Q$12:Q$59)+('9.Инвестиционна програма'!K$131*SUMIF('11.1.Амортиз.нови активи'!$B$12:$B$59,$B32,'11.1.Амортиз.нови активи'!AS$12:AS$59))</f>
        <v>0</v>
      </c>
      <c r="R32" s="1272">
        <f>Q32+SUMIF('11.1.Амортиз.нови активи'!$B$12:$B$59,$B32,'11.1.Амортиз.нови активи'!R$12:R$59)+('9.Инвестиционна програма'!L$131*SUMIF('11.1.Амортиз.нови активи'!$B$12:$B$59,$B32,'11.1.Амортиз.нови активи'!AT$12:AT$59))</f>
        <v>0</v>
      </c>
      <c r="S32" s="418">
        <v>0</v>
      </c>
      <c r="T32" s="1271">
        <f>S32+SUMIF('11.1.Амортиз.нови активи'!$B$12:$B$59,$B32,'11.1.Амортиз.нови активи'!T$12:T$59)+('9.Инвестиционна програма'!G$132*SUMIF('11.1.Амортиз.нови активи'!$B$12:$B$59,$B32,'11.1.Амортиз.нови активи'!AO$12:AO$59))</f>
        <v>0</v>
      </c>
      <c r="U32" s="1267">
        <f>T32+SUMIF('11.1.Амортиз.нови активи'!$B$12:$B$59,$B32,'11.1.Амортиз.нови активи'!U$12:U$59)+('9.Инвестиционна програма'!H$132*SUMIF('11.1.Амортиз.нови активи'!$B$12:$B$59,$B32,'11.1.Амортиз.нови активи'!AP$12:AP$59))</f>
        <v>0</v>
      </c>
      <c r="V32" s="1267">
        <f>U32+SUMIF('11.1.Амортиз.нови активи'!$B$12:$B$59,$B32,'11.1.Амортиз.нови активи'!V$12:V$59)+('9.Инвестиционна програма'!I$132*SUMIF('11.1.Амортиз.нови активи'!$B$12:$B$59,$B32,'11.1.Амортиз.нови активи'!AQ$12:AQ$59))</f>
        <v>0</v>
      </c>
      <c r="W32" s="1267">
        <f>V32+SUMIF('11.1.Амортиз.нови активи'!$B$12:$B$59,$B32,'11.1.Амортиз.нови активи'!W$12:W$59)+('9.Инвестиционна програма'!J$132*SUMIF('11.1.Амортиз.нови активи'!$B$12:$B$59,$B32,'11.1.Амортиз.нови активи'!AR$12:AR$59))</f>
        <v>0</v>
      </c>
      <c r="X32" s="1267">
        <f>W32+SUMIF('11.1.Амортиз.нови активи'!$B$12:$B$59,$B32,'11.1.Амортиз.нови активи'!X$12:X$59)+('9.Инвестиционна програма'!K$132*SUMIF('11.1.Амортиз.нови активи'!$B$12:$B$59,$B32,'11.1.Амортиз.нови активи'!AS$12:AS$59))</f>
        <v>0</v>
      </c>
      <c r="Y32" s="1272">
        <f>X32+SUMIF('11.1.Амортиз.нови активи'!$B$12:$B$59,$B32,'11.1.Амортиз.нови активи'!Y$12:Y$59)+('9.Инвестиционна програма'!L$132*SUMIF('11.1.Амортиз.нови активи'!$B$12:$B$59,$B32,'11.1.Амортиз.нови активи'!AT$12:AT$59))</f>
        <v>0</v>
      </c>
      <c r="Z32" s="418">
        <v>0</v>
      </c>
      <c r="AA32" s="1271">
        <f>Z32+SUMIF('11.1.Амортиз.нови активи'!$B$12:$B$59,$B32,'11.1.Амортиз.нови активи'!AA$12:AA$59)</f>
        <v>0</v>
      </c>
      <c r="AB32" s="1267">
        <f>AA32+SUMIF('11.1.Амортиз.нови активи'!$B$12:$B$59,$B32,'11.1.Амортиз.нови активи'!AB$12:AB$59)</f>
        <v>0</v>
      </c>
      <c r="AC32" s="1267">
        <f>AB32+SUMIF('11.1.Амортиз.нови активи'!$B$12:$B$59,$B32,'11.1.Амортиз.нови активи'!AC$12:AC$59)</f>
        <v>0</v>
      </c>
      <c r="AD32" s="1267">
        <f>AC32+SUMIF('11.1.Амортиз.нови активи'!$B$12:$B$59,$B32,'11.1.Амортиз.нови активи'!AD$12:AD$59)</f>
        <v>0</v>
      </c>
      <c r="AE32" s="1267">
        <f>AD32+SUMIF('11.1.Амортиз.нови активи'!$B$12:$B$59,$B32,'11.1.Амортиз.нови активи'!AE$12:AE$59)</f>
        <v>0</v>
      </c>
      <c r="AF32" s="1272">
        <f>AE32+SUMIF('11.1.Амортиз.нови активи'!$B$12:$B$59,$B32,'11.1.Амортиз.нови активи'!AF$12:AF$59)</f>
        <v>0</v>
      </c>
      <c r="AG32" s="418"/>
      <c r="AH32" s="1271">
        <f>AG32+SUMIF('11.1.Амортиз.нови активи'!$B$12:$B$59,$B32,'11.1.Амортиз.нови активи'!AH$12:AH$59)</f>
        <v>0</v>
      </c>
      <c r="AI32" s="1267">
        <f>AH32+SUMIF('11.1.Амортиз.нови активи'!$B$12:$B$59,$B32,'11.1.Амортиз.нови активи'!AI$12:AI$59)</f>
        <v>0</v>
      </c>
      <c r="AJ32" s="1267">
        <f>AI32+SUMIF('11.1.Амортиз.нови активи'!$B$12:$B$59,$B32,'11.1.Амортиз.нови активи'!AJ$12:AJ$59)</f>
        <v>0</v>
      </c>
      <c r="AK32" s="1267">
        <f>AJ32+SUMIF('11.1.Амортиз.нови активи'!$B$12:$B$59,$B32,'11.1.Амортиз.нови активи'!AK$12:AK$59)</f>
        <v>0</v>
      </c>
      <c r="AL32" s="1267">
        <f>AK32+SUMIF('11.1.Амортиз.нови активи'!$B$12:$B$59,$B32,'11.1.Амортиз.нови активи'!AL$12:AL$59)</f>
        <v>0</v>
      </c>
      <c r="AM32" s="1272">
        <f>AL32+SUMIF('11.1.Амортиз.нови активи'!$B$12:$B$59,$B32,'11.1.Амортиз.нови активи'!AM$12:AM$59)</f>
        <v>0</v>
      </c>
      <c r="AN32" s="2806"/>
      <c r="AO32" s="2814"/>
      <c r="AP32" s="1364"/>
    </row>
    <row r="33" spans="1:42" ht="24">
      <c r="A33" s="2824">
        <v>15</v>
      </c>
      <c r="B33" s="2819">
        <v>207</v>
      </c>
      <c r="C33" s="2819" t="s">
        <v>318</v>
      </c>
      <c r="D33" s="2828" t="s">
        <v>420</v>
      </c>
      <c r="E33" s="418">
        <v>70</v>
      </c>
      <c r="F33" s="939">
        <f>E33+SUMIF('11.1.Амортиз.нови активи'!$B$12:$B$59,$B33,'11.1.Амортиз.нови активи'!F$12:F$59)+('9.Инвестиционна програма'!G$130*SUMIF('11.1.Амортиз.нови активи'!$B$12:$B$59,$B33,'11.1.Амортиз.нови активи'!AO$12:AO$59))</f>
        <v>70</v>
      </c>
      <c r="G33" s="1267">
        <f>F33+SUMIF('11.1.Амортиз.нови активи'!$B$12:$B$59,$B33,'11.1.Амортиз.нови активи'!G$12:G$59)+('9.Инвестиционна програма'!H$130*SUMIF('11.1.Амортиз.нови активи'!$B$12:$B$59,$B33,'11.1.Амортиз.нови активи'!AP$12:AP$59))</f>
        <v>70</v>
      </c>
      <c r="H33" s="1267">
        <f>G33+SUMIF('11.1.Амортиз.нови активи'!$B$12:$B$59,$B33,'11.1.Амортиз.нови активи'!H$12:H$59)+('9.Инвестиционна програма'!I$130*SUMIF('11.1.Амортиз.нови активи'!$B$12:$B$59,$B33,'11.1.Амортиз.нови активи'!AQ$12:AQ$59))</f>
        <v>70</v>
      </c>
      <c r="I33" s="1267">
        <f>H33+SUMIF('11.1.Амортиз.нови активи'!$B$12:$B$59,$B33,'11.1.Амортиз.нови активи'!I$12:I$59)+('9.Инвестиционна програма'!J$130*SUMIF('11.1.Амортиз.нови активи'!$B$12:$B$59,$B33,'11.1.Амортиз.нови активи'!AR$12:AR$59))</f>
        <v>70</v>
      </c>
      <c r="J33" s="1267">
        <f>I33+SUMIF('11.1.Амортиз.нови активи'!$B$12:$B$59,$B33,'11.1.Амортиз.нови активи'!J$12:J$59)+('9.Инвестиционна програма'!K$130*SUMIF('11.1.Амортиз.нови активи'!$B$12:$B$59,$B33,'11.1.Амортиз.нови активи'!AS$12:AS$59))</f>
        <v>70</v>
      </c>
      <c r="K33" s="1272">
        <f>J33+SUMIF('11.1.Амортиз.нови активи'!$B$12:$B$59,$B33,'11.1.Амортиз.нови активи'!K$12:K$59)+('9.Инвестиционна програма'!L$130*SUMIF('11.1.Амортиз.нови активи'!$B$12:$B$59,$B33,'11.1.Амортиз.нови активи'!AT$12:AT$59))</f>
        <v>70</v>
      </c>
      <c r="L33" s="418">
        <v>-3.5511665487653055E-3</v>
      </c>
      <c r="M33" s="1271">
        <f>L33+SUMIF('11.1.Амортиз.нови активи'!$B$12:$B$59,$B33,'11.1.Амортиз.нови активи'!M$12:M$59)+('9.Инвестиционна програма'!G$131*SUMIF('11.1.Амортиз.нови активи'!$B$12:$B$59,$B33,'11.1.Амортиз.нови активи'!AO$12:AO$59))</f>
        <v>-3.5511665487653055E-3</v>
      </c>
      <c r="N33" s="1267">
        <f>M33+SUMIF('11.1.Амортиз.нови активи'!$B$12:$B$59,$B33,'11.1.Амортиз.нови активи'!N$12:N$59)+('9.Инвестиционна програма'!H$131*SUMIF('11.1.Амортиз.нови активи'!$B$12:$B$59,$B33,'11.1.Амортиз.нови активи'!AP$12:AP$59))</f>
        <v>-3.5511665487653055E-3</v>
      </c>
      <c r="O33" s="1267">
        <f>N33+SUMIF('11.1.Амортиз.нови активи'!$B$12:$B$59,$B33,'11.1.Амортиз.нови активи'!O$12:O$59)+('9.Инвестиционна програма'!I$131*SUMIF('11.1.Амортиз.нови активи'!$B$12:$B$59,$B33,'11.1.Амортиз.нови активи'!AQ$12:AQ$59))</f>
        <v>-3.5511665487653055E-3</v>
      </c>
      <c r="P33" s="1267">
        <f>O33+SUMIF('11.1.Амортиз.нови активи'!$B$12:$B$59,$B33,'11.1.Амортиз.нови активи'!P$12:P$59)+('9.Инвестиционна програма'!J$131*SUMIF('11.1.Амортиз.нови активи'!$B$12:$B$59,$B33,'11.1.Амортиз.нови активи'!AR$12:AR$59))</f>
        <v>-3.5511665487653055E-3</v>
      </c>
      <c r="Q33" s="1267">
        <f>P33+SUMIF('11.1.Амортиз.нови активи'!$B$12:$B$59,$B33,'11.1.Амортиз.нови активи'!Q$12:Q$59)+('9.Инвестиционна програма'!K$131*SUMIF('11.1.Амортиз.нови активи'!$B$12:$B$59,$B33,'11.1.Амортиз.нови активи'!AS$12:AS$59))</f>
        <v>-3.5511665487653055E-3</v>
      </c>
      <c r="R33" s="1272">
        <f>Q33+SUMIF('11.1.Амортиз.нови активи'!$B$12:$B$59,$B33,'11.1.Амортиз.нови активи'!R$12:R$59)+('9.Инвестиционна програма'!L$131*SUMIF('11.1.Амортиз.нови активи'!$B$12:$B$59,$B33,'11.1.Амортиз.нови активи'!AT$12:AT$59))</f>
        <v>-3.5511665487653055E-3</v>
      </c>
      <c r="S33" s="418">
        <v>-1.1528151973658196E-3</v>
      </c>
      <c r="T33" s="1271">
        <f>S33+SUMIF('11.1.Амортиз.нови активи'!$B$12:$B$59,$B33,'11.1.Амортиз.нови активи'!T$12:T$59)+('9.Инвестиционна програма'!G$132*SUMIF('11.1.Амортиз.нови активи'!$B$12:$B$59,$B33,'11.1.Амортиз.нови активи'!AO$12:AO$59))</f>
        <v>-1.1528151973658196E-3</v>
      </c>
      <c r="U33" s="1267">
        <f>T33+SUMIF('11.1.Амортиз.нови активи'!$B$12:$B$59,$B33,'11.1.Амортиз.нови активи'!U$12:U$59)+('9.Инвестиционна програма'!H$132*SUMIF('11.1.Амортиз.нови активи'!$B$12:$B$59,$B33,'11.1.Амортиз.нови активи'!AP$12:AP$59))</f>
        <v>-1.1528151973658196E-3</v>
      </c>
      <c r="V33" s="1267">
        <f>U33+SUMIF('11.1.Амортиз.нови активи'!$B$12:$B$59,$B33,'11.1.Амортиз.нови активи'!V$12:V$59)+('9.Инвестиционна програма'!I$132*SUMIF('11.1.Амортиз.нови активи'!$B$12:$B$59,$B33,'11.1.Амортиз.нови активи'!AQ$12:AQ$59))</f>
        <v>-1.1528151973658196E-3</v>
      </c>
      <c r="W33" s="1267">
        <f>V33+SUMIF('11.1.Амортиз.нови активи'!$B$12:$B$59,$B33,'11.1.Амортиз.нови активи'!W$12:W$59)+('9.Инвестиционна програма'!J$132*SUMIF('11.1.Амортиз.нови активи'!$B$12:$B$59,$B33,'11.1.Амортиз.нови активи'!AR$12:AR$59))</f>
        <v>-1.1528151973658196E-3</v>
      </c>
      <c r="X33" s="1267">
        <f>W33+SUMIF('11.1.Амортиз.нови активи'!$B$12:$B$59,$B33,'11.1.Амортиз.нови активи'!X$12:X$59)+('9.Инвестиционна програма'!K$132*SUMIF('11.1.Амортиз.нови активи'!$B$12:$B$59,$B33,'11.1.Амортиз.нови активи'!AS$12:AS$59))</f>
        <v>-1.1528151973658196E-3</v>
      </c>
      <c r="Y33" s="1272">
        <f>X33+SUMIF('11.1.Амортиз.нови активи'!$B$12:$B$59,$B33,'11.1.Амортиз.нови активи'!Y$12:Y$59)+('9.Инвестиционна програма'!L$132*SUMIF('11.1.Амортиз.нови активи'!$B$12:$B$59,$B33,'11.1.Амортиз.нови активи'!AT$12:AT$59))</f>
        <v>-1.1528151973658196E-3</v>
      </c>
      <c r="Z33" s="418">
        <v>0</v>
      </c>
      <c r="AA33" s="1271">
        <f>Z33+SUMIF('11.1.Амортиз.нови активи'!$B$12:$B$59,$B33,'11.1.Амортиз.нови активи'!AA$12:AA$59)</f>
        <v>0</v>
      </c>
      <c r="AB33" s="1267">
        <f>AA33+SUMIF('11.1.Амортиз.нови активи'!$B$12:$B$59,$B33,'11.1.Амортиз.нови активи'!AB$12:AB$59)</f>
        <v>0</v>
      </c>
      <c r="AC33" s="1267">
        <f>AB33+SUMIF('11.1.Амортиз.нови активи'!$B$12:$B$59,$B33,'11.1.Амортиз.нови активи'!AC$12:AC$59)</f>
        <v>0</v>
      </c>
      <c r="AD33" s="1267">
        <f>AC33+SUMIF('11.1.Амортиз.нови активи'!$B$12:$B$59,$B33,'11.1.Амортиз.нови активи'!AD$12:AD$59)</f>
        <v>0</v>
      </c>
      <c r="AE33" s="1267">
        <f>AD33+SUMIF('11.1.Амортиз.нови активи'!$B$12:$B$59,$B33,'11.1.Амортиз.нови активи'!AE$12:AE$59)</f>
        <v>0</v>
      </c>
      <c r="AF33" s="1272">
        <f>AE33+SUMIF('11.1.Амортиз.нови активи'!$B$12:$B$59,$B33,'11.1.Амортиз.нови активи'!AF$12:AF$59)</f>
        <v>0</v>
      </c>
      <c r="AG33" s="418"/>
      <c r="AH33" s="1271">
        <f>AG33+SUMIF('11.1.Амортиз.нови активи'!$B$12:$B$59,$B33,'11.1.Амортиз.нови активи'!AH$12:AH$59)</f>
        <v>0</v>
      </c>
      <c r="AI33" s="1267">
        <f>AH33+SUMIF('11.1.Амортиз.нови активи'!$B$12:$B$59,$B33,'11.1.Амортиз.нови активи'!AI$12:AI$59)</f>
        <v>0</v>
      </c>
      <c r="AJ33" s="1267">
        <f>AI33+SUMIF('11.1.Амортиз.нови активи'!$B$12:$B$59,$B33,'11.1.Амортиз.нови активи'!AJ$12:AJ$59)</f>
        <v>0</v>
      </c>
      <c r="AK33" s="1267">
        <f>AJ33+SUMIF('11.1.Амортиз.нови активи'!$B$12:$B$59,$B33,'11.1.Амортиз.нови активи'!AK$12:AK$59)</f>
        <v>0</v>
      </c>
      <c r="AL33" s="1267">
        <f>AK33+SUMIF('11.1.Амортиз.нови активи'!$B$12:$B$59,$B33,'11.1.Амортиз.нови активи'!AL$12:AL$59)</f>
        <v>0</v>
      </c>
      <c r="AM33" s="1272">
        <f>AL33+SUMIF('11.1.Амортиз.нови активи'!$B$12:$B$59,$B33,'11.1.Амортиз.нови активи'!AM$12:AM$59)</f>
        <v>0</v>
      </c>
      <c r="AN33" s="2806"/>
      <c r="AO33" s="2814"/>
      <c r="AP33" s="1364"/>
    </row>
    <row r="34" spans="1:42" ht="13.5" thickBot="1">
      <c r="A34" s="2824">
        <v>16</v>
      </c>
      <c r="B34" s="2829">
        <v>219</v>
      </c>
      <c r="C34" s="2830">
        <v>0.1</v>
      </c>
      <c r="D34" s="2831" t="s">
        <v>221</v>
      </c>
      <c r="E34" s="418">
        <v>179.13991003417968</v>
      </c>
      <c r="F34" s="939">
        <f>E34+SUMIF('11.1.Амортиз.нови активи'!$B$12:$B$59,$B34,'11.1.Амортиз.нови активи'!F$12:F$59)+('9.Инвестиционна програма'!G$130*SUMIF('11.1.Амортиз.нови активи'!$B$12:$B$59,$B34,'11.1.Амортиз.нови активи'!AO$12:AO$59))</f>
        <v>179.13991003417968</v>
      </c>
      <c r="G34" s="1267">
        <f>F34+SUMIF('11.1.Амортиз.нови активи'!$B$12:$B$59,$B34,'11.1.Амортиз.нови активи'!G$12:G$59)+('9.Инвестиционна програма'!H$130*SUMIF('11.1.Амортиз.нови активи'!$B$12:$B$59,$B34,'11.1.Амортиз.нови активи'!AP$12:AP$59))</f>
        <v>179.13991003417968</v>
      </c>
      <c r="H34" s="1267">
        <f>G34+SUMIF('11.1.Амортиз.нови активи'!$B$12:$B$59,$B34,'11.1.Амортиз.нови активи'!H$12:H$59)+('9.Инвестиционна програма'!I$130*SUMIF('11.1.Амортиз.нови активи'!$B$12:$B$59,$B34,'11.1.Амортиз.нови активи'!AQ$12:AQ$59))</f>
        <v>179.13991003417968</v>
      </c>
      <c r="I34" s="1267">
        <f>H34+SUMIF('11.1.Амортиз.нови активи'!$B$12:$B$59,$B34,'11.1.Амортиз.нови активи'!I$12:I$59)+('9.Инвестиционна програма'!J$130*SUMIF('11.1.Амортиз.нови активи'!$B$12:$B$59,$B34,'11.1.Амортиз.нови активи'!AR$12:AR$59))</f>
        <v>179.13991003417968</v>
      </c>
      <c r="J34" s="1267">
        <f>I34+SUMIF('11.1.Амортиз.нови активи'!$B$12:$B$59,$B34,'11.1.Амортиз.нови активи'!J$12:J$59)+('9.Инвестиционна програма'!K$130*SUMIF('11.1.Амортиз.нови активи'!$B$12:$B$59,$B34,'11.1.Амортиз.нови активи'!AS$12:AS$59))</f>
        <v>179.13991003417968</v>
      </c>
      <c r="K34" s="1272">
        <f>J34+SUMIF('11.1.Амортиз.нови активи'!$B$12:$B$59,$B34,'11.1.Амортиз.нови активи'!K$12:K$59)+('9.Инвестиционна програма'!L$130*SUMIF('11.1.Амортиз.нови активи'!$B$12:$B$59,$B34,'11.1.Амортиз.нови активи'!AT$12:AT$59))</f>
        <v>179.13991003417968</v>
      </c>
      <c r="L34" s="418">
        <v>0</v>
      </c>
      <c r="M34" s="1271">
        <f>L34+SUMIF('11.1.Амортиз.нови активи'!$B$12:$B$59,$B34,'11.1.Амортиз.нови активи'!M$12:M$59)+('9.Инвестиционна програма'!G$131*SUMIF('11.1.Амортиз.нови активи'!$B$12:$B$59,$B34,'11.1.Амортиз.нови активи'!AO$12:AO$59))</f>
        <v>0</v>
      </c>
      <c r="N34" s="1267">
        <f>M34+SUMIF('11.1.Амортиз.нови активи'!$B$12:$B$59,$B34,'11.1.Амортиз.нови активи'!N$12:N$59)+('9.Инвестиционна програма'!H$131*SUMIF('11.1.Амортиз.нови активи'!$B$12:$B$59,$B34,'11.1.Амортиз.нови активи'!AP$12:AP$59))</f>
        <v>0</v>
      </c>
      <c r="O34" s="1267">
        <f>N34+SUMIF('11.1.Амортиз.нови активи'!$B$12:$B$59,$B34,'11.1.Амортиз.нови активи'!O$12:O$59)+('9.Инвестиционна програма'!I$131*SUMIF('11.1.Амортиз.нови активи'!$B$12:$B$59,$B34,'11.1.Амортиз.нови активи'!AQ$12:AQ$59))</f>
        <v>0</v>
      </c>
      <c r="P34" s="1267">
        <f>O34+SUMIF('11.1.Амортиз.нови активи'!$B$12:$B$59,$B34,'11.1.Амортиз.нови активи'!P$12:P$59)+('9.Инвестиционна програма'!J$131*SUMIF('11.1.Амортиз.нови активи'!$B$12:$B$59,$B34,'11.1.Амортиз.нови активи'!AR$12:AR$59))</f>
        <v>0</v>
      </c>
      <c r="Q34" s="1267">
        <f>P34+SUMIF('11.1.Амортиз.нови активи'!$B$12:$B$59,$B34,'11.1.Амортиз.нови активи'!Q$12:Q$59)+('9.Инвестиционна програма'!K$131*SUMIF('11.1.Амортиз.нови активи'!$B$12:$B$59,$B34,'11.1.Амортиз.нови активи'!AS$12:AS$59))</f>
        <v>0</v>
      </c>
      <c r="R34" s="1272">
        <f>Q34+SUMIF('11.1.Амортиз.нови активи'!$B$12:$B$59,$B34,'11.1.Амортиз.нови активи'!R$12:R$59)+('9.Инвестиционна програма'!L$131*SUMIF('11.1.Амортиз.нови активи'!$B$12:$B$59,$B34,'11.1.Амортиз.нови активи'!AT$12:AT$59))</f>
        <v>0</v>
      </c>
      <c r="S34" s="418">
        <v>0</v>
      </c>
      <c r="T34" s="1271">
        <f>S34+SUMIF('11.1.Амортиз.нови активи'!$B$12:$B$59,$B34,'11.1.Амортиз.нови активи'!T$12:T$59)+('9.Инвестиционна програма'!G$132*SUMIF('11.1.Амортиз.нови активи'!$B$12:$B$59,$B34,'11.1.Амортиз.нови активи'!AO$12:AO$59))</f>
        <v>0</v>
      </c>
      <c r="U34" s="1267">
        <f>T34+SUMIF('11.1.Амортиз.нови активи'!$B$12:$B$59,$B34,'11.1.Амортиз.нови активи'!U$12:U$59)+('9.Инвестиционна програма'!H$132*SUMIF('11.1.Амортиз.нови активи'!$B$12:$B$59,$B34,'11.1.Амортиз.нови активи'!AP$12:AP$59))</f>
        <v>0</v>
      </c>
      <c r="V34" s="1267">
        <f>U34+SUMIF('11.1.Амортиз.нови активи'!$B$12:$B$59,$B34,'11.1.Амортиз.нови активи'!V$12:V$59)+('9.Инвестиционна програма'!I$132*SUMIF('11.1.Амортиз.нови активи'!$B$12:$B$59,$B34,'11.1.Амортиз.нови активи'!AQ$12:AQ$59))</f>
        <v>0</v>
      </c>
      <c r="W34" s="1267">
        <f>V34+SUMIF('11.1.Амортиз.нови активи'!$B$12:$B$59,$B34,'11.1.Амортиз.нови активи'!W$12:W$59)+('9.Инвестиционна програма'!J$132*SUMIF('11.1.Амортиз.нови активи'!$B$12:$B$59,$B34,'11.1.Амортиз.нови активи'!AR$12:AR$59))</f>
        <v>0</v>
      </c>
      <c r="X34" s="1267">
        <f>W34+SUMIF('11.1.Амортиз.нови активи'!$B$12:$B$59,$B34,'11.1.Амортиз.нови активи'!X$12:X$59)+('9.Инвестиционна програма'!K$132*SUMIF('11.1.Амортиз.нови активи'!$B$12:$B$59,$B34,'11.1.Амортиз.нови активи'!AS$12:AS$59))</f>
        <v>0</v>
      </c>
      <c r="Y34" s="1272">
        <f>X34+SUMIF('11.1.Амортиз.нови активи'!$B$12:$B$59,$B34,'11.1.Амортиз.нови активи'!Y$12:Y$59)+('9.Инвестиционна програма'!L$132*SUMIF('11.1.Амортиз.нови активи'!$B$12:$B$59,$B34,'11.1.Амортиз.нови активи'!AT$12:AT$59))</f>
        <v>0</v>
      </c>
      <c r="Z34" s="418">
        <v>0</v>
      </c>
      <c r="AA34" s="1271">
        <f>Z34+SUMIF('11.1.Амортиз.нови активи'!$B$12:$B$59,$B34,'11.1.Амортиз.нови активи'!AA$12:AA$59)</f>
        <v>0</v>
      </c>
      <c r="AB34" s="1267">
        <f>AA34+SUMIF('11.1.Амортиз.нови активи'!$B$12:$B$59,$B34,'11.1.Амортиз.нови активи'!AB$12:AB$59)</f>
        <v>0</v>
      </c>
      <c r="AC34" s="1267">
        <f>AB34+SUMIF('11.1.Амортиз.нови активи'!$B$12:$B$59,$B34,'11.1.Амортиз.нови активи'!AC$12:AC$59)</f>
        <v>0</v>
      </c>
      <c r="AD34" s="1267">
        <f>AC34+SUMIF('11.1.Амортиз.нови активи'!$B$12:$B$59,$B34,'11.1.Амортиз.нови активи'!AD$12:AD$59)</f>
        <v>0</v>
      </c>
      <c r="AE34" s="1267">
        <f>AD34+SUMIF('11.1.Амортиз.нови активи'!$B$12:$B$59,$B34,'11.1.Амортиз.нови активи'!AE$12:AE$59)</f>
        <v>0</v>
      </c>
      <c r="AF34" s="1272">
        <f>AE34+SUMIF('11.1.Амортиз.нови активи'!$B$12:$B$59,$B34,'11.1.Амортиз.нови активи'!AF$12:AF$59)</f>
        <v>0</v>
      </c>
      <c r="AG34" s="419"/>
      <c r="AH34" s="1271">
        <f>AG34+SUMIF('11.1.Амортиз.нови активи'!$B$12:$B$59,$B34,'11.1.Амортиз.нови активи'!AH$12:AH$59)</f>
        <v>0</v>
      </c>
      <c r="AI34" s="1267">
        <f>AH34+SUMIF('11.1.Амортиз.нови активи'!$B$12:$B$59,$B34,'11.1.Амортиз.нови активи'!AI$12:AI$59)</f>
        <v>0</v>
      </c>
      <c r="AJ34" s="1267">
        <f>AI34+SUMIF('11.1.Амортиз.нови активи'!$B$12:$B$59,$B34,'11.1.Амортиз.нови активи'!AJ$12:AJ$59)</f>
        <v>0</v>
      </c>
      <c r="AK34" s="1267">
        <f>AJ34+SUMIF('11.1.Амортиз.нови активи'!$B$12:$B$59,$B34,'11.1.Амортиз.нови активи'!AK$12:AK$59)</f>
        <v>0</v>
      </c>
      <c r="AL34" s="1267">
        <f>AK34+SUMIF('11.1.Амортиз.нови активи'!$B$12:$B$59,$B34,'11.1.Амортиз.нови активи'!AL$12:AL$59)</f>
        <v>0</v>
      </c>
      <c r="AM34" s="1272">
        <f>AL34+SUMIF('11.1.Амортиз.нови активи'!$B$12:$B$59,$B34,'11.1.Амортиз.нови активи'!AM$12:AM$59)</f>
        <v>0</v>
      </c>
      <c r="AN34" s="2806"/>
      <c r="AO34" s="2814"/>
      <c r="AP34" s="1364"/>
    </row>
    <row r="35" spans="1:42" ht="13.5" thickBot="1">
      <c r="A35" s="4381" t="s">
        <v>211</v>
      </c>
      <c r="B35" s="2832"/>
      <c r="C35" s="2832"/>
      <c r="D35" s="2795" t="s">
        <v>223</v>
      </c>
      <c r="E35" s="2800">
        <f t="shared" ref="E35:Z35" si="12">SUM(E36:E59)-E38-E44</f>
        <v>360.87750740493897</v>
      </c>
      <c r="F35" s="2797">
        <f t="shared" si="12"/>
        <v>388.04476093974006</v>
      </c>
      <c r="G35" s="2798">
        <f t="shared" si="12"/>
        <v>415.78444459253137</v>
      </c>
      <c r="H35" s="2798">
        <f t="shared" si="12"/>
        <v>419.16570951428412</v>
      </c>
      <c r="I35" s="2798">
        <f t="shared" si="12"/>
        <v>404.41627574745485</v>
      </c>
      <c r="J35" s="2798">
        <f t="shared" si="12"/>
        <v>373.32400617259555</v>
      </c>
      <c r="K35" s="2799">
        <f t="shared" si="12"/>
        <v>355.25034311438992</v>
      </c>
      <c r="L35" s="2800">
        <f t="shared" si="12"/>
        <v>68.211687116932552</v>
      </c>
      <c r="M35" s="2797">
        <f t="shared" si="12"/>
        <v>73.039456192354379</v>
      </c>
      <c r="N35" s="2798">
        <f t="shared" si="12"/>
        <v>94.490256836599713</v>
      </c>
      <c r="O35" s="2798">
        <f t="shared" si="12"/>
        <v>113.37733502326235</v>
      </c>
      <c r="P35" s="2798">
        <f t="shared" si="12"/>
        <v>116.39209634058398</v>
      </c>
      <c r="Q35" s="2798">
        <f t="shared" si="12"/>
        <v>116.99273140604008</v>
      </c>
      <c r="R35" s="2799">
        <f t="shared" si="12"/>
        <v>119.02368887934004</v>
      </c>
      <c r="S35" s="2800">
        <f t="shared" si="12"/>
        <v>13.629501971538305</v>
      </c>
      <c r="T35" s="2797">
        <f t="shared" si="12"/>
        <v>17.715362166686468</v>
      </c>
      <c r="U35" s="2798">
        <f t="shared" si="12"/>
        <v>31.027534924581715</v>
      </c>
      <c r="V35" s="2798">
        <f t="shared" si="12"/>
        <v>42.054022804447428</v>
      </c>
      <c r="W35" s="2798">
        <f t="shared" si="12"/>
        <v>44.636754021044879</v>
      </c>
      <c r="X35" s="2798">
        <f t="shared" si="12"/>
        <v>46.467110276913431</v>
      </c>
      <c r="Y35" s="2799">
        <f t="shared" si="12"/>
        <v>48.960245167239087</v>
      </c>
      <c r="Z35" s="2800">
        <f t="shared" si="12"/>
        <v>1.8039021917429316</v>
      </c>
      <c r="AA35" s="2797">
        <f t="shared" ref="AA35:AM35" si="13">SUM(AA36:AA59)-AA38-AA44</f>
        <v>1.8039021917429316</v>
      </c>
      <c r="AB35" s="2798">
        <f t="shared" si="13"/>
        <v>1.8039021917429316</v>
      </c>
      <c r="AC35" s="2798">
        <f t="shared" si="13"/>
        <v>1.8039021917429316</v>
      </c>
      <c r="AD35" s="2798">
        <f t="shared" si="13"/>
        <v>1.8039021917429316</v>
      </c>
      <c r="AE35" s="2798">
        <f t="shared" si="13"/>
        <v>1.8039021917429316</v>
      </c>
      <c r="AF35" s="2799">
        <f t="shared" si="13"/>
        <v>1.8039021917429316</v>
      </c>
      <c r="AG35" s="2800">
        <f t="shared" si="13"/>
        <v>0</v>
      </c>
      <c r="AH35" s="2797">
        <f t="shared" si="13"/>
        <v>0</v>
      </c>
      <c r="AI35" s="2798">
        <f t="shared" si="13"/>
        <v>0</v>
      </c>
      <c r="AJ35" s="2798">
        <f t="shared" si="13"/>
        <v>0</v>
      </c>
      <c r="AK35" s="2798">
        <f t="shared" si="13"/>
        <v>0</v>
      </c>
      <c r="AL35" s="2798">
        <f t="shared" si="13"/>
        <v>0</v>
      </c>
      <c r="AM35" s="2799">
        <f t="shared" si="13"/>
        <v>0</v>
      </c>
      <c r="AN35" s="2801"/>
      <c r="AO35" s="2833">
        <f>(SUM(F$35:Y$35)-L$35-S$35)+(SUM(F$131:Y$131)-L$131-S$131)+(SUM(F$214:Y$214)-L$214-S$214)-((K$60-E$60)+(R$60-L$60)+(Y$60-S$60)+(K$151-E$151)+(R$151-L$151)+(Y$151-S$151)+(K$236-E$236)+(R$236-L$236)+(Y$236-S$236))</f>
        <v>0</v>
      </c>
      <c r="AP35" s="1364"/>
    </row>
    <row r="36" spans="1:42">
      <c r="A36" s="2802">
        <v>1</v>
      </c>
      <c r="B36" s="2834">
        <v>20101</v>
      </c>
      <c r="C36" s="2804">
        <v>0</v>
      </c>
      <c r="D36" s="2835" t="s">
        <v>562</v>
      </c>
      <c r="E36" s="418">
        <v>0</v>
      </c>
      <c r="F36" s="291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81">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81">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81">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81">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1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18">
        <v>0</v>
      </c>
      <c r="M36" s="291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81">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81">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81">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81">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1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18">
        <v>0</v>
      </c>
      <c r="T36" s="291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81">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81">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81">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81">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1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18">
        <v>0</v>
      </c>
      <c r="AA36" s="291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81">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81">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81">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81">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1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18"/>
      <c r="AH36" s="291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81">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81">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81">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81">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1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36"/>
      <c r="AO36" s="2837"/>
      <c r="AP36" s="1364"/>
    </row>
    <row r="37" spans="1:42">
      <c r="A37" s="2808">
        <v>2</v>
      </c>
      <c r="B37" s="2838">
        <v>20201</v>
      </c>
      <c r="C37" s="2810">
        <v>0.03</v>
      </c>
      <c r="D37" s="2839" t="s">
        <v>430</v>
      </c>
      <c r="E37" s="418">
        <v>20.415051541371142</v>
      </c>
      <c r="F37" s="291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20.89688504010002</v>
      </c>
      <c r="G37" s="1172">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21.55570707361089</v>
      </c>
      <c r="H37" s="1172">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22.536644840089874</v>
      </c>
      <c r="I37" s="1172">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23.660029503362232</v>
      </c>
      <c r="J37" s="1172">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18.468565266785767</v>
      </c>
      <c r="K37" s="291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19.501597964580242</v>
      </c>
      <c r="L37" s="418">
        <v>2.5636267391229133</v>
      </c>
      <c r="M37" s="291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2.6455122261319843</v>
      </c>
      <c r="N37" s="1172">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2.853760179461029</v>
      </c>
      <c r="O37" s="1172">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3.1212354764475556</v>
      </c>
      <c r="P37" s="1172">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3.3045748687977632</v>
      </c>
      <c r="Q37" s="1172">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2.68189663795635</v>
      </c>
      <c r="R37" s="291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2.831093525028876</v>
      </c>
      <c r="S37" s="418">
        <v>0.83223014878361068</v>
      </c>
      <c r="T37" s="291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0.8825579630456627</v>
      </c>
      <c r="U37" s="1172">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1.0654879762057488</v>
      </c>
      <c r="V37" s="1172">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1.3170749127402366</v>
      </c>
      <c r="W37" s="1172">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1.5103508571176731</v>
      </c>
      <c r="X37" s="1172">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1.4611973356491927</v>
      </c>
      <c r="Y37" s="291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1.6659265496103193</v>
      </c>
      <c r="Z37" s="418">
        <v>0.11204323726877476</v>
      </c>
      <c r="AA37" s="2917">
        <f>$Z37-SUMIF('11.2. ДА за периода'!$B$61:$B$108,$B37,'11.2. ДА за периода'!$Z$61:$Z$108)+SUMIF('11.2. ДА за периода'!$B$61:$B$108,$B37,'11.2. ДА за периода'!AA$61:AA$108)+SUMIF('11.1.Амортиз.нови активи'!$B$61:$B$108,$B37,'11.1.Амортиз.нови активи'!AA$61:AA$108)</f>
        <v>0.11204323726877476</v>
      </c>
      <c r="AB37" s="1172">
        <f>$Z37-SUMIF('11.2. ДА за периода'!$B$61:$B$108,$B37,'11.2. ДА за периода'!$Z$61:$Z$108)+SUMIF('11.2. ДА за периода'!$B$61:$B$108,$B37,'11.2. ДА за периода'!AB$61:AB$108)+SUMIF('11.1.Амортиз.нови активи'!$B$61:$B$108,$B37,'11.1.Амортиз.нови активи'!AB$61:AB$108)</f>
        <v>0.11204323726877476</v>
      </c>
      <c r="AC37" s="1172">
        <f>$Z37-SUMIF('11.2. ДА за периода'!$B$61:$B$108,$B37,'11.2. ДА за периода'!$Z$61:$Z$108)+SUMIF('11.2. ДА за периода'!$B$61:$B$108,$B37,'11.2. ДА за периода'!AC$61:AC$108)+SUMIF('11.1.Амортиз.нови активи'!$B$61:$B$108,$B37,'11.1.Амортиз.нови активи'!AC$61:AC$108)</f>
        <v>0.11204323726877476</v>
      </c>
      <c r="AD37" s="1172">
        <f>$Z37-SUMIF('11.2. ДА за периода'!$B$61:$B$108,$B37,'11.2. ДА за периода'!$Z$61:$Z$108)+SUMIF('11.2. ДА за периода'!$B$61:$B$108,$B37,'11.2. ДА за периода'!AD$61:AD$108)+SUMIF('11.1.Амортиз.нови активи'!$B$61:$B$108,$B37,'11.1.Амортиз.нови активи'!AD$61:AD$108)</f>
        <v>0.11204323726877476</v>
      </c>
      <c r="AE37" s="1172">
        <f>$Z37-SUMIF('11.2. ДА за периода'!$B$61:$B$108,$B37,'11.2. ДА за периода'!$Z$61:$Z$108)+SUMIF('11.2. ДА за периода'!$B$61:$B$108,$B37,'11.2. ДА за периода'!AE$61:AE$108)+SUMIF('11.1.Амортиз.нови активи'!$B$61:$B$108,$B37,'11.1.Амортиз.нови активи'!AE$61:AE$108)</f>
        <v>0.11204323726877476</v>
      </c>
      <c r="AF37" s="2918">
        <f>$Z37-SUMIF('11.2. ДА за периода'!$B$61:$B$108,$B37,'11.2. ДА за периода'!$Z$61:$Z$108)+SUMIF('11.2. ДА за периода'!$B$61:$B$108,$B37,'11.2. ДА за периода'!AF$61:AF$108)+SUMIF('11.1.Амортиз.нови активи'!$B$61:$B$108,$B37,'11.1.Амортиз.нови активи'!AF$61:AF$108)</f>
        <v>0.11204323726877476</v>
      </c>
      <c r="AG37" s="2916"/>
      <c r="AH37" s="291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72">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72">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72">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72">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1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36"/>
      <c r="AO37" s="2812"/>
      <c r="AP37" s="1364"/>
    </row>
    <row r="38" spans="1:42" ht="24">
      <c r="A38" s="2808">
        <v>3</v>
      </c>
      <c r="B38" s="2838">
        <v>203</v>
      </c>
      <c r="C38" s="2804"/>
      <c r="D38" s="2840" t="s">
        <v>410</v>
      </c>
      <c r="E38" s="2919">
        <f>SUM(E39:E42)</f>
        <v>146.63874199038895</v>
      </c>
      <c r="F38" s="2907">
        <f t="shared" ref="F38:Y38" si="14">SUM(F39:F42)</f>
        <v>161.85661557949837</v>
      </c>
      <c r="G38" s="2908">
        <f t="shared" si="14"/>
        <v>177.85661557949837</v>
      </c>
      <c r="H38" s="2908">
        <f t="shared" si="14"/>
        <v>194.41823479276496</v>
      </c>
      <c r="I38" s="2908">
        <f t="shared" si="14"/>
        <v>180.72972780603374</v>
      </c>
      <c r="J38" s="2908">
        <f t="shared" si="14"/>
        <v>175.00830104943697</v>
      </c>
      <c r="K38" s="2908">
        <f t="shared" si="14"/>
        <v>155.41959838234885</v>
      </c>
      <c r="L38" s="2919">
        <f>SUM(L39:L42)</f>
        <v>20.06937055682603</v>
      </c>
      <c r="M38" s="2907">
        <f t="shared" si="14"/>
        <v>22.378295914799004</v>
      </c>
      <c r="N38" s="2908">
        <f t="shared" si="14"/>
        <v>38.128295914799004</v>
      </c>
      <c r="O38" s="2908">
        <f t="shared" si="14"/>
        <v>52.583207682446286</v>
      </c>
      <c r="P38" s="2908">
        <f t="shared" si="14"/>
        <v>51.132234200748528</v>
      </c>
      <c r="Q38" s="2908">
        <f t="shared" si="14"/>
        <v>50.744630686075475</v>
      </c>
      <c r="R38" s="2908">
        <f t="shared" si="14"/>
        <v>48.432619025653466</v>
      </c>
      <c r="S38" s="2919">
        <f>SUM(S39:S42)</f>
        <v>5.9400961555609832</v>
      </c>
      <c r="T38" s="2920">
        <f t="shared" si="14"/>
        <v>9.0342422138496801</v>
      </c>
      <c r="U38" s="2908">
        <f t="shared" si="14"/>
        <v>20.03424221384968</v>
      </c>
      <c r="V38" s="2908">
        <f t="shared" si="14"/>
        <v>29.519605220972888</v>
      </c>
      <c r="W38" s="2908">
        <f t="shared" si="14"/>
        <v>30.723945699167515</v>
      </c>
      <c r="X38" s="2908">
        <f t="shared" si="14"/>
        <v>32.273487969949059</v>
      </c>
      <c r="Y38" s="2909">
        <f t="shared" si="14"/>
        <v>33.360624624119353</v>
      </c>
      <c r="Z38" s="2919">
        <f>SUM(Z39:Z42)</f>
        <v>0.79971580449184843</v>
      </c>
      <c r="AA38" s="2920">
        <f t="shared" ref="AA38:AF38" si="15">SUM(AA39:AA42)</f>
        <v>0.79971580449184843</v>
      </c>
      <c r="AB38" s="2908">
        <f t="shared" si="15"/>
        <v>0.79971580449184843</v>
      </c>
      <c r="AC38" s="2908">
        <f t="shared" si="15"/>
        <v>0.79971580449184843</v>
      </c>
      <c r="AD38" s="2908">
        <f t="shared" si="15"/>
        <v>0.79971580449184843</v>
      </c>
      <c r="AE38" s="2908">
        <f t="shared" si="15"/>
        <v>0.79971580449184843</v>
      </c>
      <c r="AF38" s="2909">
        <f t="shared" si="15"/>
        <v>0.79971580449184843</v>
      </c>
      <c r="AG38" s="2919">
        <f>SUM(AG39:AG42)</f>
        <v>0</v>
      </c>
      <c r="AH38" s="2920">
        <f t="shared" ref="AH38:AM38" si="16">SUM(AH39:AH42)</f>
        <v>0</v>
      </c>
      <c r="AI38" s="2908">
        <f t="shared" si="16"/>
        <v>0</v>
      </c>
      <c r="AJ38" s="2908">
        <f t="shared" si="16"/>
        <v>0</v>
      </c>
      <c r="AK38" s="2908">
        <f t="shared" si="16"/>
        <v>0</v>
      </c>
      <c r="AL38" s="2908">
        <f t="shared" si="16"/>
        <v>0</v>
      </c>
      <c r="AM38" s="2909">
        <f t="shared" si="16"/>
        <v>0</v>
      </c>
      <c r="AN38" s="2841"/>
      <c r="AO38" s="2842"/>
      <c r="AP38" s="1364"/>
    </row>
    <row r="39" spans="1:42">
      <c r="A39" s="2808"/>
      <c r="B39" s="2809">
        <v>20301</v>
      </c>
      <c r="C39" s="2815">
        <v>0.1</v>
      </c>
      <c r="D39" s="2843" t="s">
        <v>432</v>
      </c>
      <c r="E39" s="418">
        <v>13.591994117034792</v>
      </c>
      <c r="F39" s="291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14.930400093324121</v>
      </c>
      <c r="G39" s="1172">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14.930400093324121</v>
      </c>
      <c r="H39" s="1172">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14.568209321239173</v>
      </c>
      <c r="I39" s="1172">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13.748276223859213</v>
      </c>
      <c r="J39" s="1172">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13.106160970481834</v>
      </c>
      <c r="K39" s="291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11.42094322517435</v>
      </c>
      <c r="L39" s="418">
        <v>2.1954204268691262</v>
      </c>
      <c r="M39" s="291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2.3620352726693543</v>
      </c>
      <c r="N39" s="1172">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2.3620352726693543</v>
      </c>
      <c r="O39" s="1172">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2.316947040316637</v>
      </c>
      <c r="P39" s="1172">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2.2148755993587748</v>
      </c>
      <c r="Q39" s="1172">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2.1349402614846418</v>
      </c>
      <c r="R39" s="291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1.425151677341681</v>
      </c>
      <c r="S39" s="418">
        <v>0.55037134828014689</v>
      </c>
      <c r="T39" s="291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0.60445952570231032</v>
      </c>
      <c r="U39" s="1172">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0.60445952570231032</v>
      </c>
      <c r="V39" s="1172">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0.58982253282551966</v>
      </c>
      <c r="W39" s="1172">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0.55668708092896868</v>
      </c>
      <c r="X39" s="1172">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0.53073767218047918</v>
      </c>
      <c r="Y39" s="291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0.46263400407233168</v>
      </c>
      <c r="Z39" s="418">
        <v>7.4096555684047535E-2</v>
      </c>
      <c r="AA39" s="2917">
        <f>$Z39-SUMIF('11.2. ДА за периода'!$B$61:$B$108,$B39,'11.2. ДА за периода'!$Z$61:$Z$108)+SUMIF('11.2. ДА за периода'!$B$61:$B$108,$B39,'11.2. ДА за периода'!AA$61:AA$108)+SUMIF('11.1.Амортиз.нови активи'!$B$61:$B$108,$B39,'11.1.Амортиз.нови активи'!AA$61:AA$108)</f>
        <v>7.4096555684047535E-2</v>
      </c>
      <c r="AB39" s="1172">
        <f>$Z39-SUMIF('11.2. ДА за периода'!$B$61:$B$108,$B39,'11.2. ДА за периода'!$Z$61:$Z$108)+SUMIF('11.2. ДА за периода'!$B$61:$B$108,$B39,'11.2. ДА за периода'!AB$61:AB$108)+SUMIF('11.1.Амортиз.нови активи'!$B$61:$B$108,$B39,'11.1.Амортиз.нови активи'!AB$61:AB$108)</f>
        <v>7.4096555684047535E-2</v>
      </c>
      <c r="AC39" s="1172">
        <f>$Z39-SUMIF('11.2. ДА за периода'!$B$61:$B$108,$B39,'11.2. ДА за периода'!$Z$61:$Z$108)+SUMIF('11.2. ДА за периода'!$B$61:$B$108,$B39,'11.2. ДА за периода'!AC$61:AC$108)+SUMIF('11.1.Амортиз.нови активи'!$B$61:$B$108,$B39,'11.1.Амортиз.нови активи'!AC$61:AC$108)</f>
        <v>7.4096555684047535E-2</v>
      </c>
      <c r="AD39" s="1172">
        <f>$Z39-SUMIF('11.2. ДА за периода'!$B$61:$B$108,$B39,'11.2. ДА за периода'!$Z$61:$Z$108)+SUMIF('11.2. ДА за периода'!$B$61:$B$108,$B39,'11.2. ДА за периода'!AD$61:AD$108)+SUMIF('11.1.Амортиз.нови активи'!$B$61:$B$108,$B39,'11.1.Амортиз.нови активи'!AD$61:AD$108)</f>
        <v>7.4096555684047535E-2</v>
      </c>
      <c r="AE39" s="1172">
        <f>$Z39-SUMIF('11.2. ДА за периода'!$B$61:$B$108,$B39,'11.2. ДА за периода'!$Z$61:$Z$108)+SUMIF('11.2. ДА за периода'!$B$61:$B$108,$B39,'11.2. ДА за периода'!AE$61:AE$108)+SUMIF('11.1.Амортиз.нови активи'!$B$61:$B$108,$B39,'11.1.Амортиз.нови активи'!AE$61:AE$108)</f>
        <v>7.4096555684047535E-2</v>
      </c>
      <c r="AF39" s="2918">
        <f>$Z39-SUMIF('11.2. ДА за периода'!$B$61:$B$108,$B39,'11.2. ДА за периода'!$Z$61:$Z$108)+SUMIF('11.2. ДА за периода'!$B$61:$B$108,$B39,'11.2. ДА за периода'!AF$61:AF$108)+SUMIF('11.1.Амортиз.нови активи'!$B$61:$B$108,$B39,'11.1.Амортиз.нови активи'!AF$61:AF$108)</f>
        <v>7.4096555684047535E-2</v>
      </c>
      <c r="AG39" s="2916"/>
      <c r="AH39" s="291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72">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72">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72">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72">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1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06"/>
      <c r="AO39" s="2842"/>
      <c r="AP39" s="1364"/>
    </row>
    <row r="40" spans="1:42">
      <c r="A40" s="2808"/>
      <c r="B40" s="2809">
        <v>20302</v>
      </c>
      <c r="C40" s="2815">
        <v>0.1</v>
      </c>
      <c r="D40" s="2843" t="s">
        <v>433</v>
      </c>
      <c r="E40" s="418">
        <v>0.57611999999999997</v>
      </c>
      <c r="F40" s="291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0.57611999999999997</v>
      </c>
      <c r="G40" s="1172">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1.07612</v>
      </c>
      <c r="H40" s="1172">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1.4999299853515624</v>
      </c>
      <c r="I40" s="1172">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4.4999299853515629</v>
      </c>
      <c r="J40" s="1172">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6.9999299853515629</v>
      </c>
      <c r="K40" s="291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6.9999299853515629</v>
      </c>
      <c r="L40" s="418">
        <v>0</v>
      </c>
      <c r="M40" s="291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172">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172">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172">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172">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1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418">
        <v>0</v>
      </c>
      <c r="T40" s="291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1</v>
      </c>
      <c r="U40" s="1172">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3</v>
      </c>
      <c r="V40" s="1172">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5</v>
      </c>
      <c r="W40" s="1172">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7</v>
      </c>
      <c r="X40" s="1172">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9</v>
      </c>
      <c r="Y40" s="291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11</v>
      </c>
      <c r="Z40" s="418">
        <v>0</v>
      </c>
      <c r="AA40" s="291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72">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72">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72">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72">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1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16"/>
      <c r="AH40" s="291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72">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72">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72">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72">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1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06"/>
      <c r="AO40" s="2842"/>
      <c r="AP40" s="1364"/>
    </row>
    <row r="41" spans="1:42">
      <c r="A41" s="2808"/>
      <c r="B41" s="2838">
        <v>20303</v>
      </c>
      <c r="C41" s="2804">
        <v>0.1</v>
      </c>
      <c r="D41" s="2843" t="s">
        <v>411</v>
      </c>
      <c r="E41" s="418">
        <v>132.44850787335415</v>
      </c>
      <c r="F41" s="291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145.81218048617424</v>
      </c>
      <c r="G41" s="1172">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159.31218048617424</v>
      </c>
      <c r="H41" s="1172">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172.81218048617424</v>
      </c>
      <c r="I41" s="1172">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153.94360659682297</v>
      </c>
      <c r="J41" s="1172">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143.36429509360357</v>
      </c>
      <c r="K41" s="291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122.46081017182293</v>
      </c>
      <c r="L41" s="418">
        <v>17.873950129956903</v>
      </c>
      <c r="M41" s="291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19.766260642129652</v>
      </c>
      <c r="N41" s="1172">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34.766260642129652</v>
      </c>
      <c r="O41" s="1172">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48.266260642129652</v>
      </c>
      <c r="P41" s="1172">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45.917358601389751</v>
      </c>
      <c r="Q41" s="1172">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44.609690424590831</v>
      </c>
      <c r="R41" s="291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42.007467348311785</v>
      </c>
      <c r="S41" s="418">
        <v>5.3897248072808361</v>
      </c>
      <c r="T41" s="291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5.9297826881473705</v>
      </c>
      <c r="U41" s="1172">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13.42978268814737</v>
      </c>
      <c r="V41" s="1172">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20.92978268814737</v>
      </c>
      <c r="W41" s="1172">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20.167258618238545</v>
      </c>
      <c r="X41" s="1172">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19.74275029776858</v>
      </c>
      <c r="Y41" s="291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18.897990620047018</v>
      </c>
      <c r="Z41" s="418">
        <v>0.72561924880780093</v>
      </c>
      <c r="AA41" s="2917">
        <f>$Z41-SUMIF('11.2. ДА за периода'!$B$61:$B$108,$B41,'11.2. ДА за периода'!$Z$61:$Z$108)+SUMIF('11.2. ДА за периода'!$B$61:$B$108,$B41,'11.2. ДА за периода'!AA$61:AA$108)+SUMIF('11.1.Амортиз.нови активи'!$B$61:$B$108,$B41,'11.1.Амортиз.нови активи'!AA$61:AA$108)</f>
        <v>0.72561924880780093</v>
      </c>
      <c r="AB41" s="1172">
        <f>$Z41-SUMIF('11.2. ДА за периода'!$B$61:$B$108,$B41,'11.2. ДА за периода'!$Z$61:$Z$108)+SUMIF('11.2. ДА за периода'!$B$61:$B$108,$B41,'11.2. ДА за периода'!AB$61:AB$108)+SUMIF('11.1.Амортиз.нови активи'!$B$61:$B$108,$B41,'11.1.Амортиз.нови активи'!AB$61:AB$108)</f>
        <v>0.72561924880780093</v>
      </c>
      <c r="AC41" s="1172">
        <f>$Z41-SUMIF('11.2. ДА за периода'!$B$61:$B$108,$B41,'11.2. ДА за периода'!$Z$61:$Z$108)+SUMIF('11.2. ДА за периода'!$B$61:$B$108,$B41,'11.2. ДА за периода'!AC$61:AC$108)+SUMIF('11.1.Амортиз.нови активи'!$B$61:$B$108,$B41,'11.1.Амортиз.нови активи'!AC$61:AC$108)</f>
        <v>0.72561924880780093</v>
      </c>
      <c r="AD41" s="1172">
        <f>$Z41-SUMIF('11.2. ДА за периода'!$B$61:$B$108,$B41,'11.2. ДА за периода'!$Z$61:$Z$108)+SUMIF('11.2. ДА за периода'!$B$61:$B$108,$B41,'11.2. ДА за периода'!AD$61:AD$108)+SUMIF('11.1.Амортиз.нови активи'!$B$61:$B$108,$B41,'11.1.Амортиз.нови активи'!AD$61:AD$108)</f>
        <v>0.72561924880780093</v>
      </c>
      <c r="AE41" s="1172">
        <f>$Z41-SUMIF('11.2. ДА за периода'!$B$61:$B$108,$B41,'11.2. ДА за периода'!$Z$61:$Z$108)+SUMIF('11.2. ДА за периода'!$B$61:$B$108,$B41,'11.2. ДА за периода'!AE$61:AE$108)+SUMIF('11.1.Амортиз.нови активи'!$B$61:$B$108,$B41,'11.1.Амортиз.нови активи'!AE$61:AE$108)</f>
        <v>0.72561924880780093</v>
      </c>
      <c r="AF41" s="2918">
        <f>$Z41-SUMIF('11.2. ДА за периода'!$B$61:$B$108,$B41,'11.2. ДА за периода'!$Z$61:$Z$108)+SUMIF('11.2. ДА за периода'!$B$61:$B$108,$B41,'11.2. ДА за периода'!AF$61:AF$108)+SUMIF('11.1.Амортиз.нови активи'!$B$61:$B$108,$B41,'11.1.Амортиз.нови активи'!AF$61:AF$108)</f>
        <v>0.72561924880780093</v>
      </c>
      <c r="AG41" s="2916"/>
      <c r="AH41" s="291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72">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72">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72">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72">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1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06"/>
      <c r="AO41" s="2842"/>
      <c r="AP41" s="1364"/>
    </row>
    <row r="42" spans="1:42">
      <c r="A42" s="2808"/>
      <c r="B42" s="2838">
        <v>20306</v>
      </c>
      <c r="C42" s="2804">
        <v>0.1</v>
      </c>
      <c r="D42" s="2843" t="s">
        <v>414</v>
      </c>
      <c r="E42" s="418">
        <v>2.2120000000000001E-2</v>
      </c>
      <c r="F42" s="291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0.53791500000000003</v>
      </c>
      <c r="G42" s="1172">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2.5379149999999999</v>
      </c>
      <c r="H42" s="1172">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5.5379149999999999</v>
      </c>
      <c r="I42" s="1172">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8.5379149999999999</v>
      </c>
      <c r="J42" s="1172">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11.537915</v>
      </c>
      <c r="K42" s="291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14.537915</v>
      </c>
      <c r="L42" s="418">
        <v>0</v>
      </c>
      <c r="M42" s="291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0.25</v>
      </c>
      <c r="N42" s="1172">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1</v>
      </c>
      <c r="O42" s="1172">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2</v>
      </c>
      <c r="P42" s="1172">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3</v>
      </c>
      <c r="Q42" s="1172">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4</v>
      </c>
      <c r="R42" s="291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5</v>
      </c>
      <c r="S42" s="418">
        <v>0</v>
      </c>
      <c r="T42" s="291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1.5</v>
      </c>
      <c r="U42" s="1172">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3</v>
      </c>
      <c r="V42" s="1172">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3</v>
      </c>
      <c r="W42" s="1172">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3</v>
      </c>
      <c r="X42" s="1172">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3</v>
      </c>
      <c r="Y42" s="291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v>
      </c>
      <c r="Z42" s="418">
        <v>0</v>
      </c>
      <c r="AA42" s="2917">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72">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72">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72">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72">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18">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16"/>
      <c r="AH42" s="291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72">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72">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72">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72">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1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06"/>
      <c r="AO42" s="2844"/>
    </row>
    <row r="43" spans="1:42">
      <c r="A43" s="2808">
        <v>4</v>
      </c>
      <c r="B43" s="2809">
        <v>20403</v>
      </c>
      <c r="C43" s="2815">
        <v>0.04</v>
      </c>
      <c r="D43" s="2845" t="s">
        <v>439</v>
      </c>
      <c r="E43" s="418">
        <v>7.1738046224011249</v>
      </c>
      <c r="F43" s="291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7.1738046224011249</v>
      </c>
      <c r="G43" s="1172">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7.1738046224011249</v>
      </c>
      <c r="H43" s="1172">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7.0496840889770649</v>
      </c>
      <c r="I43" s="1172">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6.8755125564378918</v>
      </c>
      <c r="J43" s="1172">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6.8278737859288192</v>
      </c>
      <c r="K43" s="291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6.6418663887338854</v>
      </c>
      <c r="L43" s="418">
        <v>0.50904276528027437</v>
      </c>
      <c r="M43" s="291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0.50904276528027437</v>
      </c>
      <c r="N43" s="1172">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0.50904276528027437</v>
      </c>
      <c r="O43" s="1172">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0.49359130742409596</v>
      </c>
      <c r="P43" s="1172">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0.47190912462537649</v>
      </c>
      <c r="Q43" s="1172">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0.465978692048792</v>
      </c>
      <c r="R43" s="291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0.44282309176728513</v>
      </c>
      <c r="S43" s="418">
        <v>0.16525055298469948</v>
      </c>
      <c r="T43" s="291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0.16525055298469948</v>
      </c>
      <c r="U43" s="1172">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0.16525055298469948</v>
      </c>
      <c r="V43" s="1172">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0.16023454621806288</v>
      </c>
      <c r="W43" s="1172">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0.15319585921220596</v>
      </c>
      <c r="X43" s="1172">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0.15127066288380028</v>
      </c>
      <c r="Y43" s="291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0.14375366036024051</v>
      </c>
      <c r="Z43" s="418">
        <v>2.2247700283296375E-2</v>
      </c>
      <c r="AA43" s="2917">
        <f>$Z43-SUMIF('11.2. ДА за периода'!$B$61:$B$108,$B43,'11.2. ДА за периода'!$Z$61:$Z$108)+SUMIF('11.2. ДА за периода'!$B$61:$B$108,$B43,'11.2. ДА за периода'!AA$61:AA$108)+SUMIF('11.1.Амортиз.нови активи'!$B$61:$B$108,$B43,'11.1.Амортиз.нови активи'!AA$61:AA$108)</f>
        <v>2.2247700283296375E-2</v>
      </c>
      <c r="AB43" s="1172">
        <f>$Z43-SUMIF('11.2. ДА за периода'!$B$61:$B$108,$B43,'11.2. ДА за периода'!$Z$61:$Z$108)+SUMIF('11.2. ДА за периода'!$B$61:$B$108,$B43,'11.2. ДА за периода'!AB$61:AB$108)+SUMIF('11.1.Амортиз.нови активи'!$B$61:$B$108,$B43,'11.1.Амортиз.нови активи'!AB$61:AB$108)</f>
        <v>2.2247700283296375E-2</v>
      </c>
      <c r="AC43" s="1172">
        <f>$Z43-SUMIF('11.2. ДА за периода'!$B$61:$B$108,$B43,'11.2. ДА за периода'!$Z$61:$Z$108)+SUMIF('11.2. ДА за периода'!$B$61:$B$108,$B43,'11.2. ДА за периода'!AC$61:AC$108)+SUMIF('11.1.Амортиз.нови активи'!$B$61:$B$108,$B43,'11.1.Амортиз.нови активи'!AC$61:AC$108)</f>
        <v>2.2247700283296375E-2</v>
      </c>
      <c r="AD43" s="1172">
        <f>$Z43-SUMIF('11.2. ДА за периода'!$B$61:$B$108,$B43,'11.2. ДА за периода'!$Z$61:$Z$108)+SUMIF('11.2. ДА за периода'!$B$61:$B$108,$B43,'11.2. ДА за периода'!AD$61:AD$108)+SUMIF('11.1.Амортиз.нови активи'!$B$61:$B$108,$B43,'11.1.Амортиз.нови активи'!AD$61:AD$108)</f>
        <v>2.2247700283296375E-2</v>
      </c>
      <c r="AE43" s="1172">
        <f>$Z43-SUMIF('11.2. ДА за периода'!$B$61:$B$108,$B43,'11.2. ДА за периода'!$Z$61:$Z$108)+SUMIF('11.2. ДА за периода'!$B$61:$B$108,$B43,'11.2. ДА за периода'!AE$61:AE$108)+SUMIF('11.1.Амортиз.нови активи'!$B$61:$B$108,$B43,'11.1.Амортиз.нови активи'!AE$61:AE$108)</f>
        <v>2.2247700283296375E-2</v>
      </c>
      <c r="AF43" s="2918">
        <f>$Z43-SUMIF('11.2. ДА за периода'!$B$61:$B$108,$B43,'11.2. ДА за периода'!$Z$61:$Z$108)+SUMIF('11.2. ДА за периода'!$B$61:$B$108,$B43,'11.2. ДА за периода'!AF$61:AF$108)+SUMIF('11.1.Амортиз.нови активи'!$B$61:$B$108,$B43,'11.1.Амортиз.нови активи'!AF$61:AF$108)</f>
        <v>2.2247700283296375E-2</v>
      </c>
      <c r="AG43" s="2916"/>
      <c r="AH43" s="291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72">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72">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72">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72">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1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06"/>
      <c r="AO43" s="2844"/>
    </row>
    <row r="44" spans="1:42">
      <c r="A44" s="2808">
        <v>5</v>
      </c>
      <c r="B44" s="2838">
        <v>205</v>
      </c>
      <c r="C44" s="2804"/>
      <c r="D44" s="2840" t="s">
        <v>217</v>
      </c>
      <c r="E44" s="2910">
        <f>SUM(E45:E48)</f>
        <v>107.0697731034694</v>
      </c>
      <c r="F44" s="2911">
        <f>SUM(F45:F48)</f>
        <v>115.45152934281521</v>
      </c>
      <c r="G44" s="2912">
        <f>SUM(G45:G48)</f>
        <v>125.99644663995015</v>
      </c>
      <c r="H44" s="2912">
        <f>SUM(H45:H48)</f>
        <v>135.96199614975924</v>
      </c>
      <c r="I44" s="2912">
        <f>SUM(I45:I48)</f>
        <v>144.24536265128654</v>
      </c>
      <c r="J44" s="2912">
        <f t="shared" ref="J44:K44" si="17">SUM(J45:J48)</f>
        <v>120.81535676952645</v>
      </c>
      <c r="K44" s="2912">
        <f t="shared" si="17"/>
        <v>115.03362672622274</v>
      </c>
      <c r="L44" s="2910">
        <f>SUM(L45:L48)</f>
        <v>37.593598402142575</v>
      </c>
      <c r="M44" s="2911">
        <f>SUM(M45:M48)</f>
        <v>38.913313088707724</v>
      </c>
      <c r="N44" s="2912">
        <f>SUM(N45:N48)</f>
        <v>42.742399170330508</v>
      </c>
      <c r="O44" s="2912">
        <f t="shared" ref="O44:R44" si="18">SUM(O45:O48)</f>
        <v>48.272407876331883</v>
      </c>
      <c r="P44" s="2912">
        <f t="shared" si="18"/>
        <v>52.733116608187068</v>
      </c>
      <c r="Q44" s="2912">
        <f t="shared" si="18"/>
        <v>53.854997151584357</v>
      </c>
      <c r="R44" s="2912">
        <f t="shared" si="18"/>
        <v>57.172716615970288</v>
      </c>
      <c r="S44" s="2910">
        <f>SUM(S45:S48)</f>
        <v>4.2649754384558936</v>
      </c>
      <c r="T44" s="2911">
        <f>SUM(T45:T48)</f>
        <v>4.4479155125449577</v>
      </c>
      <c r="U44" s="2912">
        <f>SUM(U45:U48)</f>
        <v>4.8361521728497419</v>
      </c>
      <c r="V44" s="2912">
        <f t="shared" ref="V44:Y44" si="19">SUM(V45:V48)</f>
        <v>5.3405939570392578</v>
      </c>
      <c r="W44" s="2912">
        <f t="shared" si="19"/>
        <v>5.636364917504439</v>
      </c>
      <c r="X44" s="2912">
        <f t="shared" si="19"/>
        <v>4.6836704560625435</v>
      </c>
      <c r="Y44" s="2913">
        <f t="shared" si="19"/>
        <v>4.4506722581248441</v>
      </c>
      <c r="Z44" s="2910">
        <f>SUM(Z45:Z48)</f>
        <v>0.57419411648911545</v>
      </c>
      <c r="AA44" s="2911">
        <f>SUM(AA45:AA48)</f>
        <v>0.57419411648911545</v>
      </c>
      <c r="AB44" s="2912">
        <f>SUM(AB45:AB48)</f>
        <v>0.57419411648911545</v>
      </c>
      <c r="AC44" s="2912">
        <f t="shared" ref="AC44:AF44" si="20">SUM(AC45:AC48)</f>
        <v>0.57419411648911545</v>
      </c>
      <c r="AD44" s="2912">
        <f t="shared" si="20"/>
        <v>0.57419411648911545</v>
      </c>
      <c r="AE44" s="2912">
        <f t="shared" si="20"/>
        <v>0.57419411648911545</v>
      </c>
      <c r="AF44" s="2913">
        <f t="shared" si="20"/>
        <v>0.57419411648911545</v>
      </c>
      <c r="AG44" s="2910">
        <f>SUM(AG45:AG48)</f>
        <v>0</v>
      </c>
      <c r="AH44" s="2911">
        <f>SUM(AH45:AH48)</f>
        <v>0</v>
      </c>
      <c r="AI44" s="2912">
        <f>SUM(AI45:AI48)</f>
        <v>0</v>
      </c>
      <c r="AJ44" s="2912">
        <f t="shared" ref="AJ44:AM44" si="21">SUM(AJ45:AJ48)</f>
        <v>0</v>
      </c>
      <c r="AK44" s="2912">
        <f t="shared" si="21"/>
        <v>0</v>
      </c>
      <c r="AL44" s="2912">
        <f t="shared" si="21"/>
        <v>0</v>
      </c>
      <c r="AM44" s="2913">
        <f t="shared" si="21"/>
        <v>0</v>
      </c>
      <c r="AN44" s="2806"/>
      <c r="AO44" s="2844"/>
    </row>
    <row r="45" spans="1:42">
      <c r="A45" s="2819"/>
      <c r="B45" s="2823">
        <v>20501</v>
      </c>
      <c r="C45" s="2804">
        <v>0.08</v>
      </c>
      <c r="D45" s="2846" t="s">
        <v>415</v>
      </c>
      <c r="E45" s="418">
        <v>2.1892994624824991</v>
      </c>
      <c r="F45" s="291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8.8300446096992982</v>
      </c>
      <c r="G45" s="1172">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19.230044609699299</v>
      </c>
      <c r="H45" s="1172">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27.230044609699299</v>
      </c>
      <c r="I45" s="1172">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35.230044609699291</v>
      </c>
      <c r="J45" s="1172">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43.230044609699291</v>
      </c>
      <c r="K45" s="291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51.230044609699291</v>
      </c>
      <c r="L45" s="418">
        <v>24.730561992266043</v>
      </c>
      <c r="M45" s="291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24.760531759505046</v>
      </c>
      <c r="N45" s="1172">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24.760531759505046</v>
      </c>
      <c r="O45" s="1172">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24.760531759505046</v>
      </c>
      <c r="P45" s="1172">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24.119390978255048</v>
      </c>
      <c r="Q45" s="1172">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24.119390978255048</v>
      </c>
      <c r="R45" s="291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24.119390978255048</v>
      </c>
      <c r="S45" s="418">
        <v>8.9247926398882738E-2</v>
      </c>
      <c r="T45" s="291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9.8977011943082491E-2</v>
      </c>
      <c r="U45" s="1172">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9.8977011943082491E-2</v>
      </c>
      <c r="V45" s="1172">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9.8977011943082491E-2</v>
      </c>
      <c r="W45" s="1172">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9.8977011943082491E-2</v>
      </c>
      <c r="X45" s="1172">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9.8977011943082491E-2</v>
      </c>
      <c r="Y45" s="291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9.8977011943082491E-2</v>
      </c>
      <c r="Z45" s="418">
        <v>1.2015458233364459E-2</v>
      </c>
      <c r="AA45" s="2917">
        <f>$Z45-SUMIF('11.2. ДА за периода'!$B$61:$B$108,$B45,'11.2. ДА за периода'!$Z$61:$Z$108)+SUMIF('11.2. ДА за периода'!$B$61:$B$108,$B45,'11.2. ДА за периода'!AA$61:AA$108)+SUMIF('11.1.Амортиз.нови активи'!$B$61:$B$108,$B45,'11.1.Амортиз.нови активи'!AA$61:AA$108)</f>
        <v>1.2015458233364459E-2</v>
      </c>
      <c r="AB45" s="1172">
        <f>$Z45-SUMIF('11.2. ДА за периода'!$B$61:$B$108,$B45,'11.2. ДА за периода'!$Z$61:$Z$108)+SUMIF('11.2. ДА за периода'!$B$61:$B$108,$B45,'11.2. ДА за периода'!AB$61:AB$108)+SUMIF('11.1.Амортиз.нови активи'!$B$61:$B$108,$B45,'11.1.Амортиз.нови активи'!AB$61:AB$108)</f>
        <v>1.2015458233364459E-2</v>
      </c>
      <c r="AC45" s="1172">
        <f>$Z45-SUMIF('11.2. ДА за периода'!$B$61:$B$108,$B45,'11.2. ДА за периода'!$Z$61:$Z$108)+SUMIF('11.2. ДА за периода'!$B$61:$B$108,$B45,'11.2. ДА за периода'!AC$61:AC$108)+SUMIF('11.1.Амортиз.нови активи'!$B$61:$B$108,$B45,'11.1.Амортиз.нови активи'!AC$61:AC$108)</f>
        <v>1.2015458233364459E-2</v>
      </c>
      <c r="AD45" s="1172">
        <f>$Z45-SUMIF('11.2. ДА за периода'!$B$61:$B$108,$B45,'11.2. ДА за периода'!$Z$61:$Z$108)+SUMIF('11.2. ДА за периода'!$B$61:$B$108,$B45,'11.2. ДА за периода'!AD$61:AD$108)+SUMIF('11.1.Амортиз.нови активи'!$B$61:$B$108,$B45,'11.1.Амортиз.нови активи'!AD$61:AD$108)</f>
        <v>1.2015458233364459E-2</v>
      </c>
      <c r="AE45" s="1172">
        <f>$Z45-SUMIF('11.2. ДА за периода'!$B$61:$B$108,$B45,'11.2. ДА за периода'!$Z$61:$Z$108)+SUMIF('11.2. ДА за периода'!$B$61:$B$108,$B45,'11.2. ДА за периода'!AE$61:AE$108)+SUMIF('11.1.Амортиз.нови активи'!$B$61:$B$108,$B45,'11.1.Амортиз.нови активи'!AE$61:AE$108)</f>
        <v>1.2015458233364459E-2</v>
      </c>
      <c r="AF45" s="2918">
        <f>$Z45-SUMIF('11.2. ДА за периода'!$B$61:$B$108,$B45,'11.2. ДА за периода'!$Z$61:$Z$108)+SUMIF('11.2. ДА за периода'!$B$61:$B$108,$B45,'11.2. ДА за периода'!AF$61:AF$108)+SUMIF('11.1.Амортиз.нови активи'!$B$61:$B$108,$B45,'11.1.Амортиз.нови активи'!AF$61:AF$108)</f>
        <v>1.2015458233364459E-2</v>
      </c>
      <c r="AG45" s="2916"/>
      <c r="AH45" s="291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72">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72">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72">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72">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1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06"/>
      <c r="AO45" s="2844"/>
    </row>
    <row r="46" spans="1:42">
      <c r="A46" s="2819"/>
      <c r="B46" s="2823">
        <v>20502</v>
      </c>
      <c r="C46" s="2804">
        <v>0.1</v>
      </c>
      <c r="D46" s="2846" t="s">
        <v>416</v>
      </c>
      <c r="E46" s="418">
        <v>94.168726486673535</v>
      </c>
      <c r="F46" s="291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94.876200713477658</v>
      </c>
      <c r="G46" s="1172">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96.427041342549373</v>
      </c>
      <c r="H46" s="1172">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98.392590852358481</v>
      </c>
      <c r="I46" s="1172">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100.2156707648022</v>
      </c>
      <c r="J46" s="1172">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73.227615657824842</v>
      </c>
      <c r="K46" s="291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59.445885614521131</v>
      </c>
      <c r="L46" s="418">
        <v>11.517905276023068</v>
      </c>
      <c r="M46" s="291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12.678987750249872</v>
      </c>
      <c r="N46" s="1172">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14.183093746089588</v>
      </c>
      <c r="O46" s="1172">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14.713102452090958</v>
      </c>
      <c r="P46" s="1172">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15.006627075051551</v>
      </c>
      <c r="Q46" s="1172">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11.681475071152915</v>
      </c>
      <c r="R46" s="291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9.9991945355388587</v>
      </c>
      <c r="S46" s="418">
        <v>3.739057591831676</v>
      </c>
      <c r="T46" s="291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3.8705008908007481</v>
      </c>
      <c r="U46" s="1172">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4.3155542658893253</v>
      </c>
      <c r="V46" s="1172">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4.8199960500788412</v>
      </c>
      <c r="W46" s="1172">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5.1779905014909353</v>
      </c>
      <c r="X46" s="1172">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4.4048058643200472</v>
      </c>
      <c r="Y46" s="291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4.1718076663823478</v>
      </c>
      <c r="Z46" s="418">
        <v>0.5033897384461834</v>
      </c>
      <c r="AA46" s="2917">
        <f>$Z46-SUMIF('11.2. ДА за периода'!$B$61:$B$108,$B46,'11.2. ДА за периода'!$Z$61:$Z$108)+SUMIF('11.2. ДА за периода'!$B$61:$B$108,$B46,'11.2. ДА за периода'!AA$61:AA$108)+SUMIF('11.1.Амортиз.нови активи'!$B$61:$B$108,$B46,'11.1.Амортиз.нови активи'!AA$61:AA$108)</f>
        <v>0.5033897384461834</v>
      </c>
      <c r="AB46" s="1172">
        <f>$Z46-SUMIF('11.2. ДА за периода'!$B$61:$B$108,$B46,'11.2. ДА за периода'!$Z$61:$Z$108)+SUMIF('11.2. ДА за периода'!$B$61:$B$108,$B46,'11.2. ДА за периода'!AB$61:AB$108)+SUMIF('11.1.Амортиз.нови активи'!$B$61:$B$108,$B46,'11.1.Амортиз.нови активи'!AB$61:AB$108)</f>
        <v>0.5033897384461834</v>
      </c>
      <c r="AC46" s="1172">
        <f>$Z46-SUMIF('11.2. ДА за периода'!$B$61:$B$108,$B46,'11.2. ДА за периода'!$Z$61:$Z$108)+SUMIF('11.2. ДА за периода'!$B$61:$B$108,$B46,'11.2. ДА за периода'!AC$61:AC$108)+SUMIF('11.1.Амортиз.нови активи'!$B$61:$B$108,$B46,'11.1.Амортиз.нови активи'!AC$61:AC$108)</f>
        <v>0.5033897384461834</v>
      </c>
      <c r="AD46" s="1172">
        <f>$Z46-SUMIF('11.2. ДА за периода'!$B$61:$B$108,$B46,'11.2. ДА за периода'!$Z$61:$Z$108)+SUMIF('11.2. ДА за периода'!$B$61:$B$108,$B46,'11.2. ДА за периода'!AD$61:AD$108)+SUMIF('11.1.Амортиз.нови активи'!$B$61:$B$108,$B46,'11.1.Амортиз.нови активи'!AD$61:AD$108)</f>
        <v>0.5033897384461834</v>
      </c>
      <c r="AE46" s="1172">
        <f>$Z46-SUMIF('11.2. ДА за периода'!$B$61:$B$108,$B46,'11.2. ДА за периода'!$Z$61:$Z$108)+SUMIF('11.2. ДА за периода'!$B$61:$B$108,$B46,'11.2. ДА за периода'!AE$61:AE$108)+SUMIF('11.1.Амортиз.нови активи'!$B$61:$B$108,$B46,'11.1.Амортиз.нови активи'!AE$61:AE$108)</f>
        <v>0.5033897384461834</v>
      </c>
      <c r="AF46" s="2918">
        <f>$Z46-SUMIF('11.2. ДА за периода'!$B$61:$B$108,$B46,'11.2. ДА за периода'!$Z$61:$Z$108)+SUMIF('11.2. ДА за периода'!$B$61:$B$108,$B46,'11.2. ДА за периода'!AF$61:AF$108)+SUMIF('11.1.Амортиз.нови активи'!$B$61:$B$108,$B46,'11.1.Амортиз.нови активи'!AF$61:AF$108)</f>
        <v>0.5033897384461834</v>
      </c>
      <c r="AG46" s="2916"/>
      <c r="AH46" s="291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72">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72">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72">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72">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1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06"/>
      <c r="AO46" s="2844"/>
    </row>
    <row r="47" spans="1:42">
      <c r="A47" s="2819"/>
      <c r="B47" s="2823">
        <v>20503</v>
      </c>
      <c r="C47" s="2804">
        <v>0.1</v>
      </c>
      <c r="D47" s="2843" t="s">
        <v>417</v>
      </c>
      <c r="E47" s="418">
        <v>10.711747154313375</v>
      </c>
      <c r="F47" s="291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11.745284019638243</v>
      </c>
      <c r="G47" s="1172">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10.339360687701468</v>
      </c>
      <c r="H47" s="1172">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10.339360687701468</v>
      </c>
      <c r="I47" s="1172">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8.7996472767850342</v>
      </c>
      <c r="J47" s="1172">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4.3576965020023106</v>
      </c>
      <c r="K47" s="291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4.3576965020023106</v>
      </c>
      <c r="L47" s="418">
        <v>1.3451311338534673</v>
      </c>
      <c r="M47" s="291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1.4737935789528074</v>
      </c>
      <c r="N47" s="1172">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3.7987736647358741</v>
      </c>
      <c r="O47" s="1172">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8.7987736647358741</v>
      </c>
      <c r="P47" s="1172">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13.607098554880471</v>
      </c>
      <c r="Q47" s="1172">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18.054131102176388</v>
      </c>
      <c r="R47" s="291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23.054131102176388</v>
      </c>
      <c r="S47" s="418">
        <v>0.43666992022533496</v>
      </c>
      <c r="T47" s="291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0.47843760980112737</v>
      </c>
      <c r="U47" s="1172">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0.42162089501733391</v>
      </c>
      <c r="V47" s="1172">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0.42162089501733391</v>
      </c>
      <c r="W47" s="1172">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0.35939740407042148</v>
      </c>
      <c r="X47" s="1172">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0.17988757979941342</v>
      </c>
      <c r="Y47" s="291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0.17988757979941342</v>
      </c>
      <c r="Z47" s="418">
        <v>5.878891980956754E-2</v>
      </c>
      <c r="AA47" s="2917">
        <f>$Z47-SUMIF('11.2. ДА за периода'!$B$61:$B$108,$B47,'11.2. ДА за периода'!$Z$61:$Z$108)+SUMIF('11.2. ДА за периода'!$B$61:$B$108,$B47,'11.2. ДА за периода'!AA$61:AA$108)+SUMIF('11.1.Амортиз.нови активи'!$B$61:$B$108,$B47,'11.1.Амортиз.нови активи'!AA$61:AA$108)</f>
        <v>5.878891980956754E-2</v>
      </c>
      <c r="AB47" s="1172">
        <f>$Z47-SUMIF('11.2. ДА за периода'!$B$61:$B$108,$B47,'11.2. ДА за периода'!$Z$61:$Z$108)+SUMIF('11.2. ДА за периода'!$B$61:$B$108,$B47,'11.2. ДА за периода'!AB$61:AB$108)+SUMIF('11.1.Амортиз.нови активи'!$B$61:$B$108,$B47,'11.1.Амортиз.нови активи'!AB$61:AB$108)</f>
        <v>5.878891980956754E-2</v>
      </c>
      <c r="AC47" s="1172">
        <f>$Z47-SUMIF('11.2. ДА за периода'!$B$61:$B$108,$B47,'11.2. ДА за периода'!$Z$61:$Z$108)+SUMIF('11.2. ДА за периода'!$B$61:$B$108,$B47,'11.2. ДА за периода'!AC$61:AC$108)+SUMIF('11.1.Амортиз.нови активи'!$B$61:$B$108,$B47,'11.1.Амортиз.нови активи'!AC$61:AC$108)</f>
        <v>5.878891980956754E-2</v>
      </c>
      <c r="AD47" s="1172">
        <f>$Z47-SUMIF('11.2. ДА за периода'!$B$61:$B$108,$B47,'11.2. ДА за периода'!$Z$61:$Z$108)+SUMIF('11.2. ДА за периода'!$B$61:$B$108,$B47,'11.2. ДА за периода'!AD$61:AD$108)+SUMIF('11.1.Амортиз.нови активи'!$B$61:$B$108,$B47,'11.1.Амортиз.нови активи'!AD$61:AD$108)</f>
        <v>5.878891980956754E-2</v>
      </c>
      <c r="AE47" s="1172">
        <f>$Z47-SUMIF('11.2. ДА за периода'!$B$61:$B$108,$B47,'11.2. ДА за периода'!$Z$61:$Z$108)+SUMIF('11.2. ДА за периода'!$B$61:$B$108,$B47,'11.2. ДА за периода'!AE$61:AE$108)+SUMIF('11.1.Амортиз.нови активи'!$B$61:$B$108,$B47,'11.1.Амортиз.нови активи'!AE$61:AE$108)</f>
        <v>5.878891980956754E-2</v>
      </c>
      <c r="AF47" s="2918">
        <f>$Z47-SUMIF('11.2. ДА за периода'!$B$61:$B$108,$B47,'11.2. ДА за периода'!$Z$61:$Z$108)+SUMIF('11.2. ДА за периода'!$B$61:$B$108,$B47,'11.2. ДА за периода'!AF$61:AF$108)+SUMIF('11.1.Амортиз.нови активи'!$B$61:$B$108,$B47,'11.1.Амортиз.нови активи'!AF$61:AF$108)</f>
        <v>5.878891980956754E-2</v>
      </c>
      <c r="AG47" s="2916"/>
      <c r="AH47" s="291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72">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72">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72">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72">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1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06"/>
      <c r="AO47" s="2844"/>
    </row>
    <row r="48" spans="1:42">
      <c r="A48" s="2819"/>
      <c r="B48" s="2823">
        <v>20504</v>
      </c>
      <c r="C48" s="2804">
        <v>0.1</v>
      </c>
      <c r="D48" s="2843" t="s">
        <v>563</v>
      </c>
      <c r="E48" s="418">
        <v>0</v>
      </c>
      <c r="F48" s="291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72">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72">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72">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72">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1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418">
        <v>0</v>
      </c>
      <c r="M48" s="291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172">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172">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72">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72">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1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418">
        <v>0</v>
      </c>
      <c r="T48" s="291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72">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72">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72">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72">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1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18">
        <v>0</v>
      </c>
      <c r="AA48" s="291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72">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72">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72">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72">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1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16"/>
      <c r="AH48" s="291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72">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72">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72">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72">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1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06"/>
      <c r="AO48" s="2844"/>
    </row>
    <row r="49" spans="1:42">
      <c r="A49" s="2819">
        <v>6</v>
      </c>
      <c r="B49" s="2823">
        <v>208</v>
      </c>
      <c r="C49" s="2804">
        <v>0.2</v>
      </c>
      <c r="D49" s="2845" t="s">
        <v>418</v>
      </c>
      <c r="E49" s="418">
        <v>15.885458523415291</v>
      </c>
      <c r="F49" s="291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17.109548809275601</v>
      </c>
      <c r="G49" s="1172">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18.450755826050781</v>
      </c>
      <c r="H49" s="1172">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10.720421926388596</v>
      </c>
      <c r="I49" s="1172">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10.038633282505703</v>
      </c>
      <c r="J49" s="1172">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11.962027172099942</v>
      </c>
      <c r="K49" s="291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14.979772435491999</v>
      </c>
      <c r="L49" s="418">
        <v>1.9948216222392279</v>
      </c>
      <c r="M49" s="291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2.2202163504027705</v>
      </c>
      <c r="N49" s="1172">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2.7530907834814937</v>
      </c>
      <c r="O49" s="1172">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2.1756897880774986</v>
      </c>
      <c r="P49" s="1172">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2.1965892631755644</v>
      </c>
      <c r="Q49" s="1172">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2.4926137076787835</v>
      </c>
      <c r="R49" s="291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2.91930047258943</v>
      </c>
      <c r="S49" s="418">
        <v>0.64757894358712265</v>
      </c>
      <c r="T49" s="291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0.79989992956327172</v>
      </c>
      <c r="U49" s="1172">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1.3058004797093692</v>
      </c>
      <c r="V49" s="1172">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1.5591453747755484</v>
      </c>
      <c r="W49" s="1172">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1.9202145435603737</v>
      </c>
      <c r="X49" s="1172">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2.4244202094629155</v>
      </c>
      <c r="Y49" s="291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2.9799881811602149</v>
      </c>
      <c r="Z49" s="418">
        <v>8.7183625025653924E-2</v>
      </c>
      <c r="AA49" s="2917">
        <f>$Z49-SUMIF('11.2. ДА за периода'!$B$61:$B$108,$B49,'11.2. ДА за периода'!$Z$61:$Z$108)+SUMIF('11.2. ДА за периода'!$B$61:$B$108,$B49,'11.2. ДА за периода'!AA$61:AA$108)+SUMIF('11.1.Амортиз.нови активи'!$B$61:$B$108,$B49,'11.1.Амортиз.нови активи'!AA$61:AA$108)</f>
        <v>8.7183625025653924E-2</v>
      </c>
      <c r="AB49" s="1172">
        <f>$Z49-SUMIF('11.2. ДА за периода'!$B$61:$B$108,$B49,'11.2. ДА за периода'!$Z$61:$Z$108)+SUMIF('11.2. ДА за периода'!$B$61:$B$108,$B49,'11.2. ДА за периода'!AB$61:AB$108)+SUMIF('11.1.Амортиз.нови активи'!$B$61:$B$108,$B49,'11.1.Амортиз.нови активи'!AB$61:AB$108)</f>
        <v>8.7183625025653924E-2</v>
      </c>
      <c r="AC49" s="1172">
        <f>$Z49-SUMIF('11.2. ДА за периода'!$B$61:$B$108,$B49,'11.2. ДА за периода'!$Z$61:$Z$108)+SUMIF('11.2. ДА за периода'!$B$61:$B$108,$B49,'11.2. ДА за периода'!AC$61:AC$108)+SUMIF('11.1.Амортиз.нови активи'!$B$61:$B$108,$B49,'11.1.Амортиз.нови активи'!AC$61:AC$108)</f>
        <v>8.7183625025653924E-2</v>
      </c>
      <c r="AD49" s="1172">
        <f>$Z49-SUMIF('11.2. ДА за периода'!$B$61:$B$108,$B49,'11.2. ДА за периода'!$Z$61:$Z$108)+SUMIF('11.2. ДА за периода'!$B$61:$B$108,$B49,'11.2. ДА за периода'!AD$61:AD$108)+SUMIF('11.1.Амортиз.нови активи'!$B$61:$B$108,$B49,'11.1.Амортиз.нови активи'!AD$61:AD$108)</f>
        <v>8.7183625025653924E-2</v>
      </c>
      <c r="AE49" s="1172">
        <f>$Z49-SUMIF('11.2. ДА за периода'!$B$61:$B$108,$B49,'11.2. ДА за периода'!$Z$61:$Z$108)+SUMIF('11.2. ДА за периода'!$B$61:$B$108,$B49,'11.2. ДА за периода'!AE$61:AE$108)+SUMIF('11.1.Амортиз.нови активи'!$B$61:$B$108,$B49,'11.1.Амортиз.нови активи'!AE$61:AE$108)</f>
        <v>8.7183625025653924E-2</v>
      </c>
      <c r="AF49" s="2918">
        <f>$Z49-SUMIF('11.2. ДА за периода'!$B$61:$B$108,$B49,'11.2. ДА за периода'!$Z$61:$Z$108)+SUMIF('11.2. ДА за периода'!$B$61:$B$108,$B49,'11.2. ДА за периода'!AF$61:AF$108)+SUMIF('11.1.Амортиз.нови активи'!$B$61:$B$108,$B49,'11.1.Амортиз.нови активи'!AF$61:AF$108)</f>
        <v>8.7183625025653924E-2</v>
      </c>
      <c r="AG49" s="2916"/>
      <c r="AH49" s="291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72">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72">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72">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72">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1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06"/>
      <c r="AO49" s="2844"/>
    </row>
    <row r="50" spans="1:42">
      <c r="A50" s="2819">
        <v>7</v>
      </c>
      <c r="B50" s="2823">
        <v>20601</v>
      </c>
      <c r="C50" s="2815">
        <v>0.1</v>
      </c>
      <c r="D50" s="2845" t="s">
        <v>570</v>
      </c>
      <c r="E50" s="418">
        <v>5.6796712803425269</v>
      </c>
      <c r="F50" s="291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7.2075627746784328</v>
      </c>
      <c r="G50" s="1172">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8.5654683779782079</v>
      </c>
      <c r="H50" s="1172">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10.448750732474116</v>
      </c>
      <c r="I50" s="1172">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12.657615732415742</v>
      </c>
      <c r="J50" s="1172">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13.24536730982263</v>
      </c>
      <c r="K50" s="291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13.86150836664784</v>
      </c>
      <c r="L50" s="418">
        <v>0.71019769200118066</v>
      </c>
      <c r="M50" s="291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0.97341188032913506</v>
      </c>
      <c r="N50" s="1172">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1.4534998725601267</v>
      </c>
      <c r="O50" s="1172">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1.9732673441081543</v>
      </c>
      <c r="P50" s="1172">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2.3148173973225008</v>
      </c>
      <c r="Q50" s="1172">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2.4225092837909337</v>
      </c>
      <c r="R50" s="291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2.5325840691314245</v>
      </c>
      <c r="S50" s="418">
        <v>0.23055147688236904</v>
      </c>
      <c r="T50" s="291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0.39514979421850865</v>
      </c>
      <c r="U50" s="1172">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0.83240620479125682</v>
      </c>
      <c r="V50" s="1172">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1.3335233770383379</v>
      </c>
      <c r="W50" s="1172">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1.7071083238823654</v>
      </c>
      <c r="X50" s="1172">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2.0483277994601687</v>
      </c>
      <c r="Y50" s="291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2.3971819096870481</v>
      </c>
      <c r="Z50" s="418">
        <v>0</v>
      </c>
      <c r="AA50" s="291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72">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72">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72">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72">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1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16"/>
      <c r="AH50" s="291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72">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72">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72">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72">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1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06"/>
      <c r="AO50" s="2844"/>
    </row>
    <row r="51" spans="1:42">
      <c r="A51" s="2824">
        <v>8</v>
      </c>
      <c r="B51" s="2823">
        <v>20602</v>
      </c>
      <c r="C51" s="2815">
        <v>0.1</v>
      </c>
      <c r="D51" s="2845" t="s">
        <v>440</v>
      </c>
      <c r="E51" s="418">
        <v>5.868158247889764</v>
      </c>
      <c r="F51" s="291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6.3070929548157721</v>
      </c>
      <c r="G51" s="1172">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6.3070929548157721</v>
      </c>
      <c r="H51" s="1172">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6.3070929548157721</v>
      </c>
      <c r="I51" s="1172">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6.3070929548157721</v>
      </c>
      <c r="J51" s="1172">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5.696510878952453</v>
      </c>
      <c r="K51" s="291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5.4524272512562568</v>
      </c>
      <c r="L51" s="418">
        <v>0.73689588112029203</v>
      </c>
      <c r="M51" s="291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0.791537775886485</v>
      </c>
      <c r="N51" s="1172">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0.791537775886485</v>
      </c>
      <c r="O51" s="1172">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0.791537775886485</v>
      </c>
      <c r="P51" s="1172">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0.791537775886485</v>
      </c>
      <c r="Q51" s="1172">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0.71552792519798325</v>
      </c>
      <c r="R51" s="291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0.68514255879091435</v>
      </c>
      <c r="S51" s="418">
        <v>0.23921851002091898</v>
      </c>
      <c r="T51" s="291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0.25695690832871837</v>
      </c>
      <c r="U51" s="1172">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0.25695690832871837</v>
      </c>
      <c r="V51" s="1172">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0.25695690832871837</v>
      </c>
      <c r="W51" s="1172">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0.25695690832871837</v>
      </c>
      <c r="X51" s="1172">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0.2322818304860079</v>
      </c>
      <c r="Y51" s="291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0.22241782898380363</v>
      </c>
      <c r="Z51" s="418">
        <v>3.2206014546014287E-2</v>
      </c>
      <c r="AA51" s="2917">
        <f>$Z51-SUMIF('11.2. ДА за периода'!$B$61:$B$108,$B51,'11.2. ДА за периода'!$Z$61:$Z$108)+SUMIF('11.2. ДА за периода'!$B$61:$B$108,$B51,'11.2. ДА за периода'!AA$61:AA$108)+SUMIF('11.1.Амортиз.нови активи'!$B$61:$B$108,$B51,'11.1.Амортиз.нови активи'!AA$61:AA$108)</f>
        <v>3.2206014546014287E-2</v>
      </c>
      <c r="AB51" s="1172">
        <f>$Z51-SUMIF('11.2. ДА за периода'!$B$61:$B$108,$B51,'11.2. ДА за периода'!$Z$61:$Z$108)+SUMIF('11.2. ДА за периода'!$B$61:$B$108,$B51,'11.2. ДА за периода'!AB$61:AB$108)+SUMIF('11.1.Амортиз.нови активи'!$B$61:$B$108,$B51,'11.1.Амортиз.нови активи'!AB$61:AB$108)</f>
        <v>3.2206014546014287E-2</v>
      </c>
      <c r="AC51" s="1172">
        <f>$Z51-SUMIF('11.2. ДА за периода'!$B$61:$B$108,$B51,'11.2. ДА за периода'!$Z$61:$Z$108)+SUMIF('11.2. ДА за периода'!$B$61:$B$108,$B51,'11.2. ДА за периода'!AC$61:AC$108)+SUMIF('11.1.Амортиз.нови активи'!$B$61:$B$108,$B51,'11.1.Амортиз.нови активи'!AC$61:AC$108)</f>
        <v>3.2206014546014287E-2</v>
      </c>
      <c r="AD51" s="1172">
        <f>$Z51-SUMIF('11.2. ДА за периода'!$B$61:$B$108,$B51,'11.2. ДА за периода'!$Z$61:$Z$108)+SUMIF('11.2. ДА за периода'!$B$61:$B$108,$B51,'11.2. ДА за периода'!AD$61:AD$108)+SUMIF('11.1.Амортиз.нови активи'!$B$61:$B$108,$B51,'11.1.Амортиз.нови активи'!AD$61:AD$108)</f>
        <v>3.2206014546014287E-2</v>
      </c>
      <c r="AE51" s="1172">
        <f>$Z51-SUMIF('11.2. ДА за периода'!$B$61:$B$108,$B51,'11.2. ДА за периода'!$Z$61:$Z$108)+SUMIF('11.2. ДА за периода'!$B$61:$B$108,$B51,'11.2. ДА за периода'!AE$61:AE$108)+SUMIF('11.1.Амортиз.нови активи'!$B$61:$B$108,$B51,'11.1.Амортиз.нови активи'!AE$61:AE$108)</f>
        <v>3.2206014546014287E-2</v>
      </c>
      <c r="AF51" s="2918">
        <f>$Z51-SUMIF('11.2. ДА за периода'!$B$61:$B$108,$B51,'11.2. ДА за периода'!$Z$61:$Z$108)+SUMIF('11.2. ДА за периода'!$B$61:$B$108,$B51,'11.2. ДА за периода'!AF$61:AF$108)+SUMIF('11.1.Амортиз.нови активи'!$B$61:$B$108,$B51,'11.1.Амортиз.нови активи'!AF$61:AF$108)</f>
        <v>3.2206014546014287E-2</v>
      </c>
      <c r="AG51" s="2916"/>
      <c r="AH51" s="291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72">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72">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72">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72">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1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06"/>
      <c r="AO51" s="2844"/>
    </row>
    <row r="52" spans="1:42">
      <c r="A52" s="2824">
        <v>9</v>
      </c>
      <c r="B52" s="2820">
        <v>20603</v>
      </c>
      <c r="C52" s="2815">
        <v>0.5</v>
      </c>
      <c r="D52" s="2845" t="s">
        <v>1023</v>
      </c>
      <c r="E52" s="418">
        <v>0</v>
      </c>
      <c r="F52" s="291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5.5433947174925322E-2</v>
      </c>
      <c r="G52" s="1172">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172">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172">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172">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1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418">
        <v>0</v>
      </c>
      <c r="M52" s="291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6.9008348171418973E-3</v>
      </c>
      <c r="N52" s="1172">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72">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72">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72">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1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418">
        <v>0</v>
      </c>
      <c r="T52" s="291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2.2402180079327725E-3</v>
      </c>
      <c r="U52" s="1172">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172">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172">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172">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1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18">
        <v>0</v>
      </c>
      <c r="AA52" s="291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72">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72">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72">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72">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1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16"/>
      <c r="AH52" s="291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72">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72">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72">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72">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1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06"/>
      <c r="AO52" s="2844"/>
    </row>
    <row r="53" spans="1:42">
      <c r="A53" s="2824">
        <v>10</v>
      </c>
      <c r="B53" s="2823">
        <v>209</v>
      </c>
      <c r="C53" s="2804">
        <v>0.1</v>
      </c>
      <c r="D53" s="2845" t="s">
        <v>218</v>
      </c>
      <c r="E53" s="418">
        <v>0</v>
      </c>
      <c r="F53" s="291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72">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72">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72">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72">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1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418">
        <v>0</v>
      </c>
      <c r="M53" s="291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72">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72">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72">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72">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1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418">
        <v>0</v>
      </c>
      <c r="T53" s="291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72">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72">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72">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72">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1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18">
        <v>0</v>
      </c>
      <c r="AA53" s="291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72">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72">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72">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72">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1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16"/>
      <c r="AH53" s="291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72">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72">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72">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72">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1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06"/>
      <c r="AO53" s="2844"/>
    </row>
    <row r="54" spans="1:42" ht="24">
      <c r="A54" s="2824">
        <v>11</v>
      </c>
      <c r="B54" s="2823">
        <v>207</v>
      </c>
      <c r="C54" s="2804" t="s">
        <v>318</v>
      </c>
      <c r="D54" s="2845" t="s">
        <v>419</v>
      </c>
      <c r="E54" s="418">
        <v>0</v>
      </c>
      <c r="F54" s="291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72">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72">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72">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72">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1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18">
        <v>0</v>
      </c>
      <c r="M54" s="291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72">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72">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72">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72">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1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18">
        <v>0</v>
      </c>
      <c r="T54" s="291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72">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72">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72">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72">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1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18">
        <v>0</v>
      </c>
      <c r="AA54" s="291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72">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72">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72">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72">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1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18"/>
      <c r="AH54" s="291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72">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72">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72">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72">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1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06"/>
      <c r="AO54" s="2844"/>
    </row>
    <row r="55" spans="1:42">
      <c r="A55" s="2824">
        <v>12</v>
      </c>
      <c r="B55" s="2820">
        <v>212</v>
      </c>
      <c r="C55" s="2815">
        <v>0.2</v>
      </c>
      <c r="D55" s="2847" t="s">
        <v>219</v>
      </c>
      <c r="E55" s="418">
        <v>37.025168095660845</v>
      </c>
      <c r="F55" s="291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39.821107868980732</v>
      </c>
      <c r="G55" s="1172">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39.809813508460323</v>
      </c>
      <c r="H55" s="1172">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21.654144019248861</v>
      </c>
      <c r="I55" s="1172">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17.454496285011366</v>
      </c>
      <c r="J55" s="1172">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18.852198964456392</v>
      </c>
      <c r="K55" s="291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21.912140623522028</v>
      </c>
      <c r="L55" s="418">
        <v>4.034133458200059</v>
      </c>
      <c r="M55" s="291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4.6012253559998388</v>
      </c>
      <c r="N55" s="1172">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5.258630374800795</v>
      </c>
      <c r="O55" s="1172">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3.9663977725403519</v>
      </c>
      <c r="P55" s="1172">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3.4473171018406559</v>
      </c>
      <c r="Q55" s="1172">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3.6145773217074644</v>
      </c>
      <c r="R55" s="291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4.0074095204083209</v>
      </c>
      <c r="S55" s="418">
        <v>1.3096007452627096</v>
      </c>
      <c r="T55" s="291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1.7311490741430411</v>
      </c>
      <c r="U55" s="1172">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2.5312384158625005</v>
      </c>
      <c r="V55" s="1172">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2.566888507334403</v>
      </c>
      <c r="W55" s="1172">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2.728616912271594</v>
      </c>
      <c r="X55" s="1172">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3.1924540129597538</v>
      </c>
      <c r="Y55" s="291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3.7396801551932635</v>
      </c>
      <c r="Z55" s="418">
        <v>0.17631169363822938</v>
      </c>
      <c r="AA55" s="2917">
        <f>$Z55-SUMIF('11.2. ДА за периода'!$B$61:$B$108,$B55,'11.2. ДА за периода'!$Z$61:$Z$108)+SUMIF('11.2. ДА за периода'!$B$61:$B$108,$B55,'11.2. ДА за периода'!AA$61:AA$108)+SUMIF('11.1.Амортиз.нови активи'!$B$61:$B$108,$B55,'11.1.Амортиз.нови активи'!AA$61:AA$108)</f>
        <v>0.17631169363822938</v>
      </c>
      <c r="AB55" s="1172">
        <f>$Z55-SUMIF('11.2. ДА за периода'!$B$61:$B$108,$B55,'11.2. ДА за периода'!$Z$61:$Z$108)+SUMIF('11.2. ДА за периода'!$B$61:$B$108,$B55,'11.2. ДА за периода'!AB$61:AB$108)+SUMIF('11.1.Амортиз.нови активи'!$B$61:$B$108,$B55,'11.1.Амортиз.нови активи'!AB$61:AB$108)</f>
        <v>0.17631169363822938</v>
      </c>
      <c r="AC55" s="1172">
        <f>$Z55-SUMIF('11.2. ДА за периода'!$B$61:$B$108,$B55,'11.2. ДА за периода'!$Z$61:$Z$108)+SUMIF('11.2. ДА за периода'!$B$61:$B$108,$B55,'11.2. ДА за периода'!AC$61:AC$108)+SUMIF('11.1.Амортиз.нови активи'!$B$61:$B$108,$B55,'11.1.Амортиз.нови активи'!AC$61:AC$108)</f>
        <v>0.17631169363822938</v>
      </c>
      <c r="AD55" s="1172">
        <f>$Z55-SUMIF('11.2. ДА за периода'!$B$61:$B$108,$B55,'11.2. ДА за периода'!$Z$61:$Z$108)+SUMIF('11.2. ДА за периода'!$B$61:$B$108,$B55,'11.2. ДА за периода'!AD$61:AD$108)+SUMIF('11.1.Амортиз.нови активи'!$B$61:$B$108,$B55,'11.1.Амортиз.нови активи'!AD$61:AD$108)</f>
        <v>0.17631169363822938</v>
      </c>
      <c r="AE55" s="1172">
        <f>$Z55-SUMIF('11.2. ДА за периода'!$B$61:$B$108,$B55,'11.2. ДА за периода'!$Z$61:$Z$108)+SUMIF('11.2. ДА за периода'!$B$61:$B$108,$B55,'11.2. ДА за периода'!AE$61:AE$108)+SUMIF('11.1.Амортиз.нови активи'!$B$61:$B$108,$B55,'11.1.Амортиз.нови активи'!AE$61:AE$108)</f>
        <v>0.17631169363822938</v>
      </c>
      <c r="AF55" s="2918">
        <f>$Z55-SUMIF('11.2. ДА за периода'!$B$61:$B$108,$B55,'11.2. ДА за периода'!$Z$61:$Z$108)+SUMIF('11.2. ДА за периода'!$B$61:$B$108,$B55,'11.2. ДА за периода'!AF$61:AF$108)+SUMIF('11.1.Амортиз.нови активи'!$B$61:$B$108,$B55,'11.1.Амортиз.нови активи'!AF$61:AF$108)</f>
        <v>0.17631169363822938</v>
      </c>
      <c r="AG55" s="2916"/>
      <c r="AH55" s="291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72">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72">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72">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72">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1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06"/>
      <c r="AO55" s="2844"/>
    </row>
    <row r="56" spans="1:42">
      <c r="A56" s="2824">
        <v>13</v>
      </c>
      <c r="B56" s="2819">
        <v>213</v>
      </c>
      <c r="C56" s="2826">
        <v>0.2</v>
      </c>
      <c r="D56" s="2848" t="s">
        <v>220</v>
      </c>
      <c r="E56" s="418">
        <v>0</v>
      </c>
      <c r="F56" s="291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72">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72">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72">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72">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1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18">
        <v>0</v>
      </c>
      <c r="M56" s="291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72">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72">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72">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72">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1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18">
        <v>0</v>
      </c>
      <c r="T56" s="291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72">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72">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72">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72">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1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18">
        <v>0</v>
      </c>
      <c r="AA56" s="291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72">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72">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72">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72">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1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18"/>
      <c r="AH56" s="291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72">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72">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72">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72">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1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06"/>
      <c r="AO56" s="2844"/>
    </row>
    <row r="57" spans="1:42">
      <c r="A57" s="2824">
        <v>14</v>
      </c>
      <c r="B57" s="2900"/>
      <c r="C57" s="2900"/>
      <c r="D57" s="2849" t="s">
        <v>634</v>
      </c>
      <c r="E57" s="418">
        <v>0</v>
      </c>
      <c r="F57" s="291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72">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72">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72">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72">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1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18">
        <v>0</v>
      </c>
      <c r="M57" s="291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72">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72">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72">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72">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1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18">
        <v>0</v>
      </c>
      <c r="T57" s="291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72">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72">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72">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72">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1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18">
        <v>0</v>
      </c>
      <c r="AA57" s="291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72">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72">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72">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72">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1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18"/>
      <c r="AH57" s="291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72">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72">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72">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72">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1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06"/>
      <c r="AO57" s="2814"/>
      <c r="AP57" s="1364"/>
    </row>
    <row r="58" spans="1:42" ht="24">
      <c r="A58" s="2824">
        <v>15</v>
      </c>
      <c r="B58" s="2850">
        <v>207</v>
      </c>
      <c r="C58" s="2851" t="s">
        <v>318</v>
      </c>
      <c r="D58" s="2848" t="s">
        <v>420</v>
      </c>
      <c r="E58" s="418">
        <v>0</v>
      </c>
      <c r="F58" s="291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72">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72">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72">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72">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1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18">
        <v>0</v>
      </c>
      <c r="M58" s="291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72">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72">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72">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72">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1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18">
        <v>0</v>
      </c>
      <c r="T58" s="291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72">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72">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72">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72">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1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18">
        <v>0</v>
      </c>
      <c r="AA58" s="291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72">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72">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72">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72">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1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18"/>
      <c r="AH58" s="291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72">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72">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72">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72">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1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06"/>
      <c r="AO58" s="2844"/>
    </row>
    <row r="59" spans="1:42" ht="13.5" thickBot="1">
      <c r="A59" s="2824">
        <v>16</v>
      </c>
      <c r="B59" s="2852">
        <v>219</v>
      </c>
      <c r="C59" s="2851">
        <v>0.1</v>
      </c>
      <c r="D59" s="2853" t="s">
        <v>221</v>
      </c>
      <c r="E59" s="418">
        <v>15.121680000000003</v>
      </c>
      <c r="F59" s="291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12.165180000000003</v>
      </c>
      <c r="G59" s="1172">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10.068740009765628</v>
      </c>
      <c r="H59" s="1172">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10.068740009765628</v>
      </c>
      <c r="I59" s="1172">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2.4478049755859406</v>
      </c>
      <c r="J59" s="1172">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2.4478049755859406</v>
      </c>
      <c r="K59" s="291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2.4478049755859406</v>
      </c>
      <c r="L59" s="418">
        <v>0</v>
      </c>
      <c r="M59" s="291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72">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72">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72">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72">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1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18">
        <v>0</v>
      </c>
      <c r="T59" s="291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72">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72">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72">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72">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1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18">
        <v>0</v>
      </c>
      <c r="AA59" s="291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72">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72">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72">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72">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1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19"/>
      <c r="AH59" s="291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72">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72">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72">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72">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1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06"/>
      <c r="AO59" s="2844"/>
    </row>
    <row r="60" spans="1:42" ht="13.5" thickBot="1">
      <c r="A60" s="4381" t="s">
        <v>224</v>
      </c>
      <c r="B60" s="2832"/>
      <c r="C60" s="2832"/>
      <c r="D60" s="2795" t="s">
        <v>225</v>
      </c>
      <c r="E60" s="2800">
        <f t="shared" ref="E60:Z60" si="22">SUM(E61:E84)-E63-E69</f>
        <v>4211.6805191816156</v>
      </c>
      <c r="F60" s="2797">
        <f t="shared" si="22"/>
        <v>4599.7252801213563</v>
      </c>
      <c r="G60" s="2798">
        <f t="shared" si="22"/>
        <v>5015.5097247138874</v>
      </c>
      <c r="H60" s="2798">
        <f t="shared" si="22"/>
        <v>5434.6754342281693</v>
      </c>
      <c r="I60" s="2798">
        <f t="shared" si="22"/>
        <v>5839.0917099756252</v>
      </c>
      <c r="J60" s="2798">
        <f t="shared" si="22"/>
        <v>6212.4157161482199</v>
      </c>
      <c r="K60" s="2799">
        <f t="shared" si="22"/>
        <v>6567.6660592626104</v>
      </c>
      <c r="L60" s="2800">
        <f t="shared" si="22"/>
        <v>991.69097263087667</v>
      </c>
      <c r="M60" s="2797">
        <f t="shared" si="22"/>
        <v>1064.7304288232313</v>
      </c>
      <c r="N60" s="2798">
        <f t="shared" si="22"/>
        <v>1159.2206856598314</v>
      </c>
      <c r="O60" s="2798">
        <f t="shared" si="22"/>
        <v>1272.5980206830936</v>
      </c>
      <c r="P60" s="2798">
        <f t="shared" si="22"/>
        <v>1388.9901170236776</v>
      </c>
      <c r="Q60" s="2798">
        <f t="shared" si="22"/>
        <v>1505.9828484297173</v>
      </c>
      <c r="R60" s="2799">
        <f t="shared" si="22"/>
        <v>1625.0065373090579</v>
      </c>
      <c r="S60" s="2800">
        <f t="shared" si="22"/>
        <v>377.83736932582372</v>
      </c>
      <c r="T60" s="2797">
        <f t="shared" si="22"/>
        <v>395.55273149250991</v>
      </c>
      <c r="U60" s="2798">
        <f t="shared" si="22"/>
        <v>426.58026641709165</v>
      </c>
      <c r="V60" s="2798">
        <f t="shared" si="22"/>
        <v>468.63428922153923</v>
      </c>
      <c r="W60" s="2798">
        <f t="shared" si="22"/>
        <v>513.27104324258403</v>
      </c>
      <c r="X60" s="2798">
        <f t="shared" si="22"/>
        <v>559.73815351949759</v>
      </c>
      <c r="Y60" s="2799">
        <f t="shared" si="22"/>
        <v>608.6983986867366</v>
      </c>
      <c r="Z60" s="2800">
        <f t="shared" si="22"/>
        <v>21.495983136738886</v>
      </c>
      <c r="AA60" s="2797">
        <f t="shared" ref="AA60:AM60" si="23">SUM(AA61:AA84)-AA63-AA69</f>
        <v>23.299885328481803</v>
      </c>
      <c r="AB60" s="2798">
        <f t="shared" si="23"/>
        <v>25.103787520224731</v>
      </c>
      <c r="AC60" s="2798">
        <f t="shared" si="23"/>
        <v>26.907689711967674</v>
      </c>
      <c r="AD60" s="2798">
        <f t="shared" si="23"/>
        <v>28.711591903710591</v>
      </c>
      <c r="AE60" s="2798">
        <f t="shared" si="23"/>
        <v>30.515494095453533</v>
      </c>
      <c r="AF60" s="2799">
        <f t="shared" si="23"/>
        <v>32.319396287196469</v>
      </c>
      <c r="AG60" s="2800">
        <f t="shared" si="23"/>
        <v>0</v>
      </c>
      <c r="AH60" s="2797">
        <f t="shared" si="23"/>
        <v>0</v>
      </c>
      <c r="AI60" s="2798">
        <f t="shared" si="23"/>
        <v>0</v>
      </c>
      <c r="AJ60" s="2798">
        <f t="shared" si="23"/>
        <v>0</v>
      </c>
      <c r="AK60" s="2798">
        <f t="shared" si="23"/>
        <v>0</v>
      </c>
      <c r="AL60" s="2798">
        <f t="shared" si="23"/>
        <v>0</v>
      </c>
      <c r="AM60" s="2799">
        <f t="shared" si="23"/>
        <v>0</v>
      </c>
      <c r="AN60" s="2801"/>
      <c r="AO60" s="2833"/>
      <c r="AP60" s="1366"/>
    </row>
    <row r="61" spans="1:42">
      <c r="A61" s="2802">
        <v>1</v>
      </c>
      <c r="B61" s="2802">
        <v>20101</v>
      </c>
      <c r="C61" s="2851">
        <v>0</v>
      </c>
      <c r="D61" s="2854" t="s">
        <v>562</v>
      </c>
      <c r="E61" s="418">
        <v>0</v>
      </c>
      <c r="F61" s="2905">
        <f t="shared" ref="F61:K62" si="24">E61+F36</f>
        <v>0</v>
      </c>
      <c r="G61" s="2903">
        <f t="shared" si="24"/>
        <v>0</v>
      </c>
      <c r="H61" s="2903">
        <f t="shared" si="24"/>
        <v>0</v>
      </c>
      <c r="I61" s="2903">
        <f t="shared" si="24"/>
        <v>0</v>
      </c>
      <c r="J61" s="2903">
        <f t="shared" si="24"/>
        <v>0</v>
      </c>
      <c r="K61" s="2904">
        <f t="shared" si="24"/>
        <v>0</v>
      </c>
      <c r="L61" s="418">
        <v>0</v>
      </c>
      <c r="M61" s="2905">
        <f t="shared" ref="M61:R62" si="25">L61+M36</f>
        <v>0</v>
      </c>
      <c r="N61" s="2903">
        <f t="shared" si="25"/>
        <v>0</v>
      </c>
      <c r="O61" s="2903">
        <f t="shared" si="25"/>
        <v>0</v>
      </c>
      <c r="P61" s="2903">
        <f t="shared" si="25"/>
        <v>0</v>
      </c>
      <c r="Q61" s="2903">
        <f t="shared" si="25"/>
        <v>0</v>
      </c>
      <c r="R61" s="2904">
        <f t="shared" si="25"/>
        <v>0</v>
      </c>
      <c r="S61" s="418">
        <v>0</v>
      </c>
      <c r="T61" s="2905">
        <f t="shared" ref="T61:Y62" si="26">S61+T36</f>
        <v>0</v>
      </c>
      <c r="U61" s="2903">
        <f t="shared" si="26"/>
        <v>0</v>
      </c>
      <c r="V61" s="2903">
        <f t="shared" si="26"/>
        <v>0</v>
      </c>
      <c r="W61" s="2903">
        <f t="shared" si="26"/>
        <v>0</v>
      </c>
      <c r="X61" s="2903">
        <f t="shared" si="26"/>
        <v>0</v>
      </c>
      <c r="Y61" s="2904">
        <f t="shared" si="26"/>
        <v>0</v>
      </c>
      <c r="Z61" s="418">
        <v>0</v>
      </c>
      <c r="AA61" s="2905">
        <f t="shared" ref="AA61:AF62" si="27">Z61+AA36</f>
        <v>0</v>
      </c>
      <c r="AB61" s="2903">
        <f t="shared" si="27"/>
        <v>0</v>
      </c>
      <c r="AC61" s="2903">
        <f t="shared" si="27"/>
        <v>0</v>
      </c>
      <c r="AD61" s="2903">
        <f t="shared" si="27"/>
        <v>0</v>
      </c>
      <c r="AE61" s="2903">
        <f t="shared" si="27"/>
        <v>0</v>
      </c>
      <c r="AF61" s="2904">
        <f t="shared" si="27"/>
        <v>0</v>
      </c>
      <c r="AG61" s="418"/>
      <c r="AH61" s="2905">
        <f t="shared" ref="AH61:AM62" si="28">AG61+AH36</f>
        <v>0</v>
      </c>
      <c r="AI61" s="2903">
        <f t="shared" si="28"/>
        <v>0</v>
      </c>
      <c r="AJ61" s="2903">
        <f t="shared" si="28"/>
        <v>0</v>
      </c>
      <c r="AK61" s="2903">
        <f t="shared" si="28"/>
        <v>0</v>
      </c>
      <c r="AL61" s="2903">
        <f t="shared" si="28"/>
        <v>0</v>
      </c>
      <c r="AM61" s="2904">
        <f t="shared" si="28"/>
        <v>0</v>
      </c>
      <c r="AN61" s="2806"/>
      <c r="AO61" s="2807"/>
      <c r="AP61" s="1364"/>
    </row>
    <row r="62" spans="1:42">
      <c r="A62" s="2808">
        <v>2</v>
      </c>
      <c r="B62" s="2808">
        <v>20201</v>
      </c>
      <c r="C62" s="2855">
        <v>0.03</v>
      </c>
      <c r="D62" s="2856" t="s">
        <v>430</v>
      </c>
      <c r="E62" s="418">
        <v>282.00392614031028</v>
      </c>
      <c r="F62" s="1271">
        <f t="shared" si="24"/>
        <v>302.9008111804103</v>
      </c>
      <c r="G62" s="1267">
        <f t="shared" si="24"/>
        <v>324.4565182540212</v>
      </c>
      <c r="H62" s="1267">
        <f t="shared" si="24"/>
        <v>346.99316309411108</v>
      </c>
      <c r="I62" s="1267">
        <f t="shared" si="24"/>
        <v>370.65319259747332</v>
      </c>
      <c r="J62" s="1267">
        <f t="shared" si="24"/>
        <v>389.12175786425911</v>
      </c>
      <c r="K62" s="1272">
        <f t="shared" si="24"/>
        <v>408.62335582883935</v>
      </c>
      <c r="L62" s="418">
        <v>35.412734771983168</v>
      </c>
      <c r="M62" s="1271">
        <f t="shared" si="25"/>
        <v>38.058246998115152</v>
      </c>
      <c r="N62" s="1267">
        <f t="shared" si="25"/>
        <v>40.912007177576179</v>
      </c>
      <c r="O62" s="1267">
        <f t="shared" si="25"/>
        <v>44.033242654023738</v>
      </c>
      <c r="P62" s="1267">
        <f t="shared" si="25"/>
        <v>47.337817522821503</v>
      </c>
      <c r="Q62" s="1267">
        <f t="shared" si="25"/>
        <v>50.019714160777852</v>
      </c>
      <c r="R62" s="1272">
        <f t="shared" si="25"/>
        <v>52.850807685806728</v>
      </c>
      <c r="S62" s="418">
        <v>11.496036095412672</v>
      </c>
      <c r="T62" s="1271">
        <f t="shared" si="26"/>
        <v>12.378594058458335</v>
      </c>
      <c r="U62" s="1267">
        <f t="shared" si="26"/>
        <v>13.444082034664083</v>
      </c>
      <c r="V62" s="1267">
        <f t="shared" si="26"/>
        <v>14.76115694740432</v>
      </c>
      <c r="W62" s="1267">
        <f t="shared" si="26"/>
        <v>16.271507804521992</v>
      </c>
      <c r="X62" s="1267">
        <f t="shared" si="26"/>
        <v>17.732705140171184</v>
      </c>
      <c r="Y62" s="1272">
        <f t="shared" si="26"/>
        <v>19.398631689781503</v>
      </c>
      <c r="Z62" s="418">
        <v>1.5477126150396523</v>
      </c>
      <c r="AA62" s="1271">
        <f t="shared" si="27"/>
        <v>1.659755852308427</v>
      </c>
      <c r="AB62" s="1267">
        <f t="shared" si="27"/>
        <v>1.7717990895772018</v>
      </c>
      <c r="AC62" s="1267">
        <f t="shared" si="27"/>
        <v>1.8838423268459765</v>
      </c>
      <c r="AD62" s="1267">
        <f t="shared" si="27"/>
        <v>1.9958855641147513</v>
      </c>
      <c r="AE62" s="1267">
        <f t="shared" si="27"/>
        <v>2.107928801383526</v>
      </c>
      <c r="AF62" s="1272">
        <f t="shared" si="27"/>
        <v>2.2199720386523007</v>
      </c>
      <c r="AG62" s="2916"/>
      <c r="AH62" s="1271">
        <f t="shared" si="28"/>
        <v>0</v>
      </c>
      <c r="AI62" s="1267">
        <f t="shared" si="28"/>
        <v>0</v>
      </c>
      <c r="AJ62" s="1267">
        <f t="shared" si="28"/>
        <v>0</v>
      </c>
      <c r="AK62" s="1267">
        <f t="shared" si="28"/>
        <v>0</v>
      </c>
      <c r="AL62" s="1267">
        <f t="shared" si="28"/>
        <v>0</v>
      </c>
      <c r="AM62" s="1272">
        <f t="shared" si="28"/>
        <v>0</v>
      </c>
      <c r="AN62" s="2806"/>
      <c r="AO62" s="2812"/>
      <c r="AP62" s="1364"/>
    </row>
    <row r="63" spans="1:42" ht="24">
      <c r="A63" s="2808">
        <v>3</v>
      </c>
      <c r="B63" s="2809">
        <v>203</v>
      </c>
      <c r="C63" s="2804"/>
      <c r="D63" s="2840" t="s">
        <v>410</v>
      </c>
      <c r="E63" s="2919">
        <f>SUM(E64:E67)</f>
        <v>2409.7913933714212</v>
      </c>
      <c r="F63" s="2907">
        <f t="shared" ref="F63:Y63" si="29">SUM(F64:F67)</f>
        <v>2571.6480089509196</v>
      </c>
      <c r="G63" s="2908">
        <f t="shared" si="29"/>
        <v>2749.5046245304179</v>
      </c>
      <c r="H63" s="2908">
        <f t="shared" si="29"/>
        <v>2943.9228593231833</v>
      </c>
      <c r="I63" s="2908">
        <f t="shared" si="29"/>
        <v>3124.652587129217</v>
      </c>
      <c r="J63" s="2908">
        <f t="shared" si="29"/>
        <v>3299.6608881786542</v>
      </c>
      <c r="K63" s="2908">
        <f t="shared" si="29"/>
        <v>3455.080486561003</v>
      </c>
      <c r="L63" s="2919">
        <f>SUM(L64:L67)</f>
        <v>311.49837906649293</v>
      </c>
      <c r="M63" s="2907">
        <f t="shared" si="29"/>
        <v>333.8766749812919</v>
      </c>
      <c r="N63" s="2908">
        <f t="shared" si="29"/>
        <v>372.00497089609092</v>
      </c>
      <c r="O63" s="2908">
        <f t="shared" si="29"/>
        <v>424.58817857853717</v>
      </c>
      <c r="P63" s="2908">
        <f t="shared" si="29"/>
        <v>475.72041277928571</v>
      </c>
      <c r="Q63" s="2908">
        <f t="shared" si="29"/>
        <v>526.46504346536119</v>
      </c>
      <c r="R63" s="2908">
        <f t="shared" si="29"/>
        <v>574.89766249101467</v>
      </c>
      <c r="S63" s="2919">
        <f>SUM(S64:S67)</f>
        <v>178.22564100448329</v>
      </c>
      <c r="T63" s="2907">
        <f t="shared" si="29"/>
        <v>187.25988321833299</v>
      </c>
      <c r="U63" s="2908">
        <f t="shared" si="29"/>
        <v>207.29412543218268</v>
      </c>
      <c r="V63" s="2908">
        <f t="shared" si="29"/>
        <v>236.81373065315557</v>
      </c>
      <c r="W63" s="2908">
        <f t="shared" si="29"/>
        <v>267.5376763523231</v>
      </c>
      <c r="X63" s="2908">
        <f t="shared" si="29"/>
        <v>299.81116432227219</v>
      </c>
      <c r="Y63" s="2909">
        <f t="shared" si="29"/>
        <v>333.17178894639153</v>
      </c>
      <c r="Z63" s="2919">
        <f>SUM(Z64:Z67)</f>
        <v>12.999762699300414</v>
      </c>
      <c r="AA63" s="2907">
        <f t="shared" ref="AA63:AF63" si="30">SUM(AA64:AA67)</f>
        <v>13.799478503792262</v>
      </c>
      <c r="AB63" s="2908">
        <f t="shared" si="30"/>
        <v>14.59919430828411</v>
      </c>
      <c r="AC63" s="2908">
        <f t="shared" si="30"/>
        <v>15.398910112775958</v>
      </c>
      <c r="AD63" s="2908">
        <f t="shared" si="30"/>
        <v>16.198625917267808</v>
      </c>
      <c r="AE63" s="2908">
        <f t="shared" si="30"/>
        <v>16.998341721759658</v>
      </c>
      <c r="AF63" s="2909">
        <f t="shared" si="30"/>
        <v>17.798057526251505</v>
      </c>
      <c r="AG63" s="2919">
        <f>SUM(AG64:AG67)</f>
        <v>0</v>
      </c>
      <c r="AH63" s="2907">
        <f t="shared" ref="AH63:AM63" si="31">SUM(AH64:AH67)</f>
        <v>0</v>
      </c>
      <c r="AI63" s="2908">
        <f t="shared" si="31"/>
        <v>0</v>
      </c>
      <c r="AJ63" s="2908">
        <f t="shared" si="31"/>
        <v>0</v>
      </c>
      <c r="AK63" s="2908">
        <f t="shared" si="31"/>
        <v>0</v>
      </c>
      <c r="AL63" s="2908">
        <f t="shared" si="31"/>
        <v>0</v>
      </c>
      <c r="AM63" s="2909">
        <f t="shared" si="31"/>
        <v>0</v>
      </c>
      <c r="AN63" s="2806"/>
      <c r="AO63" s="2842"/>
      <c r="AP63" s="1364"/>
    </row>
    <row r="64" spans="1:42">
      <c r="A64" s="2808"/>
      <c r="B64" s="2809">
        <v>20301</v>
      </c>
      <c r="C64" s="2815">
        <v>0.1</v>
      </c>
      <c r="D64" s="2843" t="s">
        <v>432</v>
      </c>
      <c r="E64" s="418">
        <v>242.56585239720511</v>
      </c>
      <c r="F64" s="1271">
        <f t="shared" ref="F64:K68" si="32">E64+F39</f>
        <v>257.49625249052923</v>
      </c>
      <c r="G64" s="1267">
        <f t="shared" si="32"/>
        <v>272.42665258385335</v>
      </c>
      <c r="H64" s="1267">
        <f t="shared" si="32"/>
        <v>286.99486190509253</v>
      </c>
      <c r="I64" s="1267">
        <f t="shared" si="32"/>
        <v>300.74313812895173</v>
      </c>
      <c r="J64" s="1267">
        <f t="shared" si="32"/>
        <v>313.84929909943355</v>
      </c>
      <c r="K64" s="1272">
        <f t="shared" si="32"/>
        <v>325.27024232460792</v>
      </c>
      <c r="L64" s="418">
        <v>32.028540351348489</v>
      </c>
      <c r="M64" s="1271">
        <f t="shared" ref="M64:R68" si="33">L64+M39</f>
        <v>34.390575624017842</v>
      </c>
      <c r="N64" s="1267">
        <f t="shared" si="33"/>
        <v>36.752610896687194</v>
      </c>
      <c r="O64" s="1267">
        <f t="shared" si="33"/>
        <v>39.069557937003829</v>
      </c>
      <c r="P64" s="1267">
        <f t="shared" si="33"/>
        <v>41.284433536362606</v>
      </c>
      <c r="Q64" s="1267">
        <f t="shared" si="33"/>
        <v>43.41937379784725</v>
      </c>
      <c r="R64" s="1272">
        <f t="shared" si="33"/>
        <v>44.844525475188931</v>
      </c>
      <c r="S64" s="418">
        <v>12.319201621883732</v>
      </c>
      <c r="T64" s="1271">
        <f t="shared" ref="T64:Y68" si="34">S64+T39</f>
        <v>12.923661147586042</v>
      </c>
      <c r="U64" s="1267">
        <f t="shared" si="34"/>
        <v>13.528120673288353</v>
      </c>
      <c r="V64" s="1267">
        <f t="shared" si="34"/>
        <v>14.117943206113873</v>
      </c>
      <c r="W64" s="1267">
        <f t="shared" si="34"/>
        <v>14.674630287042842</v>
      </c>
      <c r="X64" s="1267">
        <f t="shared" si="34"/>
        <v>15.20536795922332</v>
      </c>
      <c r="Y64" s="1272">
        <f t="shared" si="34"/>
        <v>15.668001963295652</v>
      </c>
      <c r="Z64" s="418">
        <v>1.308747611961659</v>
      </c>
      <c r="AA64" s="1271">
        <f t="shared" ref="AA64:AF68" si="35">Z64+AA39</f>
        <v>1.3828441676457066</v>
      </c>
      <c r="AB64" s="1267">
        <f t="shared" si="35"/>
        <v>1.4569407233297542</v>
      </c>
      <c r="AC64" s="1267">
        <f t="shared" si="35"/>
        <v>1.5310372790138018</v>
      </c>
      <c r="AD64" s="1267">
        <f t="shared" si="35"/>
        <v>1.6051338346978494</v>
      </c>
      <c r="AE64" s="1267">
        <f t="shared" si="35"/>
        <v>1.679230390381897</v>
      </c>
      <c r="AF64" s="1272">
        <f t="shared" si="35"/>
        <v>1.7533269460659446</v>
      </c>
      <c r="AG64" s="2916"/>
      <c r="AH64" s="1271">
        <f t="shared" ref="AH64:AM68" si="36">AG64+AH39</f>
        <v>0</v>
      </c>
      <c r="AI64" s="1267">
        <f t="shared" si="36"/>
        <v>0</v>
      </c>
      <c r="AJ64" s="1267">
        <f t="shared" si="36"/>
        <v>0</v>
      </c>
      <c r="AK64" s="1267">
        <f t="shared" si="36"/>
        <v>0</v>
      </c>
      <c r="AL64" s="1267">
        <f t="shared" si="36"/>
        <v>0</v>
      </c>
      <c r="AM64" s="1272">
        <f t="shared" si="36"/>
        <v>0</v>
      </c>
      <c r="AN64" s="2806"/>
      <c r="AO64" s="2842"/>
      <c r="AP64" s="1364"/>
    </row>
    <row r="65" spans="1:42">
      <c r="A65" s="2808"/>
      <c r="B65" s="2809">
        <v>20302</v>
      </c>
      <c r="C65" s="2815">
        <v>0.1</v>
      </c>
      <c r="D65" s="2843" t="s">
        <v>433</v>
      </c>
      <c r="E65" s="418">
        <v>8.5689990120022355</v>
      </c>
      <c r="F65" s="1271">
        <f t="shared" si="32"/>
        <v>9.145119012002235</v>
      </c>
      <c r="G65" s="1267">
        <f t="shared" si="32"/>
        <v>10.221239012002235</v>
      </c>
      <c r="H65" s="1267">
        <f t="shared" si="32"/>
        <v>11.721168997353796</v>
      </c>
      <c r="I65" s="1267">
        <f t="shared" si="32"/>
        <v>16.22109898270536</v>
      </c>
      <c r="J65" s="1267">
        <f t="shared" si="32"/>
        <v>23.221028968056924</v>
      </c>
      <c r="K65" s="1272">
        <f t="shared" si="32"/>
        <v>30.220958953408488</v>
      </c>
      <c r="L65" s="418">
        <v>0.2260203738018601</v>
      </c>
      <c r="M65" s="1271">
        <f t="shared" si="33"/>
        <v>0.2260203738018601</v>
      </c>
      <c r="N65" s="1267">
        <f t="shared" si="33"/>
        <v>0.2260203738018601</v>
      </c>
      <c r="O65" s="1267">
        <f t="shared" si="33"/>
        <v>0.2260203738018601</v>
      </c>
      <c r="P65" s="1267">
        <f t="shared" si="33"/>
        <v>0.2260203738018601</v>
      </c>
      <c r="Q65" s="1267">
        <f t="shared" si="33"/>
        <v>0.2260203738018601</v>
      </c>
      <c r="R65" s="1272">
        <f t="shared" si="33"/>
        <v>0.2260203738018601</v>
      </c>
      <c r="S65" s="418">
        <v>2.3033729939880421</v>
      </c>
      <c r="T65" s="1271">
        <f t="shared" si="34"/>
        <v>3.3033729939880421</v>
      </c>
      <c r="U65" s="1267">
        <f t="shared" si="34"/>
        <v>6.3033729939880416</v>
      </c>
      <c r="V65" s="1267">
        <f t="shared" si="34"/>
        <v>11.303372993988042</v>
      </c>
      <c r="W65" s="1267">
        <f t="shared" si="34"/>
        <v>18.303372993988042</v>
      </c>
      <c r="X65" s="1267">
        <f t="shared" si="34"/>
        <v>27.303372993988042</v>
      </c>
      <c r="Y65" s="1272">
        <f t="shared" si="34"/>
        <v>38.303372993988042</v>
      </c>
      <c r="Z65" s="418">
        <v>9.878214321529126E-3</v>
      </c>
      <c r="AA65" s="1271">
        <f t="shared" si="35"/>
        <v>9.878214321529126E-3</v>
      </c>
      <c r="AB65" s="1267">
        <f t="shared" si="35"/>
        <v>9.878214321529126E-3</v>
      </c>
      <c r="AC65" s="1267">
        <f t="shared" si="35"/>
        <v>9.878214321529126E-3</v>
      </c>
      <c r="AD65" s="1267">
        <f t="shared" si="35"/>
        <v>9.878214321529126E-3</v>
      </c>
      <c r="AE65" s="1267">
        <f t="shared" si="35"/>
        <v>9.878214321529126E-3</v>
      </c>
      <c r="AF65" s="1272">
        <f t="shared" si="35"/>
        <v>9.878214321529126E-3</v>
      </c>
      <c r="AG65" s="2916"/>
      <c r="AH65" s="1271">
        <f t="shared" si="36"/>
        <v>0</v>
      </c>
      <c r="AI65" s="1267">
        <f t="shared" si="36"/>
        <v>0</v>
      </c>
      <c r="AJ65" s="1267">
        <f t="shared" si="36"/>
        <v>0</v>
      </c>
      <c r="AK65" s="1267">
        <f t="shared" si="36"/>
        <v>0</v>
      </c>
      <c r="AL65" s="1267">
        <f t="shared" si="36"/>
        <v>0</v>
      </c>
      <c r="AM65" s="1272">
        <f t="shared" si="36"/>
        <v>0</v>
      </c>
      <c r="AN65" s="2806"/>
      <c r="AO65" s="2842"/>
      <c r="AP65" s="1364"/>
    </row>
    <row r="66" spans="1:42">
      <c r="A66" s="2808"/>
      <c r="B66" s="2809">
        <v>20303</v>
      </c>
      <c r="C66" s="2804">
        <v>0.1</v>
      </c>
      <c r="D66" s="2843" t="s">
        <v>411</v>
      </c>
      <c r="E66" s="418">
        <v>2158.6344219622138</v>
      </c>
      <c r="F66" s="1271">
        <f t="shared" si="32"/>
        <v>2304.4466024483881</v>
      </c>
      <c r="G66" s="1267">
        <f t="shared" si="32"/>
        <v>2463.7587829345625</v>
      </c>
      <c r="H66" s="1267">
        <f t="shared" si="32"/>
        <v>2636.5709634207369</v>
      </c>
      <c r="I66" s="1267">
        <f t="shared" si="32"/>
        <v>2790.5145700175599</v>
      </c>
      <c r="J66" s="1267">
        <f t="shared" si="32"/>
        <v>2933.8788651111636</v>
      </c>
      <c r="K66" s="1272">
        <f t="shared" si="32"/>
        <v>3056.3396752829867</v>
      </c>
      <c r="L66" s="418">
        <v>279.2438183413426</v>
      </c>
      <c r="M66" s="1271">
        <f t="shared" si="33"/>
        <v>299.01007898347223</v>
      </c>
      <c r="N66" s="1267">
        <f t="shared" si="33"/>
        <v>333.77633962560185</v>
      </c>
      <c r="O66" s="1267">
        <f t="shared" si="33"/>
        <v>382.04260026773147</v>
      </c>
      <c r="P66" s="1267">
        <f t="shared" si="33"/>
        <v>427.95995886912124</v>
      </c>
      <c r="Q66" s="1267">
        <f t="shared" si="33"/>
        <v>472.56964929371208</v>
      </c>
      <c r="R66" s="1272">
        <f t="shared" si="33"/>
        <v>514.57711664202384</v>
      </c>
      <c r="S66" s="418">
        <v>163.60306638861152</v>
      </c>
      <c r="T66" s="1271">
        <f t="shared" si="34"/>
        <v>169.53284907675891</v>
      </c>
      <c r="U66" s="1267">
        <f t="shared" si="34"/>
        <v>182.96263176490629</v>
      </c>
      <c r="V66" s="1267">
        <f t="shared" si="34"/>
        <v>203.89241445305368</v>
      </c>
      <c r="W66" s="1267">
        <f t="shared" si="34"/>
        <v>224.05967307129222</v>
      </c>
      <c r="X66" s="1267">
        <f t="shared" si="34"/>
        <v>243.80242336906082</v>
      </c>
      <c r="Y66" s="1272">
        <f t="shared" si="34"/>
        <v>262.70041398910786</v>
      </c>
      <c r="Z66" s="418">
        <v>11.681136873017225</v>
      </c>
      <c r="AA66" s="1271">
        <f t="shared" si="35"/>
        <v>12.406756121825026</v>
      </c>
      <c r="AB66" s="1267">
        <f t="shared" si="35"/>
        <v>13.132375370632827</v>
      </c>
      <c r="AC66" s="1267">
        <f t="shared" si="35"/>
        <v>13.857994619440628</v>
      </c>
      <c r="AD66" s="1267">
        <f t="shared" si="35"/>
        <v>14.583613868248429</v>
      </c>
      <c r="AE66" s="1267">
        <f t="shared" si="35"/>
        <v>15.30923311705623</v>
      </c>
      <c r="AF66" s="1272">
        <f t="shared" si="35"/>
        <v>16.03485236586403</v>
      </c>
      <c r="AG66" s="2916"/>
      <c r="AH66" s="1271">
        <f t="shared" si="36"/>
        <v>0</v>
      </c>
      <c r="AI66" s="1267">
        <f t="shared" si="36"/>
        <v>0</v>
      </c>
      <c r="AJ66" s="1267">
        <f t="shared" si="36"/>
        <v>0</v>
      </c>
      <c r="AK66" s="1267">
        <f t="shared" si="36"/>
        <v>0</v>
      </c>
      <c r="AL66" s="1267">
        <f t="shared" si="36"/>
        <v>0</v>
      </c>
      <c r="AM66" s="1272">
        <f t="shared" si="36"/>
        <v>0</v>
      </c>
      <c r="AN66" s="2806"/>
      <c r="AO66" s="2842"/>
      <c r="AP66" s="1364"/>
    </row>
    <row r="67" spans="1:42">
      <c r="A67" s="2808"/>
      <c r="B67" s="2809">
        <v>20306</v>
      </c>
      <c r="C67" s="2804">
        <v>0.1</v>
      </c>
      <c r="D67" s="2843" t="s">
        <v>414</v>
      </c>
      <c r="E67" s="418">
        <v>2.2120000000000001E-2</v>
      </c>
      <c r="F67" s="1271">
        <f t="shared" si="32"/>
        <v>0.56003500000000006</v>
      </c>
      <c r="G67" s="1267">
        <f t="shared" si="32"/>
        <v>3.09795</v>
      </c>
      <c r="H67" s="1267">
        <f t="shared" si="32"/>
        <v>8.635864999999999</v>
      </c>
      <c r="I67" s="1267">
        <f t="shared" si="32"/>
        <v>17.173780000000001</v>
      </c>
      <c r="J67" s="1267">
        <f t="shared" si="32"/>
        <v>28.711694999999999</v>
      </c>
      <c r="K67" s="1272">
        <f t="shared" si="32"/>
        <v>43.249609999999997</v>
      </c>
      <c r="L67" s="418">
        <v>0</v>
      </c>
      <c r="M67" s="1271">
        <f t="shared" si="33"/>
        <v>0.25</v>
      </c>
      <c r="N67" s="1267">
        <f t="shared" si="33"/>
        <v>1.25</v>
      </c>
      <c r="O67" s="1267">
        <f t="shared" si="33"/>
        <v>3.25</v>
      </c>
      <c r="P67" s="1267">
        <f t="shared" si="33"/>
        <v>6.25</v>
      </c>
      <c r="Q67" s="1267">
        <f t="shared" si="33"/>
        <v>10.25</v>
      </c>
      <c r="R67" s="1272">
        <f t="shared" si="33"/>
        <v>15.25</v>
      </c>
      <c r="S67" s="418">
        <v>0</v>
      </c>
      <c r="T67" s="1271">
        <f t="shared" si="34"/>
        <v>1.5</v>
      </c>
      <c r="U67" s="1267">
        <f t="shared" si="34"/>
        <v>4.5</v>
      </c>
      <c r="V67" s="1267">
        <f t="shared" si="34"/>
        <v>7.5</v>
      </c>
      <c r="W67" s="1267">
        <f t="shared" si="34"/>
        <v>10.5</v>
      </c>
      <c r="X67" s="1267">
        <f t="shared" si="34"/>
        <v>13.5</v>
      </c>
      <c r="Y67" s="1272">
        <f t="shared" si="34"/>
        <v>16.5</v>
      </c>
      <c r="Z67" s="418">
        <v>0</v>
      </c>
      <c r="AA67" s="1271">
        <f t="shared" si="35"/>
        <v>0</v>
      </c>
      <c r="AB67" s="1267">
        <f t="shared" si="35"/>
        <v>0</v>
      </c>
      <c r="AC67" s="1267">
        <f t="shared" si="35"/>
        <v>0</v>
      </c>
      <c r="AD67" s="1267">
        <f t="shared" si="35"/>
        <v>0</v>
      </c>
      <c r="AE67" s="1267">
        <f t="shared" si="35"/>
        <v>0</v>
      </c>
      <c r="AF67" s="1272">
        <f t="shared" si="35"/>
        <v>0</v>
      </c>
      <c r="AG67" s="2916"/>
      <c r="AH67" s="1271">
        <f t="shared" si="36"/>
        <v>0</v>
      </c>
      <c r="AI67" s="1267">
        <f t="shared" si="36"/>
        <v>0</v>
      </c>
      <c r="AJ67" s="1267">
        <f t="shared" si="36"/>
        <v>0</v>
      </c>
      <c r="AK67" s="1267">
        <f t="shared" si="36"/>
        <v>0</v>
      </c>
      <c r="AL67" s="1267">
        <f t="shared" si="36"/>
        <v>0</v>
      </c>
      <c r="AM67" s="1272">
        <f t="shared" si="36"/>
        <v>0</v>
      </c>
      <c r="AN67" s="2806"/>
      <c r="AO67" s="2844"/>
    </row>
    <row r="68" spans="1:42">
      <c r="A68" s="2808">
        <v>4</v>
      </c>
      <c r="B68" s="2809">
        <v>20403</v>
      </c>
      <c r="C68" s="2815">
        <v>0.04</v>
      </c>
      <c r="D68" s="2845" t="s">
        <v>439</v>
      </c>
      <c r="E68" s="418">
        <v>44.149589902708414</v>
      </c>
      <c r="F68" s="1271">
        <f t="shared" si="32"/>
        <v>51.323394525109535</v>
      </c>
      <c r="G68" s="1267">
        <f t="shared" si="32"/>
        <v>58.497199147510656</v>
      </c>
      <c r="H68" s="1267">
        <f t="shared" si="32"/>
        <v>65.546883236487716</v>
      </c>
      <c r="I68" s="1267">
        <f t="shared" si="32"/>
        <v>72.422395792925613</v>
      </c>
      <c r="J68" s="1267">
        <f t="shared" si="32"/>
        <v>79.250269578854429</v>
      </c>
      <c r="K68" s="1272">
        <f t="shared" si="32"/>
        <v>85.892135967588317</v>
      </c>
      <c r="L68" s="418">
        <v>5.5440991156220472</v>
      </c>
      <c r="M68" s="1271">
        <f t="shared" si="33"/>
        <v>6.0531418809023219</v>
      </c>
      <c r="N68" s="1267">
        <f t="shared" si="33"/>
        <v>6.5621846461825966</v>
      </c>
      <c r="O68" s="1267">
        <f t="shared" si="33"/>
        <v>7.0557759536066929</v>
      </c>
      <c r="P68" s="1267">
        <f t="shared" si="33"/>
        <v>7.5276850782320697</v>
      </c>
      <c r="Q68" s="1267">
        <f t="shared" si="33"/>
        <v>7.9936637702808619</v>
      </c>
      <c r="R68" s="1272">
        <f t="shared" si="33"/>
        <v>8.436486862048147</v>
      </c>
      <c r="S68" s="418">
        <v>1.7997808969038078</v>
      </c>
      <c r="T68" s="1271">
        <f t="shared" si="34"/>
        <v>1.9650314498885073</v>
      </c>
      <c r="U68" s="1267">
        <f t="shared" si="34"/>
        <v>2.1302820028732068</v>
      </c>
      <c r="V68" s="1267">
        <f t="shared" si="34"/>
        <v>2.2905165490912696</v>
      </c>
      <c r="W68" s="1267">
        <f t="shared" si="34"/>
        <v>2.4437124083034756</v>
      </c>
      <c r="X68" s="1267">
        <f t="shared" si="34"/>
        <v>2.5949830711872757</v>
      </c>
      <c r="Y68" s="1272">
        <f t="shared" si="34"/>
        <v>2.7387367315475162</v>
      </c>
      <c r="Z68" s="418">
        <v>0.24230470184039649</v>
      </c>
      <c r="AA68" s="1271">
        <f t="shared" si="35"/>
        <v>0.26455240212369285</v>
      </c>
      <c r="AB68" s="1267">
        <f t="shared" si="35"/>
        <v>0.28680010240698922</v>
      </c>
      <c r="AC68" s="1267">
        <f t="shared" si="35"/>
        <v>0.30904780269028559</v>
      </c>
      <c r="AD68" s="1267">
        <f t="shared" si="35"/>
        <v>0.33129550297358196</v>
      </c>
      <c r="AE68" s="1267">
        <f t="shared" si="35"/>
        <v>0.35354320325687832</v>
      </c>
      <c r="AF68" s="1272">
        <f t="shared" si="35"/>
        <v>0.37579090354017469</v>
      </c>
      <c r="AG68" s="2916"/>
      <c r="AH68" s="1271">
        <f t="shared" si="36"/>
        <v>0</v>
      </c>
      <c r="AI68" s="1267">
        <f t="shared" si="36"/>
        <v>0</v>
      </c>
      <c r="AJ68" s="1267">
        <f t="shared" si="36"/>
        <v>0</v>
      </c>
      <c r="AK68" s="1267">
        <f t="shared" si="36"/>
        <v>0</v>
      </c>
      <c r="AL68" s="1267">
        <f t="shared" si="36"/>
        <v>0</v>
      </c>
      <c r="AM68" s="1272">
        <f t="shared" si="36"/>
        <v>0</v>
      </c>
      <c r="AN68" s="2806"/>
      <c r="AO68" s="2844"/>
    </row>
    <row r="69" spans="1:42">
      <c r="A69" s="2808">
        <v>5</v>
      </c>
      <c r="B69" s="2809">
        <v>205</v>
      </c>
      <c r="C69" s="2804"/>
      <c r="D69" s="2840" t="s">
        <v>217</v>
      </c>
      <c r="E69" s="2910">
        <f>SUM(E70:E73)</f>
        <v>986.04978929413596</v>
      </c>
      <c r="F69" s="2907">
        <f>SUM(F70:F73)</f>
        <v>1101.5013186369513</v>
      </c>
      <c r="G69" s="2908">
        <f>SUM(G70:G73)</f>
        <v>1227.4977652769014</v>
      </c>
      <c r="H69" s="2908">
        <f t="shared" ref="H69:K69" si="37">SUM(H70:H73)</f>
        <v>1363.4597614266606</v>
      </c>
      <c r="I69" s="2908">
        <f t="shared" si="37"/>
        <v>1507.7051240779472</v>
      </c>
      <c r="J69" s="2908">
        <f t="shared" si="37"/>
        <v>1628.5204808474734</v>
      </c>
      <c r="K69" s="2908">
        <f t="shared" si="37"/>
        <v>1743.5541075736962</v>
      </c>
      <c r="L69" s="2910">
        <f>SUM(L70:L73)</f>
        <v>597.77831293711654</v>
      </c>
      <c r="M69" s="2907">
        <f>SUM(M70:M73)</f>
        <v>636.69162602582435</v>
      </c>
      <c r="N69" s="2908">
        <f>SUM(N70:N73)</f>
        <v>679.43402519615483</v>
      </c>
      <c r="O69" s="2908">
        <f t="shared" ref="O69:R69" si="38">SUM(O70:O73)</f>
        <v>727.70643307248667</v>
      </c>
      <c r="P69" s="2908">
        <f t="shared" si="38"/>
        <v>780.43954968067374</v>
      </c>
      <c r="Q69" s="2908">
        <f t="shared" si="38"/>
        <v>834.29454683225811</v>
      </c>
      <c r="R69" s="2908">
        <f t="shared" si="38"/>
        <v>891.46726344822855</v>
      </c>
      <c r="S69" s="2910">
        <f>SUM(S70:S73)</f>
        <v>92.296330292993673</v>
      </c>
      <c r="T69" s="2907">
        <f>SUM(T70:T73)</f>
        <v>96.744245805538625</v>
      </c>
      <c r="U69" s="2908">
        <f>SUM(U70:U73)</f>
        <v>101.58039797838836</v>
      </c>
      <c r="V69" s="2908">
        <f t="shared" ref="V69:Y69" si="39">SUM(V70:V73)</f>
        <v>106.92099193542764</v>
      </c>
      <c r="W69" s="2908">
        <f t="shared" si="39"/>
        <v>112.55735685293207</v>
      </c>
      <c r="X69" s="2908">
        <f t="shared" si="39"/>
        <v>117.24102730899462</v>
      </c>
      <c r="Y69" s="2909">
        <f t="shared" si="39"/>
        <v>121.69169956711947</v>
      </c>
      <c r="Z69" s="2910">
        <f>SUM(Z70:Z73)</f>
        <v>4.8943065325243973</v>
      </c>
      <c r="AA69" s="2907">
        <f>SUM(AA70:AA73)</f>
        <v>5.4685006490135128</v>
      </c>
      <c r="AB69" s="2908">
        <f>SUM(AB70:AB73)</f>
        <v>6.0426947655026284</v>
      </c>
      <c r="AC69" s="2908">
        <f t="shared" ref="AC69:AF69" si="40">SUM(AC70:AC73)</f>
        <v>6.616888881991744</v>
      </c>
      <c r="AD69" s="2908">
        <f t="shared" si="40"/>
        <v>7.1910829984808595</v>
      </c>
      <c r="AE69" s="2908">
        <f t="shared" si="40"/>
        <v>7.7652771149699751</v>
      </c>
      <c r="AF69" s="2909">
        <f t="shared" si="40"/>
        <v>8.3394712314590915</v>
      </c>
      <c r="AG69" s="2910">
        <f>SUM(AG70:AG73)</f>
        <v>0</v>
      </c>
      <c r="AH69" s="2907">
        <f>SUM(AH70:AH73)</f>
        <v>0</v>
      </c>
      <c r="AI69" s="2908">
        <f>SUM(AI70:AI73)</f>
        <v>0</v>
      </c>
      <c r="AJ69" s="2908">
        <f t="shared" ref="AJ69:AM69" si="41">SUM(AJ70:AJ73)</f>
        <v>0</v>
      </c>
      <c r="AK69" s="2908">
        <f t="shared" si="41"/>
        <v>0</v>
      </c>
      <c r="AL69" s="2908">
        <f t="shared" si="41"/>
        <v>0</v>
      </c>
      <c r="AM69" s="2909">
        <f t="shared" si="41"/>
        <v>0</v>
      </c>
      <c r="AN69" s="2806"/>
      <c r="AO69" s="2844"/>
    </row>
    <row r="70" spans="1:42">
      <c r="A70" s="2819"/>
      <c r="B70" s="2820">
        <v>20501</v>
      </c>
      <c r="C70" s="2804">
        <v>0.08</v>
      </c>
      <c r="D70" s="2846" t="s">
        <v>415</v>
      </c>
      <c r="E70" s="418">
        <v>34.688422641003832</v>
      </c>
      <c r="F70" s="1271">
        <f t="shared" ref="F70:K76" si="42">E70+F45</f>
        <v>43.518467250703132</v>
      </c>
      <c r="G70" s="1267">
        <f t="shared" si="42"/>
        <v>62.748511860402431</v>
      </c>
      <c r="H70" s="1267">
        <f t="shared" si="42"/>
        <v>89.978556470101722</v>
      </c>
      <c r="I70" s="1267">
        <f t="shared" si="42"/>
        <v>125.20860107980101</v>
      </c>
      <c r="J70" s="1267">
        <f t="shared" si="42"/>
        <v>168.43864568950031</v>
      </c>
      <c r="K70" s="1272">
        <f t="shared" si="42"/>
        <v>219.6686902991996</v>
      </c>
      <c r="L70" s="418">
        <v>475.40903572890926</v>
      </c>
      <c r="M70" s="1271">
        <f t="shared" ref="M70:R77" si="43">L70+M45</f>
        <v>500.16956748841432</v>
      </c>
      <c r="N70" s="1267">
        <f t="shared" si="43"/>
        <v>524.93009924791932</v>
      </c>
      <c r="O70" s="1267">
        <f t="shared" si="43"/>
        <v>549.69063100742437</v>
      </c>
      <c r="P70" s="1267">
        <f t="shared" si="43"/>
        <v>573.81002198567944</v>
      </c>
      <c r="Q70" s="1267">
        <f t="shared" si="43"/>
        <v>597.92941296393451</v>
      </c>
      <c r="R70" s="1272">
        <f t="shared" si="43"/>
        <v>622.04880394218958</v>
      </c>
      <c r="S70" s="418">
        <v>45.092693076160337</v>
      </c>
      <c r="T70" s="1271">
        <f t="shared" ref="T70:Y84" si="44">S70+T45</f>
        <v>45.191670088103422</v>
      </c>
      <c r="U70" s="1267">
        <f t="shared" si="44"/>
        <v>45.290647100046506</v>
      </c>
      <c r="V70" s="1267">
        <f t="shared" si="44"/>
        <v>45.38962411198959</v>
      </c>
      <c r="W70" s="1267">
        <f t="shared" si="44"/>
        <v>45.488601123932675</v>
      </c>
      <c r="X70" s="1267">
        <f t="shared" si="44"/>
        <v>45.587578135875759</v>
      </c>
      <c r="Y70" s="1272">
        <f t="shared" si="44"/>
        <v>45.686555147818844</v>
      </c>
      <c r="Z70" s="418">
        <v>0.1903792973811172</v>
      </c>
      <c r="AA70" s="1271">
        <f t="shared" ref="AA70:AF84" si="45">Z70+AA45</f>
        <v>0.20239475561448167</v>
      </c>
      <c r="AB70" s="1267">
        <f t="shared" si="45"/>
        <v>0.21441021384784614</v>
      </c>
      <c r="AC70" s="1267">
        <f t="shared" si="45"/>
        <v>0.22642567208121062</v>
      </c>
      <c r="AD70" s="1267">
        <f t="shared" si="45"/>
        <v>0.23844113031457509</v>
      </c>
      <c r="AE70" s="1267">
        <f t="shared" si="45"/>
        <v>0.25045658854793956</v>
      </c>
      <c r="AF70" s="1272">
        <f t="shared" si="45"/>
        <v>0.26247204678130404</v>
      </c>
      <c r="AG70" s="2916"/>
      <c r="AH70" s="1271">
        <f t="shared" ref="AH70:AM84" si="46">AG70+AH45</f>
        <v>0</v>
      </c>
      <c r="AI70" s="1267">
        <f t="shared" si="46"/>
        <v>0</v>
      </c>
      <c r="AJ70" s="1267">
        <f t="shared" si="46"/>
        <v>0</v>
      </c>
      <c r="AK70" s="1267">
        <f t="shared" si="46"/>
        <v>0</v>
      </c>
      <c r="AL70" s="1267">
        <f t="shared" si="46"/>
        <v>0</v>
      </c>
      <c r="AM70" s="1272">
        <f t="shared" si="46"/>
        <v>0</v>
      </c>
      <c r="AN70" s="2806"/>
      <c r="AO70" s="2844"/>
    </row>
    <row r="71" spans="1:42">
      <c r="A71" s="2819"/>
      <c r="B71" s="2820">
        <v>20502</v>
      </c>
      <c r="C71" s="2804">
        <v>0.1</v>
      </c>
      <c r="D71" s="2846" t="s">
        <v>416</v>
      </c>
      <c r="E71" s="418">
        <v>532.78400001068496</v>
      </c>
      <c r="F71" s="1271">
        <f t="shared" si="42"/>
        <v>627.66020072416268</v>
      </c>
      <c r="G71" s="1267">
        <f t="shared" si="42"/>
        <v>724.08724206671207</v>
      </c>
      <c r="H71" s="1267">
        <f t="shared" si="42"/>
        <v>822.47983291907053</v>
      </c>
      <c r="I71" s="1267">
        <f t="shared" si="42"/>
        <v>922.69550368387274</v>
      </c>
      <c r="J71" s="1267">
        <f t="shared" si="42"/>
        <v>995.92311934169754</v>
      </c>
      <c r="K71" s="1272">
        <f t="shared" si="42"/>
        <v>1055.3690049562188</v>
      </c>
      <c r="L71" s="418">
        <v>69.806288212483167</v>
      </c>
      <c r="M71" s="1271">
        <f t="shared" si="43"/>
        <v>82.485275962733041</v>
      </c>
      <c r="N71" s="1267">
        <f t="shared" si="43"/>
        <v>96.668369708822624</v>
      </c>
      <c r="O71" s="1267">
        <f t="shared" si="43"/>
        <v>111.38147216091357</v>
      </c>
      <c r="P71" s="1267">
        <f t="shared" si="43"/>
        <v>126.38809923596513</v>
      </c>
      <c r="Q71" s="1267">
        <f t="shared" si="43"/>
        <v>138.06957430711805</v>
      </c>
      <c r="R71" s="1272">
        <f t="shared" si="43"/>
        <v>148.06876884265691</v>
      </c>
      <c r="S71" s="418">
        <v>17.87611408967599</v>
      </c>
      <c r="T71" s="1271">
        <f t="shared" si="44"/>
        <v>21.746614980476739</v>
      </c>
      <c r="U71" s="1267">
        <f t="shared" si="44"/>
        <v>26.062169246366064</v>
      </c>
      <c r="V71" s="1267">
        <f t="shared" si="44"/>
        <v>30.882165296444906</v>
      </c>
      <c r="W71" s="1267">
        <f t="shared" si="44"/>
        <v>36.060155797935842</v>
      </c>
      <c r="X71" s="1267">
        <f t="shared" si="44"/>
        <v>40.464961662255888</v>
      </c>
      <c r="Y71" s="1272">
        <f t="shared" si="44"/>
        <v>44.636769328638238</v>
      </c>
      <c r="Z71" s="418">
        <v>2.4066632232930929</v>
      </c>
      <c r="AA71" s="1271">
        <f t="shared" si="45"/>
        <v>2.9100529617392761</v>
      </c>
      <c r="AB71" s="1267">
        <f t="shared" si="45"/>
        <v>3.4134427001854597</v>
      </c>
      <c r="AC71" s="1267">
        <f t="shared" si="45"/>
        <v>3.9168324386316433</v>
      </c>
      <c r="AD71" s="1267">
        <f t="shared" si="45"/>
        <v>4.4202221770778269</v>
      </c>
      <c r="AE71" s="1267">
        <f t="shared" si="45"/>
        <v>4.9236119155240106</v>
      </c>
      <c r="AF71" s="1272">
        <f t="shared" si="45"/>
        <v>5.4270016539701942</v>
      </c>
      <c r="AG71" s="2916"/>
      <c r="AH71" s="1271">
        <f t="shared" si="46"/>
        <v>0</v>
      </c>
      <c r="AI71" s="1267">
        <f t="shared" si="46"/>
        <v>0</v>
      </c>
      <c r="AJ71" s="1267">
        <f t="shared" si="46"/>
        <v>0</v>
      </c>
      <c r="AK71" s="1267">
        <f t="shared" si="46"/>
        <v>0</v>
      </c>
      <c r="AL71" s="1267">
        <f t="shared" si="46"/>
        <v>0</v>
      </c>
      <c r="AM71" s="1272">
        <f t="shared" si="46"/>
        <v>0</v>
      </c>
      <c r="AN71" s="2806"/>
      <c r="AO71" s="2844"/>
    </row>
    <row r="72" spans="1:42">
      <c r="A72" s="2819"/>
      <c r="B72" s="2820">
        <v>20503</v>
      </c>
      <c r="C72" s="2804">
        <v>0.1</v>
      </c>
      <c r="D72" s="2843" t="s">
        <v>417</v>
      </c>
      <c r="E72" s="418">
        <v>416.69853141824018</v>
      </c>
      <c r="F72" s="1271">
        <f t="shared" si="42"/>
        <v>428.44381543787841</v>
      </c>
      <c r="G72" s="1267">
        <f t="shared" si="42"/>
        <v>438.78317612557987</v>
      </c>
      <c r="H72" s="1267">
        <f t="shared" si="42"/>
        <v>449.12253681328133</v>
      </c>
      <c r="I72" s="1267">
        <f t="shared" si="42"/>
        <v>457.92218409006637</v>
      </c>
      <c r="J72" s="1267">
        <f t="shared" si="42"/>
        <v>462.27988059206865</v>
      </c>
      <c r="K72" s="1272">
        <f t="shared" si="42"/>
        <v>466.63757709407093</v>
      </c>
      <c r="L72" s="418">
        <v>52.327053651185736</v>
      </c>
      <c r="M72" s="1271">
        <f t="shared" si="43"/>
        <v>53.800847230138544</v>
      </c>
      <c r="N72" s="1267">
        <f t="shared" si="43"/>
        <v>57.59962089487442</v>
      </c>
      <c r="O72" s="1267">
        <f t="shared" si="43"/>
        <v>66.398394559610296</v>
      </c>
      <c r="P72" s="1267">
        <f t="shared" si="43"/>
        <v>80.005493114490761</v>
      </c>
      <c r="Q72" s="1267">
        <f t="shared" si="43"/>
        <v>98.059624216667146</v>
      </c>
      <c r="R72" s="1272">
        <f t="shared" si="43"/>
        <v>121.11375531884353</v>
      </c>
      <c r="S72" s="418">
        <v>29.250931436217307</v>
      </c>
      <c r="T72" s="1271">
        <f t="shared" si="44"/>
        <v>29.729369046018434</v>
      </c>
      <c r="U72" s="1267">
        <f t="shared" si="44"/>
        <v>30.150989941035768</v>
      </c>
      <c r="V72" s="1267">
        <f t="shared" si="44"/>
        <v>30.572610836053101</v>
      </c>
      <c r="W72" s="1267">
        <f t="shared" si="44"/>
        <v>30.932008240123523</v>
      </c>
      <c r="X72" s="1267">
        <f t="shared" si="44"/>
        <v>31.111895819922935</v>
      </c>
      <c r="Y72" s="1272">
        <f t="shared" si="44"/>
        <v>31.291783399722348</v>
      </c>
      <c r="Z72" s="418">
        <v>2.2869524640008887</v>
      </c>
      <c r="AA72" s="1271">
        <f t="shared" si="45"/>
        <v>2.3457413838104562</v>
      </c>
      <c r="AB72" s="1267">
        <f t="shared" si="45"/>
        <v>2.4045303036200236</v>
      </c>
      <c r="AC72" s="1267">
        <f t="shared" si="45"/>
        <v>2.4633192234295911</v>
      </c>
      <c r="AD72" s="1267">
        <f t="shared" si="45"/>
        <v>2.5221081432391586</v>
      </c>
      <c r="AE72" s="1267">
        <f t="shared" si="45"/>
        <v>2.580897063048726</v>
      </c>
      <c r="AF72" s="1272">
        <f t="shared" si="45"/>
        <v>2.6396859828582935</v>
      </c>
      <c r="AG72" s="2916"/>
      <c r="AH72" s="1271">
        <f t="shared" si="46"/>
        <v>0</v>
      </c>
      <c r="AI72" s="1267">
        <f t="shared" si="46"/>
        <v>0</v>
      </c>
      <c r="AJ72" s="1267">
        <f t="shared" si="46"/>
        <v>0</v>
      </c>
      <c r="AK72" s="1267">
        <f t="shared" si="46"/>
        <v>0</v>
      </c>
      <c r="AL72" s="1267">
        <f t="shared" si="46"/>
        <v>0</v>
      </c>
      <c r="AM72" s="1272">
        <f t="shared" si="46"/>
        <v>0</v>
      </c>
      <c r="AN72" s="2806"/>
      <c r="AO72" s="2844"/>
    </row>
    <row r="73" spans="1:42">
      <c r="A73" s="2819"/>
      <c r="B73" s="2820">
        <v>20504</v>
      </c>
      <c r="C73" s="2804">
        <v>0.1</v>
      </c>
      <c r="D73" s="2843" t="s">
        <v>563</v>
      </c>
      <c r="E73" s="418">
        <v>1.8788352242070314</v>
      </c>
      <c r="F73" s="1271">
        <f t="shared" si="42"/>
        <v>1.8788352242070314</v>
      </c>
      <c r="G73" s="1267">
        <f t="shared" si="42"/>
        <v>1.8788352242070314</v>
      </c>
      <c r="H73" s="1267">
        <f t="shared" si="42"/>
        <v>1.8788352242070314</v>
      </c>
      <c r="I73" s="1267">
        <f t="shared" si="42"/>
        <v>1.8788352242070314</v>
      </c>
      <c r="J73" s="1267">
        <f t="shared" si="42"/>
        <v>1.8788352242070314</v>
      </c>
      <c r="K73" s="1272">
        <f t="shared" si="42"/>
        <v>1.8788352242070314</v>
      </c>
      <c r="L73" s="418">
        <v>0.23593534453842671</v>
      </c>
      <c r="M73" s="1271">
        <f t="shared" si="43"/>
        <v>0.23593534453842671</v>
      </c>
      <c r="N73" s="1267">
        <f t="shared" si="43"/>
        <v>0.23593534453842671</v>
      </c>
      <c r="O73" s="1267">
        <f t="shared" si="43"/>
        <v>0.23593534453842671</v>
      </c>
      <c r="P73" s="1267">
        <f t="shared" si="43"/>
        <v>0.23593534453842671</v>
      </c>
      <c r="Q73" s="1267">
        <f t="shared" si="43"/>
        <v>0.23593534453842671</v>
      </c>
      <c r="R73" s="1272">
        <f t="shared" si="43"/>
        <v>0.23593534453842671</v>
      </c>
      <c r="S73" s="418">
        <v>7.6591690940041007E-2</v>
      </c>
      <c r="T73" s="1271">
        <f t="shared" si="44"/>
        <v>7.6591690940041007E-2</v>
      </c>
      <c r="U73" s="1267">
        <f t="shared" si="44"/>
        <v>7.6591690940041007E-2</v>
      </c>
      <c r="V73" s="1267">
        <f t="shared" si="44"/>
        <v>7.6591690940041007E-2</v>
      </c>
      <c r="W73" s="1267">
        <f t="shared" si="44"/>
        <v>7.6591690940041007E-2</v>
      </c>
      <c r="X73" s="1267">
        <f t="shared" si="44"/>
        <v>7.6591690940041007E-2</v>
      </c>
      <c r="Y73" s="1272">
        <f t="shared" si="44"/>
        <v>7.6591690940041007E-2</v>
      </c>
      <c r="Z73" s="418">
        <v>1.0311547849299304E-2</v>
      </c>
      <c r="AA73" s="1271">
        <f t="shared" si="45"/>
        <v>1.0311547849299304E-2</v>
      </c>
      <c r="AB73" s="1267">
        <f t="shared" si="45"/>
        <v>1.0311547849299304E-2</v>
      </c>
      <c r="AC73" s="1267">
        <f t="shared" si="45"/>
        <v>1.0311547849299304E-2</v>
      </c>
      <c r="AD73" s="1267">
        <f t="shared" si="45"/>
        <v>1.0311547849299304E-2</v>
      </c>
      <c r="AE73" s="1267">
        <f t="shared" si="45"/>
        <v>1.0311547849299304E-2</v>
      </c>
      <c r="AF73" s="1272">
        <f t="shared" si="45"/>
        <v>1.0311547849299304E-2</v>
      </c>
      <c r="AG73" s="2916"/>
      <c r="AH73" s="1271">
        <f t="shared" si="46"/>
        <v>0</v>
      </c>
      <c r="AI73" s="1267">
        <f t="shared" si="46"/>
        <v>0</v>
      </c>
      <c r="AJ73" s="1267">
        <f t="shared" si="46"/>
        <v>0</v>
      </c>
      <c r="AK73" s="1267">
        <f t="shared" si="46"/>
        <v>0</v>
      </c>
      <c r="AL73" s="1267">
        <f t="shared" si="46"/>
        <v>0</v>
      </c>
      <c r="AM73" s="1272">
        <f t="shared" si="46"/>
        <v>0</v>
      </c>
      <c r="AN73" s="2806"/>
      <c r="AO73" s="2844"/>
    </row>
    <row r="74" spans="1:42">
      <c r="A74" s="2819">
        <v>6</v>
      </c>
      <c r="B74" s="2820">
        <v>208</v>
      </c>
      <c r="C74" s="2804">
        <v>0.2</v>
      </c>
      <c r="D74" s="2845" t="s">
        <v>418</v>
      </c>
      <c r="E74" s="418">
        <v>107.35552350784657</v>
      </c>
      <c r="F74" s="1271">
        <f t="shared" si="42"/>
        <v>124.46507231712218</v>
      </c>
      <c r="G74" s="1267">
        <f t="shared" si="42"/>
        <v>142.91582814317297</v>
      </c>
      <c r="H74" s="1267">
        <f t="shared" si="42"/>
        <v>153.63625006956158</v>
      </c>
      <c r="I74" s="1267">
        <f t="shared" si="42"/>
        <v>163.6748833520673</v>
      </c>
      <c r="J74" s="1267">
        <f t="shared" si="42"/>
        <v>175.63691052416723</v>
      </c>
      <c r="K74" s="1272">
        <f t="shared" si="42"/>
        <v>190.61668295965924</v>
      </c>
      <c r="L74" s="418">
        <v>13.481204791451107</v>
      </c>
      <c r="M74" s="1271">
        <f t="shared" si="43"/>
        <v>15.701421141853878</v>
      </c>
      <c r="N74" s="1267">
        <f t="shared" si="43"/>
        <v>18.454511925335371</v>
      </c>
      <c r="O74" s="1267">
        <f t="shared" si="43"/>
        <v>20.63020171341287</v>
      </c>
      <c r="P74" s="1267">
        <f t="shared" si="43"/>
        <v>22.826790976588434</v>
      </c>
      <c r="Q74" s="1267">
        <f t="shared" si="43"/>
        <v>25.319404684267219</v>
      </c>
      <c r="R74" s="1272">
        <f t="shared" si="43"/>
        <v>28.23870515685665</v>
      </c>
      <c r="S74" s="418">
        <v>5.5384035138790004</v>
      </c>
      <c r="T74" s="1271">
        <f t="shared" si="44"/>
        <v>6.338303443442272</v>
      </c>
      <c r="U74" s="1267">
        <f t="shared" si="44"/>
        <v>7.6441039231516417</v>
      </c>
      <c r="V74" s="1267">
        <f t="shared" si="44"/>
        <v>9.20324929792719</v>
      </c>
      <c r="W74" s="1267">
        <f t="shared" si="44"/>
        <v>11.123463841487563</v>
      </c>
      <c r="X74" s="1267">
        <f t="shared" si="44"/>
        <v>13.547884050950479</v>
      </c>
      <c r="Y74" s="1272">
        <f t="shared" si="44"/>
        <v>16.527872232110695</v>
      </c>
      <c r="Z74" s="418">
        <v>0.58919569064655464</v>
      </c>
      <c r="AA74" s="1271">
        <f t="shared" si="45"/>
        <v>0.67637931567220855</v>
      </c>
      <c r="AB74" s="1267">
        <f t="shared" si="45"/>
        <v>0.76356294069786246</v>
      </c>
      <c r="AC74" s="1267">
        <f t="shared" si="45"/>
        <v>0.85074656572351637</v>
      </c>
      <c r="AD74" s="1267">
        <f t="shared" si="45"/>
        <v>0.93793019074917028</v>
      </c>
      <c r="AE74" s="1267">
        <f t="shared" si="45"/>
        <v>1.0251138157748243</v>
      </c>
      <c r="AF74" s="1272">
        <f t="shared" si="45"/>
        <v>1.1122974408004782</v>
      </c>
      <c r="AG74" s="2916"/>
      <c r="AH74" s="1271">
        <f t="shared" si="46"/>
        <v>0</v>
      </c>
      <c r="AI74" s="1267">
        <f t="shared" si="46"/>
        <v>0</v>
      </c>
      <c r="AJ74" s="1267">
        <f t="shared" si="46"/>
        <v>0</v>
      </c>
      <c r="AK74" s="1267">
        <f t="shared" si="46"/>
        <v>0</v>
      </c>
      <c r="AL74" s="1267">
        <f t="shared" si="46"/>
        <v>0</v>
      </c>
      <c r="AM74" s="1272">
        <f t="shared" si="46"/>
        <v>0</v>
      </c>
      <c r="AN74" s="2806"/>
      <c r="AO74" s="2844"/>
    </row>
    <row r="75" spans="1:42">
      <c r="A75" s="2819">
        <v>7</v>
      </c>
      <c r="B75" s="2823">
        <v>20601</v>
      </c>
      <c r="C75" s="2815">
        <v>0.1</v>
      </c>
      <c r="D75" s="2845" t="s">
        <v>570</v>
      </c>
      <c r="E75" s="418">
        <v>48.868038979144906</v>
      </c>
      <c r="F75" s="1271">
        <f>E75+F50</f>
        <v>56.075601753823335</v>
      </c>
      <c r="G75" s="1267">
        <f t="shared" si="42"/>
        <v>64.641070131801541</v>
      </c>
      <c r="H75" s="1267">
        <f t="shared" si="42"/>
        <v>75.089820864275652</v>
      </c>
      <c r="I75" s="1267">
        <f t="shared" si="42"/>
        <v>87.747436596691387</v>
      </c>
      <c r="J75" s="1267">
        <f t="shared" si="42"/>
        <v>100.99280390651401</v>
      </c>
      <c r="K75" s="1272">
        <f t="shared" si="42"/>
        <v>114.85431227316185</v>
      </c>
      <c r="L75" s="418">
        <v>5.7567721142732067</v>
      </c>
      <c r="M75" s="1271">
        <f t="shared" si="43"/>
        <v>6.7301839946023421</v>
      </c>
      <c r="N75" s="1267">
        <f t="shared" si="43"/>
        <v>8.1836838671624683</v>
      </c>
      <c r="O75" s="1267">
        <f t="shared" si="43"/>
        <v>10.156951211270624</v>
      </c>
      <c r="P75" s="1267">
        <f t="shared" si="43"/>
        <v>12.471768608593123</v>
      </c>
      <c r="Q75" s="1267">
        <f t="shared" si="43"/>
        <v>14.894277892384057</v>
      </c>
      <c r="R75" s="1272">
        <f t="shared" si="43"/>
        <v>17.426861961515481</v>
      </c>
      <c r="S75" s="418">
        <v>73.18857100115882</v>
      </c>
      <c r="T75" s="1271">
        <f t="shared" si="44"/>
        <v>73.583720795377332</v>
      </c>
      <c r="U75" s="1267">
        <f t="shared" si="44"/>
        <v>74.416127000168586</v>
      </c>
      <c r="V75" s="1267">
        <f t="shared" si="44"/>
        <v>75.749650377206919</v>
      </c>
      <c r="W75" s="1267">
        <f t="shared" si="44"/>
        <v>77.456758701089285</v>
      </c>
      <c r="X75" s="1267">
        <f t="shared" si="44"/>
        <v>79.505086500549453</v>
      </c>
      <c r="Y75" s="1272">
        <f t="shared" si="44"/>
        <v>81.902268410236502</v>
      </c>
      <c r="Z75" s="418">
        <v>0.25159956949210699</v>
      </c>
      <c r="AA75" s="1271">
        <f t="shared" si="45"/>
        <v>0.25159956949210699</v>
      </c>
      <c r="AB75" s="1267">
        <f t="shared" si="45"/>
        <v>0.25159956949210699</v>
      </c>
      <c r="AC75" s="1267">
        <f t="shared" si="45"/>
        <v>0.25159956949210699</v>
      </c>
      <c r="AD75" s="1267">
        <f t="shared" si="45"/>
        <v>0.25159956949210699</v>
      </c>
      <c r="AE75" s="1267">
        <f t="shared" si="45"/>
        <v>0.25159956949210699</v>
      </c>
      <c r="AF75" s="1272">
        <f t="shared" si="45"/>
        <v>0.25159956949210699</v>
      </c>
      <c r="AG75" s="2916"/>
      <c r="AH75" s="1271">
        <f t="shared" si="46"/>
        <v>0</v>
      </c>
      <c r="AI75" s="1267">
        <f t="shared" si="46"/>
        <v>0</v>
      </c>
      <c r="AJ75" s="1267">
        <f t="shared" si="46"/>
        <v>0</v>
      </c>
      <c r="AK75" s="1267">
        <f t="shared" si="46"/>
        <v>0</v>
      </c>
      <c r="AL75" s="1267">
        <f t="shared" si="46"/>
        <v>0</v>
      </c>
      <c r="AM75" s="1272">
        <f t="shared" si="46"/>
        <v>0</v>
      </c>
      <c r="AN75" s="2806"/>
      <c r="AO75" s="2844"/>
    </row>
    <row r="76" spans="1:42">
      <c r="A76" s="2824">
        <v>8</v>
      </c>
      <c r="B76" s="2823">
        <v>20602</v>
      </c>
      <c r="C76" s="2815">
        <v>0.1</v>
      </c>
      <c r="D76" s="2845" t="s">
        <v>440</v>
      </c>
      <c r="E76" s="418">
        <v>37.276239855962444</v>
      </c>
      <c r="F76" s="1271">
        <f>E76+F51</f>
        <v>43.583332810778217</v>
      </c>
      <c r="G76" s="1267">
        <f t="shared" si="42"/>
        <v>49.890425765593989</v>
      </c>
      <c r="H76" s="1267">
        <f t="shared" si="42"/>
        <v>56.197518720409761</v>
      </c>
      <c r="I76" s="1267">
        <f t="shared" si="42"/>
        <v>62.504611675225533</v>
      </c>
      <c r="J76" s="1267">
        <f t="shared" si="42"/>
        <v>68.201122554177985</v>
      </c>
      <c r="K76" s="1272">
        <f t="shared" si="42"/>
        <v>73.653549805434238</v>
      </c>
      <c r="L76" s="418">
        <v>4.6809759473321559</v>
      </c>
      <c r="M76" s="1271">
        <f t="shared" si="43"/>
        <v>5.4725137232186407</v>
      </c>
      <c r="N76" s="1267">
        <f t="shared" si="43"/>
        <v>6.2640514991051255</v>
      </c>
      <c r="O76" s="1267">
        <f t="shared" si="43"/>
        <v>7.0555892749916103</v>
      </c>
      <c r="P76" s="1267">
        <f t="shared" si="43"/>
        <v>7.847127050878095</v>
      </c>
      <c r="Q76" s="1267">
        <f t="shared" si="43"/>
        <v>8.5626549760760788</v>
      </c>
      <c r="R76" s="1272">
        <f t="shared" si="43"/>
        <v>9.2477975348669936</v>
      </c>
      <c r="S76" s="418">
        <v>9.5990852474217991</v>
      </c>
      <c r="T76" s="1271">
        <f t="shared" si="44"/>
        <v>9.8560421557505169</v>
      </c>
      <c r="U76" s="1267">
        <f>T76+U51</f>
        <v>10.112999064079235</v>
      </c>
      <c r="V76" s="1267">
        <f t="shared" si="44"/>
        <v>10.369955972407952</v>
      </c>
      <c r="W76" s="1267">
        <f t="shared" si="44"/>
        <v>10.62691288073667</v>
      </c>
      <c r="X76" s="1267">
        <f t="shared" si="44"/>
        <v>10.859194711222678</v>
      </c>
      <c r="Y76" s="1272">
        <f t="shared" si="44"/>
        <v>11.081612540206482</v>
      </c>
      <c r="Z76" s="418">
        <v>0.20458192712399331</v>
      </c>
      <c r="AA76" s="1271">
        <f t="shared" si="45"/>
        <v>0.23678794167000761</v>
      </c>
      <c r="AB76" s="1267">
        <f>AA76+AB51</f>
        <v>0.2689939562160219</v>
      </c>
      <c r="AC76" s="1267">
        <f t="shared" si="45"/>
        <v>0.3011999707620362</v>
      </c>
      <c r="AD76" s="1267">
        <f t="shared" si="45"/>
        <v>0.33340598530805049</v>
      </c>
      <c r="AE76" s="1267">
        <f t="shared" si="45"/>
        <v>0.36561199985406478</v>
      </c>
      <c r="AF76" s="1272">
        <f t="shared" si="45"/>
        <v>0.39781801440007908</v>
      </c>
      <c r="AG76" s="2916"/>
      <c r="AH76" s="1271">
        <f t="shared" si="46"/>
        <v>0</v>
      </c>
      <c r="AI76" s="1267">
        <f>AH76+AI51</f>
        <v>0</v>
      </c>
      <c r="AJ76" s="1267">
        <f t="shared" si="46"/>
        <v>0</v>
      </c>
      <c r="AK76" s="1267">
        <f t="shared" si="46"/>
        <v>0</v>
      </c>
      <c r="AL76" s="1267">
        <f t="shared" si="46"/>
        <v>0</v>
      </c>
      <c r="AM76" s="1272">
        <f t="shared" si="46"/>
        <v>0</v>
      </c>
      <c r="AN76" s="2806"/>
      <c r="AO76" s="2844"/>
    </row>
    <row r="77" spans="1:42">
      <c r="A77" s="2824">
        <v>9</v>
      </c>
      <c r="B77" s="2820">
        <v>20603</v>
      </c>
      <c r="C77" s="2815">
        <v>0.5</v>
      </c>
      <c r="D77" s="2845" t="s">
        <v>1023</v>
      </c>
      <c r="E77" s="418">
        <v>0</v>
      </c>
      <c r="F77" s="1271">
        <f t="shared" ref="F77:K84" si="47">E77+F52</f>
        <v>5.5433947174925322E-2</v>
      </c>
      <c r="G77" s="1267">
        <f t="shared" si="47"/>
        <v>5.5433947174925322E-2</v>
      </c>
      <c r="H77" s="1267">
        <f t="shared" si="47"/>
        <v>5.5433947174925322E-2</v>
      </c>
      <c r="I77" s="1267">
        <f t="shared" si="47"/>
        <v>5.5433947174925322E-2</v>
      </c>
      <c r="J77" s="1267">
        <f t="shared" si="47"/>
        <v>5.5433947174925322E-2</v>
      </c>
      <c r="K77" s="1272">
        <f t="shared" si="47"/>
        <v>5.5433947174925322E-2</v>
      </c>
      <c r="L77" s="418">
        <v>0</v>
      </c>
      <c r="M77" s="1271">
        <f>L77+M52</f>
        <v>6.9008348171418973E-3</v>
      </c>
      <c r="N77" s="1267">
        <f t="shared" si="43"/>
        <v>6.9008348171418973E-3</v>
      </c>
      <c r="O77" s="1267">
        <f t="shared" si="43"/>
        <v>6.9008348171418973E-3</v>
      </c>
      <c r="P77" s="1267">
        <f t="shared" si="43"/>
        <v>6.9008348171418973E-3</v>
      </c>
      <c r="Q77" s="1267">
        <f t="shared" si="43"/>
        <v>6.9008348171418973E-3</v>
      </c>
      <c r="R77" s="1272">
        <f t="shared" si="43"/>
        <v>6.9008348171418973E-3</v>
      </c>
      <c r="S77" s="418">
        <v>0</v>
      </c>
      <c r="T77" s="1271">
        <f t="shared" si="44"/>
        <v>2.2402180079327725E-3</v>
      </c>
      <c r="U77" s="1267">
        <f t="shared" si="44"/>
        <v>2.2402180079327725E-3</v>
      </c>
      <c r="V77" s="1267">
        <f t="shared" si="44"/>
        <v>2.2402180079327725E-3</v>
      </c>
      <c r="W77" s="1267">
        <f t="shared" si="44"/>
        <v>2.2402180079327725E-3</v>
      </c>
      <c r="X77" s="1267">
        <f t="shared" si="44"/>
        <v>2.2402180079327725E-3</v>
      </c>
      <c r="Y77" s="1272">
        <f t="shared" si="44"/>
        <v>2.2402180079327725E-3</v>
      </c>
      <c r="Z77" s="418">
        <v>0</v>
      </c>
      <c r="AA77" s="1271">
        <f t="shared" si="45"/>
        <v>0</v>
      </c>
      <c r="AB77" s="1267">
        <f t="shared" si="45"/>
        <v>0</v>
      </c>
      <c r="AC77" s="1267">
        <f t="shared" si="45"/>
        <v>0</v>
      </c>
      <c r="AD77" s="1267">
        <f t="shared" si="45"/>
        <v>0</v>
      </c>
      <c r="AE77" s="1267">
        <f t="shared" si="45"/>
        <v>0</v>
      </c>
      <c r="AF77" s="1272">
        <f t="shared" si="45"/>
        <v>0</v>
      </c>
      <c r="AG77" s="2916"/>
      <c r="AH77" s="1271">
        <f t="shared" si="46"/>
        <v>0</v>
      </c>
      <c r="AI77" s="1267">
        <f t="shared" si="46"/>
        <v>0</v>
      </c>
      <c r="AJ77" s="1267">
        <f t="shared" si="46"/>
        <v>0</v>
      </c>
      <c r="AK77" s="1267">
        <f t="shared" si="46"/>
        <v>0</v>
      </c>
      <c r="AL77" s="1267">
        <f t="shared" si="46"/>
        <v>0</v>
      </c>
      <c r="AM77" s="1272">
        <f t="shared" si="46"/>
        <v>0</v>
      </c>
      <c r="AN77" s="2806"/>
      <c r="AO77" s="2844"/>
    </row>
    <row r="78" spans="1:42">
      <c r="A78" s="2824">
        <v>10</v>
      </c>
      <c r="B78" s="2820">
        <v>209</v>
      </c>
      <c r="C78" s="2804">
        <v>0.1</v>
      </c>
      <c r="D78" s="2845" t="s">
        <v>218</v>
      </c>
      <c r="E78" s="418">
        <v>0</v>
      </c>
      <c r="F78" s="1271">
        <f t="shared" si="47"/>
        <v>0</v>
      </c>
      <c r="G78" s="1267">
        <f t="shared" si="47"/>
        <v>0</v>
      </c>
      <c r="H78" s="1267">
        <f t="shared" si="47"/>
        <v>0</v>
      </c>
      <c r="I78" s="1267">
        <f t="shared" si="47"/>
        <v>0</v>
      </c>
      <c r="J78" s="1267">
        <f t="shared" si="47"/>
        <v>0</v>
      </c>
      <c r="K78" s="1272">
        <f t="shared" si="47"/>
        <v>0</v>
      </c>
      <c r="L78" s="418">
        <v>0</v>
      </c>
      <c r="M78" s="1271">
        <f t="shared" ref="M78:R84" si="48">L78+M53</f>
        <v>0</v>
      </c>
      <c r="N78" s="1267">
        <f t="shared" si="48"/>
        <v>0</v>
      </c>
      <c r="O78" s="1267">
        <f t="shared" si="48"/>
        <v>0</v>
      </c>
      <c r="P78" s="1267">
        <f t="shared" si="48"/>
        <v>0</v>
      </c>
      <c r="Q78" s="1267">
        <f t="shared" si="48"/>
        <v>0</v>
      </c>
      <c r="R78" s="1272">
        <f t="shared" si="48"/>
        <v>0</v>
      </c>
      <c r="S78" s="418">
        <v>0</v>
      </c>
      <c r="T78" s="1271">
        <f t="shared" si="44"/>
        <v>0</v>
      </c>
      <c r="U78" s="1267">
        <f t="shared" si="44"/>
        <v>0</v>
      </c>
      <c r="V78" s="1267">
        <f t="shared" si="44"/>
        <v>0</v>
      </c>
      <c r="W78" s="1267">
        <f t="shared" si="44"/>
        <v>0</v>
      </c>
      <c r="X78" s="1267">
        <f t="shared" si="44"/>
        <v>0</v>
      </c>
      <c r="Y78" s="1272">
        <f t="shared" si="44"/>
        <v>0</v>
      </c>
      <c r="Z78" s="418">
        <v>0</v>
      </c>
      <c r="AA78" s="1271">
        <f t="shared" si="45"/>
        <v>0</v>
      </c>
      <c r="AB78" s="1267">
        <f t="shared" si="45"/>
        <v>0</v>
      </c>
      <c r="AC78" s="1267">
        <f t="shared" si="45"/>
        <v>0</v>
      </c>
      <c r="AD78" s="1267">
        <f t="shared" si="45"/>
        <v>0</v>
      </c>
      <c r="AE78" s="1267">
        <f t="shared" si="45"/>
        <v>0</v>
      </c>
      <c r="AF78" s="1272">
        <f t="shared" si="45"/>
        <v>0</v>
      </c>
      <c r="AG78" s="2916"/>
      <c r="AH78" s="1271">
        <f t="shared" si="46"/>
        <v>0</v>
      </c>
      <c r="AI78" s="1267">
        <f t="shared" si="46"/>
        <v>0</v>
      </c>
      <c r="AJ78" s="1267">
        <f t="shared" si="46"/>
        <v>0</v>
      </c>
      <c r="AK78" s="1267">
        <f t="shared" si="46"/>
        <v>0</v>
      </c>
      <c r="AL78" s="1267">
        <f t="shared" si="46"/>
        <v>0</v>
      </c>
      <c r="AM78" s="1272">
        <f t="shared" si="46"/>
        <v>0</v>
      </c>
      <c r="AN78" s="2806"/>
      <c r="AO78" s="2844"/>
    </row>
    <row r="79" spans="1:42" ht="24">
      <c r="A79" s="2824">
        <v>11</v>
      </c>
      <c r="B79" s="2820">
        <v>207</v>
      </c>
      <c r="C79" s="2804" t="s">
        <v>318</v>
      </c>
      <c r="D79" s="2845" t="s">
        <v>419</v>
      </c>
      <c r="E79" s="418">
        <v>0</v>
      </c>
      <c r="F79" s="1271">
        <f t="shared" si="47"/>
        <v>0</v>
      </c>
      <c r="G79" s="1267">
        <f t="shared" si="47"/>
        <v>0</v>
      </c>
      <c r="H79" s="1267">
        <f t="shared" si="47"/>
        <v>0</v>
      </c>
      <c r="I79" s="1267">
        <f t="shared" si="47"/>
        <v>0</v>
      </c>
      <c r="J79" s="1267">
        <f t="shared" si="47"/>
        <v>0</v>
      </c>
      <c r="K79" s="1272">
        <f t="shared" si="47"/>
        <v>0</v>
      </c>
      <c r="L79" s="418">
        <v>0</v>
      </c>
      <c r="M79" s="1271">
        <f t="shared" si="48"/>
        <v>0</v>
      </c>
      <c r="N79" s="1267">
        <f t="shared" si="48"/>
        <v>0</v>
      </c>
      <c r="O79" s="1267">
        <f t="shared" si="48"/>
        <v>0</v>
      </c>
      <c r="P79" s="1267">
        <f t="shared" si="48"/>
        <v>0</v>
      </c>
      <c r="Q79" s="1267">
        <f t="shared" si="48"/>
        <v>0</v>
      </c>
      <c r="R79" s="1272">
        <f t="shared" si="48"/>
        <v>0</v>
      </c>
      <c r="S79" s="418">
        <v>0</v>
      </c>
      <c r="T79" s="1271">
        <f t="shared" si="44"/>
        <v>0</v>
      </c>
      <c r="U79" s="1267">
        <f t="shared" si="44"/>
        <v>0</v>
      </c>
      <c r="V79" s="1267">
        <f t="shared" si="44"/>
        <v>0</v>
      </c>
      <c r="W79" s="1267">
        <f t="shared" si="44"/>
        <v>0</v>
      </c>
      <c r="X79" s="1267">
        <f t="shared" si="44"/>
        <v>0</v>
      </c>
      <c r="Y79" s="1272">
        <f t="shared" si="44"/>
        <v>0</v>
      </c>
      <c r="Z79" s="418">
        <v>0</v>
      </c>
      <c r="AA79" s="1271">
        <f t="shared" si="45"/>
        <v>0</v>
      </c>
      <c r="AB79" s="1267">
        <f t="shared" si="45"/>
        <v>0</v>
      </c>
      <c r="AC79" s="1267">
        <f t="shared" si="45"/>
        <v>0</v>
      </c>
      <c r="AD79" s="1267">
        <f t="shared" si="45"/>
        <v>0</v>
      </c>
      <c r="AE79" s="1267">
        <f t="shared" si="45"/>
        <v>0</v>
      </c>
      <c r="AF79" s="1272">
        <f t="shared" si="45"/>
        <v>0</v>
      </c>
      <c r="AG79" s="418"/>
      <c r="AH79" s="1271">
        <f t="shared" si="46"/>
        <v>0</v>
      </c>
      <c r="AI79" s="1267">
        <f t="shared" si="46"/>
        <v>0</v>
      </c>
      <c r="AJ79" s="1267">
        <f t="shared" si="46"/>
        <v>0</v>
      </c>
      <c r="AK79" s="1267">
        <f t="shared" si="46"/>
        <v>0</v>
      </c>
      <c r="AL79" s="1267">
        <f t="shared" si="46"/>
        <v>0</v>
      </c>
      <c r="AM79" s="1272">
        <f t="shared" si="46"/>
        <v>0</v>
      </c>
      <c r="AN79" s="2806"/>
      <c r="AO79" s="2844"/>
    </row>
    <row r="80" spans="1:42">
      <c r="A80" s="2824">
        <v>12</v>
      </c>
      <c r="B80" s="2820">
        <v>212</v>
      </c>
      <c r="C80" s="2815">
        <v>0.2</v>
      </c>
      <c r="D80" s="2847" t="s">
        <v>219</v>
      </c>
      <c r="E80" s="418">
        <v>151.97335799580816</v>
      </c>
      <c r="F80" s="1271">
        <f t="shared" si="47"/>
        <v>191.79446586478889</v>
      </c>
      <c r="G80" s="1267">
        <f t="shared" si="47"/>
        <v>231.6042793732492</v>
      </c>
      <c r="H80" s="1267">
        <f t="shared" si="47"/>
        <v>253.25842339249806</v>
      </c>
      <c r="I80" s="1267">
        <f t="shared" si="47"/>
        <v>270.71291967750943</v>
      </c>
      <c r="J80" s="1267">
        <f t="shared" si="47"/>
        <v>289.5651186419658</v>
      </c>
      <c r="K80" s="1272">
        <f t="shared" si="47"/>
        <v>311.47725926548782</v>
      </c>
      <c r="L80" s="418">
        <v>17.538493886605693</v>
      </c>
      <c r="M80" s="1271">
        <f t="shared" si="48"/>
        <v>22.13971924260553</v>
      </c>
      <c r="N80" s="1267">
        <f t="shared" si="48"/>
        <v>27.398349617406325</v>
      </c>
      <c r="O80" s="1267">
        <f t="shared" si="48"/>
        <v>31.364747389946675</v>
      </c>
      <c r="P80" s="1267">
        <f t="shared" si="48"/>
        <v>34.812064491787332</v>
      </c>
      <c r="Q80" s="1267">
        <f t="shared" si="48"/>
        <v>38.426641813494797</v>
      </c>
      <c r="R80" s="1272">
        <f t="shared" si="48"/>
        <v>42.43405133390312</v>
      </c>
      <c r="S80" s="418">
        <v>5.6935212735704317</v>
      </c>
      <c r="T80" s="1271">
        <f>S80+T55</f>
        <v>7.424670347713473</v>
      </c>
      <c r="U80" s="1267">
        <f t="shared" si="44"/>
        <v>9.9559087635759731</v>
      </c>
      <c r="V80" s="1267">
        <f t="shared" si="44"/>
        <v>12.522797270910376</v>
      </c>
      <c r="W80" s="1267">
        <f t="shared" si="44"/>
        <v>15.25141418318197</v>
      </c>
      <c r="X80" s="1267">
        <f t="shared" si="44"/>
        <v>18.443868196141722</v>
      </c>
      <c r="Y80" s="1272">
        <f t="shared" si="44"/>
        <v>22.183548351334984</v>
      </c>
      <c r="Z80" s="418">
        <v>0.76651940077135461</v>
      </c>
      <c r="AA80" s="1271">
        <f>Z80+AA55</f>
        <v>0.94283109440958401</v>
      </c>
      <c r="AB80" s="1267">
        <f t="shared" si="45"/>
        <v>1.1191427880478133</v>
      </c>
      <c r="AC80" s="1267">
        <f t="shared" si="45"/>
        <v>1.2954544816860427</v>
      </c>
      <c r="AD80" s="1267">
        <f t="shared" si="45"/>
        <v>1.4717661753242721</v>
      </c>
      <c r="AE80" s="1267">
        <f t="shared" si="45"/>
        <v>1.6480778689625015</v>
      </c>
      <c r="AF80" s="1272">
        <f t="shared" si="45"/>
        <v>1.8243895626007309</v>
      </c>
      <c r="AG80" s="418"/>
      <c r="AH80" s="1271">
        <f>AG80+AH55</f>
        <v>0</v>
      </c>
      <c r="AI80" s="1267">
        <f t="shared" si="46"/>
        <v>0</v>
      </c>
      <c r="AJ80" s="1267">
        <f t="shared" si="46"/>
        <v>0</v>
      </c>
      <c r="AK80" s="1267">
        <f t="shared" si="46"/>
        <v>0</v>
      </c>
      <c r="AL80" s="1267">
        <f t="shared" si="46"/>
        <v>0</v>
      </c>
      <c r="AM80" s="1272">
        <f t="shared" si="46"/>
        <v>0</v>
      </c>
      <c r="AN80" s="2806"/>
      <c r="AO80" s="2844"/>
    </row>
    <row r="81" spans="1:42">
      <c r="A81" s="2824">
        <v>13</v>
      </c>
      <c r="B81" s="2819">
        <v>213</v>
      </c>
      <c r="C81" s="2826">
        <v>0.2</v>
      </c>
      <c r="D81" s="2848" t="s">
        <v>220</v>
      </c>
      <c r="E81" s="418">
        <v>0</v>
      </c>
      <c r="F81" s="1271">
        <f t="shared" si="47"/>
        <v>0</v>
      </c>
      <c r="G81" s="1267">
        <f t="shared" si="47"/>
        <v>0</v>
      </c>
      <c r="H81" s="1267">
        <f t="shared" si="47"/>
        <v>0</v>
      </c>
      <c r="I81" s="1267">
        <f t="shared" si="47"/>
        <v>0</v>
      </c>
      <c r="J81" s="1267">
        <f t="shared" si="47"/>
        <v>0</v>
      </c>
      <c r="K81" s="1272">
        <f t="shared" si="47"/>
        <v>0</v>
      </c>
      <c r="L81" s="418">
        <v>0</v>
      </c>
      <c r="M81" s="1271">
        <f t="shared" si="48"/>
        <v>0</v>
      </c>
      <c r="N81" s="1267">
        <f t="shared" si="48"/>
        <v>0</v>
      </c>
      <c r="O81" s="1267">
        <f t="shared" si="48"/>
        <v>0</v>
      </c>
      <c r="P81" s="1267">
        <f t="shared" si="48"/>
        <v>0</v>
      </c>
      <c r="Q81" s="1267">
        <f t="shared" si="48"/>
        <v>0</v>
      </c>
      <c r="R81" s="1272">
        <f t="shared" si="48"/>
        <v>0</v>
      </c>
      <c r="S81" s="418">
        <v>0</v>
      </c>
      <c r="T81" s="1271">
        <f>S81+T56</f>
        <v>0</v>
      </c>
      <c r="U81" s="1267">
        <f t="shared" si="44"/>
        <v>0</v>
      </c>
      <c r="V81" s="1267">
        <f t="shared" si="44"/>
        <v>0</v>
      </c>
      <c r="W81" s="1267">
        <f t="shared" si="44"/>
        <v>0</v>
      </c>
      <c r="X81" s="1267">
        <f t="shared" si="44"/>
        <v>0</v>
      </c>
      <c r="Y81" s="1272">
        <f t="shared" si="44"/>
        <v>0</v>
      </c>
      <c r="Z81" s="418">
        <v>0</v>
      </c>
      <c r="AA81" s="1271">
        <f>Z81+AA56</f>
        <v>0</v>
      </c>
      <c r="AB81" s="1267">
        <f t="shared" si="45"/>
        <v>0</v>
      </c>
      <c r="AC81" s="1267">
        <f t="shared" si="45"/>
        <v>0</v>
      </c>
      <c r="AD81" s="1267">
        <f t="shared" si="45"/>
        <v>0</v>
      </c>
      <c r="AE81" s="1267">
        <f t="shared" si="45"/>
        <v>0</v>
      </c>
      <c r="AF81" s="1272">
        <f t="shared" si="45"/>
        <v>0</v>
      </c>
      <c r="AG81" s="418"/>
      <c r="AH81" s="1271">
        <f>AG81+AH56</f>
        <v>0</v>
      </c>
      <c r="AI81" s="1267">
        <f t="shared" si="46"/>
        <v>0</v>
      </c>
      <c r="AJ81" s="1267">
        <f t="shared" si="46"/>
        <v>0</v>
      </c>
      <c r="AK81" s="1267">
        <f t="shared" si="46"/>
        <v>0</v>
      </c>
      <c r="AL81" s="1267">
        <f t="shared" si="46"/>
        <v>0</v>
      </c>
      <c r="AM81" s="1272">
        <f t="shared" si="46"/>
        <v>0</v>
      </c>
      <c r="AN81" s="2806"/>
      <c r="AO81" s="2814"/>
      <c r="AP81" s="1364"/>
    </row>
    <row r="82" spans="1:42">
      <c r="A82" s="2824">
        <v>14</v>
      </c>
      <c r="B82" s="2900"/>
      <c r="C82" s="2900"/>
      <c r="D82" s="2849" t="s">
        <v>634</v>
      </c>
      <c r="E82" s="418">
        <v>0</v>
      </c>
      <c r="F82" s="1271">
        <f t="shared" si="47"/>
        <v>0</v>
      </c>
      <c r="G82" s="1267">
        <f t="shared" si="47"/>
        <v>0</v>
      </c>
      <c r="H82" s="1267">
        <f t="shared" si="47"/>
        <v>0</v>
      </c>
      <c r="I82" s="1267">
        <f t="shared" si="47"/>
        <v>0</v>
      </c>
      <c r="J82" s="1267">
        <f t="shared" si="47"/>
        <v>0</v>
      </c>
      <c r="K82" s="1272">
        <f t="shared" si="47"/>
        <v>0</v>
      </c>
      <c r="L82" s="418">
        <v>0</v>
      </c>
      <c r="M82" s="1271">
        <f t="shared" si="48"/>
        <v>0</v>
      </c>
      <c r="N82" s="1267">
        <f t="shared" si="48"/>
        <v>0</v>
      </c>
      <c r="O82" s="1267">
        <f t="shared" si="48"/>
        <v>0</v>
      </c>
      <c r="P82" s="1267">
        <f t="shared" si="48"/>
        <v>0</v>
      </c>
      <c r="Q82" s="1267">
        <f t="shared" si="48"/>
        <v>0</v>
      </c>
      <c r="R82" s="1272">
        <f t="shared" si="48"/>
        <v>0</v>
      </c>
      <c r="S82" s="418">
        <v>0</v>
      </c>
      <c r="T82" s="1271">
        <f>S82+T57</f>
        <v>0</v>
      </c>
      <c r="U82" s="1267">
        <f t="shared" si="44"/>
        <v>0</v>
      </c>
      <c r="V82" s="1267">
        <f t="shared" si="44"/>
        <v>0</v>
      </c>
      <c r="W82" s="1267">
        <f t="shared" si="44"/>
        <v>0</v>
      </c>
      <c r="X82" s="1267">
        <f t="shared" si="44"/>
        <v>0</v>
      </c>
      <c r="Y82" s="1272">
        <f t="shared" si="44"/>
        <v>0</v>
      </c>
      <c r="Z82" s="418">
        <v>0</v>
      </c>
      <c r="AA82" s="1271">
        <f>Z82+AA57</f>
        <v>0</v>
      </c>
      <c r="AB82" s="1267">
        <f t="shared" si="45"/>
        <v>0</v>
      </c>
      <c r="AC82" s="1267">
        <f t="shared" si="45"/>
        <v>0</v>
      </c>
      <c r="AD82" s="1267">
        <f t="shared" si="45"/>
        <v>0</v>
      </c>
      <c r="AE82" s="1267">
        <f t="shared" si="45"/>
        <v>0</v>
      </c>
      <c r="AF82" s="1272">
        <f t="shared" si="45"/>
        <v>0</v>
      </c>
      <c r="AG82" s="418"/>
      <c r="AH82" s="1271">
        <f>AG82+AH57</f>
        <v>0</v>
      </c>
      <c r="AI82" s="1267">
        <f t="shared" si="46"/>
        <v>0</v>
      </c>
      <c r="AJ82" s="1267">
        <f t="shared" si="46"/>
        <v>0</v>
      </c>
      <c r="AK82" s="1267">
        <f t="shared" si="46"/>
        <v>0</v>
      </c>
      <c r="AL82" s="1267">
        <f t="shared" si="46"/>
        <v>0</v>
      </c>
      <c r="AM82" s="1272">
        <f t="shared" si="46"/>
        <v>0</v>
      </c>
      <c r="AN82" s="2806"/>
      <c r="AO82" s="2844"/>
    </row>
    <row r="83" spans="1:42" ht="24">
      <c r="A83" s="2824">
        <v>15</v>
      </c>
      <c r="B83" s="2819">
        <v>207</v>
      </c>
      <c r="C83" s="2851" t="s">
        <v>318</v>
      </c>
      <c r="D83" s="2848" t="s">
        <v>420</v>
      </c>
      <c r="E83" s="418">
        <v>0</v>
      </c>
      <c r="F83" s="1271">
        <f t="shared" si="47"/>
        <v>0</v>
      </c>
      <c r="G83" s="1267">
        <f t="shared" si="47"/>
        <v>0</v>
      </c>
      <c r="H83" s="1267">
        <f t="shared" si="47"/>
        <v>0</v>
      </c>
      <c r="I83" s="1267">
        <f t="shared" si="47"/>
        <v>0</v>
      </c>
      <c r="J83" s="1267">
        <f t="shared" si="47"/>
        <v>0</v>
      </c>
      <c r="K83" s="1272">
        <f t="shared" si="47"/>
        <v>0</v>
      </c>
      <c r="L83" s="418">
        <v>0</v>
      </c>
      <c r="M83" s="1271">
        <f t="shared" si="48"/>
        <v>0</v>
      </c>
      <c r="N83" s="1267">
        <f t="shared" si="48"/>
        <v>0</v>
      </c>
      <c r="O83" s="1267">
        <f t="shared" si="48"/>
        <v>0</v>
      </c>
      <c r="P83" s="1267">
        <f t="shared" si="48"/>
        <v>0</v>
      </c>
      <c r="Q83" s="1267">
        <f t="shared" si="48"/>
        <v>0</v>
      </c>
      <c r="R83" s="1272">
        <f t="shared" si="48"/>
        <v>0</v>
      </c>
      <c r="S83" s="418">
        <v>0</v>
      </c>
      <c r="T83" s="1271">
        <f>S83+T58</f>
        <v>0</v>
      </c>
      <c r="U83" s="1267">
        <f t="shared" si="44"/>
        <v>0</v>
      </c>
      <c r="V83" s="1267">
        <f t="shared" si="44"/>
        <v>0</v>
      </c>
      <c r="W83" s="1267">
        <f t="shared" si="44"/>
        <v>0</v>
      </c>
      <c r="X83" s="1267">
        <f t="shared" si="44"/>
        <v>0</v>
      </c>
      <c r="Y83" s="1272">
        <f t="shared" si="44"/>
        <v>0</v>
      </c>
      <c r="Z83" s="418">
        <v>0</v>
      </c>
      <c r="AA83" s="1271">
        <f>Z83+AA58</f>
        <v>0</v>
      </c>
      <c r="AB83" s="1267">
        <f t="shared" si="45"/>
        <v>0</v>
      </c>
      <c r="AC83" s="1267">
        <f t="shared" si="45"/>
        <v>0</v>
      </c>
      <c r="AD83" s="1267">
        <f t="shared" si="45"/>
        <v>0</v>
      </c>
      <c r="AE83" s="1267">
        <f t="shared" si="45"/>
        <v>0</v>
      </c>
      <c r="AF83" s="1272">
        <f t="shared" si="45"/>
        <v>0</v>
      </c>
      <c r="AG83" s="418"/>
      <c r="AH83" s="1271">
        <f>AG83+AH58</f>
        <v>0</v>
      </c>
      <c r="AI83" s="1267">
        <f t="shared" si="46"/>
        <v>0</v>
      </c>
      <c r="AJ83" s="1267">
        <f t="shared" si="46"/>
        <v>0</v>
      </c>
      <c r="AK83" s="1267">
        <f t="shared" si="46"/>
        <v>0</v>
      </c>
      <c r="AL83" s="1267">
        <f t="shared" si="46"/>
        <v>0</v>
      </c>
      <c r="AM83" s="1272">
        <f t="shared" si="46"/>
        <v>0</v>
      </c>
      <c r="AN83" s="2806"/>
      <c r="AO83" s="2844"/>
    </row>
    <row r="84" spans="1:42" ht="13.5" thickBot="1">
      <c r="A84" s="2824">
        <v>16</v>
      </c>
      <c r="B84" s="2829">
        <v>219</v>
      </c>
      <c r="C84" s="2857">
        <v>0.1</v>
      </c>
      <c r="D84" s="2853" t="s">
        <v>221</v>
      </c>
      <c r="E84" s="418">
        <v>144.2126601342774</v>
      </c>
      <c r="F84" s="1271">
        <f t="shared" si="47"/>
        <v>156.37784013427739</v>
      </c>
      <c r="G84" s="1267">
        <f t="shared" si="47"/>
        <v>166.44658014404303</v>
      </c>
      <c r="H84" s="1267">
        <f t="shared" si="47"/>
        <v>176.51532015380866</v>
      </c>
      <c r="I84" s="1267">
        <f t="shared" si="47"/>
        <v>178.9631251293946</v>
      </c>
      <c r="J84" s="1267">
        <f t="shared" si="47"/>
        <v>181.41093010498054</v>
      </c>
      <c r="K84" s="1272">
        <f t="shared" si="47"/>
        <v>183.85873508056648</v>
      </c>
      <c r="L84" s="418">
        <v>0</v>
      </c>
      <c r="M84" s="1271">
        <f t="shared" si="48"/>
        <v>0</v>
      </c>
      <c r="N84" s="1267">
        <f t="shared" si="48"/>
        <v>0</v>
      </c>
      <c r="O84" s="1267">
        <f t="shared" si="48"/>
        <v>0</v>
      </c>
      <c r="P84" s="1267">
        <f t="shared" si="48"/>
        <v>0</v>
      </c>
      <c r="Q84" s="1267">
        <f t="shared" si="48"/>
        <v>0</v>
      </c>
      <c r="R84" s="1272">
        <f t="shared" si="48"/>
        <v>0</v>
      </c>
      <c r="S84" s="418">
        <v>0</v>
      </c>
      <c r="T84" s="1271">
        <f>S84+T59</f>
        <v>0</v>
      </c>
      <c r="U84" s="1267">
        <f t="shared" si="44"/>
        <v>0</v>
      </c>
      <c r="V84" s="1267">
        <f t="shared" si="44"/>
        <v>0</v>
      </c>
      <c r="W84" s="1267">
        <f t="shared" si="44"/>
        <v>0</v>
      </c>
      <c r="X84" s="1267">
        <f t="shared" si="44"/>
        <v>0</v>
      </c>
      <c r="Y84" s="1272">
        <f t="shared" si="44"/>
        <v>0</v>
      </c>
      <c r="Z84" s="418">
        <v>0</v>
      </c>
      <c r="AA84" s="1271">
        <f>Z84+AA59</f>
        <v>0</v>
      </c>
      <c r="AB84" s="1267">
        <f t="shared" si="45"/>
        <v>0</v>
      </c>
      <c r="AC84" s="1267">
        <f t="shared" si="45"/>
        <v>0</v>
      </c>
      <c r="AD84" s="1267">
        <f t="shared" si="45"/>
        <v>0</v>
      </c>
      <c r="AE84" s="1267">
        <f t="shared" si="45"/>
        <v>0</v>
      </c>
      <c r="AF84" s="1272">
        <f t="shared" si="45"/>
        <v>0</v>
      </c>
      <c r="AG84" s="419"/>
      <c r="AH84" s="1271">
        <f>AG84+AH59</f>
        <v>0</v>
      </c>
      <c r="AI84" s="1267">
        <f t="shared" si="46"/>
        <v>0</v>
      </c>
      <c r="AJ84" s="1267">
        <f t="shared" si="46"/>
        <v>0</v>
      </c>
      <c r="AK84" s="1267">
        <f t="shared" si="46"/>
        <v>0</v>
      </c>
      <c r="AL84" s="1267">
        <f t="shared" si="46"/>
        <v>0</v>
      </c>
      <c r="AM84" s="1272">
        <f t="shared" si="46"/>
        <v>0</v>
      </c>
      <c r="AN84" s="2806"/>
      <c r="AO84" s="2844"/>
    </row>
    <row r="85" spans="1:42" ht="13.5" thickBot="1">
      <c r="A85" s="4381" t="s">
        <v>226</v>
      </c>
      <c r="B85" s="2832"/>
      <c r="C85" s="2832"/>
      <c r="D85" s="2795" t="s">
        <v>227</v>
      </c>
      <c r="E85" s="2800">
        <f t="shared" ref="E85:AM85" si="49">SUM(E86:E109)-E88-E94</f>
        <v>3036.3712480684781</v>
      </c>
      <c r="F85" s="2797">
        <f t="shared" si="49"/>
        <v>2893.0830935265112</v>
      </c>
      <c r="G85" s="2798">
        <f t="shared" si="49"/>
        <v>2937.2986489339801</v>
      </c>
      <c r="H85" s="2798">
        <f t="shared" si="49"/>
        <v>2708.1329394196964</v>
      </c>
      <c r="I85" s="2798">
        <f t="shared" si="49"/>
        <v>2533.7166636722422</v>
      </c>
      <c r="J85" s="2798">
        <f t="shared" si="49"/>
        <v>2340.3926574996476</v>
      </c>
      <c r="K85" s="2799">
        <f t="shared" si="49"/>
        <v>2165.1423143852567</v>
      </c>
      <c r="L85" s="2800">
        <f t="shared" si="49"/>
        <v>570.65607149606899</v>
      </c>
      <c r="M85" s="2797">
        <f t="shared" si="49"/>
        <v>569.5150854010717</v>
      </c>
      <c r="N85" s="2798">
        <f t="shared" si="49"/>
        <v>855.02482856447216</v>
      </c>
      <c r="O85" s="2798">
        <f t="shared" si="49"/>
        <v>851.64749354121045</v>
      </c>
      <c r="P85" s="2798">
        <f t="shared" si="49"/>
        <v>845.25539720062602</v>
      </c>
      <c r="Q85" s="2798">
        <f t="shared" si="49"/>
        <v>838.26266579458604</v>
      </c>
      <c r="R85" s="2799">
        <f t="shared" si="49"/>
        <v>829.23897691524576</v>
      </c>
      <c r="S85" s="2800">
        <f t="shared" si="49"/>
        <v>118.33719964469117</v>
      </c>
      <c r="T85" s="2797">
        <f t="shared" si="49"/>
        <v>158.96676098287267</v>
      </c>
      <c r="U85" s="2798">
        <f t="shared" si="49"/>
        <v>347.93922605829084</v>
      </c>
      <c r="V85" s="2798">
        <f t="shared" si="49"/>
        <v>375.88520325384354</v>
      </c>
      <c r="W85" s="2798">
        <f t="shared" si="49"/>
        <v>401.24844923279858</v>
      </c>
      <c r="X85" s="2798">
        <f t="shared" si="49"/>
        <v>424.78133895588508</v>
      </c>
      <c r="Y85" s="2799">
        <f t="shared" si="49"/>
        <v>445.8210937886459</v>
      </c>
      <c r="Z85" s="2800">
        <f t="shared" si="49"/>
        <v>15.990349951144523</v>
      </c>
      <c r="AA85" s="2797">
        <f t="shared" si="49"/>
        <v>14.186447759401581</v>
      </c>
      <c r="AB85" s="2798">
        <f t="shared" si="49"/>
        <v>12.382545567658649</v>
      </c>
      <c r="AC85" s="2798">
        <f t="shared" si="49"/>
        <v>10.578643375915721</v>
      </c>
      <c r="AD85" s="2798">
        <f t="shared" si="49"/>
        <v>8.774741184172786</v>
      </c>
      <c r="AE85" s="2798">
        <f t="shared" si="49"/>
        <v>6.9708389924298517</v>
      </c>
      <c r="AF85" s="2799">
        <f t="shared" si="49"/>
        <v>5.1669368006869218</v>
      </c>
      <c r="AG85" s="2800">
        <f t="shared" si="49"/>
        <v>0</v>
      </c>
      <c r="AH85" s="2797">
        <f t="shared" si="49"/>
        <v>0</v>
      </c>
      <c r="AI85" s="2798">
        <f t="shared" si="49"/>
        <v>0</v>
      </c>
      <c r="AJ85" s="2798">
        <f t="shared" si="49"/>
        <v>0</v>
      </c>
      <c r="AK85" s="2798">
        <f t="shared" si="49"/>
        <v>0</v>
      </c>
      <c r="AL85" s="2798">
        <f t="shared" si="49"/>
        <v>0</v>
      </c>
      <c r="AM85" s="2799">
        <f t="shared" si="49"/>
        <v>0</v>
      </c>
      <c r="AN85" s="2801"/>
      <c r="AO85" s="2858">
        <f>-(K85+R85+Y85+K171+R171+Y171+K258+R258+Y258)+((K10+R10+Y10+K111+R111+Y111+K192+R192+Y192)-(K60+R60+Y60+K151+R151+Y151+K236+R236+Y236))</f>
        <v>0</v>
      </c>
      <c r="AP85" s="1366"/>
    </row>
    <row r="86" spans="1:42">
      <c r="A86" s="2802">
        <v>1</v>
      </c>
      <c r="B86" s="2802">
        <v>20101</v>
      </c>
      <c r="C86" s="2826">
        <v>0</v>
      </c>
      <c r="D86" s="2854" t="s">
        <v>562</v>
      </c>
      <c r="E86" s="2921">
        <f>E11-E61</f>
        <v>308.28418781649816</v>
      </c>
      <c r="F86" s="2902">
        <f t="shared" ref="F86:AM87" si="50">F11-F61</f>
        <v>308.28418781649816</v>
      </c>
      <c r="G86" s="2903">
        <f t="shared" si="50"/>
        <v>308.28418781649816</v>
      </c>
      <c r="H86" s="2903">
        <f t="shared" si="50"/>
        <v>308.28418781649816</v>
      </c>
      <c r="I86" s="2903">
        <f t="shared" si="50"/>
        <v>308.28418781649816</v>
      </c>
      <c r="J86" s="2903">
        <f t="shared" si="50"/>
        <v>308.28418781649816</v>
      </c>
      <c r="K86" s="2922">
        <f t="shared" si="50"/>
        <v>308.28418781649816</v>
      </c>
      <c r="L86" s="2921">
        <f t="shared" si="50"/>
        <v>38.712887181968092</v>
      </c>
      <c r="M86" s="2902">
        <f t="shared" si="50"/>
        <v>38.712887181968092</v>
      </c>
      <c r="N86" s="2903">
        <f t="shared" si="50"/>
        <v>38.712887181968092</v>
      </c>
      <c r="O86" s="2903">
        <f t="shared" si="50"/>
        <v>38.712887181968092</v>
      </c>
      <c r="P86" s="2903">
        <f t="shared" si="50"/>
        <v>38.712887181968092</v>
      </c>
      <c r="Q86" s="2903">
        <f t="shared" si="50"/>
        <v>38.712887181968092</v>
      </c>
      <c r="R86" s="2922">
        <f t="shared" si="50"/>
        <v>38.712887181968092</v>
      </c>
      <c r="S86" s="2921">
        <f t="shared" si="50"/>
        <v>12.56736457286099</v>
      </c>
      <c r="T86" s="2905">
        <f t="shared" si="50"/>
        <v>12.56736457286099</v>
      </c>
      <c r="U86" s="2903">
        <f t="shared" si="50"/>
        <v>12.56736457286099</v>
      </c>
      <c r="V86" s="2903">
        <f t="shared" si="50"/>
        <v>12.56736457286099</v>
      </c>
      <c r="W86" s="2903">
        <f t="shared" si="50"/>
        <v>12.56736457286099</v>
      </c>
      <c r="X86" s="2903">
        <f t="shared" si="50"/>
        <v>12.56736457286099</v>
      </c>
      <c r="Y86" s="2904">
        <f t="shared" si="50"/>
        <v>12.56736457286099</v>
      </c>
      <c r="Z86" s="2921">
        <f t="shared" si="50"/>
        <v>1.6919456868251201</v>
      </c>
      <c r="AA86" s="2905">
        <f t="shared" si="50"/>
        <v>1.6919456868251201</v>
      </c>
      <c r="AB86" s="2903">
        <f t="shared" si="50"/>
        <v>1.6919456868251201</v>
      </c>
      <c r="AC86" s="2903">
        <f t="shared" si="50"/>
        <v>1.6919456868251201</v>
      </c>
      <c r="AD86" s="2903">
        <f t="shared" si="50"/>
        <v>1.6919456868251201</v>
      </c>
      <c r="AE86" s="2903">
        <f t="shared" si="50"/>
        <v>1.6919456868251201</v>
      </c>
      <c r="AF86" s="2904">
        <f t="shared" si="50"/>
        <v>1.6919456868251201</v>
      </c>
      <c r="AG86" s="2921">
        <f t="shared" si="50"/>
        <v>0</v>
      </c>
      <c r="AH86" s="2905">
        <f t="shared" si="50"/>
        <v>0</v>
      </c>
      <c r="AI86" s="2903">
        <f t="shared" si="50"/>
        <v>0</v>
      </c>
      <c r="AJ86" s="2903">
        <f t="shared" si="50"/>
        <v>0</v>
      </c>
      <c r="AK86" s="2903">
        <f t="shared" si="50"/>
        <v>0</v>
      </c>
      <c r="AL86" s="2903">
        <f t="shared" si="50"/>
        <v>0</v>
      </c>
      <c r="AM86" s="2904">
        <f t="shared" si="50"/>
        <v>0</v>
      </c>
      <c r="AN86" s="2806"/>
      <c r="AO86" s="2807"/>
      <c r="AP86" s="1364"/>
    </row>
    <row r="87" spans="1:42">
      <c r="A87" s="2808">
        <v>2</v>
      </c>
      <c r="B87" s="2808">
        <v>20201</v>
      </c>
      <c r="C87" s="2855">
        <v>0.03</v>
      </c>
      <c r="D87" s="2856" t="s">
        <v>430</v>
      </c>
      <c r="E87" s="1153">
        <f t="shared" ref="E87" si="51">E12-E62</f>
        <v>407.39126031491634</v>
      </c>
      <c r="F87" s="939">
        <f t="shared" si="50"/>
        <v>401.44569655437124</v>
      </c>
      <c r="G87" s="1267">
        <f t="shared" si="50"/>
        <v>396.55665614742696</v>
      </c>
      <c r="H87" s="1267">
        <f t="shared" si="50"/>
        <v>390.68667797400371</v>
      </c>
      <c r="I87" s="1267">
        <f t="shared" si="50"/>
        <v>383.6933151373081</v>
      </c>
      <c r="J87" s="1267">
        <f t="shared" si="50"/>
        <v>381.89141653718895</v>
      </c>
      <c r="K87" s="2923">
        <f t="shared" si="50"/>
        <v>379.05648523927533</v>
      </c>
      <c r="L87" s="1153">
        <f t="shared" si="50"/>
        <v>51.158290054366319</v>
      </c>
      <c r="M87" s="939">
        <f t="shared" si="50"/>
        <v>51.892471847705821</v>
      </c>
      <c r="N87" s="1267">
        <f t="shared" si="50"/>
        <v>65.705378334911444</v>
      </c>
      <c r="O87" s="1267">
        <f t="shared" si="50"/>
        <v>79.250809525130549</v>
      </c>
      <c r="P87" s="1267">
        <f t="shared" si="50"/>
        <v>92.612901322999448</v>
      </c>
      <c r="Q87" s="1267">
        <f t="shared" si="50"/>
        <v>106.59767135170975</v>
      </c>
      <c r="R87" s="2923">
        <f t="shared" si="50"/>
        <v>120.43324449334753</v>
      </c>
      <c r="S87" s="1153">
        <f t="shared" si="50"/>
        <v>16.607515709571132</v>
      </c>
      <c r="T87" s="1271">
        <f t="shared" si="50"/>
        <v>17.393942447499043</v>
      </c>
      <c r="U87" s="1267">
        <f t="shared" si="50"/>
        <v>32.995121137959956</v>
      </c>
      <c r="V87" s="1267">
        <f t="shared" si="50"/>
        <v>48.344712891886388</v>
      </c>
      <c r="W87" s="1267">
        <f t="shared" si="50"/>
        <v>63.501028701435374</v>
      </c>
      <c r="X87" s="1267">
        <f t="shared" si="50"/>
        <v>78.706498032452828</v>
      </c>
      <c r="Y87" s="1272">
        <f t="shared" si="50"/>
        <v>93.70723814950918</v>
      </c>
      <c r="Z87" s="1153">
        <f t="shared" si="50"/>
        <v>2.2358716826253802</v>
      </c>
      <c r="AA87" s="1271">
        <f t="shared" si="50"/>
        <v>2.1238284453566054</v>
      </c>
      <c r="AB87" s="1267">
        <f t="shared" si="50"/>
        <v>2.0117852080878307</v>
      </c>
      <c r="AC87" s="1267">
        <f t="shared" si="50"/>
        <v>1.8997419708190559</v>
      </c>
      <c r="AD87" s="1267">
        <f t="shared" si="50"/>
        <v>1.7876987335502812</v>
      </c>
      <c r="AE87" s="1267">
        <f t="shared" si="50"/>
        <v>1.6756554962815065</v>
      </c>
      <c r="AF87" s="1272">
        <f t="shared" si="50"/>
        <v>1.5636122590127317</v>
      </c>
      <c r="AG87" s="1153">
        <f t="shared" si="50"/>
        <v>0</v>
      </c>
      <c r="AH87" s="1271">
        <f t="shared" si="50"/>
        <v>0</v>
      </c>
      <c r="AI87" s="1267">
        <f t="shared" si="50"/>
        <v>0</v>
      </c>
      <c r="AJ87" s="1267">
        <f t="shared" si="50"/>
        <v>0</v>
      </c>
      <c r="AK87" s="1267">
        <f t="shared" si="50"/>
        <v>0</v>
      </c>
      <c r="AL87" s="1267">
        <f t="shared" si="50"/>
        <v>0</v>
      </c>
      <c r="AM87" s="1272">
        <f t="shared" si="50"/>
        <v>0</v>
      </c>
      <c r="AN87" s="2806"/>
      <c r="AO87" s="2859"/>
    </row>
    <row r="88" spans="1:42" ht="24">
      <c r="A88" s="2808">
        <v>3</v>
      </c>
      <c r="B88" s="2809">
        <v>203</v>
      </c>
      <c r="C88" s="2815"/>
      <c r="D88" s="2840" t="s">
        <v>410</v>
      </c>
      <c r="E88" s="2906">
        <f t="shared" ref="E88" si="52">SUM(E89:E92)</f>
        <v>1128.3564651645663</v>
      </c>
      <c r="F88" s="2924">
        <f t="shared" ref="F88:AM88" si="53">SUM(F89:F92)</f>
        <v>976.49984958506798</v>
      </c>
      <c r="G88" s="2925">
        <f t="shared" si="53"/>
        <v>1108.6432340055694</v>
      </c>
      <c r="H88" s="2925">
        <f t="shared" si="53"/>
        <v>954.22499921280439</v>
      </c>
      <c r="I88" s="2925">
        <f t="shared" si="53"/>
        <v>853.49527140677071</v>
      </c>
      <c r="J88" s="2925">
        <f t="shared" si="53"/>
        <v>708.48697035733358</v>
      </c>
      <c r="K88" s="2926">
        <f t="shared" si="53"/>
        <v>583.06737197498455</v>
      </c>
      <c r="L88" s="2906">
        <f t="shared" si="53"/>
        <v>144.85119865046562</v>
      </c>
      <c r="M88" s="2924">
        <f t="shared" si="53"/>
        <v>157.47290273566665</v>
      </c>
      <c r="N88" s="2925">
        <f t="shared" si="53"/>
        <v>399.34460682086774</v>
      </c>
      <c r="O88" s="2925">
        <f t="shared" si="53"/>
        <v>356.7613991384215</v>
      </c>
      <c r="P88" s="2925">
        <f t="shared" si="53"/>
        <v>315.62916493767295</v>
      </c>
      <c r="Q88" s="2925">
        <f t="shared" si="53"/>
        <v>274.88453425159742</v>
      </c>
      <c r="R88" s="2926">
        <f t="shared" si="53"/>
        <v>236.45191522594399</v>
      </c>
      <c r="S88" s="2906">
        <f t="shared" si="53"/>
        <v>45.835489689958294</v>
      </c>
      <c r="T88" s="2920">
        <f t="shared" si="53"/>
        <v>86.8012474761086</v>
      </c>
      <c r="U88" s="2908">
        <f t="shared" si="53"/>
        <v>236.76700526225892</v>
      </c>
      <c r="V88" s="2908">
        <f t="shared" si="53"/>
        <v>227.247400041286</v>
      </c>
      <c r="W88" s="2908">
        <f t="shared" si="53"/>
        <v>216.52345434211847</v>
      </c>
      <c r="X88" s="2908">
        <f t="shared" si="53"/>
        <v>204.24996637216941</v>
      </c>
      <c r="Y88" s="2909">
        <f t="shared" si="53"/>
        <v>190.88934174805004</v>
      </c>
      <c r="Z88" s="2906">
        <f t="shared" si="53"/>
        <v>6.1708370615363881</v>
      </c>
      <c r="AA88" s="2920">
        <f t="shared" si="53"/>
        <v>5.3711212570445399</v>
      </c>
      <c r="AB88" s="2908">
        <f t="shared" si="53"/>
        <v>4.5714054525526908</v>
      </c>
      <c r="AC88" s="2908">
        <f t="shared" si="53"/>
        <v>3.7716896480608426</v>
      </c>
      <c r="AD88" s="2908">
        <f t="shared" si="53"/>
        <v>2.9719738435689935</v>
      </c>
      <c r="AE88" s="2908">
        <f t="shared" si="53"/>
        <v>2.1722580390771453</v>
      </c>
      <c r="AF88" s="2909">
        <f t="shared" si="53"/>
        <v>1.3725422345852982</v>
      </c>
      <c r="AG88" s="2906">
        <f t="shared" si="53"/>
        <v>0</v>
      </c>
      <c r="AH88" s="2920">
        <f t="shared" si="53"/>
        <v>0</v>
      </c>
      <c r="AI88" s="2908">
        <f t="shared" si="53"/>
        <v>0</v>
      </c>
      <c r="AJ88" s="2908">
        <f t="shared" si="53"/>
        <v>0</v>
      </c>
      <c r="AK88" s="2908">
        <f t="shared" si="53"/>
        <v>0</v>
      </c>
      <c r="AL88" s="2908">
        <f t="shared" si="53"/>
        <v>0</v>
      </c>
      <c r="AM88" s="2909">
        <f t="shared" si="53"/>
        <v>0</v>
      </c>
      <c r="AN88" s="2806"/>
      <c r="AO88" s="2844"/>
    </row>
    <row r="89" spans="1:42">
      <c r="A89" s="2808"/>
      <c r="B89" s="2809">
        <v>20301</v>
      </c>
      <c r="C89" s="2815">
        <v>0.1</v>
      </c>
      <c r="D89" s="2843" t="s">
        <v>432</v>
      </c>
      <c r="E89" s="1153">
        <f t="shared" ref="E89:AM93" si="54">E14-E64</f>
        <v>113.77201349799759</v>
      </c>
      <c r="F89" s="939">
        <f t="shared" si="54"/>
        <v>98.841613404673467</v>
      </c>
      <c r="G89" s="1267">
        <f t="shared" si="54"/>
        <v>83.911213311349343</v>
      </c>
      <c r="H89" s="1267">
        <f t="shared" si="54"/>
        <v>69.343003990110162</v>
      </c>
      <c r="I89" s="1267">
        <f t="shared" si="54"/>
        <v>55.594727766250969</v>
      </c>
      <c r="J89" s="1267">
        <f t="shared" si="54"/>
        <v>42.488566795769145</v>
      </c>
      <c r="K89" s="2923">
        <f t="shared" si="54"/>
        <v>31.067623570594776</v>
      </c>
      <c r="L89" s="1153">
        <f t="shared" si="54"/>
        <v>17.117144539083945</v>
      </c>
      <c r="M89" s="939">
        <f t="shared" si="54"/>
        <v>14.755109266414593</v>
      </c>
      <c r="N89" s="1267">
        <f t="shared" si="54"/>
        <v>12.39307399374524</v>
      </c>
      <c r="O89" s="1267">
        <f t="shared" si="54"/>
        <v>10.076126953428606</v>
      </c>
      <c r="P89" s="1267">
        <f t="shared" si="54"/>
        <v>7.8612513540698288</v>
      </c>
      <c r="Q89" s="1267">
        <f t="shared" si="54"/>
        <v>5.7263110925851848</v>
      </c>
      <c r="R89" s="2923">
        <f t="shared" si="54"/>
        <v>4.3011594152435038</v>
      </c>
      <c r="S89" s="1153">
        <f t="shared" si="54"/>
        <v>4.6099520256686759</v>
      </c>
      <c r="T89" s="1271">
        <f t="shared" si="54"/>
        <v>4.0054924999663655</v>
      </c>
      <c r="U89" s="1267">
        <f t="shared" si="54"/>
        <v>3.401032974264055</v>
      </c>
      <c r="V89" s="1267">
        <f t="shared" si="54"/>
        <v>2.8112104414385346</v>
      </c>
      <c r="W89" s="1267">
        <f t="shared" si="54"/>
        <v>2.254523360509566</v>
      </c>
      <c r="X89" s="1267">
        <f t="shared" si="54"/>
        <v>1.7237856883290874</v>
      </c>
      <c r="Y89" s="1272">
        <f t="shared" si="54"/>
        <v>1.2611516842567561</v>
      </c>
      <c r="Z89" s="1153">
        <f t="shared" si="54"/>
        <v>0.62063835171553561</v>
      </c>
      <c r="AA89" s="1271">
        <f t="shared" si="54"/>
        <v>0.546541796031488</v>
      </c>
      <c r="AB89" s="1267">
        <f t="shared" si="54"/>
        <v>0.4724452403474404</v>
      </c>
      <c r="AC89" s="1267">
        <f t="shared" si="54"/>
        <v>0.39834868466339279</v>
      </c>
      <c r="AD89" s="1267">
        <f t="shared" si="54"/>
        <v>0.32425212897934519</v>
      </c>
      <c r="AE89" s="1267">
        <f t="shared" si="54"/>
        <v>0.25015557329529758</v>
      </c>
      <c r="AF89" s="1272">
        <f t="shared" si="54"/>
        <v>0.17605901761124998</v>
      </c>
      <c r="AG89" s="1153">
        <f t="shared" si="54"/>
        <v>0</v>
      </c>
      <c r="AH89" s="1271">
        <f t="shared" si="54"/>
        <v>0</v>
      </c>
      <c r="AI89" s="1267">
        <f t="shared" si="54"/>
        <v>0</v>
      </c>
      <c r="AJ89" s="1267">
        <f t="shared" si="54"/>
        <v>0</v>
      </c>
      <c r="AK89" s="1267">
        <f t="shared" si="54"/>
        <v>0</v>
      </c>
      <c r="AL89" s="1267">
        <f t="shared" si="54"/>
        <v>0</v>
      </c>
      <c r="AM89" s="1272">
        <f t="shared" si="54"/>
        <v>0</v>
      </c>
      <c r="AN89" s="2806"/>
      <c r="AO89" s="2844"/>
    </row>
    <row r="90" spans="1:42">
      <c r="A90" s="2808"/>
      <c r="B90" s="2809">
        <v>20302</v>
      </c>
      <c r="C90" s="2815">
        <v>0.1</v>
      </c>
      <c r="D90" s="2843" t="s">
        <v>433</v>
      </c>
      <c r="E90" s="1153">
        <f t="shared" si="54"/>
        <v>1.5367799975585932</v>
      </c>
      <c r="F90" s="939">
        <f t="shared" si="54"/>
        <v>0.96065999755859366</v>
      </c>
      <c r="G90" s="1267">
        <f t="shared" si="54"/>
        <v>9.8845399975585924</v>
      </c>
      <c r="H90" s="1267">
        <f t="shared" si="54"/>
        <v>18.38461001220703</v>
      </c>
      <c r="I90" s="1267">
        <f t="shared" si="54"/>
        <v>63.884680026855463</v>
      </c>
      <c r="J90" s="1267">
        <f t="shared" si="54"/>
        <v>56.884750041503892</v>
      </c>
      <c r="K90" s="2923">
        <f t="shared" si="54"/>
        <v>49.884820056152336</v>
      </c>
      <c r="L90" s="1153">
        <f t="shared" si="54"/>
        <v>0</v>
      </c>
      <c r="M90" s="939">
        <f t="shared" si="54"/>
        <v>0</v>
      </c>
      <c r="N90" s="1267">
        <f t="shared" si="54"/>
        <v>0</v>
      </c>
      <c r="O90" s="1267">
        <f t="shared" si="54"/>
        <v>0</v>
      </c>
      <c r="P90" s="1267">
        <f t="shared" si="54"/>
        <v>0</v>
      </c>
      <c r="Q90" s="1267">
        <f t="shared" si="54"/>
        <v>0</v>
      </c>
      <c r="R90" s="2923">
        <f t="shared" si="54"/>
        <v>0</v>
      </c>
      <c r="S90" s="1153">
        <f t="shared" si="54"/>
        <v>0</v>
      </c>
      <c r="T90" s="1271">
        <f t="shared" si="54"/>
        <v>19</v>
      </c>
      <c r="U90" s="1267">
        <f t="shared" si="54"/>
        <v>36</v>
      </c>
      <c r="V90" s="1267">
        <f t="shared" si="54"/>
        <v>51</v>
      </c>
      <c r="W90" s="1267">
        <f t="shared" si="54"/>
        <v>63.999999999999993</v>
      </c>
      <c r="X90" s="1267">
        <f t="shared" si="54"/>
        <v>75</v>
      </c>
      <c r="Y90" s="1272">
        <f t="shared" si="54"/>
        <v>84</v>
      </c>
      <c r="Z90" s="1153">
        <f t="shared" si="54"/>
        <v>0</v>
      </c>
      <c r="AA90" s="1271">
        <f t="shared" si="54"/>
        <v>0</v>
      </c>
      <c r="AB90" s="1267">
        <f t="shared" si="54"/>
        <v>0</v>
      </c>
      <c r="AC90" s="1267">
        <f t="shared" si="54"/>
        <v>0</v>
      </c>
      <c r="AD90" s="1267">
        <f t="shared" si="54"/>
        <v>0</v>
      </c>
      <c r="AE90" s="1267">
        <f t="shared" si="54"/>
        <v>0</v>
      </c>
      <c r="AF90" s="1272">
        <f t="shared" si="54"/>
        <v>0</v>
      </c>
      <c r="AG90" s="1153">
        <f t="shared" si="54"/>
        <v>0</v>
      </c>
      <c r="AH90" s="1271">
        <f t="shared" si="54"/>
        <v>0</v>
      </c>
      <c r="AI90" s="1267">
        <f t="shared" si="54"/>
        <v>0</v>
      </c>
      <c r="AJ90" s="1267">
        <f t="shared" si="54"/>
        <v>0</v>
      </c>
      <c r="AK90" s="1267">
        <f t="shared" si="54"/>
        <v>0</v>
      </c>
      <c r="AL90" s="1267">
        <f t="shared" si="54"/>
        <v>0</v>
      </c>
      <c r="AM90" s="1272">
        <f t="shared" si="54"/>
        <v>0</v>
      </c>
      <c r="AN90" s="2806"/>
      <c r="AO90" s="2844"/>
    </row>
    <row r="91" spans="1:42" ht="18.75" customHeight="1">
      <c r="A91" s="2808"/>
      <c r="B91" s="2809">
        <v>20303</v>
      </c>
      <c r="C91" s="2815">
        <v>0.1</v>
      </c>
      <c r="D91" s="2843" t="s">
        <v>411</v>
      </c>
      <c r="E91" s="1153">
        <f t="shared" si="54"/>
        <v>1012.6906416690103</v>
      </c>
      <c r="F91" s="939">
        <f t="shared" si="54"/>
        <v>866.87846118283596</v>
      </c>
      <c r="G91" s="1267">
        <f t="shared" si="54"/>
        <v>977.56628069666158</v>
      </c>
      <c r="H91" s="1267">
        <f t="shared" si="54"/>
        <v>804.75410021048719</v>
      </c>
      <c r="I91" s="1267">
        <f t="shared" si="54"/>
        <v>650.81049361366422</v>
      </c>
      <c r="J91" s="1267">
        <f t="shared" si="54"/>
        <v>507.44619852006053</v>
      </c>
      <c r="K91" s="2923">
        <f t="shared" si="54"/>
        <v>384.98538834823739</v>
      </c>
      <c r="L91" s="1153">
        <f t="shared" si="54"/>
        <v>127.73405411138168</v>
      </c>
      <c r="M91" s="939">
        <f t="shared" si="54"/>
        <v>137.96779346925206</v>
      </c>
      <c r="N91" s="1267">
        <f t="shared" si="54"/>
        <v>373.20153282712249</v>
      </c>
      <c r="O91" s="1267">
        <f t="shared" si="54"/>
        <v>324.93527218499287</v>
      </c>
      <c r="P91" s="1267">
        <f t="shared" si="54"/>
        <v>279.0179135836031</v>
      </c>
      <c r="Q91" s="1267">
        <f t="shared" si="54"/>
        <v>234.40822315901227</v>
      </c>
      <c r="R91" s="2923">
        <f t="shared" si="54"/>
        <v>192.4007558107005</v>
      </c>
      <c r="S91" s="1153">
        <f t="shared" si="54"/>
        <v>41.225537664289618</v>
      </c>
      <c r="T91" s="1271">
        <f t="shared" si="54"/>
        <v>35.295754976142234</v>
      </c>
      <c r="U91" s="1267">
        <f t="shared" si="54"/>
        <v>171.86597228799485</v>
      </c>
      <c r="V91" s="1267">
        <f t="shared" si="54"/>
        <v>150.93618959984747</v>
      </c>
      <c r="W91" s="1267">
        <f t="shared" si="54"/>
        <v>130.76893098160892</v>
      </c>
      <c r="X91" s="1267">
        <f t="shared" si="54"/>
        <v>111.02618068384032</v>
      </c>
      <c r="Y91" s="1272">
        <f t="shared" si="54"/>
        <v>92.128190063793284</v>
      </c>
      <c r="Z91" s="1153">
        <f t="shared" si="54"/>
        <v>5.5501987098208527</v>
      </c>
      <c r="AA91" s="1271">
        <f t="shared" si="54"/>
        <v>4.8245794610130517</v>
      </c>
      <c r="AB91" s="1267">
        <f t="shared" si="54"/>
        <v>4.0989602122052506</v>
      </c>
      <c r="AC91" s="1267">
        <f t="shared" si="54"/>
        <v>3.3733409633974496</v>
      </c>
      <c r="AD91" s="1267">
        <f t="shared" si="54"/>
        <v>2.6477217145896486</v>
      </c>
      <c r="AE91" s="1267">
        <f t="shared" si="54"/>
        <v>1.9221024657818475</v>
      </c>
      <c r="AF91" s="1272">
        <f t="shared" si="54"/>
        <v>1.1964832169740482</v>
      </c>
      <c r="AG91" s="1153">
        <f t="shared" si="54"/>
        <v>0</v>
      </c>
      <c r="AH91" s="1271">
        <f t="shared" si="54"/>
        <v>0</v>
      </c>
      <c r="AI91" s="1267">
        <f t="shared" si="54"/>
        <v>0</v>
      </c>
      <c r="AJ91" s="1267">
        <f t="shared" si="54"/>
        <v>0</v>
      </c>
      <c r="AK91" s="1267">
        <f t="shared" si="54"/>
        <v>0</v>
      </c>
      <c r="AL91" s="1267">
        <f t="shared" si="54"/>
        <v>0</v>
      </c>
      <c r="AM91" s="1272">
        <f t="shared" si="54"/>
        <v>0</v>
      </c>
      <c r="AN91" s="2806"/>
      <c r="AO91" s="2844"/>
    </row>
    <row r="92" spans="1:42">
      <c r="A92" s="2808"/>
      <c r="B92" s="2809">
        <v>20306</v>
      </c>
      <c r="C92" s="2815">
        <v>0.1</v>
      </c>
      <c r="D92" s="2843" t="s">
        <v>414</v>
      </c>
      <c r="E92" s="1153">
        <f t="shared" si="54"/>
        <v>0.35702999999999996</v>
      </c>
      <c r="F92" s="939">
        <f t="shared" si="54"/>
        <v>9.819115</v>
      </c>
      <c r="G92" s="1267">
        <f t="shared" si="54"/>
        <v>37.281199999999998</v>
      </c>
      <c r="H92" s="1267">
        <f t="shared" si="54"/>
        <v>61.743285</v>
      </c>
      <c r="I92" s="1267">
        <f t="shared" si="54"/>
        <v>83.205369999999988</v>
      </c>
      <c r="J92" s="1267">
        <f t="shared" si="54"/>
        <v>101.66745499999999</v>
      </c>
      <c r="K92" s="2923">
        <f t="shared" si="54"/>
        <v>117.12953999999999</v>
      </c>
      <c r="L92" s="1153">
        <f t="shared" si="54"/>
        <v>0</v>
      </c>
      <c r="M92" s="939">
        <f t="shared" si="54"/>
        <v>4.75</v>
      </c>
      <c r="N92" s="1267">
        <f t="shared" si="54"/>
        <v>13.75</v>
      </c>
      <c r="O92" s="1267">
        <f t="shared" si="54"/>
        <v>21.75</v>
      </c>
      <c r="P92" s="1267">
        <f t="shared" si="54"/>
        <v>28.75</v>
      </c>
      <c r="Q92" s="1267">
        <f t="shared" si="54"/>
        <v>34.75</v>
      </c>
      <c r="R92" s="2923">
        <f t="shared" si="54"/>
        <v>39.75</v>
      </c>
      <c r="S92" s="1153">
        <f t="shared" si="54"/>
        <v>0</v>
      </c>
      <c r="T92" s="1271">
        <f t="shared" si="54"/>
        <v>28.5</v>
      </c>
      <c r="U92" s="1267">
        <f t="shared" si="54"/>
        <v>25.5</v>
      </c>
      <c r="V92" s="1267">
        <f t="shared" si="54"/>
        <v>22.5</v>
      </c>
      <c r="W92" s="1267">
        <f t="shared" si="54"/>
        <v>19.5</v>
      </c>
      <c r="X92" s="1267">
        <f t="shared" si="54"/>
        <v>16.5</v>
      </c>
      <c r="Y92" s="1272">
        <f t="shared" si="54"/>
        <v>13.5</v>
      </c>
      <c r="Z92" s="1153">
        <f t="shared" si="54"/>
        <v>0</v>
      </c>
      <c r="AA92" s="1271">
        <f t="shared" si="54"/>
        <v>0</v>
      </c>
      <c r="AB92" s="1267">
        <f t="shared" si="54"/>
        <v>0</v>
      </c>
      <c r="AC92" s="1267">
        <f t="shared" si="54"/>
        <v>0</v>
      </c>
      <c r="AD92" s="1267">
        <f t="shared" si="54"/>
        <v>0</v>
      </c>
      <c r="AE92" s="1267">
        <f t="shared" si="54"/>
        <v>0</v>
      </c>
      <c r="AF92" s="1272">
        <f t="shared" si="54"/>
        <v>0</v>
      </c>
      <c r="AG92" s="1153">
        <f t="shared" si="54"/>
        <v>0</v>
      </c>
      <c r="AH92" s="1271">
        <f t="shared" si="54"/>
        <v>0</v>
      </c>
      <c r="AI92" s="1267">
        <f t="shared" si="54"/>
        <v>0</v>
      </c>
      <c r="AJ92" s="1267">
        <f t="shared" si="54"/>
        <v>0</v>
      </c>
      <c r="AK92" s="1267">
        <f t="shared" si="54"/>
        <v>0</v>
      </c>
      <c r="AL92" s="1267">
        <f t="shared" si="54"/>
        <v>0</v>
      </c>
      <c r="AM92" s="1272">
        <f t="shared" si="54"/>
        <v>0</v>
      </c>
      <c r="AN92" s="2806"/>
      <c r="AO92" s="2844"/>
    </row>
    <row r="93" spans="1:42">
      <c r="A93" s="2808">
        <v>4</v>
      </c>
      <c r="B93" s="2809">
        <v>20403</v>
      </c>
      <c r="C93" s="2815">
        <v>0.04</v>
      </c>
      <c r="D93" s="2845" t="s">
        <v>439</v>
      </c>
      <c r="E93" s="1153">
        <f t="shared" si="54"/>
        <v>70.366225979520252</v>
      </c>
      <c r="F93" s="939">
        <f t="shared" si="54"/>
        <v>63.19242135711913</v>
      </c>
      <c r="G93" s="1267">
        <f t="shared" si="54"/>
        <v>56.018616734718009</v>
      </c>
      <c r="H93" s="1267">
        <f t="shared" si="54"/>
        <v>48.968932645740949</v>
      </c>
      <c r="I93" s="1267">
        <f t="shared" si="54"/>
        <v>42.093420089303052</v>
      </c>
      <c r="J93" s="1267">
        <f t="shared" si="54"/>
        <v>35.265546303374236</v>
      </c>
      <c r="K93" s="2923">
        <f t="shared" si="54"/>
        <v>28.623679914640348</v>
      </c>
      <c r="L93" s="1153">
        <f t="shared" si="54"/>
        <v>8.8362617202654263</v>
      </c>
      <c r="M93" s="939">
        <f t="shared" si="54"/>
        <v>8.3272189549851507</v>
      </c>
      <c r="N93" s="1267">
        <f t="shared" si="54"/>
        <v>7.818176189704876</v>
      </c>
      <c r="O93" s="1267">
        <f t="shared" si="54"/>
        <v>7.3245848822807798</v>
      </c>
      <c r="P93" s="1267">
        <f t="shared" si="54"/>
        <v>6.8526757576554029</v>
      </c>
      <c r="Q93" s="1267">
        <f t="shared" si="54"/>
        <v>6.3866970656066107</v>
      </c>
      <c r="R93" s="2923">
        <f t="shared" si="54"/>
        <v>5.9438739738393256</v>
      </c>
      <c r="S93" s="1153">
        <f t="shared" si="54"/>
        <v>2.8685156438426591</v>
      </c>
      <c r="T93" s="1271">
        <f t="shared" si="54"/>
        <v>2.7032650908579594</v>
      </c>
      <c r="U93" s="1267">
        <f t="shared" si="54"/>
        <v>2.5380145378732601</v>
      </c>
      <c r="V93" s="1267">
        <f t="shared" si="54"/>
        <v>2.3777799916551974</v>
      </c>
      <c r="W93" s="1267">
        <f t="shared" si="54"/>
        <v>2.2245841324429914</v>
      </c>
      <c r="X93" s="1267">
        <f t="shared" si="54"/>
        <v>2.0733134695591913</v>
      </c>
      <c r="Y93" s="1272">
        <f t="shared" si="54"/>
        <v>1.9295598091989508</v>
      </c>
      <c r="Z93" s="1153">
        <f t="shared" si="54"/>
        <v>0.38618857939959378</v>
      </c>
      <c r="AA93" s="1271">
        <f t="shared" si="54"/>
        <v>0.36394087911629741</v>
      </c>
      <c r="AB93" s="1267">
        <f t="shared" si="54"/>
        <v>0.34169317883300104</v>
      </c>
      <c r="AC93" s="1267">
        <f t="shared" si="54"/>
        <v>0.31944547854970468</v>
      </c>
      <c r="AD93" s="1267">
        <f t="shared" si="54"/>
        <v>0.29719777826640831</v>
      </c>
      <c r="AE93" s="1267">
        <f t="shared" si="54"/>
        <v>0.27495007798311194</v>
      </c>
      <c r="AF93" s="1272">
        <f t="shared" si="54"/>
        <v>0.25270237769981557</v>
      </c>
      <c r="AG93" s="1153">
        <f t="shared" si="54"/>
        <v>0</v>
      </c>
      <c r="AH93" s="1271">
        <f t="shared" si="54"/>
        <v>0</v>
      </c>
      <c r="AI93" s="1267">
        <f t="shared" si="54"/>
        <v>0</v>
      </c>
      <c r="AJ93" s="1267">
        <f t="shared" si="54"/>
        <v>0</v>
      </c>
      <c r="AK93" s="1267">
        <f t="shared" si="54"/>
        <v>0</v>
      </c>
      <c r="AL93" s="1267">
        <f t="shared" si="54"/>
        <v>0</v>
      </c>
      <c r="AM93" s="1272">
        <f t="shared" si="54"/>
        <v>0</v>
      </c>
      <c r="AN93" s="2806"/>
      <c r="AO93" s="2844"/>
    </row>
    <row r="94" spans="1:42">
      <c r="A94" s="2808">
        <v>5</v>
      </c>
      <c r="B94" s="2809">
        <v>205</v>
      </c>
      <c r="C94" s="2815"/>
      <c r="D94" s="2840" t="s">
        <v>217</v>
      </c>
      <c r="E94" s="2919">
        <f>SUM(E95:E98)</f>
        <v>701.35278166199237</v>
      </c>
      <c r="F94" s="2907">
        <f>SUM(F95:F98)</f>
        <v>760.85257359873208</v>
      </c>
      <c r="G94" s="2908">
        <f>SUM(G95:G98)</f>
        <v>744.85612695878194</v>
      </c>
      <c r="H94" s="2908">
        <f t="shared" ref="H94:K94" si="55">SUM(H95:H98)</f>
        <v>718.89413080902273</v>
      </c>
      <c r="I94" s="2908">
        <f t="shared" si="55"/>
        <v>684.64876815773619</v>
      </c>
      <c r="J94" s="2908">
        <f t="shared" si="55"/>
        <v>673.83341138820992</v>
      </c>
      <c r="K94" s="2927">
        <f t="shared" si="55"/>
        <v>668.79978466198702</v>
      </c>
      <c r="L94" s="2919">
        <f>SUM(L95:L98)</f>
        <v>292.98355589116113</v>
      </c>
      <c r="M94" s="2907">
        <f>SUM(M95:M98)</f>
        <v>277.44993682192489</v>
      </c>
      <c r="N94" s="2908">
        <f>SUM(N95:N98)</f>
        <v>294.70753765159441</v>
      </c>
      <c r="O94" s="2908">
        <f t="shared" ref="O94:R94" si="56">SUM(O95:O98)</f>
        <v>306.43512977526257</v>
      </c>
      <c r="P94" s="2908">
        <f t="shared" si="56"/>
        <v>313.70201316707545</v>
      </c>
      <c r="Q94" s="2908">
        <f t="shared" si="56"/>
        <v>319.84701601549102</v>
      </c>
      <c r="R94" s="2927">
        <f t="shared" si="56"/>
        <v>322.67429939952075</v>
      </c>
      <c r="S94" s="2919">
        <f>SUM(S95:S98)</f>
        <v>29.38391580786902</v>
      </c>
      <c r="T94" s="2920">
        <f>SUM(T95:T98)</f>
        <v>26.604984996297635</v>
      </c>
      <c r="U94" s="2908">
        <f>SUM(U95:U98)</f>
        <v>31.768832823447891</v>
      </c>
      <c r="V94" s="2908">
        <f t="shared" ref="V94:Y94" si="57">SUM(V95:V98)</f>
        <v>36.428238866408634</v>
      </c>
      <c r="W94" s="2908">
        <f t="shared" si="57"/>
        <v>40.791873948904197</v>
      </c>
      <c r="X94" s="2908">
        <f t="shared" si="57"/>
        <v>46.108203492841653</v>
      </c>
      <c r="Y94" s="2909">
        <f t="shared" si="57"/>
        <v>51.657531234716807</v>
      </c>
      <c r="Z94" s="2919">
        <f>SUM(Z95:Z98)</f>
        <v>3.9559598454330893</v>
      </c>
      <c r="AA94" s="2920">
        <f>SUM(AA95:AA98)</f>
        <v>3.3817657289439742</v>
      </c>
      <c r="AB94" s="2908">
        <f>SUM(AB95:AB98)</f>
        <v>2.8075716124548586</v>
      </c>
      <c r="AC94" s="2908">
        <f t="shared" ref="AC94:AF94" si="58">SUM(AC95:AC98)</f>
        <v>2.2333774959657431</v>
      </c>
      <c r="AD94" s="2908">
        <f t="shared" si="58"/>
        <v>1.6591833794766275</v>
      </c>
      <c r="AE94" s="2908">
        <f t="shared" si="58"/>
        <v>1.084989262987512</v>
      </c>
      <c r="AF94" s="2909">
        <f t="shared" si="58"/>
        <v>0.51079514649839641</v>
      </c>
      <c r="AG94" s="2919">
        <f>SUM(AG95:AG98)</f>
        <v>0</v>
      </c>
      <c r="AH94" s="2920">
        <f>SUM(AH95:AH98)</f>
        <v>0</v>
      </c>
      <c r="AI94" s="2908">
        <f>SUM(AI95:AI98)</f>
        <v>0</v>
      </c>
      <c r="AJ94" s="2908">
        <f t="shared" ref="AJ94:AM94" si="59">SUM(AJ95:AJ98)</f>
        <v>0</v>
      </c>
      <c r="AK94" s="2908">
        <f t="shared" si="59"/>
        <v>0</v>
      </c>
      <c r="AL94" s="2908">
        <f t="shared" si="59"/>
        <v>0</v>
      </c>
      <c r="AM94" s="2909">
        <f t="shared" si="59"/>
        <v>0</v>
      </c>
      <c r="AN94" s="2806"/>
      <c r="AO94" s="2844"/>
    </row>
    <row r="95" spans="1:42">
      <c r="A95" s="2819"/>
      <c r="B95" s="2820">
        <v>20501</v>
      </c>
      <c r="C95" s="2815">
        <v>0.08</v>
      </c>
      <c r="D95" s="2846" t="s">
        <v>415</v>
      </c>
      <c r="E95" s="1153">
        <f t="shared" ref="E95:AM102" si="60">E20-E70</f>
        <v>20.685288650464251</v>
      </c>
      <c r="F95" s="939">
        <f t="shared" si="60"/>
        <v>171.85524404076494</v>
      </c>
      <c r="G95" s="1267">
        <f t="shared" si="60"/>
        <v>252.62519943106568</v>
      </c>
      <c r="H95" s="1267">
        <f t="shared" si="60"/>
        <v>325.39515482136642</v>
      </c>
      <c r="I95" s="1267">
        <f t="shared" si="60"/>
        <v>390.16511021166707</v>
      </c>
      <c r="J95" s="1267">
        <f t="shared" si="60"/>
        <v>446.93506560196784</v>
      </c>
      <c r="K95" s="2923">
        <f t="shared" si="60"/>
        <v>495.70502099226849</v>
      </c>
      <c r="L95" s="1153">
        <f t="shared" si="60"/>
        <v>205.06602119771907</v>
      </c>
      <c r="M95" s="939">
        <f t="shared" si="60"/>
        <v>180.30548943821401</v>
      </c>
      <c r="N95" s="1267">
        <f t="shared" si="60"/>
        <v>155.54495767870901</v>
      </c>
      <c r="O95" s="1267">
        <f t="shared" si="60"/>
        <v>130.78442591920395</v>
      </c>
      <c r="P95" s="1267">
        <f t="shared" si="60"/>
        <v>106.66503494094889</v>
      </c>
      <c r="Q95" s="1267">
        <f t="shared" si="60"/>
        <v>82.545643962693816</v>
      </c>
      <c r="R95" s="2923">
        <f t="shared" si="60"/>
        <v>58.426252984438747</v>
      </c>
      <c r="S95" s="1153">
        <f t="shared" si="60"/>
        <v>0.84324650448820648</v>
      </c>
      <c r="T95" s="1271">
        <f t="shared" si="60"/>
        <v>0.74426949254512209</v>
      </c>
      <c r="U95" s="1267">
        <f t="shared" si="60"/>
        <v>0.6452924806020377</v>
      </c>
      <c r="V95" s="1267">
        <f t="shared" si="60"/>
        <v>0.54631546865895331</v>
      </c>
      <c r="W95" s="1267">
        <f t="shared" si="60"/>
        <v>0.44733845671586892</v>
      </c>
      <c r="X95" s="1267">
        <f t="shared" si="60"/>
        <v>0.34836144477278452</v>
      </c>
      <c r="Y95" s="1272">
        <f t="shared" si="60"/>
        <v>0.24938443282970013</v>
      </c>
      <c r="Z95" s="1153">
        <f t="shared" si="60"/>
        <v>0.11352637045957703</v>
      </c>
      <c r="AA95" s="1271">
        <f t="shared" si="60"/>
        <v>0.10151091222621256</v>
      </c>
      <c r="AB95" s="1267">
        <f t="shared" si="60"/>
        <v>8.9495453992848084E-2</v>
      </c>
      <c r="AC95" s="1267">
        <f t="shared" si="60"/>
        <v>7.7479995759483611E-2</v>
      </c>
      <c r="AD95" s="1267">
        <f t="shared" si="60"/>
        <v>6.5464537526119138E-2</v>
      </c>
      <c r="AE95" s="1267">
        <f t="shared" si="60"/>
        <v>5.3449079292754664E-2</v>
      </c>
      <c r="AF95" s="1272">
        <f t="shared" si="60"/>
        <v>4.1433621059390191E-2</v>
      </c>
      <c r="AG95" s="1153">
        <f t="shared" si="60"/>
        <v>0</v>
      </c>
      <c r="AH95" s="1271">
        <f t="shared" si="60"/>
        <v>0</v>
      </c>
      <c r="AI95" s="1267">
        <f t="shared" si="60"/>
        <v>0</v>
      </c>
      <c r="AJ95" s="1267">
        <f t="shared" si="60"/>
        <v>0</v>
      </c>
      <c r="AK95" s="1267">
        <f t="shared" si="60"/>
        <v>0</v>
      </c>
      <c r="AL95" s="1267">
        <f t="shared" si="60"/>
        <v>0</v>
      </c>
      <c r="AM95" s="1272">
        <f t="shared" si="60"/>
        <v>0</v>
      </c>
      <c r="AN95" s="2806"/>
      <c r="AO95" s="2844"/>
    </row>
    <row r="96" spans="1:42">
      <c r="A96" s="2819"/>
      <c r="B96" s="2820">
        <v>20502</v>
      </c>
      <c r="C96" s="2815">
        <v>0.1</v>
      </c>
      <c r="D96" s="2846" t="s">
        <v>416</v>
      </c>
      <c r="E96" s="1153">
        <f t="shared" si="60"/>
        <v>614.96548993747376</v>
      </c>
      <c r="F96" s="939">
        <f t="shared" si="60"/>
        <v>535.04061050355108</v>
      </c>
      <c r="G96" s="1267">
        <f t="shared" si="60"/>
        <v>448.61356916100169</v>
      </c>
      <c r="H96" s="1267">
        <f t="shared" si="60"/>
        <v>360.22097830864323</v>
      </c>
      <c r="I96" s="1267">
        <f t="shared" si="60"/>
        <v>270.00530754384101</v>
      </c>
      <c r="J96" s="1267">
        <f t="shared" si="60"/>
        <v>206.77769188601621</v>
      </c>
      <c r="K96" s="2923">
        <f t="shared" si="60"/>
        <v>157.331806271495</v>
      </c>
      <c r="L96" s="1153">
        <f t="shared" si="60"/>
        <v>79.666984281984782</v>
      </c>
      <c r="M96" s="939">
        <f t="shared" si="60"/>
        <v>90.367690551206394</v>
      </c>
      <c r="N96" s="1267">
        <f t="shared" si="60"/>
        <v>86.184596805116811</v>
      </c>
      <c r="O96" s="1267">
        <f t="shared" si="60"/>
        <v>81.471494353025861</v>
      </c>
      <c r="P96" s="1267">
        <f t="shared" si="60"/>
        <v>76.464867277974307</v>
      </c>
      <c r="Q96" s="1267">
        <f t="shared" si="60"/>
        <v>74.783392206821389</v>
      </c>
      <c r="R96" s="2923">
        <f t="shared" si="60"/>
        <v>74.784197671282527</v>
      </c>
      <c r="S96" s="1153">
        <f t="shared" si="60"/>
        <v>25.862293121822123</v>
      </c>
      <c r="T96" s="1271">
        <f t="shared" si="60"/>
        <v>23.660776931994949</v>
      </c>
      <c r="U96" s="1267">
        <f t="shared" si="60"/>
        <v>29.345222666105624</v>
      </c>
      <c r="V96" s="1267">
        <f t="shared" si="60"/>
        <v>34.525226616026785</v>
      </c>
      <c r="W96" s="1267">
        <f t="shared" si="60"/>
        <v>39.347236114535853</v>
      </c>
      <c r="X96" s="1267">
        <f t="shared" si="60"/>
        <v>44.942430250215807</v>
      </c>
      <c r="Y96" s="1272">
        <f t="shared" si="60"/>
        <v>50.770622583833457</v>
      </c>
      <c r="Z96" s="1153">
        <f t="shared" si="60"/>
        <v>3.4818433924776628</v>
      </c>
      <c r="AA96" s="1271">
        <f t="shared" si="60"/>
        <v>2.9784536540314797</v>
      </c>
      <c r="AB96" s="1267">
        <f t="shared" si="60"/>
        <v>2.475063915585296</v>
      </c>
      <c r="AC96" s="1267">
        <f t="shared" si="60"/>
        <v>1.9716741771391124</v>
      </c>
      <c r="AD96" s="1267">
        <f t="shared" si="60"/>
        <v>1.4682844386929288</v>
      </c>
      <c r="AE96" s="1267">
        <f t="shared" si="60"/>
        <v>0.96489470024674517</v>
      </c>
      <c r="AF96" s="1272">
        <f t="shared" si="60"/>
        <v>0.46150496180056155</v>
      </c>
      <c r="AG96" s="1153">
        <f t="shared" si="60"/>
        <v>0</v>
      </c>
      <c r="AH96" s="1271">
        <f t="shared" si="60"/>
        <v>0</v>
      </c>
      <c r="AI96" s="1267">
        <f t="shared" si="60"/>
        <v>0</v>
      </c>
      <c r="AJ96" s="1267">
        <f t="shared" si="60"/>
        <v>0</v>
      </c>
      <c r="AK96" s="1267">
        <f t="shared" si="60"/>
        <v>0</v>
      </c>
      <c r="AL96" s="1267">
        <f t="shared" si="60"/>
        <v>0</v>
      </c>
      <c r="AM96" s="1272">
        <f t="shared" si="60"/>
        <v>0</v>
      </c>
      <c r="AN96" s="2806"/>
      <c r="AO96" s="2844"/>
    </row>
    <row r="97" spans="1:42">
      <c r="A97" s="2819"/>
      <c r="B97" s="2820">
        <v>20503</v>
      </c>
      <c r="C97" s="2815">
        <v>0.1</v>
      </c>
      <c r="D97" s="2843" t="s">
        <v>417</v>
      </c>
      <c r="E97" s="1153">
        <f t="shared" si="60"/>
        <v>65.702003074054289</v>
      </c>
      <c r="F97" s="939">
        <f t="shared" si="60"/>
        <v>53.956719054416055</v>
      </c>
      <c r="G97" s="1267">
        <f t="shared" si="60"/>
        <v>43.617358366714598</v>
      </c>
      <c r="H97" s="1267">
        <f t="shared" si="60"/>
        <v>33.27799767901314</v>
      </c>
      <c r="I97" s="1267">
        <f t="shared" si="60"/>
        <v>24.478350402228102</v>
      </c>
      <c r="J97" s="1267">
        <f t="shared" si="60"/>
        <v>20.120653900225818</v>
      </c>
      <c r="K97" s="2923">
        <f t="shared" si="60"/>
        <v>15.762957398223534</v>
      </c>
      <c r="L97" s="1153">
        <f t="shared" si="60"/>
        <v>8.2505504114572901</v>
      </c>
      <c r="M97" s="939">
        <f t="shared" si="60"/>
        <v>6.776756832504482</v>
      </c>
      <c r="N97" s="1267">
        <f t="shared" si="60"/>
        <v>52.977983167768599</v>
      </c>
      <c r="O97" s="1267">
        <f t="shared" si="60"/>
        <v>94.179209503032723</v>
      </c>
      <c r="P97" s="1267">
        <f t="shared" si="60"/>
        <v>130.57211094815227</v>
      </c>
      <c r="Q97" s="1267">
        <f t="shared" si="60"/>
        <v>162.51797984597584</v>
      </c>
      <c r="R97" s="2923">
        <f t="shared" si="60"/>
        <v>189.46384874379947</v>
      </c>
      <c r="S97" s="1153">
        <f t="shared" si="60"/>
        <v>2.67837618155869</v>
      </c>
      <c r="T97" s="1271">
        <f t="shared" si="60"/>
        <v>2.1999385717575635</v>
      </c>
      <c r="U97" s="1267">
        <f t="shared" si="60"/>
        <v>1.7783176767402296</v>
      </c>
      <c r="V97" s="1267">
        <f t="shared" si="60"/>
        <v>1.3566967817228957</v>
      </c>
      <c r="W97" s="1267">
        <f t="shared" si="60"/>
        <v>0.99729937765247456</v>
      </c>
      <c r="X97" s="1267">
        <f t="shared" si="60"/>
        <v>0.81741179785306173</v>
      </c>
      <c r="Y97" s="1272">
        <f t="shared" si="60"/>
        <v>0.63752421805364889</v>
      </c>
      <c r="Z97" s="1153">
        <f t="shared" si="60"/>
        <v>0.36059008249584945</v>
      </c>
      <c r="AA97" s="1271">
        <f t="shared" si="60"/>
        <v>0.30180116268628199</v>
      </c>
      <c r="AB97" s="1267">
        <f t="shared" si="60"/>
        <v>0.24301224287671452</v>
      </c>
      <c r="AC97" s="1267">
        <f t="shared" si="60"/>
        <v>0.18422332306714706</v>
      </c>
      <c r="AD97" s="1267">
        <f t="shared" si="60"/>
        <v>0.1254344032575796</v>
      </c>
      <c r="AE97" s="1267">
        <f t="shared" si="60"/>
        <v>6.6645483448012133E-2</v>
      </c>
      <c r="AF97" s="1272">
        <f t="shared" si="60"/>
        <v>7.8565636384446691E-3</v>
      </c>
      <c r="AG97" s="1153">
        <f t="shared" si="60"/>
        <v>0</v>
      </c>
      <c r="AH97" s="1271">
        <f t="shared" si="60"/>
        <v>0</v>
      </c>
      <c r="AI97" s="1267">
        <f t="shared" si="60"/>
        <v>0</v>
      </c>
      <c r="AJ97" s="1267">
        <f t="shared" si="60"/>
        <v>0</v>
      </c>
      <c r="AK97" s="1267">
        <f t="shared" si="60"/>
        <v>0</v>
      </c>
      <c r="AL97" s="1267">
        <f t="shared" si="60"/>
        <v>0</v>
      </c>
      <c r="AM97" s="1272">
        <f t="shared" si="60"/>
        <v>0</v>
      </c>
      <c r="AN97" s="2806"/>
      <c r="AO97" s="2844"/>
    </row>
    <row r="98" spans="1:42">
      <c r="A98" s="2819"/>
      <c r="B98" s="2820">
        <v>20504</v>
      </c>
      <c r="C98" s="2815">
        <v>0.1</v>
      </c>
      <c r="D98" s="2843" t="s">
        <v>563</v>
      </c>
      <c r="E98" s="1153">
        <f t="shared" si="60"/>
        <v>0</v>
      </c>
      <c r="F98" s="939">
        <f t="shared" si="60"/>
        <v>0</v>
      </c>
      <c r="G98" s="1267">
        <f t="shared" si="60"/>
        <v>0</v>
      </c>
      <c r="H98" s="1267">
        <f t="shared" si="60"/>
        <v>0</v>
      </c>
      <c r="I98" s="1267">
        <f t="shared" si="60"/>
        <v>0</v>
      </c>
      <c r="J98" s="1267">
        <f t="shared" si="60"/>
        <v>0</v>
      </c>
      <c r="K98" s="2923">
        <f t="shared" si="60"/>
        <v>0</v>
      </c>
      <c r="L98" s="1153">
        <f t="shared" si="60"/>
        <v>0</v>
      </c>
      <c r="M98" s="939">
        <f t="shared" si="60"/>
        <v>0</v>
      </c>
      <c r="N98" s="1267">
        <f t="shared" si="60"/>
        <v>0</v>
      </c>
      <c r="O98" s="1267">
        <f t="shared" si="60"/>
        <v>0</v>
      </c>
      <c r="P98" s="1267">
        <f t="shared" si="60"/>
        <v>0</v>
      </c>
      <c r="Q98" s="1267">
        <f t="shared" si="60"/>
        <v>0</v>
      </c>
      <c r="R98" s="2923">
        <f t="shared" si="60"/>
        <v>0</v>
      </c>
      <c r="S98" s="1153">
        <f t="shared" si="60"/>
        <v>0</v>
      </c>
      <c r="T98" s="1271">
        <f t="shared" si="60"/>
        <v>0</v>
      </c>
      <c r="U98" s="1267">
        <f t="shared" si="60"/>
        <v>0</v>
      </c>
      <c r="V98" s="1267">
        <f t="shared" si="60"/>
        <v>0</v>
      </c>
      <c r="W98" s="1267">
        <f t="shared" si="60"/>
        <v>0</v>
      </c>
      <c r="X98" s="1267">
        <f t="shared" si="60"/>
        <v>0</v>
      </c>
      <c r="Y98" s="1272">
        <f t="shared" si="60"/>
        <v>0</v>
      </c>
      <c r="Z98" s="1153">
        <f t="shared" si="60"/>
        <v>0</v>
      </c>
      <c r="AA98" s="1271">
        <f t="shared" si="60"/>
        <v>0</v>
      </c>
      <c r="AB98" s="1267">
        <f t="shared" si="60"/>
        <v>0</v>
      </c>
      <c r="AC98" s="1267">
        <f t="shared" si="60"/>
        <v>0</v>
      </c>
      <c r="AD98" s="1267">
        <f t="shared" si="60"/>
        <v>0</v>
      </c>
      <c r="AE98" s="1267">
        <f t="shared" si="60"/>
        <v>0</v>
      </c>
      <c r="AF98" s="1272">
        <f t="shared" si="60"/>
        <v>0</v>
      </c>
      <c r="AG98" s="1153">
        <f t="shared" si="60"/>
        <v>0</v>
      </c>
      <c r="AH98" s="1271">
        <f t="shared" si="60"/>
        <v>0</v>
      </c>
      <c r="AI98" s="1267">
        <f t="shared" si="60"/>
        <v>0</v>
      </c>
      <c r="AJ98" s="1267">
        <f t="shared" si="60"/>
        <v>0</v>
      </c>
      <c r="AK98" s="1267">
        <f t="shared" si="60"/>
        <v>0</v>
      </c>
      <c r="AL98" s="1267">
        <f t="shared" si="60"/>
        <v>0</v>
      </c>
      <c r="AM98" s="1272">
        <f t="shared" si="60"/>
        <v>0</v>
      </c>
      <c r="AN98" s="2806"/>
      <c r="AO98" s="2844"/>
    </row>
    <row r="99" spans="1:42">
      <c r="A99" s="2819">
        <v>6</v>
      </c>
      <c r="B99" s="2820">
        <v>208</v>
      </c>
      <c r="C99" s="2815">
        <v>0.2</v>
      </c>
      <c r="D99" s="2845" t="s">
        <v>418</v>
      </c>
      <c r="E99" s="1153">
        <f t="shared" si="60"/>
        <v>48.689710301169939</v>
      </c>
      <c r="F99" s="939">
        <f t="shared" si="60"/>
        <v>39.055822131671789</v>
      </c>
      <c r="G99" s="1267">
        <f t="shared" si="60"/>
        <v>27.271732972287651</v>
      </c>
      <c r="H99" s="1267">
        <f t="shared" si="60"/>
        <v>23.217977712565698</v>
      </c>
      <c r="I99" s="1267">
        <f t="shared" si="60"/>
        <v>19.846011096726642</v>
      </c>
      <c r="J99" s="1267">
        <f t="shared" si="60"/>
        <v>14.550650591293362</v>
      </c>
      <c r="K99" s="2923">
        <f t="shared" si="60"/>
        <v>6.2375448224680099</v>
      </c>
      <c r="L99" s="1153">
        <f t="shared" si="60"/>
        <v>6.1142262117376998</v>
      </c>
      <c r="M99" s="939">
        <f t="shared" si="60"/>
        <v>5.5838568710706724</v>
      </c>
      <c r="N99" s="1267">
        <f t="shared" si="60"/>
        <v>9.4974327542558434</v>
      </c>
      <c r="O99" s="1267">
        <f t="shared" si="60"/>
        <v>13.988409632845009</v>
      </c>
      <c r="P99" s="1267">
        <f t="shared" si="60"/>
        <v>18.458487036336109</v>
      </c>
      <c r="Q99" s="1267">
        <f t="shared" si="60"/>
        <v>22.632539995323988</v>
      </c>
      <c r="R99" s="2923">
        <f t="shared" si="60"/>
        <v>26.379906189401222</v>
      </c>
      <c r="S99" s="1153">
        <f t="shared" si="60"/>
        <v>1.9848612562186077</v>
      </c>
      <c r="T99" s="1271">
        <f t="shared" si="60"/>
        <v>2.0194536771421232</v>
      </c>
      <c r="U99" s="1267">
        <f t="shared" si="60"/>
        <v>7.3803198640994196</v>
      </c>
      <c r="V99" s="1267">
        <f t="shared" si="60"/>
        <v>12.487841155990537</v>
      </c>
      <c r="W99" s="1267">
        <f t="shared" si="60"/>
        <v>17.234293279096832</v>
      </c>
      <c r="X99" s="1267">
        <f t="shared" si="60"/>
        <v>21.47653973630058</v>
      </c>
      <c r="Y99" s="1272">
        <f t="shared" si="60"/>
        <v>25.163218221807028</v>
      </c>
      <c r="Z99" s="1153">
        <f t="shared" si="60"/>
        <v>0.26722209115008144</v>
      </c>
      <c r="AA99" s="1271">
        <f t="shared" si="60"/>
        <v>0.18003846612442753</v>
      </c>
      <c r="AB99" s="1267">
        <f t="shared" si="60"/>
        <v>9.2854841098773622E-2</v>
      </c>
      <c r="AC99" s="1267">
        <f t="shared" si="60"/>
        <v>5.6712160731197114E-3</v>
      </c>
      <c r="AD99" s="1267">
        <f t="shared" si="60"/>
        <v>-8.1512408952534199E-2</v>
      </c>
      <c r="AE99" s="1267">
        <f t="shared" si="60"/>
        <v>-0.16869603397818822</v>
      </c>
      <c r="AF99" s="1272">
        <f t="shared" si="60"/>
        <v>-0.25587965900384213</v>
      </c>
      <c r="AG99" s="1153">
        <f t="shared" si="60"/>
        <v>0</v>
      </c>
      <c r="AH99" s="1271">
        <f t="shared" si="60"/>
        <v>0</v>
      </c>
      <c r="AI99" s="1267">
        <f t="shared" si="60"/>
        <v>0</v>
      </c>
      <c r="AJ99" s="1267">
        <f t="shared" si="60"/>
        <v>0</v>
      </c>
      <c r="AK99" s="1267">
        <f t="shared" si="60"/>
        <v>0</v>
      </c>
      <c r="AL99" s="1267">
        <f t="shared" si="60"/>
        <v>0</v>
      </c>
      <c r="AM99" s="1272">
        <f t="shared" si="60"/>
        <v>0</v>
      </c>
      <c r="AN99" s="2806"/>
      <c r="AO99" s="2844"/>
    </row>
    <row r="100" spans="1:42">
      <c r="A100" s="2819">
        <v>7</v>
      </c>
      <c r="B100" s="2823">
        <v>20601</v>
      </c>
      <c r="C100" s="2815">
        <v>0.1</v>
      </c>
      <c r="D100" s="2845" t="s">
        <v>570</v>
      </c>
      <c r="E100" s="1153">
        <f t="shared" si="60"/>
        <v>43.632907802991262</v>
      </c>
      <c r="F100" s="939">
        <f t="shared" si="60"/>
        <v>51.376666307867765</v>
      </c>
      <c r="G100" s="1267">
        <f>G25-G75</f>
        <v>52.811197929889559</v>
      </c>
      <c r="H100" s="1267">
        <f t="shared" si="60"/>
        <v>52.362447197415449</v>
      </c>
      <c r="I100" s="1267">
        <f t="shared" si="60"/>
        <v>49.7048314649997</v>
      </c>
      <c r="J100" s="1267">
        <f t="shared" si="60"/>
        <v>46.459464155177074</v>
      </c>
      <c r="K100" s="2923">
        <f t="shared" si="60"/>
        <v>42.597955788529234</v>
      </c>
      <c r="L100" s="1153">
        <f t="shared" si="60"/>
        <v>5.4597599519451139</v>
      </c>
      <c r="M100" s="939">
        <f t="shared" si="60"/>
        <v>7.8660420910874667</v>
      </c>
      <c r="N100" s="1267">
        <f t="shared" si="60"/>
        <v>16.412542218527339</v>
      </c>
      <c r="O100" s="1267">
        <f t="shared" si="60"/>
        <v>24.439274874419183</v>
      </c>
      <c r="P100" s="1267">
        <f t="shared" si="60"/>
        <v>32.124457477096684</v>
      </c>
      <c r="Q100" s="1267">
        <f t="shared" si="60"/>
        <v>39.701948193305753</v>
      </c>
      <c r="R100" s="2923">
        <f t="shared" si="60"/>
        <v>47.169364124174322</v>
      </c>
      <c r="S100" s="1153">
        <f t="shared" si="60"/>
        <v>1.7724018741841547</v>
      </c>
      <c r="T100" s="1271">
        <f t="shared" si="60"/>
        <v>3.0462367809392248</v>
      </c>
      <c r="U100" s="1267">
        <f t="shared" si="60"/>
        <v>12.21383057614797</v>
      </c>
      <c r="V100" s="1267">
        <f t="shared" si="60"/>
        <v>20.880307199109637</v>
      </c>
      <c r="W100" s="1267">
        <f t="shared" si="60"/>
        <v>29.173198875227271</v>
      </c>
      <c r="X100" s="1267">
        <f t="shared" si="60"/>
        <v>37.124871075767103</v>
      </c>
      <c r="Y100" s="1272">
        <f t="shared" si="60"/>
        <v>44.727689166080054</v>
      </c>
      <c r="Z100" s="1153">
        <f t="shared" si="60"/>
        <v>0.23861866097387868</v>
      </c>
      <c r="AA100" s="1271">
        <f t="shared" si="60"/>
        <v>0.23861866097387868</v>
      </c>
      <c r="AB100" s="1267">
        <f t="shared" si="60"/>
        <v>0.23861866097387868</v>
      </c>
      <c r="AC100" s="1267">
        <f t="shared" si="60"/>
        <v>0.23861866097387868</v>
      </c>
      <c r="AD100" s="1267">
        <f t="shared" si="60"/>
        <v>0.23861866097387868</v>
      </c>
      <c r="AE100" s="1267">
        <f t="shared" si="60"/>
        <v>0.23861866097387868</v>
      </c>
      <c r="AF100" s="1272">
        <f t="shared" si="60"/>
        <v>0.23861866097387868</v>
      </c>
      <c r="AG100" s="1153">
        <f t="shared" si="60"/>
        <v>0</v>
      </c>
      <c r="AH100" s="1271">
        <f t="shared" si="60"/>
        <v>0</v>
      </c>
      <c r="AI100" s="1267">
        <f t="shared" si="60"/>
        <v>0</v>
      </c>
      <c r="AJ100" s="1267">
        <f t="shared" si="60"/>
        <v>0</v>
      </c>
      <c r="AK100" s="1267">
        <f t="shared" si="60"/>
        <v>0</v>
      </c>
      <c r="AL100" s="1267">
        <f t="shared" si="60"/>
        <v>0</v>
      </c>
      <c r="AM100" s="1272">
        <f t="shared" si="60"/>
        <v>0</v>
      </c>
      <c r="AN100" s="2806"/>
      <c r="AO100" s="2844"/>
    </row>
    <row r="101" spans="1:42">
      <c r="A101" s="2824">
        <v>8</v>
      </c>
      <c r="B101" s="2823">
        <v>20602</v>
      </c>
      <c r="C101" s="2815">
        <v>0.1</v>
      </c>
      <c r="D101" s="2845" t="s">
        <v>440</v>
      </c>
      <c r="E101" s="1153">
        <f>E26-E76</f>
        <v>47.366675814511183</v>
      </c>
      <c r="F101" s="939">
        <f>F26-F76</f>
        <v>41.059582859695411</v>
      </c>
      <c r="G101" s="1267">
        <f t="shared" ref="G101:L101" si="61">G26-G76</f>
        <v>34.752489904879639</v>
      </c>
      <c r="H101" s="1267">
        <f t="shared" si="61"/>
        <v>28.445396950063866</v>
      </c>
      <c r="I101" s="1267">
        <f t="shared" si="61"/>
        <v>22.138303995248094</v>
      </c>
      <c r="J101" s="1267">
        <f t="shared" si="61"/>
        <v>16.441793116295642</v>
      </c>
      <c r="K101" s="2923">
        <f t="shared" si="61"/>
        <v>10.989365865039389</v>
      </c>
      <c r="L101" s="1153">
        <f t="shared" si="61"/>
        <v>5.948085725640631</v>
      </c>
      <c r="M101" s="939">
        <f t="shared" si="60"/>
        <v>5.1565479497541462</v>
      </c>
      <c r="N101" s="1267">
        <f t="shared" si="60"/>
        <v>4.3650101738676614</v>
      </c>
      <c r="O101" s="1267">
        <f t="shared" si="60"/>
        <v>3.5734723979811767</v>
      </c>
      <c r="P101" s="1267">
        <f t="shared" si="60"/>
        <v>2.7819346220946919</v>
      </c>
      <c r="Q101" s="1267">
        <f t="shared" si="60"/>
        <v>2.0664066968967081</v>
      </c>
      <c r="R101" s="2923">
        <f t="shared" si="60"/>
        <v>1.3812641381057933</v>
      </c>
      <c r="S101" s="1153">
        <f t="shared" si="60"/>
        <v>1.9309270701869661</v>
      </c>
      <c r="T101" s="1271">
        <f t="shared" si="60"/>
        <v>1.6739701618582483</v>
      </c>
      <c r="U101" s="1267">
        <f t="shared" si="60"/>
        <v>1.4170132535295306</v>
      </c>
      <c r="V101" s="1267">
        <f t="shared" si="60"/>
        <v>1.1600563452008128</v>
      </c>
      <c r="W101" s="1267">
        <f t="shared" si="60"/>
        <v>0.90309943687209504</v>
      </c>
      <c r="X101" s="1267">
        <f t="shared" si="60"/>
        <v>0.67081760638608756</v>
      </c>
      <c r="Y101" s="1272">
        <f t="shared" si="60"/>
        <v>0.44839977740228321</v>
      </c>
      <c r="Z101" s="1153">
        <f t="shared" si="60"/>
        <v>0.25996092570050733</v>
      </c>
      <c r="AA101" s="1271">
        <f t="shared" si="60"/>
        <v>0.22775491115449303</v>
      </c>
      <c r="AB101" s="1267">
        <f t="shared" si="60"/>
        <v>0.19554889660847874</v>
      </c>
      <c r="AC101" s="1267">
        <f t="shared" si="60"/>
        <v>0.16334288206246445</v>
      </c>
      <c r="AD101" s="1267">
        <f t="shared" si="60"/>
        <v>0.13113686751645015</v>
      </c>
      <c r="AE101" s="1267">
        <f t="shared" si="60"/>
        <v>9.8930852970435856E-2</v>
      </c>
      <c r="AF101" s="1272">
        <f t="shared" si="60"/>
        <v>6.6724838424421562E-2</v>
      </c>
      <c r="AG101" s="1153">
        <f t="shared" si="60"/>
        <v>0</v>
      </c>
      <c r="AH101" s="1271">
        <f t="shared" si="60"/>
        <v>0</v>
      </c>
      <c r="AI101" s="1267">
        <f t="shared" si="60"/>
        <v>0</v>
      </c>
      <c r="AJ101" s="1267">
        <f t="shared" si="60"/>
        <v>0</v>
      </c>
      <c r="AK101" s="1267">
        <f t="shared" si="60"/>
        <v>0</v>
      </c>
      <c r="AL101" s="1267">
        <f t="shared" si="60"/>
        <v>0</v>
      </c>
      <c r="AM101" s="1272">
        <f t="shared" si="60"/>
        <v>0</v>
      </c>
      <c r="AN101" s="2806"/>
      <c r="AO101" s="2844"/>
    </row>
    <row r="102" spans="1:42">
      <c r="A102" s="2824">
        <v>9</v>
      </c>
      <c r="B102" s="2820">
        <v>20603</v>
      </c>
      <c r="C102" s="2815">
        <v>0.5</v>
      </c>
      <c r="D102" s="2845" t="s">
        <v>1023</v>
      </c>
      <c r="E102" s="1153">
        <f t="shared" ref="E102:T109" si="62">E27-E77</f>
        <v>0.10990749653254089</v>
      </c>
      <c r="F102" s="939">
        <f t="shared" si="62"/>
        <v>5.4473549357615572E-2</v>
      </c>
      <c r="G102" s="1267">
        <f t="shared" si="62"/>
        <v>5.4473549357615572E-2</v>
      </c>
      <c r="H102" s="1267">
        <f t="shared" si="62"/>
        <v>5.4473549357615572E-2</v>
      </c>
      <c r="I102" s="1267">
        <f t="shared" si="62"/>
        <v>5.4473549357615572E-2</v>
      </c>
      <c r="J102" s="1267">
        <f t="shared" si="62"/>
        <v>5.4473549357615572E-2</v>
      </c>
      <c r="K102" s="2923">
        <f t="shared" si="62"/>
        <v>5.4473549357615572E-2</v>
      </c>
      <c r="L102" s="1153">
        <f>L27-L77</f>
        <v>1.3801669634283795E-2</v>
      </c>
      <c r="M102" s="939">
        <f>M27-M77</f>
        <v>6.9008348171418973E-3</v>
      </c>
      <c r="N102" s="1267">
        <f t="shared" si="60"/>
        <v>6.9008348171418973E-3</v>
      </c>
      <c r="O102" s="1267">
        <f t="shared" si="60"/>
        <v>6.9008348171418973E-3</v>
      </c>
      <c r="P102" s="1267">
        <f t="shared" si="60"/>
        <v>6.9008348171418973E-3</v>
      </c>
      <c r="Q102" s="1267">
        <f t="shared" si="60"/>
        <v>6.9008348171418973E-3</v>
      </c>
      <c r="R102" s="2923">
        <f t="shared" si="60"/>
        <v>6.9008348171418973E-3</v>
      </c>
      <c r="S102" s="1153">
        <f>S27-S77</f>
        <v>4.480436015865545E-3</v>
      </c>
      <c r="T102" s="1271">
        <f t="shared" si="60"/>
        <v>2.2402180079327725E-3</v>
      </c>
      <c r="U102" s="1267">
        <f t="shared" si="60"/>
        <v>2.2402180079327725E-3</v>
      </c>
      <c r="V102" s="1267">
        <f t="shared" si="60"/>
        <v>2.2402180079327725E-3</v>
      </c>
      <c r="W102" s="1267">
        <f t="shared" si="60"/>
        <v>2.2402180079327725E-3</v>
      </c>
      <c r="X102" s="1267">
        <f t="shared" si="60"/>
        <v>2.2402180079327725E-3</v>
      </c>
      <c r="Y102" s="1272">
        <f t="shared" si="60"/>
        <v>2.2402180079327725E-3</v>
      </c>
      <c r="Z102" s="1153">
        <f>Z27-Z77</f>
        <v>6.032015979316721E-4</v>
      </c>
      <c r="AA102" s="1271">
        <f t="shared" si="60"/>
        <v>6.032015979316721E-4</v>
      </c>
      <c r="AB102" s="1267">
        <f t="shared" si="60"/>
        <v>6.032015979316721E-4</v>
      </c>
      <c r="AC102" s="1267">
        <f t="shared" si="60"/>
        <v>6.032015979316721E-4</v>
      </c>
      <c r="AD102" s="1267">
        <f t="shared" si="60"/>
        <v>6.032015979316721E-4</v>
      </c>
      <c r="AE102" s="1267">
        <f t="shared" si="60"/>
        <v>6.032015979316721E-4</v>
      </c>
      <c r="AF102" s="1272">
        <f t="shared" si="60"/>
        <v>6.032015979316721E-4</v>
      </c>
      <c r="AG102" s="1153">
        <f>AG27-AG77</f>
        <v>0</v>
      </c>
      <c r="AH102" s="1271">
        <f t="shared" si="60"/>
        <v>0</v>
      </c>
      <c r="AI102" s="1267">
        <f t="shared" si="60"/>
        <v>0</v>
      </c>
      <c r="AJ102" s="1267">
        <f t="shared" ref="AJ102:AM102" si="63">AJ27-AJ77</f>
        <v>0</v>
      </c>
      <c r="AK102" s="1267">
        <f t="shared" si="63"/>
        <v>0</v>
      </c>
      <c r="AL102" s="1267">
        <f t="shared" si="63"/>
        <v>0</v>
      </c>
      <c r="AM102" s="1272">
        <f t="shared" si="63"/>
        <v>0</v>
      </c>
      <c r="AN102" s="2806"/>
      <c r="AO102" s="2844"/>
    </row>
    <row r="103" spans="1:42">
      <c r="A103" s="2824">
        <v>10</v>
      </c>
      <c r="B103" s="2820">
        <v>209</v>
      </c>
      <c r="C103" s="2815">
        <v>0.1</v>
      </c>
      <c r="D103" s="2845" t="s">
        <v>218</v>
      </c>
      <c r="E103" s="1153">
        <f t="shared" si="62"/>
        <v>0</v>
      </c>
      <c r="F103" s="939">
        <f t="shared" si="62"/>
        <v>0</v>
      </c>
      <c r="G103" s="1267">
        <f>G28-G78</f>
        <v>0</v>
      </c>
      <c r="H103" s="1267">
        <f t="shared" si="62"/>
        <v>0</v>
      </c>
      <c r="I103" s="1267">
        <f t="shared" si="62"/>
        <v>0</v>
      </c>
      <c r="J103" s="1267">
        <f t="shared" si="62"/>
        <v>0</v>
      </c>
      <c r="K103" s="2923">
        <f t="shared" si="62"/>
        <v>0</v>
      </c>
      <c r="L103" s="1153">
        <f t="shared" si="62"/>
        <v>0</v>
      </c>
      <c r="M103" s="939">
        <f t="shared" si="62"/>
        <v>0</v>
      </c>
      <c r="N103" s="1267">
        <f t="shared" si="62"/>
        <v>0</v>
      </c>
      <c r="O103" s="1267">
        <f t="shared" si="62"/>
        <v>0</v>
      </c>
      <c r="P103" s="1267">
        <f t="shared" si="62"/>
        <v>0</v>
      </c>
      <c r="Q103" s="1267">
        <f t="shared" si="62"/>
        <v>0</v>
      </c>
      <c r="R103" s="2923">
        <f t="shared" si="62"/>
        <v>0</v>
      </c>
      <c r="S103" s="1153">
        <f t="shared" si="62"/>
        <v>0</v>
      </c>
      <c r="T103" s="1271">
        <f t="shared" si="62"/>
        <v>0</v>
      </c>
      <c r="U103" s="1267">
        <f t="shared" ref="U103:AM109" si="64">U28-U78</f>
        <v>0</v>
      </c>
      <c r="V103" s="1267">
        <f t="shared" si="64"/>
        <v>0</v>
      </c>
      <c r="W103" s="1267">
        <f t="shared" si="64"/>
        <v>0</v>
      </c>
      <c r="X103" s="1267">
        <f t="shared" si="64"/>
        <v>0</v>
      </c>
      <c r="Y103" s="1272">
        <f t="shared" si="64"/>
        <v>0</v>
      </c>
      <c r="Z103" s="1153">
        <f t="shared" si="64"/>
        <v>0</v>
      </c>
      <c r="AA103" s="1271">
        <f t="shared" si="64"/>
        <v>0</v>
      </c>
      <c r="AB103" s="1267">
        <f t="shared" si="64"/>
        <v>0</v>
      </c>
      <c r="AC103" s="1267">
        <f t="shared" si="64"/>
        <v>0</v>
      </c>
      <c r="AD103" s="1267">
        <f t="shared" si="64"/>
        <v>0</v>
      </c>
      <c r="AE103" s="1267">
        <f t="shared" si="64"/>
        <v>0</v>
      </c>
      <c r="AF103" s="1272">
        <f t="shared" si="64"/>
        <v>0</v>
      </c>
      <c r="AG103" s="1153">
        <f t="shared" si="64"/>
        <v>0</v>
      </c>
      <c r="AH103" s="1271">
        <f t="shared" si="64"/>
        <v>0</v>
      </c>
      <c r="AI103" s="1267">
        <f t="shared" si="64"/>
        <v>0</v>
      </c>
      <c r="AJ103" s="1267">
        <f t="shared" si="64"/>
        <v>0</v>
      </c>
      <c r="AK103" s="1267">
        <f t="shared" si="64"/>
        <v>0</v>
      </c>
      <c r="AL103" s="1267">
        <f t="shared" si="64"/>
        <v>0</v>
      </c>
      <c r="AM103" s="1272">
        <f t="shared" si="64"/>
        <v>0</v>
      </c>
      <c r="AN103" s="2806"/>
      <c r="AO103" s="2844"/>
    </row>
    <row r="104" spans="1:42" ht="24">
      <c r="A104" s="2824">
        <v>11</v>
      </c>
      <c r="B104" s="2820">
        <v>207</v>
      </c>
      <c r="C104" s="2815" t="s">
        <v>318</v>
      </c>
      <c r="D104" s="2845" t="s">
        <v>419</v>
      </c>
      <c r="E104" s="1153">
        <f t="shared" si="62"/>
        <v>84.934760271863524</v>
      </c>
      <c r="F104" s="939">
        <f t="shared" si="62"/>
        <v>84.934760271863524</v>
      </c>
      <c r="G104" s="1267">
        <f t="shared" si="62"/>
        <v>84.934760271863524</v>
      </c>
      <c r="H104" s="1267">
        <f t="shared" si="62"/>
        <v>84.934760271863524</v>
      </c>
      <c r="I104" s="1267">
        <f t="shared" si="62"/>
        <v>84.934760271863524</v>
      </c>
      <c r="J104" s="1267">
        <f t="shared" si="62"/>
        <v>84.934760271863524</v>
      </c>
      <c r="K104" s="2923">
        <f t="shared" si="62"/>
        <v>84.934760271863524</v>
      </c>
      <c r="L104" s="1153">
        <f t="shared" si="62"/>
        <v>6.6903205626434925</v>
      </c>
      <c r="M104" s="939">
        <f t="shared" si="62"/>
        <v>6.6903205626434925</v>
      </c>
      <c r="N104" s="1267">
        <f t="shared" si="62"/>
        <v>6.6903205626434925</v>
      </c>
      <c r="O104" s="1267">
        <f t="shared" si="62"/>
        <v>6.6903205626434925</v>
      </c>
      <c r="P104" s="1267">
        <f t="shared" si="62"/>
        <v>6.6903205626434925</v>
      </c>
      <c r="Q104" s="1267">
        <f t="shared" si="62"/>
        <v>6.6903205626434925</v>
      </c>
      <c r="R104" s="2923">
        <f t="shared" si="62"/>
        <v>6.6903205626434925</v>
      </c>
      <c r="S104" s="1153">
        <f t="shared" si="62"/>
        <v>2.1718887654570054</v>
      </c>
      <c r="T104" s="1271">
        <f t="shared" si="62"/>
        <v>2.1718887654570054</v>
      </c>
      <c r="U104" s="1267">
        <f t="shared" si="64"/>
        <v>2.1718887654570054</v>
      </c>
      <c r="V104" s="1267">
        <f t="shared" si="64"/>
        <v>2.1718887654570054</v>
      </c>
      <c r="W104" s="1267">
        <f t="shared" si="64"/>
        <v>2.1718887654570054</v>
      </c>
      <c r="X104" s="1267">
        <f t="shared" si="64"/>
        <v>2.1718887654570054</v>
      </c>
      <c r="Y104" s="1272">
        <f t="shared" si="64"/>
        <v>2.1718887654570054</v>
      </c>
      <c r="Z104" s="1153">
        <f t="shared" si="64"/>
        <v>0.35084605598666463</v>
      </c>
      <c r="AA104" s="1271">
        <f t="shared" si="64"/>
        <v>0.35084605598666463</v>
      </c>
      <c r="AB104" s="1267">
        <f t="shared" si="64"/>
        <v>0.35084605598666463</v>
      </c>
      <c r="AC104" s="1267">
        <f t="shared" si="64"/>
        <v>0.35084605598666463</v>
      </c>
      <c r="AD104" s="1267">
        <f t="shared" si="64"/>
        <v>0.35084605598666463</v>
      </c>
      <c r="AE104" s="1267">
        <f t="shared" si="64"/>
        <v>0.35084605598666463</v>
      </c>
      <c r="AF104" s="1272">
        <f t="shared" si="64"/>
        <v>0.35084605598666463</v>
      </c>
      <c r="AG104" s="1153">
        <f t="shared" si="64"/>
        <v>0</v>
      </c>
      <c r="AH104" s="1271">
        <f t="shared" si="64"/>
        <v>0</v>
      </c>
      <c r="AI104" s="1267">
        <f t="shared" si="64"/>
        <v>0</v>
      </c>
      <c r="AJ104" s="1267">
        <f t="shared" si="64"/>
        <v>0</v>
      </c>
      <c r="AK104" s="1267">
        <f t="shared" si="64"/>
        <v>0</v>
      </c>
      <c r="AL104" s="1267">
        <f t="shared" si="64"/>
        <v>0</v>
      </c>
      <c r="AM104" s="1272">
        <f t="shared" si="64"/>
        <v>0</v>
      </c>
      <c r="AN104" s="2806"/>
      <c r="AO104" s="2814"/>
      <c r="AP104" s="1364"/>
    </row>
    <row r="105" spans="1:42">
      <c r="A105" s="2824">
        <v>12</v>
      </c>
      <c r="B105" s="2820">
        <v>212</v>
      </c>
      <c r="C105" s="2815">
        <v>0.2</v>
      </c>
      <c r="D105" s="2847" t="s">
        <v>219</v>
      </c>
      <c r="E105" s="1153">
        <f t="shared" si="62"/>
        <v>90.95911554401394</v>
      </c>
      <c r="F105" s="939">
        <f t="shared" si="62"/>
        <v>73.564989594365613</v>
      </c>
      <c r="G105" s="1267">
        <f t="shared" si="62"/>
        <v>40.42184275257199</v>
      </c>
      <c r="H105" s="1267">
        <f t="shared" si="62"/>
        <v>25.434365399989815</v>
      </c>
      <c r="I105" s="1267">
        <f t="shared" si="62"/>
        <v>14.646535781645127</v>
      </c>
      <c r="J105" s="1267">
        <f t="shared" si="62"/>
        <v>2.4610034838554498</v>
      </c>
      <c r="K105" s="2923">
        <f t="shared" si="62"/>
        <v>-12.784470472999885</v>
      </c>
      <c r="L105" s="1153">
        <f t="shared" si="62"/>
        <v>9.891235042789706</v>
      </c>
      <c r="M105" s="939">
        <f t="shared" si="62"/>
        <v>10.359550715997102</v>
      </c>
      <c r="N105" s="1267">
        <f t="shared" si="62"/>
        <v>11.767587007862971</v>
      </c>
      <c r="O105" s="1267">
        <f t="shared" si="62"/>
        <v>14.467855901989285</v>
      </c>
      <c r="P105" s="1267">
        <f t="shared" si="62"/>
        <v>17.687205466815293</v>
      </c>
      <c r="Q105" s="1267">
        <f t="shared" si="62"/>
        <v>20.739294811774492</v>
      </c>
      <c r="R105" s="2923">
        <f t="shared" si="62"/>
        <v>23.398551958032833</v>
      </c>
      <c r="S105" s="1153">
        <f t="shared" si="62"/>
        <v>3.2109916337238937</v>
      </c>
      <c r="T105" s="1271">
        <f t="shared" si="62"/>
        <v>3.9833196110412139</v>
      </c>
      <c r="U105" s="1267">
        <f t="shared" si="64"/>
        <v>8.1187478618453817</v>
      </c>
      <c r="V105" s="1267">
        <f t="shared" si="64"/>
        <v>12.218526021177643</v>
      </c>
      <c r="W105" s="1267">
        <f t="shared" si="64"/>
        <v>16.156575775572712</v>
      </c>
      <c r="X105" s="1267">
        <f t="shared" si="64"/>
        <v>19.630788429279626</v>
      </c>
      <c r="Y105" s="1272">
        <f t="shared" si="64"/>
        <v>22.557774940753028</v>
      </c>
      <c r="Z105" s="1153">
        <f t="shared" si="64"/>
        <v>0.43229615991588066</v>
      </c>
      <c r="AA105" s="1271">
        <f t="shared" si="64"/>
        <v>0.25598446627765126</v>
      </c>
      <c r="AB105" s="1267">
        <f t="shared" si="64"/>
        <v>7.9672772639421963E-2</v>
      </c>
      <c r="AC105" s="1267">
        <f t="shared" si="64"/>
        <v>-9.6638920998807443E-2</v>
      </c>
      <c r="AD105" s="1267">
        <f t="shared" si="64"/>
        <v>-0.27295061463703685</v>
      </c>
      <c r="AE105" s="1267">
        <f t="shared" si="64"/>
        <v>-0.44926230827526625</v>
      </c>
      <c r="AF105" s="1272">
        <f t="shared" si="64"/>
        <v>-0.62557400191349566</v>
      </c>
      <c r="AG105" s="1153">
        <f t="shared" si="64"/>
        <v>0</v>
      </c>
      <c r="AH105" s="1271">
        <f t="shared" si="64"/>
        <v>0</v>
      </c>
      <c r="AI105" s="1267">
        <f t="shared" si="64"/>
        <v>0</v>
      </c>
      <c r="AJ105" s="1267">
        <f t="shared" si="64"/>
        <v>0</v>
      </c>
      <c r="AK105" s="1267">
        <f t="shared" si="64"/>
        <v>0</v>
      </c>
      <c r="AL105" s="1267">
        <f t="shared" si="64"/>
        <v>0</v>
      </c>
      <c r="AM105" s="1272">
        <f t="shared" si="64"/>
        <v>0</v>
      </c>
      <c r="AN105" s="2806"/>
      <c r="AO105" s="2844"/>
    </row>
    <row r="106" spans="1:42">
      <c r="A106" s="2824">
        <v>13</v>
      </c>
      <c r="B106" s="2819">
        <v>213</v>
      </c>
      <c r="C106" s="2826">
        <v>0.2</v>
      </c>
      <c r="D106" s="2848" t="s">
        <v>220</v>
      </c>
      <c r="E106" s="1153">
        <f t="shared" si="62"/>
        <v>0</v>
      </c>
      <c r="F106" s="939">
        <f t="shared" si="62"/>
        <v>0</v>
      </c>
      <c r="G106" s="1267">
        <f t="shared" si="62"/>
        <v>0</v>
      </c>
      <c r="H106" s="1267">
        <f t="shared" si="62"/>
        <v>0</v>
      </c>
      <c r="I106" s="1267">
        <f t="shared" si="62"/>
        <v>0</v>
      </c>
      <c r="J106" s="1267">
        <f t="shared" si="62"/>
        <v>0</v>
      </c>
      <c r="K106" s="2923">
        <f t="shared" si="62"/>
        <v>0</v>
      </c>
      <c r="L106" s="1153">
        <f t="shared" si="62"/>
        <v>0</v>
      </c>
      <c r="M106" s="939">
        <f t="shared" si="62"/>
        <v>0</v>
      </c>
      <c r="N106" s="1267">
        <f t="shared" si="62"/>
        <v>0</v>
      </c>
      <c r="O106" s="1267">
        <f t="shared" si="62"/>
        <v>0</v>
      </c>
      <c r="P106" s="1267">
        <f t="shared" si="62"/>
        <v>0</v>
      </c>
      <c r="Q106" s="1267">
        <f t="shared" si="62"/>
        <v>0</v>
      </c>
      <c r="R106" s="2923">
        <f t="shared" si="62"/>
        <v>0</v>
      </c>
      <c r="S106" s="1153">
        <f t="shared" si="62"/>
        <v>0</v>
      </c>
      <c r="T106" s="1271">
        <f t="shared" si="62"/>
        <v>0</v>
      </c>
      <c r="U106" s="1267">
        <f t="shared" si="64"/>
        <v>0</v>
      </c>
      <c r="V106" s="1267">
        <f t="shared" si="64"/>
        <v>0</v>
      </c>
      <c r="W106" s="1267">
        <f t="shared" si="64"/>
        <v>0</v>
      </c>
      <c r="X106" s="1267">
        <f t="shared" si="64"/>
        <v>0</v>
      </c>
      <c r="Y106" s="1272">
        <f t="shared" si="64"/>
        <v>0</v>
      </c>
      <c r="Z106" s="1153">
        <f t="shared" si="64"/>
        <v>0</v>
      </c>
      <c r="AA106" s="1271">
        <f t="shared" si="64"/>
        <v>0</v>
      </c>
      <c r="AB106" s="1267">
        <f t="shared" si="64"/>
        <v>0</v>
      </c>
      <c r="AC106" s="1267">
        <f t="shared" si="64"/>
        <v>0</v>
      </c>
      <c r="AD106" s="1267">
        <f t="shared" si="64"/>
        <v>0</v>
      </c>
      <c r="AE106" s="1267">
        <f t="shared" si="64"/>
        <v>0</v>
      </c>
      <c r="AF106" s="1272">
        <f t="shared" si="64"/>
        <v>0</v>
      </c>
      <c r="AG106" s="1153">
        <f t="shared" si="64"/>
        <v>0</v>
      </c>
      <c r="AH106" s="1271">
        <f t="shared" si="64"/>
        <v>0</v>
      </c>
      <c r="AI106" s="1267">
        <f t="shared" si="64"/>
        <v>0</v>
      </c>
      <c r="AJ106" s="1267">
        <f t="shared" si="64"/>
        <v>0</v>
      </c>
      <c r="AK106" s="1267">
        <f t="shared" si="64"/>
        <v>0</v>
      </c>
      <c r="AL106" s="1267">
        <f t="shared" si="64"/>
        <v>0</v>
      </c>
      <c r="AM106" s="1272">
        <f t="shared" si="64"/>
        <v>0</v>
      </c>
      <c r="AN106" s="2806"/>
      <c r="AO106" s="2844"/>
    </row>
    <row r="107" spans="1:42">
      <c r="A107" s="2824">
        <v>14</v>
      </c>
      <c r="B107" s="2900"/>
      <c r="C107" s="2900"/>
      <c r="D107" s="2849" t="s">
        <v>634</v>
      </c>
      <c r="E107" s="1153">
        <f t="shared" si="62"/>
        <v>0</v>
      </c>
      <c r="F107" s="939">
        <f t="shared" si="62"/>
        <v>0</v>
      </c>
      <c r="G107" s="1267">
        <f t="shared" si="62"/>
        <v>0</v>
      </c>
      <c r="H107" s="1267">
        <f t="shared" si="62"/>
        <v>0</v>
      </c>
      <c r="I107" s="1267">
        <f t="shared" si="62"/>
        <v>0</v>
      </c>
      <c r="J107" s="1267">
        <f t="shared" si="62"/>
        <v>0</v>
      </c>
      <c r="K107" s="2923">
        <f t="shared" si="62"/>
        <v>0</v>
      </c>
      <c r="L107" s="1153">
        <f t="shared" si="62"/>
        <v>0</v>
      </c>
      <c r="M107" s="939">
        <f t="shared" si="62"/>
        <v>0</v>
      </c>
      <c r="N107" s="1267">
        <f t="shared" si="62"/>
        <v>0</v>
      </c>
      <c r="O107" s="1267">
        <f t="shared" si="62"/>
        <v>0</v>
      </c>
      <c r="P107" s="1267">
        <f t="shared" si="62"/>
        <v>0</v>
      </c>
      <c r="Q107" s="1267">
        <f t="shared" si="62"/>
        <v>0</v>
      </c>
      <c r="R107" s="2923">
        <f t="shared" si="62"/>
        <v>0</v>
      </c>
      <c r="S107" s="1153">
        <f t="shared" si="62"/>
        <v>0</v>
      </c>
      <c r="T107" s="1271">
        <f t="shared" si="62"/>
        <v>0</v>
      </c>
      <c r="U107" s="1267">
        <f t="shared" si="64"/>
        <v>0</v>
      </c>
      <c r="V107" s="1267">
        <f t="shared" si="64"/>
        <v>0</v>
      </c>
      <c r="W107" s="1267">
        <f t="shared" si="64"/>
        <v>0</v>
      </c>
      <c r="X107" s="1267">
        <f t="shared" si="64"/>
        <v>0</v>
      </c>
      <c r="Y107" s="1272">
        <f t="shared" si="64"/>
        <v>0</v>
      </c>
      <c r="Z107" s="1153">
        <f t="shared" si="64"/>
        <v>0</v>
      </c>
      <c r="AA107" s="1271">
        <f t="shared" si="64"/>
        <v>0</v>
      </c>
      <c r="AB107" s="1267">
        <f t="shared" si="64"/>
        <v>0</v>
      </c>
      <c r="AC107" s="1267">
        <f t="shared" si="64"/>
        <v>0</v>
      </c>
      <c r="AD107" s="1267">
        <f t="shared" si="64"/>
        <v>0</v>
      </c>
      <c r="AE107" s="1267">
        <f t="shared" si="64"/>
        <v>0</v>
      </c>
      <c r="AF107" s="1272">
        <f t="shared" si="64"/>
        <v>0</v>
      </c>
      <c r="AG107" s="1153">
        <f t="shared" si="64"/>
        <v>0</v>
      </c>
      <c r="AH107" s="1271">
        <f t="shared" si="64"/>
        <v>0</v>
      </c>
      <c r="AI107" s="1267">
        <f t="shared" si="64"/>
        <v>0</v>
      </c>
      <c r="AJ107" s="1267">
        <f t="shared" si="64"/>
        <v>0</v>
      </c>
      <c r="AK107" s="1267">
        <f t="shared" si="64"/>
        <v>0</v>
      </c>
      <c r="AL107" s="1267">
        <f t="shared" si="64"/>
        <v>0</v>
      </c>
      <c r="AM107" s="1272">
        <f t="shared" si="64"/>
        <v>0</v>
      </c>
      <c r="AN107" s="2806"/>
      <c r="AO107" s="2844"/>
    </row>
    <row r="108" spans="1:42" ht="24">
      <c r="A108" s="2824">
        <v>15</v>
      </c>
      <c r="B108" s="2819">
        <v>207</v>
      </c>
      <c r="C108" s="2819" t="s">
        <v>318</v>
      </c>
      <c r="D108" s="2848" t="s">
        <v>420</v>
      </c>
      <c r="E108" s="1153">
        <f t="shared" si="62"/>
        <v>70</v>
      </c>
      <c r="F108" s="939">
        <f t="shared" si="62"/>
        <v>70</v>
      </c>
      <c r="G108" s="1267">
        <f t="shared" si="62"/>
        <v>70</v>
      </c>
      <c r="H108" s="1267">
        <f t="shared" si="62"/>
        <v>70</v>
      </c>
      <c r="I108" s="1267">
        <f t="shared" si="62"/>
        <v>70</v>
      </c>
      <c r="J108" s="1267">
        <f t="shared" si="62"/>
        <v>70</v>
      </c>
      <c r="K108" s="2923">
        <f t="shared" si="62"/>
        <v>70</v>
      </c>
      <c r="L108" s="1153">
        <f t="shared" si="62"/>
        <v>-3.5511665487653055E-3</v>
      </c>
      <c r="M108" s="939">
        <f t="shared" si="62"/>
        <v>-3.5511665487653055E-3</v>
      </c>
      <c r="N108" s="1267">
        <f t="shared" si="62"/>
        <v>-3.5511665487653055E-3</v>
      </c>
      <c r="O108" s="1267">
        <f t="shared" si="62"/>
        <v>-3.5511665487653055E-3</v>
      </c>
      <c r="P108" s="1267">
        <f t="shared" si="62"/>
        <v>-3.5511665487653055E-3</v>
      </c>
      <c r="Q108" s="1267">
        <f t="shared" si="62"/>
        <v>-3.5511665487653055E-3</v>
      </c>
      <c r="R108" s="2923">
        <f t="shared" si="62"/>
        <v>-3.5511665487653055E-3</v>
      </c>
      <c r="S108" s="1153">
        <f t="shared" si="62"/>
        <v>-1.1528151973658196E-3</v>
      </c>
      <c r="T108" s="1271">
        <f t="shared" si="62"/>
        <v>-1.1528151973658196E-3</v>
      </c>
      <c r="U108" s="1267">
        <f t="shared" si="64"/>
        <v>-1.1528151973658196E-3</v>
      </c>
      <c r="V108" s="1267">
        <f t="shared" si="64"/>
        <v>-1.1528151973658196E-3</v>
      </c>
      <c r="W108" s="1267">
        <f t="shared" si="64"/>
        <v>-1.1528151973658196E-3</v>
      </c>
      <c r="X108" s="1267">
        <f t="shared" si="64"/>
        <v>-1.1528151973658196E-3</v>
      </c>
      <c r="Y108" s="1272">
        <f t="shared" si="64"/>
        <v>-1.1528151973658196E-3</v>
      </c>
      <c r="Z108" s="1153">
        <f t="shared" si="64"/>
        <v>0</v>
      </c>
      <c r="AA108" s="1271">
        <f t="shared" si="64"/>
        <v>0</v>
      </c>
      <c r="AB108" s="1267">
        <f t="shared" si="64"/>
        <v>0</v>
      </c>
      <c r="AC108" s="1267">
        <f t="shared" si="64"/>
        <v>0</v>
      </c>
      <c r="AD108" s="1267">
        <f t="shared" si="64"/>
        <v>0</v>
      </c>
      <c r="AE108" s="1267">
        <f t="shared" si="64"/>
        <v>0</v>
      </c>
      <c r="AF108" s="1272">
        <f t="shared" si="64"/>
        <v>0</v>
      </c>
      <c r="AG108" s="1153">
        <f t="shared" si="64"/>
        <v>0</v>
      </c>
      <c r="AH108" s="1271">
        <f t="shared" si="64"/>
        <v>0</v>
      </c>
      <c r="AI108" s="1267">
        <f t="shared" si="64"/>
        <v>0</v>
      </c>
      <c r="AJ108" s="1267">
        <f t="shared" si="64"/>
        <v>0</v>
      </c>
      <c r="AK108" s="1267">
        <f t="shared" si="64"/>
        <v>0</v>
      </c>
      <c r="AL108" s="1267">
        <f t="shared" si="64"/>
        <v>0</v>
      </c>
      <c r="AM108" s="1272">
        <f t="shared" si="64"/>
        <v>0</v>
      </c>
      <c r="AN108" s="2806"/>
      <c r="AO108" s="2844"/>
    </row>
    <row r="109" spans="1:42" ht="13.5" thickBot="1">
      <c r="A109" s="2824">
        <v>16</v>
      </c>
      <c r="B109" s="2829">
        <v>219</v>
      </c>
      <c r="C109" s="2830">
        <v>0.1</v>
      </c>
      <c r="D109" s="2853" t="s">
        <v>221</v>
      </c>
      <c r="E109" s="2928">
        <f t="shared" si="62"/>
        <v>34.927249899902279</v>
      </c>
      <c r="F109" s="939">
        <f t="shared" si="62"/>
        <v>22.762069899902286</v>
      </c>
      <c r="G109" s="1267">
        <f t="shared" si="62"/>
        <v>12.693329890136653</v>
      </c>
      <c r="H109" s="1267">
        <f t="shared" si="62"/>
        <v>2.624589880371019</v>
      </c>
      <c r="I109" s="1267">
        <f t="shared" si="62"/>
        <v>0.17678490478508024</v>
      </c>
      <c r="J109" s="1267">
        <f t="shared" si="62"/>
        <v>-2.2710200708008585</v>
      </c>
      <c r="K109" s="2923">
        <f t="shared" si="62"/>
        <v>-4.7188250463867973</v>
      </c>
      <c r="L109" s="2928">
        <f t="shared" si="62"/>
        <v>0</v>
      </c>
      <c r="M109" s="939">
        <f t="shared" si="62"/>
        <v>0</v>
      </c>
      <c r="N109" s="1267">
        <f t="shared" si="62"/>
        <v>0</v>
      </c>
      <c r="O109" s="1267">
        <f t="shared" si="62"/>
        <v>0</v>
      </c>
      <c r="P109" s="1267">
        <f t="shared" si="62"/>
        <v>0</v>
      </c>
      <c r="Q109" s="1267">
        <f t="shared" si="62"/>
        <v>0</v>
      </c>
      <c r="R109" s="2923">
        <f t="shared" si="62"/>
        <v>0</v>
      </c>
      <c r="S109" s="2928">
        <f t="shared" si="62"/>
        <v>0</v>
      </c>
      <c r="T109" s="1271">
        <f t="shared" si="62"/>
        <v>0</v>
      </c>
      <c r="U109" s="1267">
        <f t="shared" si="64"/>
        <v>0</v>
      </c>
      <c r="V109" s="1267">
        <f t="shared" si="64"/>
        <v>0</v>
      </c>
      <c r="W109" s="1267">
        <f t="shared" si="64"/>
        <v>0</v>
      </c>
      <c r="X109" s="1267">
        <f t="shared" si="64"/>
        <v>0</v>
      </c>
      <c r="Y109" s="1272">
        <f t="shared" si="64"/>
        <v>0</v>
      </c>
      <c r="Z109" s="2928">
        <f t="shared" si="64"/>
        <v>0</v>
      </c>
      <c r="AA109" s="1271">
        <f t="shared" si="64"/>
        <v>0</v>
      </c>
      <c r="AB109" s="1267">
        <f t="shared" si="64"/>
        <v>0</v>
      </c>
      <c r="AC109" s="1267">
        <f t="shared" si="64"/>
        <v>0</v>
      </c>
      <c r="AD109" s="1267">
        <f t="shared" si="64"/>
        <v>0</v>
      </c>
      <c r="AE109" s="1267">
        <f t="shared" si="64"/>
        <v>0</v>
      </c>
      <c r="AF109" s="1272">
        <f t="shared" si="64"/>
        <v>0</v>
      </c>
      <c r="AG109" s="2928">
        <f t="shared" si="64"/>
        <v>0</v>
      </c>
      <c r="AH109" s="1271">
        <f t="shared" si="64"/>
        <v>0</v>
      </c>
      <c r="AI109" s="1267">
        <f t="shared" si="64"/>
        <v>0</v>
      </c>
      <c r="AJ109" s="1267">
        <f t="shared" si="64"/>
        <v>0</v>
      </c>
      <c r="AK109" s="1267">
        <f t="shared" si="64"/>
        <v>0</v>
      </c>
      <c r="AL109" s="1267">
        <f t="shared" si="64"/>
        <v>0</v>
      </c>
      <c r="AM109" s="1272">
        <f t="shared" si="64"/>
        <v>0</v>
      </c>
      <c r="AN109" s="2860"/>
      <c r="AO109" s="2842"/>
      <c r="AP109" s="1364"/>
    </row>
    <row r="110" spans="1:42" ht="24.75" thickBot="1">
      <c r="A110" s="2861" t="s">
        <v>421</v>
      </c>
      <c r="B110" s="2861"/>
      <c r="C110" s="2861"/>
      <c r="D110" s="2862" t="s">
        <v>650</v>
      </c>
      <c r="E110" s="2929"/>
      <c r="F110" s="2930"/>
      <c r="G110" s="2788"/>
      <c r="H110" s="2788"/>
      <c r="I110" s="2788"/>
      <c r="J110" s="2788"/>
      <c r="K110" s="2931"/>
      <c r="L110" s="2929"/>
      <c r="M110" s="2930"/>
      <c r="N110" s="2788"/>
      <c r="O110" s="2788"/>
      <c r="P110" s="2788"/>
      <c r="Q110" s="2788"/>
      <c r="R110" s="2931"/>
      <c r="S110" s="2929"/>
      <c r="T110" s="2930"/>
      <c r="U110" s="2788"/>
      <c r="V110" s="2788"/>
      <c r="W110" s="2788"/>
      <c r="X110" s="2788"/>
      <c r="Y110" s="2931"/>
      <c r="Z110" s="2929"/>
      <c r="AA110" s="2930"/>
      <c r="AB110" s="2788"/>
      <c r="AC110" s="2788"/>
      <c r="AD110" s="2788"/>
      <c r="AE110" s="2788"/>
      <c r="AF110" s="2931"/>
      <c r="AG110" s="2929"/>
      <c r="AH110" s="2930"/>
      <c r="AI110" s="2788"/>
      <c r="AJ110" s="2788"/>
      <c r="AK110" s="2788"/>
      <c r="AL110" s="2788"/>
      <c r="AM110" s="2931"/>
      <c r="AN110" s="2863"/>
      <c r="AO110" s="2842"/>
      <c r="AP110" s="1367"/>
    </row>
    <row r="111" spans="1:42" s="1365" customFormat="1" ht="11.25" customHeight="1" thickBot="1">
      <c r="A111" s="2794" t="s">
        <v>210</v>
      </c>
      <c r="B111" s="2795"/>
      <c r="C111" s="2795"/>
      <c r="D111" s="2795" t="s">
        <v>339</v>
      </c>
      <c r="E111" s="1289">
        <f t="shared" ref="E111:AM111" si="65">SUM(E112:E130)</f>
        <v>5210.5263293564467</v>
      </c>
      <c r="F111" s="2932">
        <f t="shared" si="65"/>
        <v>6208.9720873536653</v>
      </c>
      <c r="G111" s="1183">
        <f t="shared" si="65"/>
        <v>7280.6387540203314</v>
      </c>
      <c r="H111" s="1183">
        <f t="shared" si="65"/>
        <v>8352.3054206869983</v>
      </c>
      <c r="I111" s="1184">
        <f t="shared" si="65"/>
        <v>9423.9720873536662</v>
      </c>
      <c r="J111" s="1183">
        <f t="shared" si="65"/>
        <v>10495.638754020332</v>
      </c>
      <c r="K111" s="1183">
        <f t="shared" si="65"/>
        <v>11567.305420686998</v>
      </c>
      <c r="L111" s="1289">
        <f t="shared" si="65"/>
        <v>84.092120601335324</v>
      </c>
      <c r="M111" s="2932">
        <f t="shared" si="65"/>
        <v>293.21520822303211</v>
      </c>
      <c r="N111" s="1183">
        <f t="shared" si="65"/>
        <v>409.88187488969879</v>
      </c>
      <c r="O111" s="1183">
        <f t="shared" si="65"/>
        <v>533.54854155636542</v>
      </c>
      <c r="P111" s="1184">
        <f t="shared" si="65"/>
        <v>657.21520822303216</v>
      </c>
      <c r="Q111" s="1183">
        <f t="shared" si="65"/>
        <v>780.88187488969879</v>
      </c>
      <c r="R111" s="1183">
        <f t="shared" si="65"/>
        <v>910.54854155636542</v>
      </c>
      <c r="S111" s="1289">
        <f t="shared" si="65"/>
        <v>143.71046936458524</v>
      </c>
      <c r="T111" s="2932">
        <f t="shared" si="65"/>
        <v>224.14162374567007</v>
      </c>
      <c r="U111" s="1183">
        <f t="shared" si="65"/>
        <v>600.80829041233676</v>
      </c>
      <c r="V111" s="1183">
        <f t="shared" si="65"/>
        <v>804.47495707900339</v>
      </c>
      <c r="W111" s="1184">
        <f t="shared" si="65"/>
        <v>1008.1416237456701</v>
      </c>
      <c r="X111" s="1183">
        <f t="shared" si="65"/>
        <v>1311.8082904123369</v>
      </c>
      <c r="Y111" s="2933">
        <f t="shared" si="65"/>
        <v>1515.4749570790034</v>
      </c>
      <c r="Z111" s="1289">
        <f t="shared" si="65"/>
        <v>1.6738900000000001</v>
      </c>
      <c r="AA111" s="2932">
        <f t="shared" si="65"/>
        <v>32.67389</v>
      </c>
      <c r="AB111" s="1183">
        <f t="shared" si="65"/>
        <v>44.67389</v>
      </c>
      <c r="AC111" s="1183">
        <f t="shared" si="65"/>
        <v>56.67389</v>
      </c>
      <c r="AD111" s="1184">
        <f t="shared" si="65"/>
        <v>68.67389</v>
      </c>
      <c r="AE111" s="1183">
        <f t="shared" si="65"/>
        <v>80.67389</v>
      </c>
      <c r="AF111" s="2933">
        <f t="shared" si="65"/>
        <v>92.67389</v>
      </c>
      <c r="AG111" s="1289">
        <f t="shared" si="65"/>
        <v>0</v>
      </c>
      <c r="AH111" s="2932">
        <f t="shared" si="65"/>
        <v>0</v>
      </c>
      <c r="AI111" s="1183">
        <f t="shared" si="65"/>
        <v>0</v>
      </c>
      <c r="AJ111" s="1183">
        <f t="shared" si="65"/>
        <v>0</v>
      </c>
      <c r="AK111" s="1184">
        <f t="shared" si="65"/>
        <v>0</v>
      </c>
      <c r="AL111" s="1183">
        <f t="shared" si="65"/>
        <v>0</v>
      </c>
      <c r="AM111" s="2933">
        <f t="shared" si="65"/>
        <v>0</v>
      </c>
      <c r="AN111" s="2801"/>
      <c r="AO111" s="2844"/>
      <c r="AP111" s="1369"/>
    </row>
    <row r="112" spans="1:42" s="1365" customFormat="1">
      <c r="A112" s="2808">
        <v>1</v>
      </c>
      <c r="B112" s="2802">
        <v>20102</v>
      </c>
      <c r="C112" s="2826">
        <v>0</v>
      </c>
      <c r="D112" s="2856" t="s">
        <v>564</v>
      </c>
      <c r="E112" s="418">
        <v>0</v>
      </c>
      <c r="F112" s="2914">
        <f>E112+SUMIF('11.1.Амортиз.нови активи'!$B$12:$B$59,$B112,'11.1.Амортиз.нови активи'!F$12:F$59)+('9.Инвестиционна програма'!G$130*SUMIF('11.1.Амортиз.нови активи'!$B$12:$B$59,$B112,'11.1.Амортиз.нови активи'!AO$12:AO$59))</f>
        <v>0</v>
      </c>
      <c r="G112" s="1176">
        <f>F112+SUMIF('11.1.Амортиз.нови активи'!$B$12:$B$59,$B112,'11.1.Амортиз.нови активи'!G$12:G$59)+('9.Инвестиционна програма'!H$130*SUMIF('11.1.Амортиз.нови активи'!$B$12:$B$59,$B112,'11.1.Амортиз.нови активи'!AP$12:AP$59))</f>
        <v>0</v>
      </c>
      <c r="H112" s="1181">
        <f>G112+SUMIF('11.1.Амортиз.нови активи'!$B$12:$B$59,$B112,'11.1.Амортиз.нови активи'!H$12:H$59)+('9.Инвестиционна програма'!I$130*SUMIF('11.1.Амортиз.нови активи'!$B$12:$B$59,$B112,'11.1.Амортиз.нови активи'!AQ$12:AQ$59))</f>
        <v>0</v>
      </c>
      <c r="I112" s="1181">
        <f>H112+SUMIF('11.1.Амортиз.нови активи'!$B$12:$B$59,$B112,'11.1.Амортиз.нови активи'!I$12:I$59)+('9.Инвестиционна програма'!J$130*SUMIF('11.1.Амортиз.нови активи'!$B$12:$B$59,$B112,'11.1.Амортиз.нови активи'!AR$12:AR$59))</f>
        <v>0</v>
      </c>
      <c r="J112" s="1181">
        <f>I112+SUMIF('11.1.Амортиз.нови активи'!$B$12:$B$59,$B112,'11.1.Амортиз.нови активи'!J$12:J$59)+('9.Инвестиционна програма'!K$130*SUMIF('11.1.Амортиз.нови активи'!$B$12:$B$59,$B112,'11.1.Амортиз.нови активи'!AS$12:AS$59))</f>
        <v>0</v>
      </c>
      <c r="K112" s="2915">
        <f>J112+SUMIF('11.1.Амортиз.нови активи'!$B$12:$B$59,$B112,'11.1.Амортиз.нови активи'!K$12:K$59)+('9.Инвестиционна програма'!L$130*SUMIF('11.1.Амортиз.нови активи'!$B$12:$B$59,$B112,'11.1.Амортиз.нови активи'!AT$12:AT$59))</f>
        <v>0</v>
      </c>
      <c r="L112" s="418">
        <v>0</v>
      </c>
      <c r="M112" s="2914">
        <f>L112+SUMIF('11.1.Амортиз.нови активи'!$B$12:$B$59,$B112,'11.1.Амортиз.нови активи'!M$12:M$59)+('9.Инвестиционна програма'!G$131*SUMIF('11.1.Амортиз.нови активи'!$B$12:$B$59,$B112,'11.1.Амортиз.нови активи'!AO$12:AO$59))</f>
        <v>0</v>
      </c>
      <c r="N112" s="1181">
        <f>M112+SUMIF('11.1.Амортиз.нови активи'!$B$12:$B$59,$B112,'11.1.Амортиз.нови активи'!N$12:N$59)+('9.Инвестиционна програма'!H$131*SUMIF('11.1.Амортиз.нови активи'!$B$12:$B$59,$B112,'11.1.Амортиз.нови активи'!AP$12:AP$59))</f>
        <v>0</v>
      </c>
      <c r="O112" s="1181">
        <f>N112+SUMIF('11.1.Амортиз.нови активи'!$B$12:$B$59,$B112,'11.1.Амортиз.нови активи'!O$12:O$59)+('9.Инвестиционна програма'!I$131*SUMIF('11.1.Амортиз.нови активи'!$B$12:$B$59,$B112,'11.1.Амортиз.нови активи'!AQ$12:AQ$59))</f>
        <v>0</v>
      </c>
      <c r="P112" s="1181">
        <f>O112+SUMIF('11.1.Амортиз.нови активи'!$B$12:$B$59,$B112,'11.1.Амортиз.нови активи'!P$12:P$59)+('9.Инвестиционна програма'!J$131*SUMIF('11.1.Амортиз.нови активи'!$B$12:$B$59,$B112,'11.1.Амортиз.нови активи'!AR$12:AR$59))</f>
        <v>0</v>
      </c>
      <c r="Q112" s="1181">
        <f>P112+SUMIF('11.1.Амортиз.нови активи'!$B$12:$B$59,$B112,'11.1.Амортиз.нови активи'!Q$12:Q$59)+('9.Инвестиционна програма'!K$131*SUMIF('11.1.Амортиз.нови активи'!$B$12:$B$59,$B112,'11.1.Амортиз.нови активи'!AS$12:AS$59))</f>
        <v>0</v>
      </c>
      <c r="R112" s="2915">
        <f>Q112+SUMIF('11.1.Амортиз.нови активи'!$B$12:$B$59,$B112,'11.1.Амортиз.нови активи'!R$12:R$59)+('9.Инвестиционна програма'!L$131*SUMIF('11.1.Амортиз.нови активи'!$B$12:$B$59,$B112,'11.1.Амортиз.нови активи'!AT$12:AT$59))</f>
        <v>0</v>
      </c>
      <c r="S112" s="418">
        <v>0</v>
      </c>
      <c r="T112" s="2914">
        <f>S112+SUMIF('11.1.Амортиз.нови активи'!$B$12:$B$59,$B112,'11.1.Амортиз.нови активи'!T$12:T$59)+('9.Инвестиционна програма'!G$132*SUMIF('11.1.Амортиз.нови активи'!$B$12:$B$59,$B112,'11.1.Амортиз.нови активи'!AO$12:AO$59))</f>
        <v>0</v>
      </c>
      <c r="U112" s="1181">
        <f>T112+SUMIF('11.1.Амортиз.нови активи'!$B$12:$B$59,$B112,'11.1.Амортиз.нови активи'!U$12:U$59)+('9.Инвестиционна програма'!H$132*SUMIF('11.1.Амортиз.нови активи'!$B$12:$B$59,$B112,'11.1.Амортиз.нови активи'!AP$12:AP$59))</f>
        <v>0</v>
      </c>
      <c r="V112" s="1181">
        <f>U112+SUMIF('11.1.Амортиз.нови активи'!$B$12:$B$59,$B112,'11.1.Амортиз.нови активи'!V$12:V$59)+('9.Инвестиционна програма'!I$132*SUMIF('11.1.Амортиз.нови активи'!$B$12:$B$59,$B112,'11.1.Амортиз.нови активи'!AQ$12:AQ$59))</f>
        <v>0</v>
      </c>
      <c r="W112" s="1181">
        <f>V112+SUMIF('11.1.Амортиз.нови активи'!$B$12:$B$59,$B112,'11.1.Амортиз.нови активи'!W$12:W$59)+('9.Инвестиционна програма'!J$132*SUMIF('11.1.Амортиз.нови активи'!$B$12:$B$59,$B112,'11.1.Амортиз.нови активи'!AR$12:AR$59))</f>
        <v>0</v>
      </c>
      <c r="X112" s="1181">
        <f>W112+SUMIF('11.1.Амортиз.нови активи'!$B$12:$B$59,$B112,'11.1.Амортиз.нови активи'!X$12:X$59)+('9.Инвестиционна програма'!K$132*SUMIF('11.1.Амортиз.нови активи'!$B$12:$B$59,$B112,'11.1.Амортиз.нови активи'!AS$12:AS$59))</f>
        <v>0</v>
      </c>
      <c r="Y112" s="2915">
        <f>X112+SUMIF('11.1.Амортиз.нови активи'!$B$12:$B$59,$B112,'11.1.Амортиз.нови активи'!Y$12:Y$59)+('9.Инвестиционна програма'!L$132*SUMIF('11.1.Амортиз.нови активи'!$B$12:$B$59,$B112,'11.1.Амортиз.нови активи'!AT$12:AT$59))</f>
        <v>0</v>
      </c>
      <c r="Z112" s="418">
        <v>0</v>
      </c>
      <c r="AA112" s="2914">
        <f>Z112+SUMIF('11.1.Амортиз.нови активи'!$B$12:$B$59,$B112,'11.1.Амортиз.нови активи'!AA$12:AA$59)</f>
        <v>0</v>
      </c>
      <c r="AB112" s="1181">
        <f>AA112+SUMIF('11.1.Амортиз.нови активи'!$B$12:$B$59,$B112,'11.1.Амортиз.нови активи'!AB$12:AB$59)</f>
        <v>0</v>
      </c>
      <c r="AC112" s="1181">
        <f>AB112+SUMIF('11.1.Амортиз.нови активи'!$B$12:$B$59,$B112,'11.1.Амортиз.нови активи'!AC$12:AC$59)</f>
        <v>0</v>
      </c>
      <c r="AD112" s="1181">
        <f>AC112+SUMIF('11.1.Амортиз.нови активи'!$B$12:$B$59,$B112,'11.1.Амортиз.нови активи'!AD$12:AD$59)</f>
        <v>0</v>
      </c>
      <c r="AE112" s="1181">
        <f>AD112+SUMIF('11.1.Амортиз.нови активи'!$B$12:$B$59,$B112,'11.1.Амортиз.нови активи'!AE$12:AE$59)</f>
        <v>0</v>
      </c>
      <c r="AF112" s="2915">
        <f>AE112+SUMIF('11.1.Амортиз.нови активи'!$B$12:$B$59,$B112,'11.1.Амортиз.нови активи'!AF$12:AF$59)</f>
        <v>0</v>
      </c>
      <c r="AG112" s="418"/>
      <c r="AH112" s="2914">
        <f>AG112+SUMIF('11.1.Амортиз.нови активи'!$B$12:$B$59,$B112,'11.1.Амортиз.нови активи'!AH$12:AH$59)</f>
        <v>0</v>
      </c>
      <c r="AI112" s="1181">
        <f>AH112+SUMIF('11.1.Амортиз.нови активи'!$B$12:$B$59,$B112,'11.1.Амортиз.нови активи'!AI$12:AI$59)</f>
        <v>0</v>
      </c>
      <c r="AJ112" s="1181">
        <f>AI112+SUMIF('11.1.Амортиз.нови активи'!$B$12:$B$59,$B112,'11.1.Амортиз.нови активи'!AJ$12:AJ$59)</f>
        <v>0</v>
      </c>
      <c r="AK112" s="1181">
        <f>AJ112+SUMIF('11.1.Амортиз.нови активи'!$B$12:$B$59,$B112,'11.1.Амортиз.нови активи'!AK$12:AK$59)</f>
        <v>0</v>
      </c>
      <c r="AL112" s="1181">
        <f>AK112+SUMIF('11.1.Амортиз.нови активи'!$B$12:$B$59,$B112,'11.1.Амортиз.нови активи'!AL$12:AL$59)</f>
        <v>0</v>
      </c>
      <c r="AM112" s="2915">
        <f>AL112+SUMIF('11.1.Амортиз.нови активи'!$B$12:$B$59,$B112,'11.1.Амортиз.нови активи'!AM$12:AM$59)</f>
        <v>0</v>
      </c>
      <c r="AN112" s="2806"/>
      <c r="AO112" s="2844"/>
      <c r="AP112" s="1369"/>
    </row>
    <row r="113" spans="1:42" s="1365" customFormat="1">
      <c r="A113" s="2808">
        <v>2</v>
      </c>
      <c r="B113" s="2809">
        <v>20202</v>
      </c>
      <c r="C113" s="2810">
        <v>0.03</v>
      </c>
      <c r="D113" s="2864" t="s">
        <v>431</v>
      </c>
      <c r="E113" s="418">
        <v>325.63311988281254</v>
      </c>
      <c r="F113" s="2917">
        <f>E113+SUMIF('11.1.Амортиз.нови активи'!$B$12:$B$59,$B113,'11.1.Амортиз.нови активи'!F$12:F$59)+('9.Инвестиционна програма'!G$130*SUMIF('11.1.Амортиз.нови активи'!$B$12:$B$59,$B113,'11.1.Амортиз.нови активи'!AO$12:AO$59))</f>
        <v>375.63311988281254</v>
      </c>
      <c r="G113" s="1172">
        <f>F113+SUMIF('11.1.Амортиз.нови активи'!$B$12:$B$59,$B113,'11.1.Амортиз.нови активи'!G$12:G$59)+('9.Инвестиционна програма'!H$130*SUMIF('11.1.Амортиз.нови активи'!$B$12:$B$59,$B113,'11.1.Амортиз.нови активи'!AP$12:AP$59))</f>
        <v>425.63311988281254</v>
      </c>
      <c r="H113" s="1172">
        <f>G113+SUMIF('11.1.Амортиз.нови активи'!$B$12:$B$59,$B113,'11.1.Амортиз.нови активи'!H$12:H$59)+('9.Инвестиционна програма'!I$130*SUMIF('11.1.Амортиз.нови активи'!$B$12:$B$59,$B113,'11.1.Амортиз.нови активи'!AQ$12:AQ$59))</f>
        <v>475.63311988281254</v>
      </c>
      <c r="I113" s="1172">
        <f>H113+SUMIF('11.1.Амортиз.нови активи'!$B$12:$B$59,$B113,'11.1.Амортиз.нови активи'!I$12:I$59)+('9.Инвестиционна програма'!J$130*SUMIF('11.1.Амортиз.нови активи'!$B$12:$B$59,$B113,'11.1.Амортиз.нови активи'!AR$12:AR$59))</f>
        <v>525.63311988281248</v>
      </c>
      <c r="J113" s="1172">
        <f>I113+SUMIF('11.1.Амортиз.нови активи'!$B$12:$B$59,$B113,'11.1.Амортиз.нови активи'!J$12:J$59)+('9.Инвестиционна програма'!K$130*SUMIF('11.1.Амортиз.нови активи'!$B$12:$B$59,$B113,'11.1.Амортиз.нови активи'!AS$12:AS$59))</f>
        <v>575.63311988281248</v>
      </c>
      <c r="K113" s="2918">
        <f>J113+SUMIF('11.1.Амортиз.нови активи'!$B$12:$B$59,$B113,'11.1.Амортиз.нови активи'!K$12:K$59)+('9.Инвестиционна програма'!L$130*SUMIF('11.1.Амортиз.нови активи'!$B$12:$B$59,$B113,'11.1.Амортиз.нови активи'!AT$12:AT$59))</f>
        <v>625.63311988281248</v>
      </c>
      <c r="L113" s="418">
        <v>0</v>
      </c>
      <c r="M113" s="2917">
        <f>L113+SUMIF('11.1.Амортиз.нови активи'!$B$12:$B$59,$B113,'11.1.Амортиз.нови активи'!M$12:M$59)+('9.Инвестиционна програма'!G$131*SUMIF('11.1.Амортиз.нови активи'!$B$12:$B$59,$B113,'11.1.Амортиз.нови активи'!AO$12:AO$59))</f>
        <v>0</v>
      </c>
      <c r="N113" s="1172">
        <f>M113+SUMIF('11.1.Амортиз.нови активи'!$B$12:$B$59,$B113,'11.1.Амортиз.нови активи'!N$12:N$59)+('9.Инвестиционна програма'!H$131*SUMIF('11.1.Амортиз.нови активи'!$B$12:$B$59,$B113,'11.1.Амортиз.нови активи'!AP$12:AP$59))</f>
        <v>0</v>
      </c>
      <c r="O113" s="1172">
        <f>N113+SUMIF('11.1.Амортиз.нови активи'!$B$12:$B$59,$B113,'11.1.Амортиз.нови активи'!O$12:O$59)+('9.Инвестиционна програма'!I$131*SUMIF('11.1.Амортиз.нови активи'!$B$12:$B$59,$B113,'11.1.Амортиз.нови активи'!AQ$12:AQ$59))</f>
        <v>0</v>
      </c>
      <c r="P113" s="1172">
        <f>O113+SUMIF('11.1.Амортиз.нови активи'!$B$12:$B$59,$B113,'11.1.Амортиз.нови активи'!P$12:P$59)+('9.Инвестиционна програма'!J$131*SUMIF('11.1.Амортиз.нови активи'!$B$12:$B$59,$B113,'11.1.Амортиз.нови активи'!AR$12:AR$59))</f>
        <v>0</v>
      </c>
      <c r="Q113" s="1172">
        <f>P113+SUMIF('11.1.Амортиз.нови активи'!$B$12:$B$59,$B113,'11.1.Амортиз.нови активи'!Q$12:Q$59)+('9.Инвестиционна програма'!K$131*SUMIF('11.1.Амортиз.нови активи'!$B$12:$B$59,$B113,'11.1.Амортиз.нови активи'!AS$12:AS$59))</f>
        <v>0</v>
      </c>
      <c r="R113" s="2918">
        <f>Q113+SUMIF('11.1.Амортиз.нови активи'!$B$12:$B$59,$B113,'11.1.Амортиз.нови активи'!R$12:R$59)+('9.Инвестиционна програма'!L$131*SUMIF('11.1.Амортиз.нови активи'!$B$12:$B$59,$B113,'11.1.Амортиз.нови активи'!AT$12:AT$59))</f>
        <v>0</v>
      </c>
      <c r="S113" s="418">
        <v>0</v>
      </c>
      <c r="T113" s="2917">
        <f>S113+SUMIF('11.1.Амортиз.нови активи'!$B$12:$B$59,$B113,'11.1.Амортиз.нови активи'!T$12:T$59)+('9.Инвестиционна програма'!G$132*SUMIF('11.1.Амортиз.нови активи'!$B$12:$B$59,$B113,'11.1.Амортиз.нови активи'!AO$12:AO$59))</f>
        <v>0</v>
      </c>
      <c r="U113" s="1172">
        <f>T113+SUMIF('11.1.Амортиз.нови активи'!$B$12:$B$59,$B113,'11.1.Амортиз.нови активи'!U$12:U$59)+('9.Инвестиционна програма'!H$132*SUMIF('11.1.Амортиз.нови активи'!$B$12:$B$59,$B113,'11.1.Амортиз.нови активи'!AP$12:AP$59))</f>
        <v>0</v>
      </c>
      <c r="V113" s="1172">
        <f>U113+SUMIF('11.1.Амортиз.нови активи'!$B$12:$B$59,$B113,'11.1.Амортиз.нови активи'!V$12:V$59)+('9.Инвестиционна програма'!I$132*SUMIF('11.1.Амортиз.нови активи'!$B$12:$B$59,$B113,'11.1.Амортиз.нови активи'!AQ$12:AQ$59))</f>
        <v>0</v>
      </c>
      <c r="W113" s="1172">
        <f>V113+SUMIF('11.1.Амортиз.нови активи'!$B$12:$B$59,$B113,'11.1.Амортиз.нови активи'!W$12:W$59)+('9.Инвестиционна програма'!J$132*SUMIF('11.1.Амортиз.нови активи'!$B$12:$B$59,$B113,'11.1.Амортиз.нови активи'!AR$12:AR$59))</f>
        <v>0</v>
      </c>
      <c r="X113" s="1172">
        <f>W113+SUMIF('11.1.Амортиз.нови активи'!$B$12:$B$59,$B113,'11.1.Амортиз.нови активи'!X$12:X$59)+('9.Инвестиционна програма'!K$132*SUMIF('11.1.Амортиз.нови активи'!$B$12:$B$59,$B113,'11.1.Амортиз.нови активи'!AS$12:AS$59))</f>
        <v>0</v>
      </c>
      <c r="Y113" s="2918">
        <f>X113+SUMIF('11.1.Амортиз.нови активи'!$B$12:$B$59,$B113,'11.1.Амортиз.нови активи'!Y$12:Y$59)+('9.Инвестиционна програма'!L$132*SUMIF('11.1.Амортиз.нови активи'!$B$12:$B$59,$B113,'11.1.Амортиз.нови активи'!AT$12:AT$59))</f>
        <v>0</v>
      </c>
      <c r="Z113" s="418">
        <v>0</v>
      </c>
      <c r="AA113" s="2917">
        <f>Z113+SUMIF('11.1.Амортиз.нови активи'!$B$12:$B$59,$B113,'11.1.Амортиз.нови активи'!AA$12:AA$59)</f>
        <v>0</v>
      </c>
      <c r="AB113" s="1172">
        <f>AA113+SUMIF('11.1.Амортиз.нови активи'!$B$12:$B$59,$B113,'11.1.Амортиз.нови активи'!AB$12:AB$59)</f>
        <v>0</v>
      </c>
      <c r="AC113" s="1172">
        <f>AB113+SUMIF('11.1.Амортиз.нови активи'!$B$12:$B$59,$B113,'11.1.Амортиз.нови активи'!AC$12:AC$59)</f>
        <v>0</v>
      </c>
      <c r="AD113" s="1172">
        <f>AC113+SUMIF('11.1.Амортиз.нови активи'!$B$12:$B$59,$B113,'11.1.Амортиз.нови активи'!AD$12:AD$59)</f>
        <v>0</v>
      </c>
      <c r="AE113" s="1172">
        <f>AD113+SUMIF('11.1.Амортиз.нови активи'!$B$12:$B$59,$B113,'11.1.Амортиз.нови активи'!AE$12:AE$59)</f>
        <v>0</v>
      </c>
      <c r="AF113" s="2918">
        <f>AE113+SUMIF('11.1.Амортиз.нови активи'!$B$12:$B$59,$B113,'11.1.Амортиз.нови активи'!AF$12:AF$59)</f>
        <v>0</v>
      </c>
      <c r="AG113" s="418"/>
      <c r="AH113" s="2917">
        <f>AG113+SUMIF('11.1.Амортиз.нови активи'!$B$12:$B$59,$B113,'11.1.Амортиз.нови активи'!AH$12:AH$59)</f>
        <v>0</v>
      </c>
      <c r="AI113" s="1172">
        <f>AH113+SUMIF('11.1.Амортиз.нови активи'!$B$12:$B$59,$B113,'11.1.Амортиз.нови активи'!AI$12:AI$59)</f>
        <v>0</v>
      </c>
      <c r="AJ113" s="1172">
        <f>AI113+SUMIF('11.1.Амортиз.нови активи'!$B$12:$B$59,$B113,'11.1.Амортиз.нови активи'!AJ$12:AJ$59)</f>
        <v>0</v>
      </c>
      <c r="AK113" s="1172">
        <f>AJ113+SUMIF('11.1.Амортиз.нови активи'!$B$12:$B$59,$B113,'11.1.Амортиз.нови активи'!AK$12:AK$59)</f>
        <v>0</v>
      </c>
      <c r="AL113" s="1172">
        <f>AK113+SUMIF('11.1.Амортиз.нови активи'!$B$12:$B$59,$B113,'11.1.Амортиз.нови активи'!AL$12:AL$59)</f>
        <v>0</v>
      </c>
      <c r="AM113" s="2918">
        <f>AL113+SUMIF('11.1.Амортиз.нови активи'!$B$12:$B$59,$B113,'11.1.Амортиз.нови активи'!AM$12:AM$59)</f>
        <v>0</v>
      </c>
      <c r="AN113" s="2806"/>
      <c r="AO113" s="2844"/>
      <c r="AP113" s="1369"/>
    </row>
    <row r="114" spans="1:42" s="1365" customFormat="1">
      <c r="A114" s="2808">
        <v>3</v>
      </c>
      <c r="B114" s="2809">
        <v>2030401</v>
      </c>
      <c r="C114" s="2815">
        <v>0.1</v>
      </c>
      <c r="D114" s="2845" t="s">
        <v>1039</v>
      </c>
      <c r="E114" s="418">
        <v>792.46438328256113</v>
      </c>
      <c r="F114" s="2917">
        <f>E114+SUMIF('11.1.Амортиз.нови активи'!$B$12:$B$59,$B114,'11.1.Амортиз.нови активи'!F$12:F$59)+('9.Инвестиционна програма'!G$130*SUMIF('11.1.Амортиз.нови активи'!$B$12:$B$59,$B114,'11.1.Амортиз.нови активи'!AO$12:AO$59))</f>
        <v>842.46438328256113</v>
      </c>
      <c r="G114" s="1172">
        <f>F114+SUMIF('11.1.Амортиз.нови активи'!$B$12:$B$59,$B114,'11.1.Амортиз.нови активи'!G$12:G$59)+('9.Инвестиционна програма'!H$130*SUMIF('11.1.Амортиз.нови активи'!$B$12:$B$59,$B114,'11.1.Амортиз.нови активи'!AP$12:AP$59))</f>
        <v>912.46438328256113</v>
      </c>
      <c r="H114" s="1172">
        <f>G114+SUMIF('11.1.Амортиз.нови активи'!$B$12:$B$59,$B114,'11.1.Амортиз.нови активи'!H$12:H$59)+('9.Инвестиционна програма'!I$130*SUMIF('11.1.Амортиз.нови активи'!$B$12:$B$59,$B114,'11.1.Амортиз.нови активи'!AQ$12:AQ$59))</f>
        <v>982.46438328256113</v>
      </c>
      <c r="I114" s="1172">
        <f>H114+SUMIF('11.1.Амортиз.нови активи'!$B$12:$B$59,$B114,'11.1.Амортиз.нови активи'!I$12:I$59)+('9.Инвестиционна програма'!J$130*SUMIF('11.1.Амортиз.нови активи'!$B$12:$B$59,$B114,'11.1.Амортиз.нови активи'!AR$12:AR$59))</f>
        <v>1052.4643832825611</v>
      </c>
      <c r="J114" s="1172">
        <f>I114+SUMIF('11.1.Амортиз.нови активи'!$B$12:$B$59,$B114,'11.1.Амортиз.нови активи'!J$12:J$59)+('9.Инвестиционна програма'!K$130*SUMIF('11.1.Амортиз.нови активи'!$B$12:$B$59,$B114,'11.1.Амортиз.нови активи'!AS$12:AS$59))</f>
        <v>1122.4643832825611</v>
      </c>
      <c r="K114" s="2918">
        <f>J114+SUMIF('11.1.Амортиз.нови активи'!$B$12:$B$59,$B114,'11.1.Амортиз.нови активи'!K$12:K$59)+('9.Инвестиционна програма'!L$130*SUMIF('11.1.Амортиз.нови активи'!$B$12:$B$59,$B114,'11.1.Амортиз.нови активи'!AT$12:AT$59))</f>
        <v>1192.4643832825611</v>
      </c>
      <c r="L114" s="418">
        <v>0.25073941525061105</v>
      </c>
      <c r="M114" s="2917">
        <f>L114+SUMIF('11.1.Амортиз.нови активи'!$B$12:$B$59,$B114,'11.1.Амортиз.нови активи'!M$12:M$59)+('9.Инвестиционна програма'!G$131*SUMIF('11.1.Амортиз.нови активи'!$B$12:$B$59,$B114,'11.1.Амортиз.нови активи'!AO$12:AO$59))</f>
        <v>0.25073941525061105</v>
      </c>
      <c r="N114" s="1172">
        <f>M114+SUMIF('11.1.Амортиз.нови активи'!$B$12:$B$59,$B114,'11.1.Амортиз.нови активи'!N$12:N$59)+('9.Инвестиционна програма'!H$131*SUMIF('11.1.Амортиз.нови активи'!$B$12:$B$59,$B114,'11.1.Амортиз.нови активи'!AP$12:AP$59))</f>
        <v>0.25073941525061105</v>
      </c>
      <c r="O114" s="1172">
        <f>N114+SUMIF('11.1.Амортиз.нови активи'!$B$12:$B$59,$B114,'11.1.Амортиз.нови активи'!O$12:O$59)+('9.Инвестиционна програма'!I$131*SUMIF('11.1.Амортиз.нови активи'!$B$12:$B$59,$B114,'11.1.Амортиз.нови активи'!AQ$12:AQ$59))</f>
        <v>0.25073941525061105</v>
      </c>
      <c r="P114" s="1172">
        <f>O114+SUMIF('11.1.Амортиз.нови активи'!$B$12:$B$59,$B114,'11.1.Амортиз.нови активи'!P$12:P$59)+('9.Инвестиционна програма'!J$131*SUMIF('11.1.Амортиз.нови активи'!$B$12:$B$59,$B114,'11.1.Амортиз.нови активи'!AR$12:AR$59))</f>
        <v>0.25073941525061105</v>
      </c>
      <c r="Q114" s="1172">
        <f>P114+SUMIF('11.1.Амортиз.нови активи'!$B$12:$B$59,$B114,'11.1.Амортиз.нови активи'!Q$12:Q$59)+('9.Инвестиционна програма'!K$131*SUMIF('11.1.Амортиз.нови активи'!$B$12:$B$59,$B114,'11.1.Амортиз.нови активи'!AS$12:AS$59))</f>
        <v>0.25073941525061105</v>
      </c>
      <c r="R114" s="2918">
        <f>Q114+SUMIF('11.1.Амортиз.нови активи'!$B$12:$B$59,$B114,'11.1.Амортиз.нови активи'!R$12:R$59)+('9.Инвестиционна програма'!L$131*SUMIF('11.1.Амортиз.нови активи'!$B$12:$B$59,$B114,'11.1.Амортиз.нови активи'!AT$12:AT$59))</f>
        <v>0.25073941525061105</v>
      </c>
      <c r="S114" s="418">
        <v>75.764197536418024</v>
      </c>
      <c r="T114" s="2917">
        <f>S114+SUMIF('11.1.Амортиз.нови активи'!$B$12:$B$59,$B114,'11.1.Амортиз.нови активи'!T$12:T$59)+('9.Инвестиционна програма'!G$132*SUMIF('11.1.Амортиз.нови активи'!$B$12:$B$59,$B114,'11.1.Амортиз.нови активи'!AO$12:AO$59))</f>
        <v>75.764197536418024</v>
      </c>
      <c r="U114" s="1172">
        <f>T114+SUMIF('11.1.Амортиз.нови активи'!$B$12:$B$59,$B114,'11.1.Амортиз.нови активи'!U$12:U$59)+('9.Инвестиционна програма'!H$132*SUMIF('11.1.Амортиз.нови активи'!$B$12:$B$59,$B114,'11.1.Амортиз.нови активи'!AP$12:AP$59))</f>
        <v>75.764197536418024</v>
      </c>
      <c r="V114" s="1172">
        <f>U114+SUMIF('11.1.Амортиз.нови активи'!$B$12:$B$59,$B114,'11.1.Амортиз.нови активи'!V$12:V$59)+('9.Инвестиционна програма'!I$132*SUMIF('11.1.Амортиз.нови активи'!$B$12:$B$59,$B114,'11.1.Амортиз.нови активи'!AQ$12:AQ$59))</f>
        <v>75.764197536418024</v>
      </c>
      <c r="W114" s="1172">
        <f>V114+SUMIF('11.1.Амортиз.нови активи'!$B$12:$B$59,$B114,'11.1.Амортиз.нови активи'!W$12:W$59)+('9.Инвестиционна програма'!J$132*SUMIF('11.1.Амортиз.нови активи'!$B$12:$B$59,$B114,'11.1.Амортиз.нови активи'!AR$12:AR$59))</f>
        <v>75.764197536418024</v>
      </c>
      <c r="X114" s="1172">
        <f>W114+SUMIF('11.1.Амортиз.нови активи'!$B$12:$B$59,$B114,'11.1.Амортиз.нови активи'!X$12:X$59)+('9.Инвестиционна програма'!K$132*SUMIF('11.1.Амортиз.нови активи'!$B$12:$B$59,$B114,'11.1.Амортиз.нови активи'!AS$12:AS$59))</f>
        <v>75.764197536418024</v>
      </c>
      <c r="Y114" s="2918">
        <f>X114+SUMIF('11.1.Амортиз.нови активи'!$B$12:$B$59,$B114,'11.1.Амортиз.нови активи'!Y$12:Y$59)+('9.Инвестиционна програма'!L$132*SUMIF('11.1.Амортиз.нови активи'!$B$12:$B$59,$B114,'11.1.Амортиз.нови активи'!AT$12:AT$59))</f>
        <v>75.764197536418024</v>
      </c>
      <c r="Z114" s="418">
        <v>0</v>
      </c>
      <c r="AA114" s="2917">
        <f>Z114+SUMIF('11.1.Амортиз.нови активи'!$B$12:$B$59,$B114,'11.1.Амортиз.нови активи'!AA$12:AA$59)</f>
        <v>0</v>
      </c>
      <c r="AB114" s="1172">
        <f>AA114+SUMIF('11.1.Амортиз.нови активи'!$B$12:$B$59,$B114,'11.1.Амортиз.нови активи'!AB$12:AB$59)</f>
        <v>0</v>
      </c>
      <c r="AC114" s="1172">
        <f>AB114+SUMIF('11.1.Амортиз.нови активи'!$B$12:$B$59,$B114,'11.1.Амортиз.нови активи'!AC$12:AC$59)</f>
        <v>0</v>
      </c>
      <c r="AD114" s="1172">
        <f>AC114+SUMIF('11.1.Амортиз.нови активи'!$B$12:$B$59,$B114,'11.1.Амортиз.нови активи'!AD$12:AD$59)</f>
        <v>0</v>
      </c>
      <c r="AE114" s="1172">
        <f>AD114+SUMIF('11.1.Амортиз.нови активи'!$B$12:$B$59,$B114,'11.1.Амортиз.нови активи'!AE$12:AE$59)</f>
        <v>0</v>
      </c>
      <c r="AF114" s="2918">
        <f>AE114+SUMIF('11.1.Амортиз.нови активи'!$B$12:$B$59,$B114,'11.1.Амортиз.нови активи'!AF$12:AF$59)</f>
        <v>0</v>
      </c>
      <c r="AG114" s="418"/>
      <c r="AH114" s="2917">
        <f>AG114+SUMIF('11.1.Амортиз.нови активи'!$B$12:$B$59,$B114,'11.1.Амортиз.нови активи'!AH$12:AH$59)</f>
        <v>0</v>
      </c>
      <c r="AI114" s="1172">
        <f>AH114+SUMIF('11.1.Амортиз.нови активи'!$B$12:$B$59,$B114,'11.1.Амортиз.нови активи'!AI$12:AI$59)</f>
        <v>0</v>
      </c>
      <c r="AJ114" s="1172">
        <f>AI114+SUMIF('11.1.Амортиз.нови активи'!$B$12:$B$59,$B114,'11.1.Амортиз.нови активи'!AJ$12:AJ$59)</f>
        <v>0</v>
      </c>
      <c r="AK114" s="1172">
        <f>AJ114+SUMIF('11.1.Амортиз.нови активи'!$B$12:$B$59,$B114,'11.1.Амортиз.нови активи'!AK$12:AK$59)</f>
        <v>0</v>
      </c>
      <c r="AL114" s="1172">
        <f>AK114+SUMIF('11.1.Амортиз.нови активи'!$B$12:$B$59,$B114,'11.1.Амортиз.нови активи'!AL$12:AL$59)</f>
        <v>0</v>
      </c>
      <c r="AM114" s="2918">
        <f>AL114+SUMIF('11.1.Амортиз.нови активи'!$B$12:$B$59,$B114,'11.1.Амортиз.нови активи'!AM$12:AM$59)</f>
        <v>0</v>
      </c>
      <c r="AN114" s="2806"/>
      <c r="AO114" s="2844"/>
      <c r="AP114" s="1369"/>
    </row>
    <row r="115" spans="1:42" s="1365" customFormat="1">
      <c r="A115" s="2808">
        <v>4</v>
      </c>
      <c r="B115" s="2809">
        <v>2030402</v>
      </c>
      <c r="C115" s="2815">
        <v>0.1</v>
      </c>
      <c r="D115" s="2845" t="s">
        <v>434</v>
      </c>
      <c r="E115" s="418">
        <v>58.773280009765628</v>
      </c>
      <c r="F115" s="2917">
        <f>E115+SUMIF('11.1.Амортиз.нови активи'!$B$12:$B$59,$B115,'11.1.Амортиз.нови активи'!F$12:F$59)+('9.Инвестиционна програма'!G$130*SUMIF('11.1.Амортиз.нови активи'!$B$12:$B$59,$B115,'11.1.Амортиз.нови активи'!AO$12:AO$59))</f>
        <v>58.773280009765628</v>
      </c>
      <c r="G115" s="1172">
        <f>F115+SUMIF('11.1.Амортиз.нови активи'!$B$12:$B$59,$B115,'11.1.Амортиз.нови активи'!G$12:G$59)+('9.Инвестиционна програма'!H$130*SUMIF('11.1.Амортиз.нови активи'!$B$12:$B$59,$B115,'11.1.Амортиз.нови активи'!AP$12:AP$59))</f>
        <v>58.773280009765628</v>
      </c>
      <c r="H115" s="1172">
        <f>G115+SUMIF('11.1.Амортиз.нови активи'!$B$12:$B$59,$B115,'11.1.Амортиз.нови активи'!H$12:H$59)+('9.Инвестиционна програма'!I$130*SUMIF('11.1.Амортиз.нови активи'!$B$12:$B$59,$B115,'11.1.Амортиз.нови активи'!AQ$12:AQ$59))</f>
        <v>58.773280009765628</v>
      </c>
      <c r="I115" s="1172">
        <f>H115+SUMIF('11.1.Амортиз.нови активи'!$B$12:$B$59,$B115,'11.1.Амортиз.нови активи'!I$12:I$59)+('9.Инвестиционна програма'!J$130*SUMIF('11.1.Амортиз.нови активи'!$B$12:$B$59,$B115,'11.1.Амортиз.нови активи'!AR$12:AR$59))</f>
        <v>58.773280009765628</v>
      </c>
      <c r="J115" s="1172">
        <f>I115+SUMIF('11.1.Амортиз.нови активи'!$B$12:$B$59,$B115,'11.1.Амортиз.нови активи'!J$12:J$59)+('9.Инвестиционна програма'!K$130*SUMIF('11.1.Амортиз.нови активи'!$B$12:$B$59,$B115,'11.1.Амортиз.нови активи'!AS$12:AS$59))</f>
        <v>58.773280009765628</v>
      </c>
      <c r="K115" s="2918">
        <f>J115+SUMIF('11.1.Амортиз.нови активи'!$B$12:$B$59,$B115,'11.1.Амортиз.нови активи'!K$12:K$59)+('9.Инвестиционна програма'!L$130*SUMIF('11.1.Амортиз.нови активи'!$B$12:$B$59,$B115,'11.1.Амортиз.нови активи'!AT$12:AT$59))</f>
        <v>58.773280009765628</v>
      </c>
      <c r="L115" s="418">
        <v>0</v>
      </c>
      <c r="M115" s="2917">
        <f>L115+SUMIF('11.1.Амортиз.нови активи'!$B$12:$B$59,$B115,'11.1.Амортиз.нови активи'!M$12:M$59)+('9.Инвестиционна програма'!G$131*SUMIF('11.1.Амортиз.нови активи'!$B$12:$B$59,$B115,'11.1.Амортиз.нови активи'!AO$12:AO$59))</f>
        <v>0</v>
      </c>
      <c r="N115" s="1172">
        <f>M115+SUMIF('11.1.Амортиз.нови активи'!$B$12:$B$59,$B115,'11.1.Амортиз.нови активи'!N$12:N$59)+('9.Инвестиционна програма'!H$131*SUMIF('11.1.Амортиз.нови активи'!$B$12:$B$59,$B115,'11.1.Амортиз.нови активи'!AP$12:AP$59))</f>
        <v>0</v>
      </c>
      <c r="O115" s="1172">
        <f>N115+SUMIF('11.1.Амортиз.нови активи'!$B$12:$B$59,$B115,'11.1.Амортиз.нови активи'!O$12:O$59)+('9.Инвестиционна програма'!I$131*SUMIF('11.1.Амортиз.нови активи'!$B$12:$B$59,$B115,'11.1.Амортиз.нови активи'!AQ$12:AQ$59))</f>
        <v>0</v>
      </c>
      <c r="P115" s="1172">
        <f>O115+SUMIF('11.1.Амортиз.нови активи'!$B$12:$B$59,$B115,'11.1.Амортиз.нови активи'!P$12:P$59)+('9.Инвестиционна програма'!J$131*SUMIF('11.1.Амортиз.нови активи'!$B$12:$B$59,$B115,'11.1.Амортиз.нови активи'!AR$12:AR$59))</f>
        <v>0</v>
      </c>
      <c r="Q115" s="1172">
        <f>P115+SUMIF('11.1.Амортиз.нови активи'!$B$12:$B$59,$B115,'11.1.Амортиз.нови активи'!Q$12:Q$59)+('9.Инвестиционна програма'!K$131*SUMIF('11.1.Амортиз.нови активи'!$B$12:$B$59,$B115,'11.1.Амортиз.нови активи'!AS$12:AS$59))</f>
        <v>0</v>
      </c>
      <c r="R115" s="2918">
        <f>Q115+SUMIF('11.1.Амортиз.нови активи'!$B$12:$B$59,$B115,'11.1.Амортиз.нови активи'!R$12:R$59)+('9.Инвестиционна програма'!L$131*SUMIF('11.1.Амортиз.нови активи'!$B$12:$B$59,$B115,'11.1.Амортиз.нови активи'!AT$12:AT$59))</f>
        <v>0</v>
      </c>
      <c r="S115" s="418">
        <v>2.0499999999999998</v>
      </c>
      <c r="T115" s="2917">
        <f>S115+SUMIF('11.1.Амортиз.нови активи'!$B$12:$B$59,$B115,'11.1.Амортиз.нови активи'!T$12:T$59)+('9.Инвестиционна програма'!G$132*SUMIF('11.1.Амортиз.нови активи'!$B$12:$B$59,$B115,'11.1.Амортиз.нови активи'!AO$12:AO$59))</f>
        <v>2.0499999999999998</v>
      </c>
      <c r="U115" s="1172">
        <f>T115+SUMIF('11.1.Амортиз.нови активи'!$B$12:$B$59,$B115,'11.1.Амортиз.нови активи'!U$12:U$59)+('9.Инвестиционна програма'!H$132*SUMIF('11.1.Амортиз.нови активи'!$B$12:$B$59,$B115,'11.1.Амортиз.нови активи'!AP$12:AP$59))</f>
        <v>2.0499999999999998</v>
      </c>
      <c r="V115" s="1172">
        <f>U115+SUMIF('11.1.Амортиз.нови активи'!$B$12:$B$59,$B115,'11.1.Амортиз.нови активи'!V$12:V$59)+('9.Инвестиционна програма'!I$132*SUMIF('11.1.Амортиз.нови активи'!$B$12:$B$59,$B115,'11.1.Амортиз.нови активи'!AQ$12:AQ$59))</f>
        <v>2.0499999999999998</v>
      </c>
      <c r="W115" s="1172">
        <f>V115+SUMIF('11.1.Амортиз.нови активи'!$B$12:$B$59,$B115,'11.1.Амортиз.нови активи'!W$12:W$59)+('9.Инвестиционна програма'!J$132*SUMIF('11.1.Амортиз.нови активи'!$B$12:$B$59,$B115,'11.1.Амортиз.нови активи'!AR$12:AR$59))</f>
        <v>2.0499999999999998</v>
      </c>
      <c r="X115" s="1172">
        <f>W115+SUMIF('11.1.Амортиз.нови активи'!$B$12:$B$59,$B115,'11.1.Амортиз.нови активи'!X$12:X$59)+('9.Инвестиционна програма'!K$132*SUMIF('11.1.Амортиз.нови активи'!$B$12:$B$59,$B115,'11.1.Амортиз.нови активи'!AS$12:AS$59))</f>
        <v>2.0499999999999998</v>
      </c>
      <c r="Y115" s="2918">
        <f>X115+SUMIF('11.1.Амортиз.нови активи'!$B$12:$B$59,$B115,'11.1.Амортиз.нови активи'!Y$12:Y$59)+('9.Инвестиционна програма'!L$132*SUMIF('11.1.Амортиз.нови активи'!$B$12:$B$59,$B115,'11.1.Амортиз.нови активи'!AT$12:AT$59))</f>
        <v>2.0499999999999998</v>
      </c>
      <c r="Z115" s="418">
        <v>0</v>
      </c>
      <c r="AA115" s="2917">
        <f>Z115+SUMIF('11.1.Амортиз.нови активи'!$B$12:$B$59,$B115,'11.1.Амортиз.нови активи'!AA$12:AA$59)</f>
        <v>0</v>
      </c>
      <c r="AB115" s="1172">
        <f>AA115+SUMIF('11.1.Амортиз.нови активи'!$B$12:$B$59,$B115,'11.1.Амортиз.нови активи'!AB$12:AB$59)</f>
        <v>0</v>
      </c>
      <c r="AC115" s="1172">
        <f>AB115+SUMIF('11.1.Амортиз.нови активи'!$B$12:$B$59,$B115,'11.1.Амортиз.нови активи'!AC$12:AC$59)</f>
        <v>0</v>
      </c>
      <c r="AD115" s="1172">
        <f>AC115+SUMIF('11.1.Амортиз.нови активи'!$B$12:$B$59,$B115,'11.1.Амортиз.нови активи'!AD$12:AD$59)</f>
        <v>0</v>
      </c>
      <c r="AE115" s="1172">
        <f>AD115+SUMIF('11.1.Амортиз.нови активи'!$B$12:$B$59,$B115,'11.1.Амортиз.нови активи'!AE$12:AE$59)</f>
        <v>0</v>
      </c>
      <c r="AF115" s="2918">
        <f>AE115+SUMIF('11.1.Амортиз.нови активи'!$B$12:$B$59,$B115,'11.1.Амортиз.нови активи'!AF$12:AF$59)</f>
        <v>0</v>
      </c>
      <c r="AG115" s="418"/>
      <c r="AH115" s="2917">
        <f>AG115+SUMIF('11.1.Амортиз.нови активи'!$B$12:$B$59,$B115,'11.1.Амортиз.нови активи'!AH$12:AH$59)</f>
        <v>0</v>
      </c>
      <c r="AI115" s="1172">
        <f>AH115+SUMIF('11.1.Амортиз.нови активи'!$B$12:$B$59,$B115,'11.1.Амортиз.нови активи'!AI$12:AI$59)</f>
        <v>0</v>
      </c>
      <c r="AJ115" s="1172">
        <f>AI115+SUMIF('11.1.Амортиз.нови активи'!$B$12:$B$59,$B115,'11.1.Амортиз.нови активи'!AJ$12:AJ$59)</f>
        <v>0</v>
      </c>
      <c r="AK115" s="1172">
        <f>AJ115+SUMIF('11.1.Амортиз.нови активи'!$B$12:$B$59,$B115,'11.1.Амортиз.нови активи'!AK$12:AK$59)</f>
        <v>0</v>
      </c>
      <c r="AL115" s="1172">
        <f>AK115+SUMIF('11.1.Амортиз.нови активи'!$B$12:$B$59,$B115,'11.1.Амортиз.нови активи'!AL$12:AL$59)</f>
        <v>0</v>
      </c>
      <c r="AM115" s="2918">
        <f>AL115+SUMIF('11.1.Амортиз.нови активи'!$B$12:$B$59,$B115,'11.1.Амортиз.нови активи'!AM$12:AM$59)</f>
        <v>0</v>
      </c>
      <c r="AN115" s="2806"/>
      <c r="AO115" s="2844"/>
      <c r="AP115" s="1369"/>
    </row>
    <row r="116" spans="1:42" s="1365" customFormat="1">
      <c r="A116" s="2808">
        <v>5</v>
      </c>
      <c r="B116" s="2809">
        <v>2030501</v>
      </c>
      <c r="C116" s="2815">
        <v>0.1</v>
      </c>
      <c r="D116" s="2845" t="s">
        <v>1009</v>
      </c>
      <c r="E116" s="418">
        <v>159.51453717617775</v>
      </c>
      <c r="F116" s="2917">
        <f>E116+SUMIF('11.1.Амортиз.нови активи'!$B$12:$B$59,$B116,'11.1.Амортиз.нови активи'!F$12:F$59)+('9.Инвестиционна програма'!G$130*SUMIF('11.1.Амортиз.нови активи'!$B$12:$B$59,$B116,'11.1.Амортиз.нови активи'!AO$12:AO$59))</f>
        <v>305.48463453361865</v>
      </c>
      <c r="G116" s="1172">
        <f>F116+SUMIF('11.1.Амортиз.нови активи'!$B$12:$B$59,$B116,'11.1.Амортиз.нови активи'!G$12:G$59)+('9.Инвестиционна програма'!H$130*SUMIF('11.1.Амортиз.нови активи'!$B$12:$B$59,$B116,'11.1.Амортиз.нови активи'!AP$12:AP$59))</f>
        <v>438.81796786695196</v>
      </c>
      <c r="H116" s="1172">
        <f>G116+SUMIF('11.1.Амортиз.нови активи'!$B$12:$B$59,$B116,'11.1.Амортиз.нови активи'!H$12:H$59)+('9.Инвестиционна програма'!I$130*SUMIF('11.1.Амортиз.нови активи'!$B$12:$B$59,$B116,'11.1.Амортиз.нови активи'!AQ$12:AQ$59))</f>
        <v>572.15130120028527</v>
      </c>
      <c r="I116" s="1172">
        <f>H116+SUMIF('11.1.Амортиз.нови активи'!$B$12:$B$59,$B116,'11.1.Амортиз.нови активи'!I$12:I$59)+('9.Инвестиционна програма'!J$130*SUMIF('11.1.Амортиз.нови активи'!$B$12:$B$59,$B116,'11.1.Амортиз.нови активи'!AR$12:AR$59))</f>
        <v>705.48463453361865</v>
      </c>
      <c r="J116" s="1172">
        <f>I116+SUMIF('11.1.Амортиз.нови активи'!$B$12:$B$59,$B116,'11.1.Амортиз.нови активи'!J$12:J$59)+('9.Инвестиционна програма'!K$130*SUMIF('11.1.Амортиз.нови активи'!$B$12:$B$59,$B116,'11.1.Амортиз.нови активи'!AS$12:AS$59))</f>
        <v>838.81796786695202</v>
      </c>
      <c r="K116" s="2918">
        <f>J116+SUMIF('11.1.Амортиз.нови активи'!$B$12:$B$59,$B116,'11.1.Амортиз.нови активи'!K$12:K$59)+('9.Инвестиционна програма'!L$130*SUMIF('11.1.Амортиз.нови активи'!$B$12:$B$59,$B116,'11.1.Амортиз.нови активи'!AT$12:AT$59))</f>
        <v>972.15130120028539</v>
      </c>
      <c r="L116" s="418">
        <v>0.86080099809644584</v>
      </c>
      <c r="M116" s="2917">
        <f>L116+SUMIF('11.1.Амортиз.нови активи'!$B$12:$B$59,$B116,'11.1.Амортиз.нови активи'!M$12:M$59)+('9.Инвестиционна програма'!G$131*SUMIF('11.1.Амортиз.нови активи'!$B$12:$B$59,$B116,'11.1.Амортиз.нови активи'!AO$12:AO$59))</f>
        <v>20.294041610057505</v>
      </c>
      <c r="N116" s="1172">
        <f>M116+SUMIF('11.1.Амортиз.нови активи'!$B$12:$B$59,$B116,'11.1.Амортиз.нови активи'!N$12:N$59)+('9.Инвестиционна програма'!H$131*SUMIF('11.1.Амортиз.нови активи'!$B$12:$B$59,$B116,'11.1.Амортиз.нови активи'!AP$12:AP$59))</f>
        <v>43.627374943390834</v>
      </c>
      <c r="O116" s="1172">
        <f>N116+SUMIF('11.1.Амортиз.нови активи'!$B$12:$B$59,$B116,'11.1.Амортиз.нови активи'!O$12:O$59)+('9.Инвестиционна програма'!I$131*SUMIF('11.1.Амортиз.нови активи'!$B$12:$B$59,$B116,'11.1.Амортиз.нови активи'!AQ$12:AQ$59))</f>
        <v>66.960708276724162</v>
      </c>
      <c r="P116" s="1172">
        <f>O116+SUMIF('11.1.Амортиз.нови активи'!$B$12:$B$59,$B116,'11.1.Амортиз.нови активи'!P$12:P$59)+('9.Инвестиционна програма'!J$131*SUMIF('11.1.Амортиз.нови активи'!$B$12:$B$59,$B116,'11.1.Амортиз.нови активи'!AR$12:AR$59))</f>
        <v>90.294041610057491</v>
      </c>
      <c r="Q116" s="1172">
        <f>P116+SUMIF('11.1.Амортиз.нови активи'!$B$12:$B$59,$B116,'11.1.Амортиз.нови активи'!Q$12:Q$59)+('9.Инвестиционна програма'!K$131*SUMIF('11.1.Амортиз.нови активи'!$B$12:$B$59,$B116,'11.1.Амортиз.нови активи'!AS$12:AS$59))</f>
        <v>113.62737494339082</v>
      </c>
      <c r="R116" s="2918">
        <f>Q116+SUMIF('11.1.Амортиз.нови активи'!$B$12:$B$59,$B116,'11.1.Амортиз.нови активи'!R$12:R$59)+('9.Инвестиционна програма'!L$131*SUMIF('11.1.Амортиз.нови активи'!$B$12:$B$59,$B116,'11.1.Амортиз.нови активи'!AT$12:AT$59))</f>
        <v>136.96070827672415</v>
      </c>
      <c r="S116" s="418">
        <v>0.2794418281672239</v>
      </c>
      <c r="T116" s="2917">
        <f>S116+SUMIF('11.1.Амортиз.нови активи'!$B$12:$B$59,$B116,'11.1.Амортиз.нови активи'!T$12:T$59)+('9.Инвестиционна програма'!G$132*SUMIF('11.1.Амортиз.нови активи'!$B$12:$B$59,$B116,'11.1.Амортиз.нови активи'!AO$12:AO$59))</f>
        <v>9.8761038587652781</v>
      </c>
      <c r="U116" s="1172">
        <f>T116+SUMIF('11.1.Амортиз.нови активи'!$B$12:$B$59,$B116,'11.1.Амортиз.нови активи'!U$12:U$59)+('9.Инвестиционна програма'!H$132*SUMIF('11.1.Амортиз.нови активи'!$B$12:$B$59,$B116,'11.1.Амортиз.нови активи'!AP$12:AP$59))</f>
        <v>33.209437192098612</v>
      </c>
      <c r="V116" s="1172">
        <f>U116+SUMIF('11.1.Амортиз.нови активи'!$B$12:$B$59,$B116,'11.1.Амортиз.нови активи'!V$12:V$59)+('9.Инвестиционна програма'!I$132*SUMIF('11.1.Амортиз.нови активи'!$B$12:$B$59,$B116,'11.1.Амортиз.нови активи'!AQ$12:AQ$59))</f>
        <v>56.542770525431948</v>
      </c>
      <c r="W116" s="1172">
        <f>V116+SUMIF('11.1.Амортиз.нови активи'!$B$12:$B$59,$B116,'11.1.Амортиз.нови активи'!W$12:W$59)+('9.Инвестиционна програма'!J$132*SUMIF('11.1.Амортиз.нови активи'!$B$12:$B$59,$B116,'11.1.Амортиз.нови активи'!AR$12:AR$59))</f>
        <v>79.876103858765276</v>
      </c>
      <c r="X116" s="1172">
        <f>W116+SUMIF('11.1.Амортиз.нови активи'!$B$12:$B$59,$B116,'11.1.Амортиз.нови активи'!X$12:X$59)+('9.Инвестиционна програма'!K$132*SUMIF('11.1.Амортиз.нови активи'!$B$12:$B$59,$B116,'11.1.Амортиз.нови активи'!AS$12:AS$59))</f>
        <v>103.2094371920986</v>
      </c>
      <c r="Y116" s="2918">
        <f>X116+SUMIF('11.1.Амортиз.нови активи'!$B$12:$B$59,$B116,'11.1.Амортиз.нови активи'!Y$12:Y$59)+('9.Инвестиционна програма'!L$132*SUMIF('11.1.Амортиз.нови активи'!$B$12:$B$59,$B116,'11.1.Амортиз.нови активи'!AT$12:AT$59))</f>
        <v>126.54277052543193</v>
      </c>
      <c r="Z116" s="418">
        <v>0</v>
      </c>
      <c r="AA116" s="2917">
        <f>Z116+SUMIF('11.1.Амортиз.нови активи'!$B$12:$B$59,$B116,'11.1.Амортиз.нови активи'!AA$12:AA$59)</f>
        <v>6</v>
      </c>
      <c r="AB116" s="1172">
        <f>AA116+SUMIF('11.1.Амортиз.нови активи'!$B$12:$B$59,$B116,'11.1.Амортиз.нови активи'!AB$12:AB$59)</f>
        <v>8</v>
      </c>
      <c r="AC116" s="1172">
        <f>AB116+SUMIF('11.1.Амортиз.нови активи'!$B$12:$B$59,$B116,'11.1.Амортиз.нови активи'!AC$12:AC$59)</f>
        <v>10</v>
      </c>
      <c r="AD116" s="1172">
        <f>AC116+SUMIF('11.1.Амортиз.нови активи'!$B$12:$B$59,$B116,'11.1.Амортиз.нови активи'!AD$12:AD$59)</f>
        <v>12</v>
      </c>
      <c r="AE116" s="1172">
        <f>AD116+SUMIF('11.1.Амортиз.нови активи'!$B$12:$B$59,$B116,'11.1.Амортиз.нови активи'!AE$12:AE$59)</f>
        <v>14</v>
      </c>
      <c r="AF116" s="2918">
        <f>AE116+SUMIF('11.1.Амортиз.нови активи'!$B$12:$B$59,$B116,'11.1.Амортиз.нови активи'!AF$12:AF$59)</f>
        <v>16</v>
      </c>
      <c r="AG116" s="418"/>
      <c r="AH116" s="2917">
        <f>AG116+SUMIF('11.1.Амортиз.нови активи'!$B$12:$B$59,$B116,'11.1.Амортиз.нови активи'!AH$12:AH$59)</f>
        <v>0</v>
      </c>
      <c r="AI116" s="1172">
        <f>AH116+SUMIF('11.1.Амортиз.нови активи'!$B$12:$B$59,$B116,'11.1.Амортиз.нови активи'!AI$12:AI$59)</f>
        <v>0</v>
      </c>
      <c r="AJ116" s="1172">
        <f>AI116+SUMIF('11.1.Амортиз.нови активи'!$B$12:$B$59,$B116,'11.1.Амортиз.нови активи'!AJ$12:AJ$59)</f>
        <v>0</v>
      </c>
      <c r="AK116" s="1172">
        <f>AJ116+SUMIF('11.1.Амортиз.нови активи'!$B$12:$B$59,$B116,'11.1.Амортиз.нови активи'!AK$12:AK$59)</f>
        <v>0</v>
      </c>
      <c r="AL116" s="1172">
        <f>AK116+SUMIF('11.1.Амортиз.нови активи'!$B$12:$B$59,$B116,'11.1.Амортиз.нови активи'!AL$12:AL$59)</f>
        <v>0</v>
      </c>
      <c r="AM116" s="2918">
        <f>AL116+SUMIF('11.1.Амортиз.нови активи'!$B$12:$B$59,$B116,'11.1.Амортиз.нови активи'!AM$12:AM$59)</f>
        <v>0</v>
      </c>
      <c r="AN116" s="2817"/>
      <c r="AO116" s="2844"/>
      <c r="AP116" s="1369"/>
    </row>
    <row r="117" spans="1:42" s="1365" customFormat="1" ht="24">
      <c r="A117" s="2808">
        <v>6</v>
      </c>
      <c r="B117" s="2809">
        <v>2030502</v>
      </c>
      <c r="C117" s="2815">
        <v>0.1</v>
      </c>
      <c r="D117" s="2845" t="s">
        <v>702</v>
      </c>
      <c r="E117" s="418">
        <v>120.6425600622559</v>
      </c>
      <c r="F117" s="2917">
        <f>E117+SUMIF('11.1.Амортиз.нови активи'!$B$12:$B$59,$B117,'11.1.Амортиз.нови активи'!F$12:F$59)+('9.Инвестиционна програма'!G$130*SUMIF('11.1.Амортиз.нови активи'!$B$12:$B$59,$B117,'11.1.Амортиз.нови активи'!AO$12:AO$59))</f>
        <v>190.64256006225588</v>
      </c>
      <c r="G117" s="1172">
        <f>F117+SUMIF('11.1.Амортиз.нови активи'!$B$12:$B$59,$B117,'11.1.Амортиз.нови активи'!G$12:G$59)+('9.Инвестиционна програма'!H$130*SUMIF('11.1.Амортиз.нови активи'!$B$12:$B$59,$B117,'11.1.Амортиз.нови активи'!AP$12:AP$59))</f>
        <v>260.64256006225588</v>
      </c>
      <c r="H117" s="1172">
        <f>G117+SUMIF('11.1.Амортиз.нови активи'!$B$12:$B$59,$B117,'11.1.Амортиз.нови активи'!H$12:H$59)+('9.Инвестиционна програма'!I$130*SUMIF('11.1.Амортиз.нови активи'!$B$12:$B$59,$B117,'11.1.Амортиз.нови активи'!AQ$12:AQ$59))</f>
        <v>330.64256006225588</v>
      </c>
      <c r="I117" s="1172">
        <f>H117+SUMIF('11.1.Амортиз.нови активи'!$B$12:$B$59,$B117,'11.1.Амортиз.нови активи'!I$12:I$59)+('9.Инвестиционна програма'!J$130*SUMIF('11.1.Амортиз.нови активи'!$B$12:$B$59,$B117,'11.1.Амортиз.нови активи'!AR$12:AR$59))</f>
        <v>400.64256006225588</v>
      </c>
      <c r="J117" s="1172">
        <f>I117+SUMIF('11.1.Амортиз.нови активи'!$B$12:$B$59,$B117,'11.1.Амортиз.нови активи'!J$12:J$59)+('9.Инвестиционна програма'!K$130*SUMIF('11.1.Амортиз.нови активи'!$B$12:$B$59,$B117,'11.1.Амортиз.нови активи'!AS$12:AS$59))</f>
        <v>470.64256006225588</v>
      </c>
      <c r="K117" s="2918">
        <f>J117+SUMIF('11.1.Амортиз.нови активи'!$B$12:$B$59,$B117,'11.1.Амортиз.нови активи'!K$12:K$59)+('9.Инвестиционна програма'!L$130*SUMIF('11.1.Амортиз.нови активи'!$B$12:$B$59,$B117,'11.1.Амортиз.нови активи'!AT$12:AT$59))</f>
        <v>540.64256006225582</v>
      </c>
      <c r="L117" s="418">
        <v>0</v>
      </c>
      <c r="M117" s="2917">
        <f>L117+SUMIF('11.1.Амортиз.нови активи'!$B$12:$B$59,$B117,'11.1.Амортиз.нови активи'!M$12:M$59)+('9.Инвестиционна програма'!G$131*SUMIF('11.1.Амортиз.нови активи'!$B$12:$B$59,$B117,'11.1.Амортиз.нови активи'!AO$12:AO$59))</f>
        <v>0</v>
      </c>
      <c r="N117" s="1172">
        <f>M117+SUMIF('11.1.Амортиз.нови активи'!$B$12:$B$59,$B117,'11.1.Амортиз.нови активи'!N$12:N$59)+('9.Инвестиционна програма'!H$131*SUMIF('11.1.Амортиз.нови активи'!$B$12:$B$59,$B117,'11.1.Амортиз.нови активи'!AP$12:AP$59))</f>
        <v>0</v>
      </c>
      <c r="O117" s="1172">
        <f>N117+SUMIF('11.1.Амортиз.нови активи'!$B$12:$B$59,$B117,'11.1.Амортиз.нови активи'!O$12:O$59)+('9.Инвестиционна програма'!I$131*SUMIF('11.1.Амортиз.нови активи'!$B$12:$B$59,$B117,'11.1.Амортиз.нови активи'!AQ$12:AQ$59))</f>
        <v>0</v>
      </c>
      <c r="P117" s="1172">
        <f>O117+SUMIF('11.1.Амортиз.нови активи'!$B$12:$B$59,$B117,'11.1.Амортиз.нови активи'!P$12:P$59)+('9.Инвестиционна програма'!J$131*SUMIF('11.1.Амортиз.нови активи'!$B$12:$B$59,$B117,'11.1.Амортиз.нови активи'!AR$12:AR$59))</f>
        <v>0</v>
      </c>
      <c r="Q117" s="1172">
        <f>P117+SUMIF('11.1.Амортиз.нови активи'!$B$12:$B$59,$B117,'11.1.Амортиз.нови активи'!Q$12:Q$59)+('9.Инвестиционна програма'!K$131*SUMIF('11.1.Амортиз.нови активи'!$B$12:$B$59,$B117,'11.1.Амортиз.нови активи'!AS$12:AS$59))</f>
        <v>0</v>
      </c>
      <c r="R117" s="2918">
        <f>Q117+SUMIF('11.1.Амортиз.нови активи'!$B$12:$B$59,$B117,'11.1.Амортиз.нови активи'!R$12:R$59)+('9.Инвестиционна програма'!L$131*SUMIF('11.1.Амортиз.нови активи'!$B$12:$B$59,$B117,'11.1.Амортиз.нови активи'!AT$12:AT$59))</f>
        <v>0</v>
      </c>
      <c r="S117" s="418">
        <v>0</v>
      </c>
      <c r="T117" s="2917">
        <f>S117+SUMIF('11.1.Амортиз.нови активи'!$B$12:$B$59,$B117,'11.1.Амортиз.нови активи'!T$12:T$59)+('9.Инвестиционна програма'!G$132*SUMIF('11.1.Амортиз.нови активи'!$B$12:$B$59,$B117,'11.1.Амортиз.нови активи'!AO$12:AO$59))</f>
        <v>0</v>
      </c>
      <c r="U117" s="1172">
        <f>T117+SUMIF('11.1.Амортиз.нови активи'!$B$12:$B$59,$B117,'11.1.Амортиз.нови активи'!U$12:U$59)+('9.Инвестиционна програма'!H$132*SUMIF('11.1.Амортиз.нови активи'!$B$12:$B$59,$B117,'11.1.Амортиз.нови активи'!AP$12:AP$59))</f>
        <v>0</v>
      </c>
      <c r="V117" s="1172">
        <f>U117+SUMIF('11.1.Амортиз.нови активи'!$B$12:$B$59,$B117,'11.1.Амортиз.нови активи'!V$12:V$59)+('9.Инвестиционна програма'!I$132*SUMIF('11.1.Амортиз.нови активи'!$B$12:$B$59,$B117,'11.1.Амортиз.нови активи'!AQ$12:AQ$59))</f>
        <v>0</v>
      </c>
      <c r="W117" s="1172">
        <f>V117+SUMIF('11.1.Амортиз.нови активи'!$B$12:$B$59,$B117,'11.1.Амортиз.нови активи'!W$12:W$59)+('9.Инвестиционна програма'!J$132*SUMIF('11.1.Амортиз.нови активи'!$B$12:$B$59,$B117,'11.1.Амортиз.нови активи'!AR$12:AR$59))</f>
        <v>0</v>
      </c>
      <c r="X117" s="1172">
        <f>W117+SUMIF('11.1.Амортиз.нови активи'!$B$12:$B$59,$B117,'11.1.Амортиз.нови активи'!X$12:X$59)+('9.Инвестиционна програма'!K$132*SUMIF('11.1.Амортиз.нови активи'!$B$12:$B$59,$B117,'11.1.Амортиз.нови активи'!AS$12:AS$59))</f>
        <v>0</v>
      </c>
      <c r="Y117" s="2918">
        <f>X117+SUMIF('11.1.Амортиз.нови активи'!$B$12:$B$59,$B117,'11.1.Амортиз.нови активи'!Y$12:Y$59)+('9.Инвестиционна програма'!L$132*SUMIF('11.1.Амортиз.нови активи'!$B$12:$B$59,$B117,'11.1.Амортиз.нови активи'!AT$12:AT$59))</f>
        <v>0</v>
      </c>
      <c r="Z117" s="418">
        <v>0</v>
      </c>
      <c r="AA117" s="2917">
        <f>Z117+SUMIF('11.1.Амортиз.нови активи'!$B$12:$B$59,$B117,'11.1.Амортиз.нови активи'!AA$12:AA$59)</f>
        <v>10</v>
      </c>
      <c r="AB117" s="1172">
        <f>AA117+SUMIF('11.1.Амортиз.нови активи'!$B$12:$B$59,$B117,'11.1.Амортиз.нови активи'!AB$12:AB$59)</f>
        <v>10</v>
      </c>
      <c r="AC117" s="1172">
        <f>AB117+SUMIF('11.1.Амортиз.нови активи'!$B$12:$B$59,$B117,'11.1.Амортиз.нови активи'!AC$12:AC$59)</f>
        <v>10</v>
      </c>
      <c r="AD117" s="1172">
        <f>AC117+SUMIF('11.1.Амортиз.нови активи'!$B$12:$B$59,$B117,'11.1.Амортиз.нови активи'!AD$12:AD$59)</f>
        <v>10</v>
      </c>
      <c r="AE117" s="1172">
        <f>AD117+SUMIF('11.1.Амортиз.нови активи'!$B$12:$B$59,$B117,'11.1.Амортиз.нови активи'!AE$12:AE$59)</f>
        <v>10</v>
      </c>
      <c r="AF117" s="2918">
        <f>AE117+SUMIF('11.1.Амортиз.нови активи'!$B$12:$B$59,$B117,'11.1.Амортиз.нови активи'!AF$12:AF$59)</f>
        <v>10</v>
      </c>
      <c r="AG117" s="418"/>
      <c r="AH117" s="2917">
        <f>AG117+SUMIF('11.1.Амортиз.нови активи'!$B$12:$B$59,$B117,'11.1.Амортиз.нови активи'!AH$12:AH$59)</f>
        <v>0</v>
      </c>
      <c r="AI117" s="1172">
        <f>AH117+SUMIF('11.1.Амортиз.нови активи'!$B$12:$B$59,$B117,'11.1.Амортиз.нови активи'!AI$12:AI$59)</f>
        <v>0</v>
      </c>
      <c r="AJ117" s="1172">
        <f>AI117+SUMIF('11.1.Амортиз.нови активи'!$B$12:$B$59,$B117,'11.1.Амортиз.нови активи'!AJ$12:AJ$59)</f>
        <v>0</v>
      </c>
      <c r="AK117" s="1172">
        <f>AJ117+SUMIF('11.1.Амортиз.нови активи'!$B$12:$B$59,$B117,'11.1.Амортиз.нови активи'!AK$12:AK$59)</f>
        <v>0</v>
      </c>
      <c r="AL117" s="1172">
        <f>AK117+SUMIF('11.1.Амортиз.нови активи'!$B$12:$B$59,$B117,'11.1.Амортиз.нови активи'!AL$12:AL$59)</f>
        <v>0</v>
      </c>
      <c r="AM117" s="2918">
        <f>AL117+SUMIF('11.1.Амортиз.нови активи'!$B$12:$B$59,$B117,'11.1.Амортиз.нови активи'!AM$12:AM$59)</f>
        <v>0</v>
      </c>
      <c r="AN117" s="2806"/>
      <c r="AO117" s="2844"/>
      <c r="AP117" s="1369"/>
    </row>
    <row r="118" spans="1:42" s="1365" customFormat="1">
      <c r="A118" s="2808">
        <v>7</v>
      </c>
      <c r="B118" s="2809">
        <v>2030503</v>
      </c>
      <c r="C118" s="2815">
        <v>0.1</v>
      </c>
      <c r="D118" s="2845" t="s">
        <v>720</v>
      </c>
      <c r="E118" s="418">
        <v>133.40275006835938</v>
      </c>
      <c r="F118" s="2917">
        <f>E118+SUMIF('11.1.Амортиз.нови активи'!$B$12:$B$59,$B118,'11.1.Амортиз.нови активи'!F$12:F$59)+('9.Инвестиционна програма'!G$130*SUMIF('11.1.Амортиз.нови активи'!$B$12:$B$59,$B118,'11.1.Амортиз.нови активи'!AO$12:AO$59))</f>
        <v>183.40275006835938</v>
      </c>
      <c r="G118" s="1172">
        <f>F118+SUMIF('11.1.Амортиз.нови активи'!$B$12:$B$59,$B118,'11.1.Амортиз.нови активи'!G$12:G$59)+('9.Инвестиционна програма'!H$130*SUMIF('11.1.Амортиз.нови активи'!$B$12:$B$59,$B118,'11.1.Амортиз.нови активи'!AP$12:AP$59))</f>
        <v>243.40275006835938</v>
      </c>
      <c r="H118" s="1172">
        <f>G118+SUMIF('11.1.Амортиз.нови активи'!$B$12:$B$59,$B118,'11.1.Амортиз.нови активи'!H$12:H$59)+('9.Инвестиционна програма'!I$130*SUMIF('11.1.Амортиз.нови активи'!$B$12:$B$59,$B118,'11.1.Амортиз.нови активи'!AQ$12:AQ$59))</f>
        <v>303.40275006835941</v>
      </c>
      <c r="I118" s="1172">
        <f>H118+SUMIF('11.1.Амортиз.нови активи'!$B$12:$B$59,$B118,'11.1.Амортиз.нови активи'!I$12:I$59)+('9.Инвестиционна програма'!J$130*SUMIF('11.1.Амортиз.нови активи'!$B$12:$B$59,$B118,'11.1.Амортиз.нови активи'!AR$12:AR$59))</f>
        <v>363.40275006835941</v>
      </c>
      <c r="J118" s="1172">
        <f>I118+SUMIF('11.1.Амортиз.нови активи'!$B$12:$B$59,$B118,'11.1.Амортиз.нови активи'!J$12:J$59)+('9.Инвестиционна програма'!K$130*SUMIF('11.1.Амортиз.нови активи'!$B$12:$B$59,$B118,'11.1.Амортиз.нови активи'!AS$12:AS$59))</f>
        <v>423.40275006835941</v>
      </c>
      <c r="K118" s="2918">
        <f>J118+SUMIF('11.1.Амортиз.нови активи'!$B$12:$B$59,$B118,'11.1.Амортиз.нови активи'!K$12:K$59)+('9.Инвестиционна програма'!L$130*SUMIF('11.1.Амортиз.нови активи'!$B$12:$B$59,$B118,'11.1.Амортиз.нови активи'!AT$12:AT$59))</f>
        <v>483.40275006835941</v>
      </c>
      <c r="L118" s="418">
        <v>0</v>
      </c>
      <c r="M118" s="2917">
        <f>L118+SUMIF('11.1.Амортиз.нови активи'!$B$12:$B$59,$B118,'11.1.Амортиз.нови активи'!M$12:M$59)+('9.Инвестиционна програма'!G$131*SUMIF('11.1.Амортиз.нови активи'!$B$12:$B$59,$B118,'11.1.Амортиз.нови активи'!AO$12:AO$59))</f>
        <v>0</v>
      </c>
      <c r="N118" s="1172">
        <f>M118+SUMIF('11.1.Амортиз.нови активи'!$B$12:$B$59,$B118,'11.1.Амортиз.нови активи'!N$12:N$59)+('9.Инвестиционна програма'!H$131*SUMIF('11.1.Амортиз.нови активи'!$B$12:$B$59,$B118,'11.1.Амортиз.нови активи'!AP$12:AP$59))</f>
        <v>0</v>
      </c>
      <c r="O118" s="1172">
        <f>N118+SUMIF('11.1.Амортиз.нови активи'!$B$12:$B$59,$B118,'11.1.Амортиз.нови активи'!O$12:O$59)+('9.Инвестиционна програма'!I$131*SUMIF('11.1.Амортиз.нови активи'!$B$12:$B$59,$B118,'11.1.Амортиз.нови активи'!AQ$12:AQ$59))</f>
        <v>0</v>
      </c>
      <c r="P118" s="1172">
        <f>O118+SUMIF('11.1.Амортиз.нови активи'!$B$12:$B$59,$B118,'11.1.Амортиз.нови активи'!P$12:P$59)+('9.Инвестиционна програма'!J$131*SUMIF('11.1.Амортиз.нови активи'!$B$12:$B$59,$B118,'11.1.Амортиз.нови активи'!AR$12:AR$59))</f>
        <v>0</v>
      </c>
      <c r="Q118" s="1172">
        <f>P118+SUMIF('11.1.Амортиз.нови активи'!$B$12:$B$59,$B118,'11.1.Амортиз.нови активи'!Q$12:Q$59)+('9.Инвестиционна програма'!K$131*SUMIF('11.1.Амортиз.нови активи'!$B$12:$B$59,$B118,'11.1.Амортиз.нови активи'!AS$12:AS$59))</f>
        <v>0</v>
      </c>
      <c r="R118" s="2918">
        <f>Q118+SUMIF('11.1.Амортиз.нови активи'!$B$12:$B$59,$B118,'11.1.Амортиз.нови активи'!R$12:R$59)+('9.Инвестиционна програма'!L$131*SUMIF('11.1.Амортиз.нови активи'!$B$12:$B$59,$B118,'11.1.Амортиз.нови активи'!AT$12:AT$59))</f>
        <v>0</v>
      </c>
      <c r="S118" s="418">
        <v>45.12106</v>
      </c>
      <c r="T118" s="2917">
        <f>S118+SUMIF('11.1.Амортиз.нови активи'!$B$12:$B$59,$B118,'11.1.Амортиз.нови активи'!T$12:T$59)+('9.Инвестиционна програма'!G$132*SUMIF('11.1.Амортиз.нови активи'!$B$12:$B$59,$B118,'11.1.Амортиз.нови активи'!AO$12:AO$59))</f>
        <v>85.12106</v>
      </c>
      <c r="U118" s="1172">
        <f>T118+SUMIF('11.1.Амортиз.нови активи'!$B$12:$B$59,$B118,'11.1.Амортиз.нови активи'!U$12:U$59)+('9.Инвестиционна програма'!H$132*SUMIF('11.1.Амортиз.нови активи'!$B$12:$B$59,$B118,'11.1.Амортиз.нови активи'!AP$12:AP$59))</f>
        <v>95.12106</v>
      </c>
      <c r="V118" s="1172">
        <f>U118+SUMIF('11.1.Амортиз.нови активи'!$B$12:$B$59,$B118,'11.1.Амортиз.нови активи'!V$12:V$59)+('9.Инвестиционна програма'!I$132*SUMIF('11.1.Амортиз.нови активи'!$B$12:$B$59,$B118,'11.1.Амортиз.нови активи'!AQ$12:AQ$59))</f>
        <v>105.12106</v>
      </c>
      <c r="W118" s="1172">
        <f>V118+SUMIF('11.1.Амортиз.нови активи'!$B$12:$B$59,$B118,'11.1.Амортиз.нови активи'!W$12:W$59)+('9.Инвестиционна програма'!J$132*SUMIF('11.1.Амортиз.нови активи'!$B$12:$B$59,$B118,'11.1.Амортиз.нови активи'!AR$12:AR$59))</f>
        <v>115.12106</v>
      </c>
      <c r="X118" s="1172">
        <f>W118+SUMIF('11.1.Амортиз.нови активи'!$B$12:$B$59,$B118,'11.1.Амортиз.нови активи'!X$12:X$59)+('9.Инвестиционна програма'!K$132*SUMIF('11.1.Амортиз.нови активи'!$B$12:$B$59,$B118,'11.1.Амортиз.нови активи'!AS$12:AS$59))</f>
        <v>125.12106</v>
      </c>
      <c r="Y118" s="2918">
        <f>X118+SUMIF('11.1.Амортиз.нови активи'!$B$12:$B$59,$B118,'11.1.Амортиз.нови активи'!Y$12:Y$59)+('9.Инвестиционна програма'!L$132*SUMIF('11.1.Амортиз.нови активи'!$B$12:$B$59,$B118,'11.1.Амортиз.нови активи'!AT$12:AT$59))</f>
        <v>135.12106</v>
      </c>
      <c r="Z118" s="418">
        <v>0</v>
      </c>
      <c r="AA118" s="2917">
        <f>Z118+SUMIF('11.1.Амортиз.нови активи'!$B$12:$B$59,$B118,'11.1.Амортиз.нови активи'!AA$12:AA$59)</f>
        <v>0</v>
      </c>
      <c r="AB118" s="1172">
        <f>AA118+SUMIF('11.1.Амортиз.нови активи'!$B$12:$B$59,$B118,'11.1.Амортиз.нови активи'!AB$12:AB$59)</f>
        <v>0</v>
      </c>
      <c r="AC118" s="1172">
        <f>AB118+SUMIF('11.1.Амортиз.нови активи'!$B$12:$B$59,$B118,'11.1.Амортиз.нови активи'!AC$12:AC$59)</f>
        <v>0</v>
      </c>
      <c r="AD118" s="1172">
        <f>AC118+SUMIF('11.1.Амортиз.нови активи'!$B$12:$B$59,$B118,'11.1.Амортиз.нови активи'!AD$12:AD$59)</f>
        <v>0</v>
      </c>
      <c r="AE118" s="1172">
        <f>AD118+SUMIF('11.1.Амортиз.нови активи'!$B$12:$B$59,$B118,'11.1.Амортиз.нови активи'!AE$12:AE$59)</f>
        <v>0</v>
      </c>
      <c r="AF118" s="2918">
        <f>AE118+SUMIF('11.1.Амортиз.нови активи'!$B$12:$B$59,$B118,'11.1.Амортиз.нови активи'!AF$12:AF$59)</f>
        <v>0</v>
      </c>
      <c r="AG118" s="418"/>
      <c r="AH118" s="2917">
        <f>AG118+SUMIF('11.1.Амортиз.нови активи'!$B$12:$B$59,$B118,'11.1.Амортиз.нови активи'!AH$12:AH$59)</f>
        <v>0</v>
      </c>
      <c r="AI118" s="1172">
        <f>AH118+SUMIF('11.1.Амортиз.нови активи'!$B$12:$B$59,$B118,'11.1.Амортиз.нови активи'!AI$12:AI$59)</f>
        <v>0</v>
      </c>
      <c r="AJ118" s="1172">
        <f>AI118+SUMIF('11.1.Амортиз.нови активи'!$B$12:$B$59,$B118,'11.1.Амортиз.нови активи'!AJ$12:AJ$59)</f>
        <v>0</v>
      </c>
      <c r="AK118" s="1172">
        <f>AJ118+SUMIF('11.1.Амортиз.нови активи'!$B$12:$B$59,$B118,'11.1.Амортиз.нови активи'!AK$12:AK$59)</f>
        <v>0</v>
      </c>
      <c r="AL118" s="1172">
        <f>AK118+SUMIF('11.1.Амортиз.нови активи'!$B$12:$B$59,$B118,'11.1.Амортиз.нови активи'!AL$12:AL$59)</f>
        <v>0</v>
      </c>
      <c r="AM118" s="2918">
        <f>AL118+SUMIF('11.1.Амортиз.нови активи'!$B$12:$B$59,$B118,'11.1.Амортиз.нови активи'!AM$12:AM$59)</f>
        <v>0</v>
      </c>
      <c r="AN118" s="2806"/>
      <c r="AO118" s="2844"/>
      <c r="AP118" s="1369"/>
    </row>
    <row r="119" spans="1:42" s="1365" customFormat="1">
      <c r="A119" s="2808">
        <v>8</v>
      </c>
      <c r="B119" s="2809">
        <v>2040101</v>
      </c>
      <c r="C119" s="2865">
        <v>0.1</v>
      </c>
      <c r="D119" s="2839" t="s">
        <v>1024</v>
      </c>
      <c r="E119" s="418">
        <v>19.76698004394531</v>
      </c>
      <c r="F119" s="2917">
        <f>E119+SUMIF('11.1.Амортиз.нови активи'!$B$12:$B$59,$B119,'11.1.Амортиз.нови активи'!F$12:F$59)+('9.Инвестиционна програма'!G$130*SUMIF('11.1.Амортиз.нови активи'!$B$12:$B$59,$B119,'11.1.Амортиз.нови активи'!AO$12:AO$59))</f>
        <v>19.76698004394531</v>
      </c>
      <c r="G119" s="1172">
        <f>F119+SUMIF('11.1.Амортиз.нови активи'!$B$12:$B$59,$B119,'11.1.Амортиз.нови активи'!G$12:G$59)+('9.Инвестиционна програма'!H$130*SUMIF('11.1.Амортиз.нови активи'!$B$12:$B$59,$B119,'11.1.Амортиз.нови активи'!AP$12:AP$59))</f>
        <v>19.76698004394531</v>
      </c>
      <c r="H119" s="1172">
        <f>G119+SUMIF('11.1.Амортиз.нови активи'!$B$12:$B$59,$B119,'11.1.Амортиз.нови активи'!H$12:H$59)+('9.Инвестиционна програма'!I$130*SUMIF('11.1.Амортиз.нови активи'!$B$12:$B$59,$B119,'11.1.Амортиз.нови активи'!AQ$12:AQ$59))</f>
        <v>19.76698004394531</v>
      </c>
      <c r="I119" s="1172">
        <f>H119+SUMIF('11.1.Амортиз.нови активи'!$B$12:$B$59,$B119,'11.1.Амортиз.нови активи'!I$12:I$59)+('9.Инвестиционна програма'!J$130*SUMIF('11.1.Амортиз.нови активи'!$B$12:$B$59,$B119,'11.1.Амортиз.нови активи'!AR$12:AR$59))</f>
        <v>19.76698004394531</v>
      </c>
      <c r="J119" s="1172">
        <f>I119+SUMIF('11.1.Амортиз.нови активи'!$B$12:$B$59,$B119,'11.1.Амортиз.нови активи'!J$12:J$59)+('9.Инвестиционна програма'!K$130*SUMIF('11.1.Амортиз.нови активи'!$B$12:$B$59,$B119,'11.1.Амортиз.нови активи'!AS$12:AS$59))</f>
        <v>19.76698004394531</v>
      </c>
      <c r="K119" s="2918">
        <f>J119+SUMIF('11.1.Амортиз.нови активи'!$B$12:$B$59,$B119,'11.1.Амортиз.нови активи'!K$12:K$59)+('9.Инвестиционна програма'!L$130*SUMIF('11.1.Амортиз.нови активи'!$B$12:$B$59,$B119,'11.1.Амортиз.нови активи'!AT$12:AT$59))</f>
        <v>19.76698004394531</v>
      </c>
      <c r="L119" s="418">
        <v>0</v>
      </c>
      <c r="M119" s="2917">
        <f>L119+SUMIF('11.1.Амортиз.нови активи'!$B$12:$B$59,$B119,'11.1.Амортиз.нови активи'!M$12:M$59)+('9.Инвестиционна програма'!G$131*SUMIF('11.1.Амортиз.нови активи'!$B$12:$B$59,$B119,'11.1.Амортиз.нови активи'!AO$12:AO$59))</f>
        <v>0</v>
      </c>
      <c r="N119" s="1172">
        <f>M119+SUMIF('11.1.Амортиз.нови активи'!$B$12:$B$59,$B119,'11.1.Амортиз.нови активи'!N$12:N$59)+('9.Инвестиционна програма'!H$131*SUMIF('11.1.Амортиз.нови активи'!$B$12:$B$59,$B119,'11.1.Амортиз.нови активи'!AP$12:AP$59))</f>
        <v>0</v>
      </c>
      <c r="O119" s="1172">
        <f>N119+SUMIF('11.1.Амортиз.нови активи'!$B$12:$B$59,$B119,'11.1.Амортиз.нови активи'!O$12:O$59)+('9.Инвестиционна програма'!I$131*SUMIF('11.1.Амортиз.нови активи'!$B$12:$B$59,$B119,'11.1.Амортиз.нови активи'!AQ$12:AQ$59))</f>
        <v>0</v>
      </c>
      <c r="P119" s="1172">
        <f>O119+SUMIF('11.1.Амортиз.нови активи'!$B$12:$B$59,$B119,'11.1.Амортиз.нови активи'!P$12:P$59)+('9.Инвестиционна програма'!J$131*SUMIF('11.1.Амортиз.нови активи'!$B$12:$B$59,$B119,'11.1.Амортиз.нови активи'!AR$12:AR$59))</f>
        <v>0</v>
      </c>
      <c r="Q119" s="1172">
        <f>P119+SUMIF('11.1.Амортиз.нови активи'!$B$12:$B$59,$B119,'11.1.Амортиз.нови активи'!Q$12:Q$59)+('9.Инвестиционна програма'!K$131*SUMIF('11.1.Амортиз.нови активи'!$B$12:$B$59,$B119,'11.1.Амортиз.нови активи'!AS$12:AS$59))</f>
        <v>0</v>
      </c>
      <c r="R119" s="2918">
        <f>Q119+SUMIF('11.1.Амортиз.нови активи'!$B$12:$B$59,$B119,'11.1.Амортиз.нови активи'!R$12:R$59)+('9.Инвестиционна програма'!L$131*SUMIF('11.1.Амортиз.нови активи'!$B$12:$B$59,$B119,'11.1.Амортиз.нови активи'!AT$12:AT$59))</f>
        <v>0</v>
      </c>
      <c r="S119" s="418">
        <v>0</v>
      </c>
      <c r="T119" s="2917">
        <f>S119+SUMIF('11.1.Амортиз.нови активи'!$B$12:$B$59,$B119,'11.1.Амортиз.нови активи'!T$12:T$59)+('9.Инвестиционна програма'!G$132*SUMIF('11.1.Амортиз.нови активи'!$B$12:$B$59,$B119,'11.1.Амортиз.нови активи'!AO$12:AO$59))</f>
        <v>0</v>
      </c>
      <c r="U119" s="1172">
        <f>T119+SUMIF('11.1.Амортиз.нови активи'!$B$12:$B$59,$B119,'11.1.Амортиз.нови активи'!U$12:U$59)+('9.Инвестиционна програма'!H$132*SUMIF('11.1.Амортиз.нови активи'!$B$12:$B$59,$B119,'11.1.Амортиз.нови активи'!AP$12:AP$59))</f>
        <v>0</v>
      </c>
      <c r="V119" s="1172">
        <f>U119+SUMIF('11.1.Амортиз.нови активи'!$B$12:$B$59,$B119,'11.1.Амортиз.нови активи'!V$12:V$59)+('9.Инвестиционна програма'!I$132*SUMIF('11.1.Амортиз.нови активи'!$B$12:$B$59,$B119,'11.1.Амортиз.нови активи'!AQ$12:AQ$59))</f>
        <v>0</v>
      </c>
      <c r="W119" s="1172">
        <f>V119+SUMIF('11.1.Амортиз.нови активи'!$B$12:$B$59,$B119,'11.1.Амортиз.нови активи'!W$12:W$59)+('9.Инвестиционна програма'!J$132*SUMIF('11.1.Амортиз.нови активи'!$B$12:$B$59,$B119,'11.1.Амортиз.нови активи'!AR$12:AR$59))</f>
        <v>0</v>
      </c>
      <c r="X119" s="1172">
        <f>W119+SUMIF('11.1.Амортиз.нови активи'!$B$12:$B$59,$B119,'11.1.Амортиз.нови активи'!X$12:X$59)+('9.Инвестиционна програма'!K$132*SUMIF('11.1.Амортиз.нови активи'!$B$12:$B$59,$B119,'11.1.Амортиз.нови активи'!AS$12:AS$59))</f>
        <v>0</v>
      </c>
      <c r="Y119" s="2918">
        <f>X119+SUMIF('11.1.Амортиз.нови активи'!$B$12:$B$59,$B119,'11.1.Амортиз.нови активи'!Y$12:Y$59)+('9.Инвестиционна програма'!L$132*SUMIF('11.1.Амортиз.нови активи'!$B$12:$B$59,$B119,'11.1.Амортиз.нови активи'!AT$12:AT$59))</f>
        <v>0</v>
      </c>
      <c r="Z119" s="418">
        <v>0</v>
      </c>
      <c r="AA119" s="2917">
        <f>Z119+SUMIF('11.1.Амортиз.нови активи'!$B$12:$B$59,$B119,'11.1.Амортиз.нови активи'!AA$12:AA$59)</f>
        <v>0</v>
      </c>
      <c r="AB119" s="1172">
        <f>AA119+SUMIF('11.1.Амортиз.нови активи'!$B$12:$B$59,$B119,'11.1.Амортиз.нови активи'!AB$12:AB$59)</f>
        <v>0</v>
      </c>
      <c r="AC119" s="1172">
        <f>AB119+SUMIF('11.1.Амортиз.нови активи'!$B$12:$B$59,$B119,'11.1.Амортиз.нови активи'!AC$12:AC$59)</f>
        <v>0</v>
      </c>
      <c r="AD119" s="1172">
        <f>AC119+SUMIF('11.1.Амортиз.нови активи'!$B$12:$B$59,$B119,'11.1.Амортиз.нови активи'!AD$12:AD$59)</f>
        <v>0</v>
      </c>
      <c r="AE119" s="1172">
        <f>AD119+SUMIF('11.1.Амортиз.нови активи'!$B$12:$B$59,$B119,'11.1.Амортиз.нови активи'!AE$12:AE$59)</f>
        <v>0</v>
      </c>
      <c r="AF119" s="2918">
        <f>AE119+SUMIF('11.1.Амортиз.нови активи'!$B$12:$B$59,$B119,'11.1.Амортиз.нови активи'!AF$12:AF$59)</f>
        <v>0</v>
      </c>
      <c r="AG119" s="418"/>
      <c r="AH119" s="2917">
        <f>AG119+SUMIF('11.1.Амортиз.нови активи'!$B$12:$B$59,$B119,'11.1.Амортиз.нови активи'!AH$12:AH$59)</f>
        <v>0</v>
      </c>
      <c r="AI119" s="1172">
        <f>AH119+SUMIF('11.1.Амортиз.нови активи'!$B$12:$B$59,$B119,'11.1.Амортиз.нови активи'!AI$12:AI$59)</f>
        <v>0</v>
      </c>
      <c r="AJ119" s="1172">
        <f>AI119+SUMIF('11.1.Амортиз.нови активи'!$B$12:$B$59,$B119,'11.1.Амортиз.нови активи'!AJ$12:AJ$59)</f>
        <v>0</v>
      </c>
      <c r="AK119" s="1172">
        <f>AJ119+SUMIF('11.1.Амортиз.нови активи'!$B$12:$B$59,$B119,'11.1.Амортиз.нови активи'!AK$12:AK$59)</f>
        <v>0</v>
      </c>
      <c r="AL119" s="1172">
        <f>AK119+SUMIF('11.1.Амортиз.нови активи'!$B$12:$B$59,$B119,'11.1.Амортиз.нови активи'!AL$12:AL$59)</f>
        <v>0</v>
      </c>
      <c r="AM119" s="2918">
        <f>AL119+SUMIF('11.1.Амортиз.нови активи'!$B$12:$B$59,$B119,'11.1.Амортиз.нови активи'!AM$12:AM$59)</f>
        <v>0</v>
      </c>
      <c r="AN119" s="2806"/>
      <c r="AO119" s="2844"/>
      <c r="AP119" s="1369"/>
    </row>
    <row r="120" spans="1:42" s="1365" customFormat="1">
      <c r="A120" s="2866">
        <v>9</v>
      </c>
      <c r="B120" s="2809">
        <v>2040102</v>
      </c>
      <c r="C120" s="2865">
        <v>0.04</v>
      </c>
      <c r="D120" s="2839" t="s">
        <v>437</v>
      </c>
      <c r="E120" s="418">
        <v>0</v>
      </c>
      <c r="F120" s="2917">
        <f>E120+SUMIF('11.1.Амортиз.нови активи'!$B$12:$B$59,$B120,'11.1.Амортиз.нови активи'!F$12:F$59)+('9.Инвестиционна програма'!G$130*SUMIF('11.1.Амортиз.нови активи'!$B$12:$B$59,$B120,'11.1.Амортиз.нови активи'!AO$12:AO$59))</f>
        <v>0</v>
      </c>
      <c r="G120" s="1172">
        <f>F120+SUMIF('11.1.Амортиз.нови активи'!$B$12:$B$59,$B120,'11.1.Амортиз.нови активи'!G$12:G$59)+('9.Инвестиционна програма'!H$130*SUMIF('11.1.Амортиз.нови активи'!$B$12:$B$59,$B120,'11.1.Амортиз.нови активи'!AP$12:AP$59))</f>
        <v>0</v>
      </c>
      <c r="H120" s="1172">
        <f>G120+SUMIF('11.1.Амортиз.нови активи'!$B$12:$B$59,$B120,'11.1.Амортиз.нови активи'!H$12:H$59)+('9.Инвестиционна програма'!I$130*SUMIF('11.1.Амортиз.нови активи'!$B$12:$B$59,$B120,'11.1.Амортиз.нови активи'!AQ$12:AQ$59))</f>
        <v>0</v>
      </c>
      <c r="I120" s="1172">
        <f>H120+SUMIF('11.1.Амортиз.нови активи'!$B$12:$B$59,$B120,'11.1.Амортиз.нови активи'!I$12:I$59)+('9.Инвестиционна програма'!J$130*SUMIF('11.1.Амортиз.нови активи'!$B$12:$B$59,$B120,'11.1.Амортиз.нови активи'!AR$12:AR$59))</f>
        <v>0</v>
      </c>
      <c r="J120" s="1172">
        <f>I120+SUMIF('11.1.Амортиз.нови активи'!$B$12:$B$59,$B120,'11.1.Амортиз.нови активи'!J$12:J$59)+('9.Инвестиционна програма'!K$130*SUMIF('11.1.Амортиз.нови активи'!$B$12:$B$59,$B120,'11.1.Амортиз.нови активи'!AS$12:AS$59))</f>
        <v>0</v>
      </c>
      <c r="K120" s="2918">
        <f>J120+SUMIF('11.1.Амортиз.нови активи'!$B$12:$B$59,$B120,'11.1.Амортиз.нови активи'!K$12:K$59)+('9.Инвестиционна програма'!L$130*SUMIF('11.1.Амортиз.нови активи'!$B$12:$B$59,$B120,'11.1.Амортиз.нови активи'!AT$12:AT$59))</f>
        <v>0</v>
      </c>
      <c r="L120" s="418">
        <v>0</v>
      </c>
      <c r="M120" s="2917">
        <f>L120+SUMIF('11.1.Амортиз.нови активи'!$B$12:$B$59,$B120,'11.1.Амортиз.нови активи'!M$12:M$59)+('9.Инвестиционна програма'!G$131*SUMIF('11.1.Амортиз.нови активи'!$B$12:$B$59,$B120,'11.1.Амортиз.нови активи'!AO$12:AO$59))</f>
        <v>0</v>
      </c>
      <c r="N120" s="1172">
        <f>M120+SUMIF('11.1.Амортиз.нови активи'!$B$12:$B$59,$B120,'11.1.Амортиз.нови активи'!N$12:N$59)+('9.Инвестиционна програма'!H$131*SUMIF('11.1.Амортиз.нови активи'!$B$12:$B$59,$B120,'11.1.Амортиз.нови активи'!AP$12:AP$59))</f>
        <v>0</v>
      </c>
      <c r="O120" s="1172">
        <f>N120+SUMIF('11.1.Амортиз.нови активи'!$B$12:$B$59,$B120,'11.1.Амортиз.нови активи'!O$12:O$59)+('9.Инвестиционна програма'!I$131*SUMIF('11.1.Амортиз.нови активи'!$B$12:$B$59,$B120,'11.1.Амортиз.нови активи'!AQ$12:AQ$59))</f>
        <v>0</v>
      </c>
      <c r="P120" s="1172">
        <f>O120+SUMIF('11.1.Амортиз.нови активи'!$B$12:$B$59,$B120,'11.1.Амортиз.нови активи'!P$12:P$59)+('9.Инвестиционна програма'!J$131*SUMIF('11.1.Амортиз.нови активи'!$B$12:$B$59,$B120,'11.1.Амортиз.нови активи'!AR$12:AR$59))</f>
        <v>0</v>
      </c>
      <c r="Q120" s="1172">
        <f>P120+SUMIF('11.1.Амортиз.нови активи'!$B$12:$B$59,$B120,'11.1.Амортиз.нови активи'!Q$12:Q$59)+('9.Инвестиционна програма'!K$131*SUMIF('11.1.Амортиз.нови активи'!$B$12:$B$59,$B120,'11.1.Амортиз.нови активи'!AS$12:AS$59))</f>
        <v>0</v>
      </c>
      <c r="R120" s="2918">
        <f>Q120+SUMIF('11.1.Амортиз.нови активи'!$B$12:$B$59,$B120,'11.1.Амортиз.нови активи'!R$12:R$59)+('9.Инвестиционна програма'!L$131*SUMIF('11.1.Амортиз.нови активи'!$B$12:$B$59,$B120,'11.1.Амортиз.нови активи'!AT$12:AT$59))</f>
        <v>0</v>
      </c>
      <c r="S120" s="418">
        <v>0</v>
      </c>
      <c r="T120" s="2917">
        <f>S120+SUMIF('11.1.Амортиз.нови активи'!$B$12:$B$59,$B120,'11.1.Амортиз.нови активи'!T$12:T$59)+('9.Инвестиционна програма'!G$132*SUMIF('11.1.Амортиз.нови активи'!$B$12:$B$59,$B120,'11.1.Амортиз.нови активи'!AO$12:AO$59))</f>
        <v>0</v>
      </c>
      <c r="U120" s="1172">
        <f>T120+SUMIF('11.1.Амортиз.нови активи'!$B$12:$B$59,$B120,'11.1.Амортиз.нови активи'!U$12:U$59)+('9.Инвестиционна програма'!H$132*SUMIF('11.1.Амортиз.нови активи'!$B$12:$B$59,$B120,'11.1.Амортиз.нови активи'!AP$12:AP$59))</f>
        <v>0</v>
      </c>
      <c r="V120" s="1172">
        <f>U120+SUMIF('11.1.Амортиз.нови активи'!$B$12:$B$59,$B120,'11.1.Амортиз.нови активи'!V$12:V$59)+('9.Инвестиционна програма'!I$132*SUMIF('11.1.Амортиз.нови активи'!$B$12:$B$59,$B120,'11.1.Амортиз.нови активи'!AQ$12:AQ$59))</f>
        <v>0</v>
      </c>
      <c r="W120" s="1172">
        <f>V120+SUMIF('11.1.Амортиз.нови активи'!$B$12:$B$59,$B120,'11.1.Амортиз.нови активи'!W$12:W$59)+('9.Инвестиционна програма'!J$132*SUMIF('11.1.Амортиз.нови активи'!$B$12:$B$59,$B120,'11.1.Амортиз.нови активи'!AR$12:AR$59))</f>
        <v>0</v>
      </c>
      <c r="X120" s="1172">
        <f>W120+SUMIF('11.1.Амортиз.нови активи'!$B$12:$B$59,$B120,'11.1.Амортиз.нови активи'!X$12:X$59)+('9.Инвестиционна програма'!K$132*SUMIF('11.1.Амортиз.нови активи'!$B$12:$B$59,$B120,'11.1.Амортиз.нови активи'!AS$12:AS$59))</f>
        <v>0</v>
      </c>
      <c r="Y120" s="2918">
        <f>X120+SUMIF('11.1.Амортиз.нови активи'!$B$12:$B$59,$B120,'11.1.Амортиз.нови активи'!Y$12:Y$59)+('9.Инвестиционна програма'!L$132*SUMIF('11.1.Амортиз.нови активи'!$B$12:$B$59,$B120,'11.1.Амортиз.нови активи'!AT$12:AT$59))</f>
        <v>0</v>
      </c>
      <c r="Z120" s="418">
        <v>0</v>
      </c>
      <c r="AA120" s="2917">
        <f>Z120+SUMIF('11.1.Амортиз.нови активи'!$B$12:$B$59,$B120,'11.1.Амортиз.нови активи'!AA$12:AA$59)</f>
        <v>0</v>
      </c>
      <c r="AB120" s="1172">
        <f>AA120+SUMIF('11.1.Амортиз.нови активи'!$B$12:$B$59,$B120,'11.1.Амортиз.нови активи'!AB$12:AB$59)</f>
        <v>0</v>
      </c>
      <c r="AC120" s="1172">
        <f>AB120+SUMIF('11.1.Амортиз.нови активи'!$B$12:$B$59,$B120,'11.1.Амортиз.нови активи'!AC$12:AC$59)</f>
        <v>0</v>
      </c>
      <c r="AD120" s="1172">
        <f>AC120+SUMIF('11.1.Амортиз.нови активи'!$B$12:$B$59,$B120,'11.1.Амортиз.нови активи'!AD$12:AD$59)</f>
        <v>0</v>
      </c>
      <c r="AE120" s="1172">
        <f>AD120+SUMIF('11.1.Амортиз.нови активи'!$B$12:$B$59,$B120,'11.1.Амортиз.нови активи'!AE$12:AE$59)</f>
        <v>0</v>
      </c>
      <c r="AF120" s="2918">
        <f>AE120+SUMIF('11.1.Амортиз.нови активи'!$B$12:$B$59,$B120,'11.1.Амортиз.нови активи'!AF$12:AF$59)</f>
        <v>0</v>
      </c>
      <c r="AG120" s="418"/>
      <c r="AH120" s="2917">
        <f>AG120+SUMIF('11.1.Амортиз.нови активи'!$B$12:$B$59,$B120,'11.1.Амортиз.нови активи'!AH$12:AH$59)</f>
        <v>0</v>
      </c>
      <c r="AI120" s="1172">
        <f>AH120+SUMIF('11.1.Амортиз.нови активи'!$B$12:$B$59,$B120,'11.1.Амортиз.нови активи'!AI$12:AI$59)</f>
        <v>0</v>
      </c>
      <c r="AJ120" s="1172">
        <f>AI120+SUMIF('11.1.Амортиз.нови активи'!$B$12:$B$59,$B120,'11.1.Амортиз.нови активи'!AJ$12:AJ$59)</f>
        <v>0</v>
      </c>
      <c r="AK120" s="1172">
        <f>AJ120+SUMIF('11.1.Амортиз.нови активи'!$B$12:$B$59,$B120,'11.1.Амортиз.нови активи'!AK$12:AK$59)</f>
        <v>0</v>
      </c>
      <c r="AL120" s="1172">
        <f>AK120+SUMIF('11.1.Амортиз.нови активи'!$B$12:$B$59,$B120,'11.1.Амортиз.нови активи'!AL$12:AL$59)</f>
        <v>0</v>
      </c>
      <c r="AM120" s="2918">
        <f>AL120+SUMIF('11.1.Амортиз.нови активи'!$B$12:$B$59,$B120,'11.1.Амортиз.нови активи'!AM$12:AM$59)</f>
        <v>0</v>
      </c>
      <c r="AN120" s="2806"/>
      <c r="AO120" s="2844"/>
      <c r="AP120" s="1369"/>
    </row>
    <row r="121" spans="1:42" s="1365" customFormat="1">
      <c r="A121" s="2866">
        <v>10</v>
      </c>
      <c r="B121" s="2809">
        <v>2040201</v>
      </c>
      <c r="C121" s="2810">
        <v>0.02</v>
      </c>
      <c r="D121" s="2840" t="s">
        <v>746</v>
      </c>
      <c r="E121" s="418">
        <v>0</v>
      </c>
      <c r="F121" s="2917">
        <f>E121+SUMIF('11.1.Амортиз.нови активи'!$B$12:$B$59,$B121,'11.1.Амортиз.нови активи'!F$12:F$59)+('9.Инвестиционна програма'!G$130*SUMIF('11.1.Амортиз.нови активи'!$B$12:$B$59,$B121,'11.1.Амортиз.нови активи'!AO$12:AO$59))</f>
        <v>0</v>
      </c>
      <c r="G121" s="1172">
        <f>F121+SUMIF('11.1.Амортиз.нови активи'!$B$12:$B$59,$B121,'11.1.Амортиз.нови активи'!G$12:G$59)+('9.Инвестиционна програма'!H$130*SUMIF('11.1.Амортиз.нови активи'!$B$12:$B$59,$B121,'11.1.Амортиз.нови активи'!AP$12:AP$59))</f>
        <v>0</v>
      </c>
      <c r="H121" s="1172">
        <f>G121+SUMIF('11.1.Амортиз.нови активи'!$B$12:$B$59,$B121,'11.1.Амортиз.нови активи'!H$12:H$59)+('9.Инвестиционна програма'!I$130*SUMIF('11.1.Амортиз.нови активи'!$B$12:$B$59,$B121,'11.1.Амортиз.нови активи'!AQ$12:AQ$59))</f>
        <v>0</v>
      </c>
      <c r="I121" s="1172">
        <f>H121+SUMIF('11.1.Амортиз.нови активи'!$B$12:$B$59,$B121,'11.1.Амортиз.нови активи'!I$12:I$59)+('9.Инвестиционна програма'!J$130*SUMIF('11.1.Амортиз.нови активи'!$B$12:$B$59,$B121,'11.1.Амортиз.нови активи'!AR$12:AR$59))</f>
        <v>0</v>
      </c>
      <c r="J121" s="1172">
        <f>I121+SUMIF('11.1.Амортиз.нови активи'!$B$12:$B$59,$B121,'11.1.Амортиз.нови активи'!J$12:J$59)+('9.Инвестиционна програма'!K$130*SUMIF('11.1.Амортиз.нови активи'!$B$12:$B$59,$B121,'11.1.Амортиз.нови активи'!AS$12:AS$59))</f>
        <v>0</v>
      </c>
      <c r="K121" s="2918">
        <f>J121+SUMIF('11.1.Амортиз.нови активи'!$B$12:$B$59,$B121,'11.1.Амортиз.нови активи'!K$12:K$59)+('9.Инвестиционна програма'!L$130*SUMIF('11.1.Амортиз.нови активи'!$B$12:$B$59,$B121,'11.1.Амортиз.нови активи'!AT$12:AT$59))</f>
        <v>0</v>
      </c>
      <c r="L121" s="418">
        <v>0</v>
      </c>
      <c r="M121" s="2917">
        <f>L121+SUMIF('11.1.Амортиз.нови активи'!$B$12:$B$59,$B121,'11.1.Амортиз.нови активи'!M$12:M$59)+('9.Инвестиционна програма'!G$131*SUMIF('11.1.Амортиз.нови активи'!$B$12:$B$59,$B121,'11.1.Амортиз.нови активи'!AO$12:AO$59))</f>
        <v>0</v>
      </c>
      <c r="N121" s="1172">
        <f>M121+SUMIF('11.1.Амортиз.нови активи'!$B$12:$B$59,$B121,'11.1.Амортиз.нови активи'!N$12:N$59)+('9.Инвестиционна програма'!H$131*SUMIF('11.1.Амортиз.нови активи'!$B$12:$B$59,$B121,'11.1.Амортиз.нови активи'!AP$12:AP$59))</f>
        <v>0</v>
      </c>
      <c r="O121" s="1172">
        <f>N121+SUMIF('11.1.Амортиз.нови активи'!$B$12:$B$59,$B121,'11.1.Амортиз.нови активи'!O$12:O$59)+('9.Инвестиционна програма'!I$131*SUMIF('11.1.Амортиз.нови активи'!$B$12:$B$59,$B121,'11.1.Амортиз.нови активи'!AQ$12:AQ$59))</f>
        <v>0</v>
      </c>
      <c r="P121" s="1172">
        <f>O121+SUMIF('11.1.Амортиз.нови активи'!$B$12:$B$59,$B121,'11.1.Амортиз.нови активи'!P$12:P$59)+('9.Инвестиционна програма'!J$131*SUMIF('11.1.Амортиз.нови активи'!$B$12:$B$59,$B121,'11.1.Амортиз.нови активи'!AR$12:AR$59))</f>
        <v>0</v>
      </c>
      <c r="Q121" s="1172">
        <f>P121+SUMIF('11.1.Амортиз.нови активи'!$B$12:$B$59,$B121,'11.1.Амортиз.нови активи'!Q$12:Q$59)+('9.Инвестиционна програма'!K$131*SUMIF('11.1.Амортиз.нови активи'!$B$12:$B$59,$B121,'11.1.Амортиз.нови активи'!AS$12:AS$59))</f>
        <v>0</v>
      </c>
      <c r="R121" s="2918">
        <f>Q121+SUMIF('11.1.Амортиз.нови активи'!$B$12:$B$59,$B121,'11.1.Амортиз.нови активи'!R$12:R$59)+('9.Инвестиционна програма'!L$131*SUMIF('11.1.Амортиз.нови активи'!$B$12:$B$59,$B121,'11.1.Амортиз.нови активи'!AT$12:AT$59))</f>
        <v>0</v>
      </c>
      <c r="S121" s="418">
        <v>0</v>
      </c>
      <c r="T121" s="2917">
        <f>S121+SUMIF('11.1.Амортиз.нови активи'!$B$12:$B$59,$B121,'11.1.Амортиз.нови активи'!T$12:T$59)+('9.Инвестиционна програма'!G$132*SUMIF('11.1.Амортиз.нови активи'!$B$12:$B$59,$B121,'11.1.Амортиз.нови активи'!AO$12:AO$59))</f>
        <v>0</v>
      </c>
      <c r="U121" s="1172">
        <f>T121+SUMIF('11.1.Амортиз.нови активи'!$B$12:$B$59,$B121,'11.1.Амортиз.нови активи'!U$12:U$59)+('9.Инвестиционна програма'!H$132*SUMIF('11.1.Амортиз.нови активи'!$B$12:$B$59,$B121,'11.1.Амортиз.нови активи'!AP$12:AP$59))</f>
        <v>0</v>
      </c>
      <c r="V121" s="1172">
        <f>U121+SUMIF('11.1.Амортиз.нови активи'!$B$12:$B$59,$B121,'11.1.Амортиз.нови активи'!V$12:V$59)+('9.Инвестиционна програма'!I$132*SUMIF('11.1.Амортиз.нови активи'!$B$12:$B$59,$B121,'11.1.Амортиз.нови активи'!AQ$12:AQ$59))</f>
        <v>0</v>
      </c>
      <c r="W121" s="1172">
        <f>V121+SUMIF('11.1.Амортиз.нови активи'!$B$12:$B$59,$B121,'11.1.Амортиз.нови активи'!W$12:W$59)+('9.Инвестиционна програма'!J$132*SUMIF('11.1.Амортиз.нови активи'!$B$12:$B$59,$B121,'11.1.Амортиз.нови активи'!AR$12:AR$59))</f>
        <v>0</v>
      </c>
      <c r="X121" s="1172">
        <f>W121+SUMIF('11.1.Амортиз.нови активи'!$B$12:$B$59,$B121,'11.1.Амортиз.нови активи'!X$12:X$59)+('9.Инвестиционна програма'!K$132*SUMIF('11.1.Амортиз.нови активи'!$B$12:$B$59,$B121,'11.1.Амортиз.нови активи'!AS$12:AS$59))</f>
        <v>0</v>
      </c>
      <c r="Y121" s="2918">
        <f>X121+SUMIF('11.1.Амортиз.нови активи'!$B$12:$B$59,$B121,'11.1.Амортиз.нови активи'!Y$12:Y$59)+('9.Инвестиционна програма'!L$132*SUMIF('11.1.Амортиз.нови активи'!$B$12:$B$59,$B121,'11.1.Амортиз.нови активи'!AT$12:AT$59))</f>
        <v>0</v>
      </c>
      <c r="Z121" s="418">
        <v>0</v>
      </c>
      <c r="AA121" s="2917">
        <f>Z121+SUMIF('11.1.Амортиз.нови активи'!$B$12:$B$59,$B121,'11.1.Амортиз.нови активи'!AA$12:AA$59)</f>
        <v>0</v>
      </c>
      <c r="AB121" s="1172">
        <f>AA121+SUMIF('11.1.Амортиз.нови активи'!$B$12:$B$59,$B121,'11.1.Амортиз.нови активи'!AB$12:AB$59)</f>
        <v>0</v>
      </c>
      <c r="AC121" s="1172">
        <f>AB121+SUMIF('11.1.Амортиз.нови активи'!$B$12:$B$59,$B121,'11.1.Амортиз.нови активи'!AC$12:AC$59)</f>
        <v>0</v>
      </c>
      <c r="AD121" s="1172">
        <f>AC121+SUMIF('11.1.Амортиз.нови активи'!$B$12:$B$59,$B121,'11.1.Амортиз.нови активи'!AD$12:AD$59)</f>
        <v>0</v>
      </c>
      <c r="AE121" s="1172">
        <f>AD121+SUMIF('11.1.Амортиз.нови активи'!$B$12:$B$59,$B121,'11.1.Амортиз.нови активи'!AE$12:AE$59)</f>
        <v>0</v>
      </c>
      <c r="AF121" s="2918">
        <f>AE121+SUMIF('11.1.Амортиз.нови активи'!$B$12:$B$59,$B121,'11.1.Амортиз.нови активи'!AF$12:AF$59)</f>
        <v>0</v>
      </c>
      <c r="AG121" s="418"/>
      <c r="AH121" s="2917">
        <f>AG121+SUMIF('11.1.Амортиз.нови активи'!$B$12:$B$59,$B121,'11.1.Амортиз.нови активи'!AH$12:AH$59)</f>
        <v>0</v>
      </c>
      <c r="AI121" s="1172">
        <f>AH121+SUMIF('11.1.Амортиз.нови активи'!$B$12:$B$59,$B121,'11.1.Амортиз.нови активи'!AI$12:AI$59)</f>
        <v>0</v>
      </c>
      <c r="AJ121" s="1172">
        <f>AI121+SUMIF('11.1.Амортиз.нови активи'!$B$12:$B$59,$B121,'11.1.Амортиз.нови активи'!AJ$12:AJ$59)</f>
        <v>0</v>
      </c>
      <c r="AK121" s="1172">
        <f>AJ121+SUMIF('11.1.Амортиз.нови активи'!$B$12:$B$59,$B121,'11.1.Амортиз.нови активи'!AK$12:AK$59)</f>
        <v>0</v>
      </c>
      <c r="AL121" s="1172">
        <f>AK121+SUMIF('11.1.Амортиз.нови активи'!$B$12:$B$59,$B121,'11.1.Амортиз.нови активи'!AL$12:AL$59)</f>
        <v>0</v>
      </c>
      <c r="AM121" s="2918">
        <f>AL121+SUMIF('11.1.Амортиз.нови активи'!$B$12:$B$59,$B121,'11.1.Амортиз.нови активи'!AM$12:AM$59)</f>
        <v>0</v>
      </c>
      <c r="AN121" s="2806"/>
      <c r="AO121" s="2844"/>
      <c r="AP121" s="1369"/>
    </row>
    <row r="122" spans="1:42" s="1365" customFormat="1">
      <c r="A122" s="2866">
        <v>11</v>
      </c>
      <c r="B122" s="2809">
        <v>2040202</v>
      </c>
      <c r="C122" s="2810">
        <v>0.02</v>
      </c>
      <c r="D122" s="2840" t="s">
        <v>747</v>
      </c>
      <c r="E122" s="418">
        <v>6.1241899999999996</v>
      </c>
      <c r="F122" s="2917">
        <f>E122+SUMIF('11.1.Амортиз.нови активи'!$B$12:$B$59,$B122,'11.1.Амортиз.нови активи'!F$12:F$59)+('9.Инвестиционна програма'!G$130*SUMIF('11.1.Амортиз.нови активи'!$B$12:$B$59,$B122,'11.1.Амортиз.нови активи'!AO$12:AO$59))</f>
        <v>36.124189999999999</v>
      </c>
      <c r="G122" s="1172">
        <f>F122+SUMIF('11.1.Амортиз.нови активи'!$B$12:$B$59,$B122,'11.1.Амортиз.нови активи'!G$12:G$59)+('9.Инвестиционна програма'!H$130*SUMIF('11.1.Амортиз.нови активи'!$B$12:$B$59,$B122,'11.1.Амортиз.нови активи'!AP$12:AP$59))</f>
        <v>66.124189999999999</v>
      </c>
      <c r="H122" s="1172">
        <f>G122+SUMIF('11.1.Амортиз.нови активи'!$B$12:$B$59,$B122,'11.1.Амортиз.нови активи'!H$12:H$59)+('9.Инвестиционна програма'!I$130*SUMIF('11.1.Амортиз.нови активи'!$B$12:$B$59,$B122,'11.1.Амортиз.нови активи'!AQ$12:AQ$59))</f>
        <v>96.124189999999999</v>
      </c>
      <c r="I122" s="1172">
        <f>H122+SUMIF('11.1.Амортиз.нови активи'!$B$12:$B$59,$B122,'11.1.Амортиз.нови активи'!I$12:I$59)+('9.Инвестиционна програма'!J$130*SUMIF('11.1.Амортиз.нови активи'!$B$12:$B$59,$B122,'11.1.Амортиз.нови активи'!AR$12:AR$59))</f>
        <v>126.12419</v>
      </c>
      <c r="J122" s="1172">
        <f>I122+SUMIF('11.1.Амортиз.нови активи'!$B$12:$B$59,$B122,'11.1.Амортиз.нови активи'!J$12:J$59)+('9.Инвестиционна програма'!K$130*SUMIF('11.1.Амортиз.нови активи'!$B$12:$B$59,$B122,'11.1.Амортиз.нови активи'!AS$12:AS$59))</f>
        <v>156.12419</v>
      </c>
      <c r="K122" s="2918">
        <f>J122+SUMIF('11.1.Амортиз.нови активи'!$B$12:$B$59,$B122,'11.1.Амортиз.нови активи'!K$12:K$59)+('9.Инвестиционна програма'!L$130*SUMIF('11.1.Амортиз.нови активи'!$B$12:$B$59,$B122,'11.1.Амортиз.нови активи'!AT$12:AT$59))</f>
        <v>186.12419</v>
      </c>
      <c r="L122" s="418">
        <v>0</v>
      </c>
      <c r="M122" s="2917">
        <f>L122+SUMIF('11.1.Амортиз.нови активи'!$B$12:$B$59,$B122,'11.1.Амортиз.нови активи'!M$12:M$59)+('9.Инвестиционна програма'!G$131*SUMIF('11.1.Амортиз.нови активи'!$B$12:$B$59,$B122,'11.1.Амортиз.нови активи'!AO$12:AO$59))</f>
        <v>0</v>
      </c>
      <c r="N122" s="1172">
        <f>M122+SUMIF('11.1.Амортиз.нови активи'!$B$12:$B$59,$B122,'11.1.Амортиз.нови активи'!N$12:N$59)+('9.Инвестиционна програма'!H$131*SUMIF('11.1.Амортиз.нови активи'!$B$12:$B$59,$B122,'11.1.Амортиз.нови активи'!AP$12:AP$59))</f>
        <v>0</v>
      </c>
      <c r="O122" s="1172">
        <f>N122+SUMIF('11.1.Амортиз.нови активи'!$B$12:$B$59,$B122,'11.1.Амортиз.нови активи'!O$12:O$59)+('9.Инвестиционна програма'!I$131*SUMIF('11.1.Амортиз.нови активи'!$B$12:$B$59,$B122,'11.1.Амортиз.нови активи'!AQ$12:AQ$59))</f>
        <v>0</v>
      </c>
      <c r="P122" s="1172">
        <f>O122+SUMIF('11.1.Амортиз.нови активи'!$B$12:$B$59,$B122,'11.1.Амортиз.нови активи'!P$12:P$59)+('9.Инвестиционна програма'!J$131*SUMIF('11.1.Амортиз.нови активи'!$B$12:$B$59,$B122,'11.1.Амортиз.нови активи'!AR$12:AR$59))</f>
        <v>0</v>
      </c>
      <c r="Q122" s="1172">
        <f>P122+SUMIF('11.1.Амортиз.нови активи'!$B$12:$B$59,$B122,'11.1.Амортиз.нови активи'!Q$12:Q$59)+('9.Инвестиционна програма'!K$131*SUMIF('11.1.Амортиз.нови активи'!$B$12:$B$59,$B122,'11.1.Амортиз.нови активи'!AS$12:AS$59))</f>
        <v>0</v>
      </c>
      <c r="R122" s="2918">
        <f>Q122+SUMIF('11.1.Амортиз.нови активи'!$B$12:$B$59,$B122,'11.1.Амортиз.нови активи'!R$12:R$59)+('9.Инвестиционна програма'!L$131*SUMIF('11.1.Амортиз.нови активи'!$B$12:$B$59,$B122,'11.1.Амортиз.нови активи'!AT$12:AT$59))</f>
        <v>0</v>
      </c>
      <c r="S122" s="418">
        <v>0</v>
      </c>
      <c r="T122" s="2917">
        <f>S122+SUMIF('11.1.Амортиз.нови активи'!$B$12:$B$59,$B122,'11.1.Амортиз.нови активи'!T$12:T$59)+('9.Инвестиционна програма'!G$132*SUMIF('11.1.Амортиз.нови активи'!$B$12:$B$59,$B122,'11.1.Амортиз.нови активи'!AO$12:AO$59))</f>
        <v>0</v>
      </c>
      <c r="U122" s="1172">
        <f>T122+SUMIF('11.1.Амортиз.нови активи'!$B$12:$B$59,$B122,'11.1.Амортиз.нови активи'!U$12:U$59)+('9.Инвестиционна програма'!H$132*SUMIF('11.1.Амортиз.нови активи'!$B$12:$B$59,$B122,'11.1.Амортиз.нови активи'!AP$12:AP$59))</f>
        <v>0</v>
      </c>
      <c r="V122" s="1172">
        <f>U122+SUMIF('11.1.Амортиз.нови активи'!$B$12:$B$59,$B122,'11.1.Амортиз.нови активи'!V$12:V$59)+('9.Инвестиционна програма'!I$132*SUMIF('11.1.Амортиз.нови активи'!$B$12:$B$59,$B122,'11.1.Амортиз.нови активи'!AQ$12:AQ$59))</f>
        <v>0</v>
      </c>
      <c r="W122" s="1172">
        <f>V122+SUMIF('11.1.Амортиз.нови активи'!$B$12:$B$59,$B122,'11.1.Амортиз.нови активи'!W$12:W$59)+('9.Инвестиционна програма'!J$132*SUMIF('11.1.Амортиз.нови активи'!$B$12:$B$59,$B122,'11.1.Амортиз.нови активи'!AR$12:AR$59))</f>
        <v>0</v>
      </c>
      <c r="X122" s="1172">
        <f>W122+SUMIF('11.1.Амортиз.нови активи'!$B$12:$B$59,$B122,'11.1.Амортиз.нови активи'!X$12:X$59)+('9.Инвестиционна програма'!K$132*SUMIF('11.1.Амортиз.нови активи'!$B$12:$B$59,$B122,'11.1.Амортиз.нови активи'!AS$12:AS$59))</f>
        <v>0</v>
      </c>
      <c r="Y122" s="2918">
        <f>X122+SUMIF('11.1.Амортиз.нови активи'!$B$12:$B$59,$B122,'11.1.Амортиз.нови активи'!Y$12:Y$59)+('9.Инвестиционна програма'!L$132*SUMIF('11.1.Амортиз.нови активи'!$B$12:$B$59,$B122,'11.1.Амортиз.нови активи'!AT$12:AT$59))</f>
        <v>0</v>
      </c>
      <c r="Z122" s="418">
        <v>0</v>
      </c>
      <c r="AA122" s="2917">
        <f>Z122+SUMIF('11.1.Амортиз.нови активи'!$B$12:$B$59,$B122,'11.1.Амортиз.нови активи'!AA$12:AA$59)</f>
        <v>1</v>
      </c>
      <c r="AB122" s="1172">
        <f>AA122+SUMIF('11.1.Амортиз.нови активи'!$B$12:$B$59,$B122,'11.1.Амортиз.нови активи'!AB$12:AB$59)</f>
        <v>1</v>
      </c>
      <c r="AC122" s="1172">
        <f>AB122+SUMIF('11.1.Амортиз.нови активи'!$B$12:$B$59,$B122,'11.1.Амортиз.нови активи'!AC$12:AC$59)</f>
        <v>1</v>
      </c>
      <c r="AD122" s="1172">
        <f>AC122+SUMIF('11.1.Амортиз.нови активи'!$B$12:$B$59,$B122,'11.1.Амортиз.нови активи'!AD$12:AD$59)</f>
        <v>1</v>
      </c>
      <c r="AE122" s="1172">
        <f>AD122+SUMIF('11.1.Амортиз.нови активи'!$B$12:$B$59,$B122,'11.1.Амортиз.нови активи'!AE$12:AE$59)</f>
        <v>1</v>
      </c>
      <c r="AF122" s="2918">
        <f>AE122+SUMIF('11.1.Амортиз.нови активи'!$B$12:$B$59,$B122,'11.1.Амортиз.нови активи'!AF$12:AF$59)</f>
        <v>1</v>
      </c>
      <c r="AG122" s="418"/>
      <c r="AH122" s="2917">
        <f>AG122+SUMIF('11.1.Амортиз.нови активи'!$B$12:$B$59,$B122,'11.1.Амортиз.нови активи'!AH$12:AH$59)</f>
        <v>0</v>
      </c>
      <c r="AI122" s="1172">
        <f>AH122+SUMIF('11.1.Амортиз.нови активи'!$B$12:$B$59,$B122,'11.1.Амортиз.нови активи'!AI$12:AI$59)</f>
        <v>0</v>
      </c>
      <c r="AJ122" s="1172">
        <f>AI122+SUMIF('11.1.Амортиз.нови активи'!$B$12:$B$59,$B122,'11.1.Амортиз.нови активи'!AJ$12:AJ$59)</f>
        <v>0</v>
      </c>
      <c r="AK122" s="1172">
        <f>AJ122+SUMIF('11.1.Амортиз.нови активи'!$B$12:$B$59,$B122,'11.1.Амортиз.нови активи'!AK$12:AK$59)</f>
        <v>0</v>
      </c>
      <c r="AL122" s="1172">
        <f>AK122+SUMIF('11.1.Амортиз.нови активи'!$B$12:$B$59,$B122,'11.1.Амортиз.нови активи'!AL$12:AL$59)</f>
        <v>0</v>
      </c>
      <c r="AM122" s="2918">
        <f>AL122+SUMIF('11.1.Амортиз.нови активи'!$B$12:$B$59,$B122,'11.1.Амортиз.нови активи'!AM$12:AM$59)</f>
        <v>0</v>
      </c>
      <c r="AN122" s="2806"/>
      <c r="AO122" s="2844"/>
      <c r="AP122" s="1369"/>
    </row>
    <row r="123" spans="1:42" s="1365" customFormat="1">
      <c r="A123" s="2866">
        <v>12</v>
      </c>
      <c r="B123" s="2809">
        <v>2040203</v>
      </c>
      <c r="C123" s="2810">
        <v>0.02</v>
      </c>
      <c r="D123" s="2840" t="s">
        <v>423</v>
      </c>
      <c r="E123" s="418">
        <v>2.5025400390625001</v>
      </c>
      <c r="F123" s="2917">
        <f>E123+SUMIF('11.1.Амортиз.нови активи'!$B$12:$B$59,$B123,'11.1.Амортиз.нови активи'!F$12:F$59)+('9.Инвестиционна програма'!G$130*SUMIF('11.1.Амортиз.нови активи'!$B$12:$B$59,$B123,'11.1.Амортиз.нови активи'!AO$12:AO$59))</f>
        <v>2.5025400390625001</v>
      </c>
      <c r="G123" s="1172">
        <f>F123+SUMIF('11.1.Амортиз.нови активи'!$B$12:$B$59,$B123,'11.1.Амортиз.нови активи'!G$12:G$59)+('9.Инвестиционна програма'!H$130*SUMIF('11.1.Амортиз.нови активи'!$B$12:$B$59,$B123,'11.1.Амортиз.нови активи'!AP$12:AP$59))</f>
        <v>2.5025400390625001</v>
      </c>
      <c r="H123" s="1172">
        <f>G123+SUMIF('11.1.Амортиз.нови активи'!$B$12:$B$59,$B123,'11.1.Амортиз.нови активи'!H$12:H$59)+('9.Инвестиционна програма'!I$130*SUMIF('11.1.Амортиз.нови активи'!$B$12:$B$59,$B123,'11.1.Амортиз.нови активи'!AQ$12:AQ$59))</f>
        <v>2.5025400390625001</v>
      </c>
      <c r="I123" s="1172">
        <f>H123+SUMIF('11.1.Амортиз.нови активи'!$B$12:$B$59,$B123,'11.1.Амортиз.нови активи'!I$12:I$59)+('9.Инвестиционна програма'!J$130*SUMIF('11.1.Амортиз.нови активи'!$B$12:$B$59,$B123,'11.1.Амортиз.нови активи'!AR$12:AR$59))</f>
        <v>2.5025400390625001</v>
      </c>
      <c r="J123" s="1172">
        <f>I123+SUMIF('11.1.Амортиз.нови активи'!$B$12:$B$59,$B123,'11.1.Амортиз.нови активи'!J$12:J$59)+('9.Инвестиционна програма'!K$130*SUMIF('11.1.Амортиз.нови активи'!$B$12:$B$59,$B123,'11.1.Амортиз.нови активи'!AS$12:AS$59))</f>
        <v>2.5025400390625001</v>
      </c>
      <c r="K123" s="2918">
        <f>J123+SUMIF('11.1.Амортиз.нови активи'!$B$12:$B$59,$B123,'11.1.Амортиз.нови активи'!K$12:K$59)+('9.Инвестиционна програма'!L$130*SUMIF('11.1.Амортиз.нови активи'!$B$12:$B$59,$B123,'11.1.Амортиз.нови активи'!AT$12:AT$59))</f>
        <v>2.5025400390625001</v>
      </c>
      <c r="L123" s="418">
        <v>0</v>
      </c>
      <c r="M123" s="2917">
        <f>L123+SUMIF('11.1.Амортиз.нови активи'!$B$12:$B$59,$B123,'11.1.Амортиз.нови активи'!M$12:M$59)+('9.Инвестиционна програма'!G$131*SUMIF('11.1.Амортиз.нови активи'!$B$12:$B$59,$B123,'11.1.Амортиз.нови активи'!AO$12:AO$59))</f>
        <v>0</v>
      </c>
      <c r="N123" s="1172">
        <f>M123+SUMIF('11.1.Амортиз.нови активи'!$B$12:$B$59,$B123,'11.1.Амортиз.нови активи'!N$12:N$59)+('9.Инвестиционна програма'!H$131*SUMIF('11.1.Амортиз.нови активи'!$B$12:$B$59,$B123,'11.1.Амортиз.нови активи'!AP$12:AP$59))</f>
        <v>0</v>
      </c>
      <c r="O123" s="1172">
        <f>N123+SUMIF('11.1.Амортиз.нови активи'!$B$12:$B$59,$B123,'11.1.Амортиз.нови активи'!O$12:O$59)+('9.Инвестиционна програма'!I$131*SUMIF('11.1.Амортиз.нови активи'!$B$12:$B$59,$B123,'11.1.Амортиз.нови активи'!AQ$12:AQ$59))</f>
        <v>0</v>
      </c>
      <c r="P123" s="1172">
        <f>O123+SUMIF('11.1.Амортиз.нови активи'!$B$12:$B$59,$B123,'11.1.Амортиз.нови активи'!P$12:P$59)+('9.Инвестиционна програма'!J$131*SUMIF('11.1.Амортиз.нови активи'!$B$12:$B$59,$B123,'11.1.Амортиз.нови активи'!AR$12:AR$59))</f>
        <v>0</v>
      </c>
      <c r="Q123" s="1172">
        <f>P123+SUMIF('11.1.Амортиз.нови активи'!$B$12:$B$59,$B123,'11.1.Амортиз.нови активи'!Q$12:Q$59)+('9.Инвестиционна програма'!K$131*SUMIF('11.1.Амортиз.нови активи'!$B$12:$B$59,$B123,'11.1.Амортиз.нови активи'!AS$12:AS$59))</f>
        <v>0</v>
      </c>
      <c r="R123" s="2918">
        <f>Q123+SUMIF('11.1.Амортиз.нови активи'!$B$12:$B$59,$B123,'11.1.Амортиз.нови активи'!R$12:R$59)+('9.Инвестиционна програма'!L$131*SUMIF('11.1.Амортиз.нови активи'!$B$12:$B$59,$B123,'11.1.Амортиз.нови активи'!AT$12:AT$59))</f>
        <v>0</v>
      </c>
      <c r="S123" s="418">
        <v>0</v>
      </c>
      <c r="T123" s="2917">
        <f>S123+SUMIF('11.1.Амортиз.нови активи'!$B$12:$B$59,$B123,'11.1.Амортиз.нови активи'!T$12:T$59)+('9.Инвестиционна програма'!G$132*SUMIF('11.1.Амортиз.нови активи'!$B$12:$B$59,$B123,'11.1.Амортиз.нови активи'!AO$12:AO$59))</f>
        <v>0</v>
      </c>
      <c r="U123" s="1172">
        <f>T123+SUMIF('11.1.Амортиз.нови активи'!$B$12:$B$59,$B123,'11.1.Амортиз.нови активи'!U$12:U$59)+('9.Инвестиционна програма'!H$132*SUMIF('11.1.Амортиз.нови активи'!$B$12:$B$59,$B123,'11.1.Амортиз.нови активи'!AP$12:AP$59))</f>
        <v>0</v>
      </c>
      <c r="V123" s="1172">
        <f>U123+SUMIF('11.1.Амортиз.нови активи'!$B$12:$B$59,$B123,'11.1.Амортиз.нови активи'!V$12:V$59)+('9.Инвестиционна програма'!I$132*SUMIF('11.1.Амортиз.нови активи'!$B$12:$B$59,$B123,'11.1.Амортиз.нови активи'!AQ$12:AQ$59))</f>
        <v>0</v>
      </c>
      <c r="W123" s="1172">
        <f>V123+SUMIF('11.1.Амортиз.нови активи'!$B$12:$B$59,$B123,'11.1.Амортиз.нови активи'!W$12:W$59)+('9.Инвестиционна програма'!J$132*SUMIF('11.1.Амортиз.нови активи'!$B$12:$B$59,$B123,'11.1.Амортиз.нови активи'!AR$12:AR$59))</f>
        <v>0</v>
      </c>
      <c r="X123" s="1172">
        <f>W123+SUMIF('11.1.Амортиз.нови активи'!$B$12:$B$59,$B123,'11.1.Амортиз.нови активи'!X$12:X$59)+('9.Инвестиционна програма'!K$132*SUMIF('11.1.Амортиз.нови активи'!$B$12:$B$59,$B123,'11.1.Амортиз.нови активи'!AS$12:AS$59))</f>
        <v>0</v>
      </c>
      <c r="Y123" s="2918">
        <f>X123+SUMIF('11.1.Амортиз.нови активи'!$B$12:$B$59,$B123,'11.1.Амортиз.нови активи'!Y$12:Y$59)+('9.Инвестиционна програма'!L$132*SUMIF('11.1.Амортиз.нови активи'!$B$12:$B$59,$B123,'11.1.Амортиз.нови активи'!AT$12:AT$59))</f>
        <v>0</v>
      </c>
      <c r="Z123" s="418">
        <v>0</v>
      </c>
      <c r="AA123" s="2917">
        <f>Z123+SUMIF('11.1.Амортиз.нови активи'!$B$12:$B$59,$B123,'11.1.Амортиз.нови активи'!AA$12:AA$59)</f>
        <v>0</v>
      </c>
      <c r="AB123" s="1172">
        <f>AA123+SUMIF('11.1.Амортиз.нови активи'!$B$12:$B$59,$B123,'11.1.Амортиз.нови активи'!AB$12:AB$59)</f>
        <v>0</v>
      </c>
      <c r="AC123" s="1172">
        <f>AB123+SUMIF('11.1.Амортиз.нови активи'!$B$12:$B$59,$B123,'11.1.Амортиз.нови активи'!AC$12:AC$59)</f>
        <v>0</v>
      </c>
      <c r="AD123" s="1172">
        <f>AC123+SUMIF('11.1.Амортиз.нови активи'!$B$12:$B$59,$B123,'11.1.Амортиз.нови активи'!AD$12:AD$59)</f>
        <v>0</v>
      </c>
      <c r="AE123" s="1172">
        <f>AD123+SUMIF('11.1.Амортиз.нови активи'!$B$12:$B$59,$B123,'11.1.Амортиз.нови активи'!AE$12:AE$59)</f>
        <v>0</v>
      </c>
      <c r="AF123" s="2918">
        <f>AE123+SUMIF('11.1.Амортиз.нови активи'!$B$12:$B$59,$B123,'11.1.Амортиз.нови активи'!AF$12:AF$59)</f>
        <v>0</v>
      </c>
      <c r="AG123" s="418"/>
      <c r="AH123" s="2917">
        <f>AG123+SUMIF('11.1.Амортиз.нови активи'!$B$12:$B$59,$B123,'11.1.Амортиз.нови активи'!AH$12:AH$59)</f>
        <v>0</v>
      </c>
      <c r="AI123" s="1172">
        <f>AH123+SUMIF('11.1.Амортиз.нови активи'!$B$12:$B$59,$B123,'11.1.Амортиз.нови активи'!AI$12:AI$59)</f>
        <v>0</v>
      </c>
      <c r="AJ123" s="1172">
        <f>AI123+SUMIF('11.1.Амортиз.нови активи'!$B$12:$B$59,$B123,'11.1.Амортиз.нови активи'!AJ$12:AJ$59)</f>
        <v>0</v>
      </c>
      <c r="AK123" s="1172">
        <f>AJ123+SUMIF('11.1.Амортиз.нови активи'!$B$12:$B$59,$B123,'11.1.Амортиз.нови активи'!AK$12:AK$59)</f>
        <v>0</v>
      </c>
      <c r="AL123" s="1172">
        <f>AK123+SUMIF('11.1.Амортиз.нови активи'!$B$12:$B$59,$B123,'11.1.Амортиз.нови активи'!AL$12:AL$59)</f>
        <v>0</v>
      </c>
      <c r="AM123" s="2918">
        <f>AL123+SUMIF('11.1.Амортиз.нови активи'!$B$12:$B$59,$B123,'11.1.Амортиз.нови активи'!AM$12:AM$59)</f>
        <v>0</v>
      </c>
      <c r="AN123" s="2806"/>
      <c r="AO123" s="2844"/>
      <c r="AP123" s="1369"/>
    </row>
    <row r="124" spans="1:42" s="1365" customFormat="1">
      <c r="A124" s="2866">
        <v>13</v>
      </c>
      <c r="B124" s="2809">
        <v>2040204</v>
      </c>
      <c r="C124" s="2810">
        <v>0.02</v>
      </c>
      <c r="D124" s="2839" t="s">
        <v>424</v>
      </c>
      <c r="E124" s="418">
        <v>27.728299999999997</v>
      </c>
      <c r="F124" s="2917">
        <f>E124+SUMIF('11.1.Амортиз.нови активи'!$B$12:$B$59,$B124,'11.1.Амортиз.нови активи'!F$12:F$59)+('9.Инвестиционна програма'!G$130*SUMIF('11.1.Амортиз.нови активи'!$B$12:$B$59,$B124,'11.1.Амортиз.нови активи'!AO$12:AO$59))</f>
        <v>57.728299999999997</v>
      </c>
      <c r="G124" s="1172">
        <f>F124+SUMIF('11.1.Амортиз.нови активи'!$B$12:$B$59,$B124,'11.1.Амортиз.нови активи'!G$12:G$59)+('9.Инвестиционна програма'!H$130*SUMIF('11.1.Амортиз.нови активи'!$B$12:$B$59,$B124,'11.1.Амортиз.нови активи'!AP$12:AP$59))</f>
        <v>67.72829999999999</v>
      </c>
      <c r="H124" s="1172">
        <f>G124+SUMIF('11.1.Амортиз.нови активи'!$B$12:$B$59,$B124,'11.1.Амортиз.нови активи'!H$12:H$59)+('9.Инвестиционна програма'!I$130*SUMIF('11.1.Амортиз.нови активи'!$B$12:$B$59,$B124,'11.1.Амортиз.нови активи'!AQ$12:AQ$59))</f>
        <v>77.72829999999999</v>
      </c>
      <c r="I124" s="1172">
        <f>H124+SUMIF('11.1.Амортиз.нови активи'!$B$12:$B$59,$B124,'11.1.Амортиз.нови активи'!I$12:I$59)+('9.Инвестиционна програма'!J$130*SUMIF('11.1.Амортиз.нови активи'!$B$12:$B$59,$B124,'11.1.Амортиз.нови активи'!AR$12:AR$59))</f>
        <v>87.72829999999999</v>
      </c>
      <c r="J124" s="1172">
        <f>I124+SUMIF('11.1.Амортиз.нови активи'!$B$12:$B$59,$B124,'11.1.Амортиз.нови активи'!J$12:J$59)+('9.Инвестиционна програма'!K$130*SUMIF('11.1.Амортиз.нови активи'!$B$12:$B$59,$B124,'11.1.Амортиз.нови активи'!AS$12:AS$59))</f>
        <v>97.72829999999999</v>
      </c>
      <c r="K124" s="2918">
        <f>J124+SUMIF('11.1.Амортиз.нови активи'!$B$12:$B$59,$B124,'11.1.Амортиз.нови активи'!K$12:K$59)+('9.Инвестиционна програма'!L$130*SUMIF('11.1.Амортиз.нови активи'!$B$12:$B$59,$B124,'11.1.Амортиз.нови активи'!AT$12:AT$59))</f>
        <v>107.72829999999999</v>
      </c>
      <c r="L124" s="418">
        <v>0</v>
      </c>
      <c r="M124" s="2917">
        <f>L124+SUMIF('11.1.Амортиз.нови активи'!$B$12:$B$59,$B124,'11.1.Амортиз.нови активи'!M$12:M$59)+('9.Инвестиционна програма'!G$131*SUMIF('11.1.Амортиз.нови активи'!$B$12:$B$59,$B124,'11.1.Амортиз.нови активи'!AO$12:AO$59))</f>
        <v>0</v>
      </c>
      <c r="N124" s="1172">
        <f>M124+SUMIF('11.1.Амортиз.нови активи'!$B$12:$B$59,$B124,'11.1.Амортиз.нови активи'!N$12:N$59)+('9.Инвестиционна програма'!H$131*SUMIF('11.1.Амортиз.нови активи'!$B$12:$B$59,$B124,'11.1.Амортиз.нови активи'!AP$12:AP$59))</f>
        <v>0</v>
      </c>
      <c r="O124" s="1172">
        <f>N124+SUMIF('11.1.Амортиз.нови активи'!$B$12:$B$59,$B124,'11.1.Амортиз.нови активи'!O$12:O$59)+('9.Инвестиционна програма'!I$131*SUMIF('11.1.Амортиз.нови активи'!$B$12:$B$59,$B124,'11.1.Амортиз.нови активи'!AQ$12:AQ$59))</f>
        <v>0</v>
      </c>
      <c r="P124" s="1172">
        <f>O124+SUMIF('11.1.Амортиз.нови активи'!$B$12:$B$59,$B124,'11.1.Амортиз.нови активи'!P$12:P$59)+('9.Инвестиционна програма'!J$131*SUMIF('11.1.Амортиз.нови активи'!$B$12:$B$59,$B124,'11.1.Амортиз.нови активи'!AR$12:AR$59))</f>
        <v>0</v>
      </c>
      <c r="Q124" s="1172">
        <f>P124+SUMIF('11.1.Амортиз.нови активи'!$B$12:$B$59,$B124,'11.1.Амортиз.нови активи'!Q$12:Q$59)+('9.Инвестиционна програма'!K$131*SUMIF('11.1.Амортиз.нови активи'!$B$12:$B$59,$B124,'11.1.Амортиз.нови активи'!AS$12:AS$59))</f>
        <v>0</v>
      </c>
      <c r="R124" s="2918">
        <f>Q124+SUMIF('11.1.Амортиз.нови активи'!$B$12:$B$59,$B124,'11.1.Амортиз.нови активи'!R$12:R$59)+('9.Инвестиционна програма'!L$131*SUMIF('11.1.Амортиз.нови активи'!$B$12:$B$59,$B124,'11.1.Амортиз.нови активи'!AT$12:AT$59))</f>
        <v>0</v>
      </c>
      <c r="S124" s="418">
        <v>0</v>
      </c>
      <c r="T124" s="2917">
        <f>S124+SUMIF('11.1.Амортиз.нови активи'!$B$12:$B$59,$B124,'11.1.Амортиз.нови активи'!T$12:T$59)+('9.Инвестиционна програма'!G$132*SUMIF('11.1.Амортиз.нови активи'!$B$12:$B$59,$B124,'11.1.Амортиз.нови активи'!AO$12:AO$59))</f>
        <v>0</v>
      </c>
      <c r="U124" s="1172">
        <f>T124+SUMIF('11.1.Амортиз.нови активи'!$B$12:$B$59,$B124,'11.1.Амортиз.нови активи'!U$12:U$59)+('9.Инвестиционна програма'!H$132*SUMIF('11.1.Амортиз.нови активи'!$B$12:$B$59,$B124,'11.1.Амортиз.нови активи'!AP$12:AP$59))</f>
        <v>0</v>
      </c>
      <c r="V124" s="1172">
        <f>U124+SUMIF('11.1.Амортиз.нови активи'!$B$12:$B$59,$B124,'11.1.Амортиз.нови активи'!V$12:V$59)+('9.Инвестиционна програма'!I$132*SUMIF('11.1.Амортиз.нови активи'!$B$12:$B$59,$B124,'11.1.Амортиз.нови активи'!AQ$12:AQ$59))</f>
        <v>0</v>
      </c>
      <c r="W124" s="1172">
        <f>V124+SUMIF('11.1.Амортиз.нови активи'!$B$12:$B$59,$B124,'11.1.Амортиз.нови активи'!W$12:W$59)+('9.Инвестиционна програма'!J$132*SUMIF('11.1.Амортиз.нови активи'!$B$12:$B$59,$B124,'11.1.Амортиз.нови активи'!AR$12:AR$59))</f>
        <v>0</v>
      </c>
      <c r="X124" s="1172">
        <f>W124+SUMIF('11.1.Амортиз.нови активи'!$B$12:$B$59,$B124,'11.1.Амортиз.нови активи'!X$12:X$59)+('9.Инвестиционна програма'!K$132*SUMIF('11.1.Амортиз.нови активи'!$B$12:$B$59,$B124,'11.1.Амортиз.нови активи'!AS$12:AS$59))</f>
        <v>0</v>
      </c>
      <c r="Y124" s="2918">
        <f>X124+SUMIF('11.1.Амортиз.нови активи'!$B$12:$B$59,$B124,'11.1.Амортиз.нови активи'!Y$12:Y$59)+('9.Инвестиционна програма'!L$132*SUMIF('11.1.Амортиз.нови активи'!$B$12:$B$59,$B124,'11.1.Амортиз.нови активи'!AT$12:AT$59))</f>
        <v>0</v>
      </c>
      <c r="Z124" s="418">
        <v>0</v>
      </c>
      <c r="AA124" s="2917">
        <f>Z124+SUMIF('11.1.Амортиз.нови активи'!$B$12:$B$59,$B124,'11.1.Амортиз.нови активи'!AA$12:AA$59)</f>
        <v>0</v>
      </c>
      <c r="AB124" s="1172">
        <f>AA124+SUMIF('11.1.Амортиз.нови активи'!$B$12:$B$59,$B124,'11.1.Амортиз.нови активи'!AB$12:AB$59)</f>
        <v>0</v>
      </c>
      <c r="AC124" s="1172">
        <f>AB124+SUMIF('11.1.Амортиз.нови активи'!$B$12:$B$59,$B124,'11.1.Амортиз.нови активи'!AC$12:AC$59)</f>
        <v>0</v>
      </c>
      <c r="AD124" s="1172">
        <f>AC124+SUMIF('11.1.Амортиз.нови активи'!$B$12:$B$59,$B124,'11.1.Амортиз.нови активи'!AD$12:AD$59)</f>
        <v>0</v>
      </c>
      <c r="AE124" s="1172">
        <f>AD124+SUMIF('11.1.Амортиз.нови активи'!$B$12:$B$59,$B124,'11.1.Амортиз.нови активи'!AE$12:AE$59)</f>
        <v>0</v>
      </c>
      <c r="AF124" s="2918">
        <f>AE124+SUMIF('11.1.Амортиз.нови активи'!$B$12:$B$59,$B124,'11.1.Амортиз.нови активи'!AF$12:AF$59)</f>
        <v>0</v>
      </c>
      <c r="AG124" s="418"/>
      <c r="AH124" s="2917">
        <f>AG124+SUMIF('11.1.Амортиз.нови активи'!$B$12:$B$59,$B124,'11.1.Амортиз.нови активи'!AH$12:AH$59)</f>
        <v>0</v>
      </c>
      <c r="AI124" s="1172">
        <f>AH124+SUMIF('11.1.Амортиз.нови активи'!$B$12:$B$59,$B124,'11.1.Амортиз.нови активи'!AI$12:AI$59)</f>
        <v>0</v>
      </c>
      <c r="AJ124" s="1172">
        <f>AI124+SUMIF('11.1.Амортиз.нови активи'!$B$12:$B$59,$B124,'11.1.Амортиз.нови активи'!AJ$12:AJ$59)</f>
        <v>0</v>
      </c>
      <c r="AK124" s="1172">
        <f>AJ124+SUMIF('11.1.Амортиз.нови активи'!$B$12:$B$59,$B124,'11.1.Амортиз.нови активи'!AK$12:AK$59)</f>
        <v>0</v>
      </c>
      <c r="AL124" s="1172">
        <f>AK124+SUMIF('11.1.Амортиз.нови активи'!$B$12:$B$59,$B124,'11.1.Амортиз.нови активи'!AL$12:AL$59)</f>
        <v>0</v>
      </c>
      <c r="AM124" s="2918">
        <f>AL124+SUMIF('11.1.Амортиз.нови активи'!$B$12:$B$59,$B124,'11.1.Амортиз.нови активи'!AM$12:AM$59)</f>
        <v>0</v>
      </c>
      <c r="AN124" s="2806"/>
      <c r="AO124" s="2844"/>
      <c r="AP124" s="1369"/>
    </row>
    <row r="125" spans="1:42" s="1365" customFormat="1">
      <c r="A125" s="2866">
        <v>14</v>
      </c>
      <c r="B125" s="2809">
        <v>2040205</v>
      </c>
      <c r="C125" s="2810">
        <v>0.02</v>
      </c>
      <c r="D125" s="2840" t="s">
        <v>425</v>
      </c>
      <c r="E125" s="418">
        <v>3216.3745688305689</v>
      </c>
      <c r="F125" s="2917">
        <f>E125+SUMIF('11.1.Амортиз.нови активи'!$B$12:$B$59,$B125,'11.1.Амортиз.нови активи'!F$12:F$59)+('9.Инвестиционна програма'!G$130*SUMIF('11.1.Амортиз.нови активи'!$B$12:$B$59,$B125,'11.1.Амортиз.нови активи'!AO$12:AO$59))</f>
        <v>3656.3745688305689</v>
      </c>
      <c r="G125" s="1172">
        <f>F125+SUMIF('11.1.Амортиз.нови активи'!$B$12:$B$59,$B125,'11.1.Амортиз.нови активи'!G$12:G$59)+('9.Инвестиционна програма'!H$130*SUMIF('11.1.Амортиз.нови активи'!$B$12:$B$59,$B125,'11.1.Амортиз.нови активи'!AP$12:AP$59))</f>
        <v>4106.3745688305689</v>
      </c>
      <c r="H125" s="1172">
        <f>G125+SUMIF('11.1.Амортиз.нови активи'!$B$12:$B$59,$B125,'11.1.Амортиз.нови активи'!H$12:H$59)+('9.Инвестиционна програма'!I$130*SUMIF('11.1.Амортиз.нови активи'!$B$12:$B$59,$B125,'11.1.Амортиз.нови активи'!AQ$12:AQ$59))</f>
        <v>4556.3745688305689</v>
      </c>
      <c r="I125" s="1172">
        <f>H125+SUMIF('11.1.Амортиз.нови активи'!$B$12:$B$59,$B125,'11.1.Амортиз.нови активи'!I$12:I$59)+('9.Инвестиционна програма'!J$130*SUMIF('11.1.Амортиз.нови активи'!$B$12:$B$59,$B125,'11.1.Амортиз.нови активи'!AR$12:AR$59))</f>
        <v>5006.3745688305689</v>
      </c>
      <c r="J125" s="1172">
        <f>I125+SUMIF('11.1.Амортиз.нови активи'!$B$12:$B$59,$B125,'11.1.Амортиз.нови активи'!J$12:J$59)+('9.Инвестиционна програма'!K$130*SUMIF('11.1.Амортиз.нови активи'!$B$12:$B$59,$B125,'11.1.Амортиз.нови активи'!AS$12:AS$59))</f>
        <v>5456.3745688305689</v>
      </c>
      <c r="K125" s="2918">
        <f>J125+SUMIF('11.1.Амортиз.нови активи'!$B$12:$B$59,$B125,'11.1.Амортиз.нови активи'!K$12:K$59)+('9.Инвестиционна програма'!L$130*SUMIF('11.1.Амортиз.нови активи'!$B$12:$B$59,$B125,'11.1.Амортиз.нови активи'!AT$12:AT$59))</f>
        <v>5906.3745688305689</v>
      </c>
      <c r="L125" s="418">
        <v>0</v>
      </c>
      <c r="M125" s="2917">
        <f>L125+SUMIF('11.1.Амортиз.нови активи'!$B$12:$B$59,$B125,'11.1.Амортиз.нови активи'!M$12:M$59)+('9.Инвестиционна програма'!G$131*SUMIF('11.1.Амортиз.нови активи'!$B$12:$B$59,$B125,'11.1.Амортиз.нови активи'!AO$12:AO$59))</f>
        <v>0</v>
      </c>
      <c r="N125" s="1172">
        <f>M125+SUMIF('11.1.Амортиз.нови активи'!$B$12:$B$59,$B125,'11.1.Амортиз.нови активи'!N$12:N$59)+('9.Инвестиционна програма'!H$131*SUMIF('11.1.Амортиз.нови активи'!$B$12:$B$59,$B125,'11.1.Амортиз.нови активи'!AP$12:AP$59))</f>
        <v>0</v>
      </c>
      <c r="O125" s="1172">
        <f>N125+SUMIF('11.1.Амортиз.нови активи'!$B$12:$B$59,$B125,'11.1.Амортиз.нови активи'!O$12:O$59)+('9.Инвестиционна програма'!I$131*SUMIF('11.1.Амортиз.нови активи'!$B$12:$B$59,$B125,'11.1.Амортиз.нови активи'!AQ$12:AQ$59))</f>
        <v>0</v>
      </c>
      <c r="P125" s="1172">
        <f>O125+SUMIF('11.1.Амортиз.нови активи'!$B$12:$B$59,$B125,'11.1.Амортиз.нови активи'!P$12:P$59)+('9.Инвестиционна програма'!J$131*SUMIF('11.1.Амортиз.нови активи'!$B$12:$B$59,$B125,'11.1.Амортиз.нови активи'!AR$12:AR$59))</f>
        <v>0</v>
      </c>
      <c r="Q125" s="1172">
        <f>P125+SUMIF('11.1.Амортиз.нови активи'!$B$12:$B$59,$B125,'11.1.Амортиз.нови активи'!Q$12:Q$59)+('9.Инвестиционна програма'!K$131*SUMIF('11.1.Амортиз.нови активи'!$B$12:$B$59,$B125,'11.1.Амортиз.нови активи'!AS$12:AS$59))</f>
        <v>0</v>
      </c>
      <c r="R125" s="2918">
        <f>Q125+SUMIF('11.1.Амортиз.нови активи'!$B$12:$B$59,$B125,'11.1.Амортиз.нови активи'!R$12:R$59)+('9.Инвестиционна програма'!L$131*SUMIF('11.1.Амортиз.нови активи'!$B$12:$B$59,$B125,'11.1.Амортиз.нови активи'!AT$12:AT$59))</f>
        <v>0</v>
      </c>
      <c r="S125" s="418">
        <v>0</v>
      </c>
      <c r="T125" s="2917">
        <f>S125+SUMIF('11.1.Амортиз.нови активи'!$B$12:$B$59,$B125,'11.1.Амортиз.нови активи'!T$12:T$59)+('9.Инвестиционна програма'!G$132*SUMIF('11.1.Амортиз.нови активи'!$B$12:$B$59,$B125,'11.1.Амортиз.нови активи'!AO$12:AO$59))</f>
        <v>0</v>
      </c>
      <c r="U125" s="1172">
        <f>T125+SUMIF('11.1.Амортиз.нови активи'!$B$12:$B$59,$B125,'11.1.Амортиз.нови активи'!U$12:U$59)+('9.Инвестиционна програма'!H$132*SUMIF('11.1.Амортиз.нови активи'!$B$12:$B$59,$B125,'11.1.Амортиз.нови активи'!AP$12:AP$59))</f>
        <v>0</v>
      </c>
      <c r="V125" s="1172">
        <f>U125+SUMIF('11.1.Амортиз.нови активи'!$B$12:$B$59,$B125,'11.1.Амортиз.нови активи'!V$12:V$59)+('9.Инвестиционна програма'!I$132*SUMIF('11.1.Амортиз.нови активи'!$B$12:$B$59,$B125,'11.1.Амортиз.нови активи'!AQ$12:AQ$59))</f>
        <v>0</v>
      </c>
      <c r="W125" s="1172">
        <f>V125+SUMIF('11.1.Амортиз.нови активи'!$B$12:$B$59,$B125,'11.1.Амортиз.нови активи'!W$12:W$59)+('9.Инвестиционна програма'!J$132*SUMIF('11.1.Амортиз.нови активи'!$B$12:$B$59,$B125,'11.1.Амортиз.нови активи'!AR$12:AR$59))</f>
        <v>0</v>
      </c>
      <c r="X125" s="1172">
        <f>W125+SUMIF('11.1.Амортиз.нови активи'!$B$12:$B$59,$B125,'11.1.Амортиз.нови активи'!X$12:X$59)+('9.Инвестиционна програма'!K$132*SUMIF('11.1.Амортиз.нови активи'!$B$12:$B$59,$B125,'11.1.Амортиз.нови активи'!AS$12:AS$59))</f>
        <v>0</v>
      </c>
      <c r="Y125" s="2918">
        <f>X125+SUMIF('11.1.Амортиз.нови активи'!$B$12:$B$59,$B125,'11.1.Амортиз.нови активи'!Y$12:Y$59)+('9.Инвестиционна програма'!L$132*SUMIF('11.1.Амортиз.нови активи'!$B$12:$B$59,$B125,'11.1.Амортиз.нови активи'!AT$12:AT$59))</f>
        <v>0</v>
      </c>
      <c r="Z125" s="418">
        <v>1.6738900000000001</v>
      </c>
      <c r="AA125" s="2917">
        <f>Z125+SUMIF('11.1.Амортиз.нови активи'!$B$12:$B$59,$B125,'11.1.Амортиз.нови активи'!AA$12:AA$59)</f>
        <v>15.67389</v>
      </c>
      <c r="AB125" s="1172">
        <f>AA125+SUMIF('11.1.Амортиз.нови активи'!$B$12:$B$59,$B125,'11.1.Амортиз.нови активи'!AB$12:AB$59)</f>
        <v>25.67389</v>
      </c>
      <c r="AC125" s="1172">
        <f>AB125+SUMIF('11.1.Амортиз.нови активи'!$B$12:$B$59,$B125,'11.1.Амортиз.нови активи'!AC$12:AC$59)</f>
        <v>35.67389</v>
      </c>
      <c r="AD125" s="1172">
        <f>AC125+SUMIF('11.1.Амортиз.нови активи'!$B$12:$B$59,$B125,'11.1.Амортиз.нови активи'!AD$12:AD$59)</f>
        <v>45.67389</v>
      </c>
      <c r="AE125" s="1172">
        <f>AD125+SUMIF('11.1.Амортиз.нови активи'!$B$12:$B$59,$B125,'11.1.Амортиз.нови активи'!AE$12:AE$59)</f>
        <v>55.67389</v>
      </c>
      <c r="AF125" s="2918">
        <f>AE125+SUMIF('11.1.Амортиз.нови активи'!$B$12:$B$59,$B125,'11.1.Амортиз.нови активи'!AF$12:AF$59)</f>
        <v>65.67389</v>
      </c>
      <c r="AG125" s="418"/>
      <c r="AH125" s="2917">
        <f>AG125+SUMIF('11.1.Амортиз.нови активи'!$B$12:$B$59,$B125,'11.1.Амортиз.нови активи'!AH$12:AH$59)</f>
        <v>0</v>
      </c>
      <c r="AI125" s="1172">
        <f>AH125+SUMIF('11.1.Амортиз.нови активи'!$B$12:$B$59,$B125,'11.1.Амортиз.нови активи'!AI$12:AI$59)</f>
        <v>0</v>
      </c>
      <c r="AJ125" s="1172">
        <f>AI125+SUMIF('11.1.Амортиз.нови активи'!$B$12:$B$59,$B125,'11.1.Амортиз.нови активи'!AJ$12:AJ$59)</f>
        <v>0</v>
      </c>
      <c r="AK125" s="1172">
        <f>AJ125+SUMIF('11.1.Амортиз.нови активи'!$B$12:$B$59,$B125,'11.1.Амортиз.нови активи'!AK$12:AK$59)</f>
        <v>0</v>
      </c>
      <c r="AL125" s="1172">
        <f>AK125+SUMIF('11.1.Амортиз.нови активи'!$B$12:$B$59,$B125,'11.1.Амортиз.нови активи'!AL$12:AL$59)</f>
        <v>0</v>
      </c>
      <c r="AM125" s="2918">
        <f>AL125+SUMIF('11.1.Амортиз.нови активи'!$B$12:$B$59,$B125,'11.1.Амортиз.нови активи'!AM$12:AM$59)</f>
        <v>0</v>
      </c>
      <c r="AN125" s="2806"/>
      <c r="AO125" s="2844"/>
      <c r="AP125" s="1369"/>
    </row>
    <row r="126" spans="1:42" s="1365" customFormat="1">
      <c r="A126" s="2866">
        <v>15</v>
      </c>
      <c r="B126" s="2809">
        <v>2040206</v>
      </c>
      <c r="C126" s="2810">
        <v>0.02</v>
      </c>
      <c r="D126" s="2845" t="s">
        <v>426</v>
      </c>
      <c r="E126" s="418">
        <v>0</v>
      </c>
      <c r="F126" s="2917">
        <f>E126+SUMIF('11.1.Амортиз.нови активи'!$B$12:$B$59,$B126,'11.1.Амортиз.нови активи'!F$12:F$59)+('9.Инвестиционна програма'!G$130*SUMIF('11.1.Амортиз.нови активи'!$B$12:$B$59,$B126,'11.1.Амортиз.нови активи'!AO$12:AO$59))</f>
        <v>0</v>
      </c>
      <c r="G126" s="1172">
        <f>F126+SUMIF('11.1.Амортиз.нови активи'!$B$12:$B$59,$B126,'11.1.Амортиз.нови активи'!G$12:G$59)+('9.Инвестиционна програма'!H$130*SUMIF('11.1.Амортиз.нови активи'!$B$12:$B$59,$B126,'11.1.Амортиз.нови активи'!AP$12:AP$59))</f>
        <v>0</v>
      </c>
      <c r="H126" s="1172">
        <f>G126+SUMIF('11.1.Амортиз.нови активи'!$B$12:$B$59,$B126,'11.1.Амортиз.нови активи'!H$12:H$59)+('9.Инвестиционна програма'!I$130*SUMIF('11.1.Амортиз.нови активи'!$B$12:$B$59,$B126,'11.1.Амортиз.нови активи'!AQ$12:AQ$59))</f>
        <v>0</v>
      </c>
      <c r="I126" s="1172">
        <f>H126+SUMIF('11.1.Амортиз.нови активи'!$B$12:$B$59,$B126,'11.1.Амортиз.нови активи'!I$12:I$59)+('9.Инвестиционна програма'!J$130*SUMIF('11.1.Амортиз.нови активи'!$B$12:$B$59,$B126,'11.1.Амортиз.нови активи'!AR$12:AR$59))</f>
        <v>0</v>
      </c>
      <c r="J126" s="1172">
        <f>I126+SUMIF('11.1.Амортиз.нови активи'!$B$12:$B$59,$B126,'11.1.Амортиз.нови активи'!J$12:J$59)+('9.Инвестиционна програма'!K$130*SUMIF('11.1.Амортиз.нови активи'!$B$12:$B$59,$B126,'11.1.Амортиз.нови активи'!AS$12:AS$59))</f>
        <v>0</v>
      </c>
      <c r="K126" s="2918">
        <f>J126+SUMIF('11.1.Амортиз.нови активи'!$B$12:$B$59,$B126,'11.1.Амортиз.нови активи'!K$12:K$59)+('9.Инвестиционна програма'!L$130*SUMIF('11.1.Амортиз.нови активи'!$B$12:$B$59,$B126,'11.1.Амортиз.нови активи'!AT$12:AT$59))</f>
        <v>0</v>
      </c>
      <c r="L126" s="418">
        <v>82.980580187988267</v>
      </c>
      <c r="M126" s="2917">
        <f>L126+SUMIF('11.1.Амортиз.нови активи'!$B$12:$B$59,$B126,'11.1.Амортиз.нови активи'!M$12:M$59)+('9.Инвестиционна програма'!G$131*SUMIF('11.1.Амортиз.нови активи'!$B$12:$B$59,$B126,'11.1.Амортиз.нови активи'!AO$12:AO$59))</f>
        <v>252.98058018798827</v>
      </c>
      <c r="N126" s="1172">
        <f>M126+SUMIF('11.1.Амортиз.нови активи'!$B$12:$B$59,$B126,'11.1.Амортиз.нови активи'!N$12:N$59)+('9.Инвестиционна програма'!H$131*SUMIF('11.1.Амортиз.нови активи'!$B$12:$B$59,$B126,'11.1.Амортиз.нови активи'!AP$12:AP$59))</f>
        <v>332.98058018798827</v>
      </c>
      <c r="O126" s="1172">
        <f>N126+SUMIF('11.1.Амортиз.нови активи'!$B$12:$B$59,$B126,'11.1.Амортиз.нови активи'!O$12:O$59)+('9.Инвестиционна програма'!I$131*SUMIF('11.1.Амортиз.нови активи'!$B$12:$B$59,$B126,'11.1.Амортиз.нови активи'!AQ$12:AQ$59))</f>
        <v>419.98058018798827</v>
      </c>
      <c r="P126" s="1172">
        <f>O126+SUMIF('11.1.Амортиз.нови активи'!$B$12:$B$59,$B126,'11.1.Амортиз.нови активи'!P$12:P$59)+('9.Инвестиционна програма'!J$131*SUMIF('11.1.Амортиз.нови активи'!$B$12:$B$59,$B126,'11.1.Амортиз.нови активи'!AR$12:AR$59))</f>
        <v>506.98058018798827</v>
      </c>
      <c r="Q126" s="1172">
        <f>P126+SUMIF('11.1.Амортиз.нови активи'!$B$12:$B$59,$B126,'11.1.Амортиз.нови активи'!Q$12:Q$59)+('9.Инвестиционна програма'!K$131*SUMIF('11.1.Амортиз.нови активи'!$B$12:$B$59,$B126,'11.1.Амортиз.нови активи'!AS$12:AS$59))</f>
        <v>593.98058018798827</v>
      </c>
      <c r="R126" s="2918">
        <f>Q126+SUMIF('11.1.Амортиз.нови активи'!$B$12:$B$59,$B126,'11.1.Амортиз.нови активи'!R$12:R$59)+('9.Инвестиционна програма'!L$131*SUMIF('11.1.Амортиз.нови активи'!$B$12:$B$59,$B126,'11.1.Амортиз.нови активи'!AT$12:AT$59))</f>
        <v>686.98058018798827</v>
      </c>
      <c r="S126" s="418">
        <v>0</v>
      </c>
      <c r="T126" s="2917">
        <f>S126+SUMIF('11.1.Амортиз.нови активи'!$B$12:$B$59,$B126,'11.1.Амортиз.нови активи'!T$12:T$59)+('9.Инвестиционна програма'!G$132*SUMIF('11.1.Амортиз.нови активи'!$B$12:$B$59,$B126,'11.1.Амортиз.нови активи'!AO$12:AO$59))</f>
        <v>0</v>
      </c>
      <c r="U126" s="1172">
        <f>T126+SUMIF('11.1.Амортиз.нови активи'!$B$12:$B$59,$B126,'11.1.Амортиз.нови активи'!U$12:U$59)+('9.Инвестиционна програма'!H$132*SUMIF('11.1.Амортиз.нови активи'!$B$12:$B$59,$B126,'11.1.Амортиз.нови активи'!AP$12:AP$59))</f>
        <v>0</v>
      </c>
      <c r="V126" s="1172">
        <f>U126+SUMIF('11.1.Амортиз.нови активи'!$B$12:$B$59,$B126,'11.1.Амортиз.нови активи'!V$12:V$59)+('9.Инвестиционна програма'!I$132*SUMIF('11.1.Амортиз.нови активи'!$B$12:$B$59,$B126,'11.1.Амортиз.нови активи'!AQ$12:AQ$59))</f>
        <v>0</v>
      </c>
      <c r="W126" s="1172">
        <f>V126+SUMIF('11.1.Амортиз.нови активи'!$B$12:$B$59,$B126,'11.1.Амортиз.нови активи'!W$12:W$59)+('9.Инвестиционна програма'!J$132*SUMIF('11.1.Амортиз.нови активи'!$B$12:$B$59,$B126,'11.1.Амортиз.нови активи'!AR$12:AR$59))</f>
        <v>0</v>
      </c>
      <c r="X126" s="1172">
        <f>W126+SUMIF('11.1.Амортиз.нови активи'!$B$12:$B$59,$B126,'11.1.Амортиз.нови активи'!X$12:X$59)+('9.Инвестиционна програма'!K$132*SUMIF('11.1.Амортиз.нови активи'!$B$12:$B$59,$B126,'11.1.Амортиз.нови активи'!AS$12:AS$59))</f>
        <v>0</v>
      </c>
      <c r="Y126" s="2918">
        <f>X126+SUMIF('11.1.Амортиз.нови активи'!$B$12:$B$59,$B126,'11.1.Амортиз.нови активи'!Y$12:Y$59)+('9.Инвестиционна програма'!L$132*SUMIF('11.1.Амортиз.нови активи'!$B$12:$B$59,$B126,'11.1.Амортиз.нови активи'!AT$12:AT$59))</f>
        <v>0</v>
      </c>
      <c r="Z126" s="418">
        <v>0</v>
      </c>
      <c r="AA126" s="2917">
        <f>Z126+SUMIF('11.1.Амортиз.нови активи'!$B$12:$B$59,$B126,'11.1.Амортиз.нови активи'!AA$12:AA$59)</f>
        <v>0</v>
      </c>
      <c r="AB126" s="1172">
        <f>AA126+SUMIF('11.1.Амортиз.нови активи'!$B$12:$B$59,$B126,'11.1.Амортиз.нови активи'!AB$12:AB$59)</f>
        <v>0</v>
      </c>
      <c r="AC126" s="1172">
        <f>AB126+SUMIF('11.1.Амортиз.нови активи'!$B$12:$B$59,$B126,'11.1.Амортиз.нови активи'!AC$12:AC$59)</f>
        <v>0</v>
      </c>
      <c r="AD126" s="1172">
        <f>AC126+SUMIF('11.1.Амортиз.нови активи'!$B$12:$B$59,$B126,'11.1.Амортиз.нови активи'!AD$12:AD$59)</f>
        <v>0</v>
      </c>
      <c r="AE126" s="1172">
        <f>AD126+SUMIF('11.1.Амортиз.нови активи'!$B$12:$B$59,$B126,'11.1.Амортиз.нови активи'!AE$12:AE$59)</f>
        <v>0</v>
      </c>
      <c r="AF126" s="2918">
        <f>AE126+SUMIF('11.1.Амортиз.нови активи'!$B$12:$B$59,$B126,'11.1.Амортиз.нови активи'!AF$12:AF$59)</f>
        <v>0</v>
      </c>
      <c r="AG126" s="418"/>
      <c r="AH126" s="2917">
        <f>AG126+SUMIF('11.1.Амортиз.нови активи'!$B$12:$B$59,$B126,'11.1.Амортиз.нови активи'!AH$12:AH$59)</f>
        <v>0</v>
      </c>
      <c r="AI126" s="1172">
        <f>AH126+SUMIF('11.1.Амортиз.нови активи'!$B$12:$B$59,$B126,'11.1.Амортиз.нови активи'!AI$12:AI$59)</f>
        <v>0</v>
      </c>
      <c r="AJ126" s="1172">
        <f>AI126+SUMIF('11.1.Амортиз.нови активи'!$B$12:$B$59,$B126,'11.1.Амортиз.нови активи'!AJ$12:AJ$59)</f>
        <v>0</v>
      </c>
      <c r="AK126" s="1172">
        <f>AJ126+SUMIF('11.1.Амортиз.нови активи'!$B$12:$B$59,$B126,'11.1.Амортиз.нови активи'!AK$12:AK$59)</f>
        <v>0</v>
      </c>
      <c r="AL126" s="1172">
        <f>AK126+SUMIF('11.1.Амортиз.нови активи'!$B$12:$B$59,$B126,'11.1.Амортиз.нови активи'!AL$12:AL$59)</f>
        <v>0</v>
      </c>
      <c r="AM126" s="2918">
        <f>AL126+SUMIF('11.1.Амортиз.нови активи'!$B$12:$B$59,$B126,'11.1.Амортиз.нови активи'!AM$12:AM$59)</f>
        <v>0</v>
      </c>
      <c r="AN126" s="2806"/>
      <c r="AO126" s="2844"/>
      <c r="AP126" s="1369"/>
    </row>
    <row r="127" spans="1:42" s="1365" customFormat="1" ht="24">
      <c r="A127" s="2866">
        <v>16</v>
      </c>
      <c r="B127" s="2809">
        <v>2040207</v>
      </c>
      <c r="C127" s="2810">
        <v>0.04</v>
      </c>
      <c r="D127" s="2845" t="s">
        <v>427</v>
      </c>
      <c r="E127" s="418">
        <v>234.9136</v>
      </c>
      <c r="F127" s="2917">
        <f>E127+SUMIF('11.1.Амортиз.нови активи'!$B$12:$B$59,$B127,'11.1.Амортиз.нови активи'!F$12:F$59)+('9.Инвестиционна програма'!G$130*SUMIF('11.1.Амортиз.нови активи'!$B$12:$B$59,$B127,'11.1.Амортиз.нови активи'!AO$12:AO$59))</f>
        <v>349.91359999999997</v>
      </c>
      <c r="G127" s="1172">
        <f>F127+SUMIF('11.1.Амортиз.нови активи'!$B$12:$B$59,$B127,'11.1.Амортиз.нови активи'!G$12:G$59)+('9.Инвестиционна програма'!H$130*SUMIF('11.1.Амортиз.нови активи'!$B$12:$B$59,$B127,'11.1.Амортиз.нови активи'!AP$12:AP$59))</f>
        <v>514.91359999999997</v>
      </c>
      <c r="H127" s="1172">
        <f>G127+SUMIF('11.1.Амортиз.нови активи'!$B$12:$B$59,$B127,'11.1.Амортиз.нови активи'!H$12:H$59)+('9.Инвестиционна програма'!I$130*SUMIF('11.1.Амортиз.нови активи'!$B$12:$B$59,$B127,'11.1.Амортиз.нови активи'!AQ$12:AQ$59))</f>
        <v>679.91359999999997</v>
      </c>
      <c r="I127" s="1172">
        <f>H127+SUMIF('11.1.Амортиз.нови активи'!$B$12:$B$59,$B127,'11.1.Амортиз.нови активи'!I$12:I$59)+('9.Инвестиционна програма'!J$130*SUMIF('11.1.Амортиз.нови активи'!$B$12:$B$59,$B127,'11.1.Амортиз.нови активи'!AR$12:AR$59))</f>
        <v>844.91359999999997</v>
      </c>
      <c r="J127" s="1172">
        <f>I127+SUMIF('11.1.Амортиз.нови активи'!$B$12:$B$59,$B127,'11.1.Амортиз.нови активи'!J$12:J$59)+('9.Инвестиционна програма'!K$130*SUMIF('11.1.Амортиз.нови активи'!$B$12:$B$59,$B127,'11.1.Амортиз.нови активи'!AS$12:AS$59))</f>
        <v>1009.9136</v>
      </c>
      <c r="K127" s="2918">
        <f>J127+SUMIF('11.1.Амортиз.нови активи'!$B$12:$B$59,$B127,'11.1.Амортиз.нови активи'!K$12:K$59)+('9.Инвестиционна програма'!L$130*SUMIF('11.1.Амортиз.нови активи'!$B$12:$B$59,$B127,'11.1.Амортиз.нови активи'!AT$12:AT$59))</f>
        <v>1174.9135999999999</v>
      </c>
      <c r="L127" s="418">
        <v>0</v>
      </c>
      <c r="M127" s="2917">
        <f>L127+SUMIF('11.1.Амортиз.нови активи'!$B$12:$B$59,$B127,'11.1.Амортиз.нови активи'!M$12:M$59)+('9.Инвестиционна програма'!G$131*SUMIF('11.1.Амортиз.нови активи'!$B$12:$B$59,$B127,'11.1.Амортиз.нови активи'!AO$12:AO$59))</f>
        <v>0</v>
      </c>
      <c r="N127" s="1172">
        <f>M127+SUMIF('11.1.Амортиз.нови активи'!$B$12:$B$59,$B127,'11.1.Амортиз.нови активи'!N$12:N$59)+('9.Инвестиционна програма'!H$131*SUMIF('11.1.Амортиз.нови активи'!$B$12:$B$59,$B127,'11.1.Амортиз.нови активи'!AP$12:AP$59))</f>
        <v>10</v>
      </c>
      <c r="O127" s="1172">
        <f>N127+SUMIF('11.1.Амортиз.нови активи'!$B$12:$B$59,$B127,'11.1.Амортиз.нови активи'!O$12:O$59)+('9.Инвестиционна програма'!I$131*SUMIF('11.1.Амортиз.нови активи'!$B$12:$B$59,$B127,'11.1.Амортиз.нови активи'!AQ$12:AQ$59))</f>
        <v>20</v>
      </c>
      <c r="P127" s="1172">
        <f>O127+SUMIF('11.1.Амортиз.нови активи'!$B$12:$B$59,$B127,'11.1.Амортиз.нови активи'!P$12:P$59)+('9.Инвестиционна програма'!J$131*SUMIF('11.1.Амортиз.нови активи'!$B$12:$B$59,$B127,'11.1.Амортиз.нови активи'!AR$12:AR$59))</f>
        <v>30</v>
      </c>
      <c r="Q127" s="1172">
        <f>P127+SUMIF('11.1.Амортиз.нови активи'!$B$12:$B$59,$B127,'11.1.Амортиз.нови активи'!Q$12:Q$59)+('9.Инвестиционна програма'!K$131*SUMIF('11.1.Амортиз.нови активи'!$B$12:$B$59,$B127,'11.1.Амортиз.нови активи'!AS$12:AS$59))</f>
        <v>40</v>
      </c>
      <c r="R127" s="2918">
        <f>Q127+SUMIF('11.1.Амортиз.нови активи'!$B$12:$B$59,$B127,'11.1.Амортиз.нови активи'!R$12:R$59)+('9.Инвестиционна програма'!L$131*SUMIF('11.1.Амортиз.нови активи'!$B$12:$B$59,$B127,'11.1.Амортиз.нови активи'!AT$12:AT$59))</f>
        <v>50</v>
      </c>
      <c r="S127" s="418">
        <v>20.49577</v>
      </c>
      <c r="T127" s="2917">
        <f>S127+SUMIF('11.1.Амортиз.нови активи'!$B$12:$B$59,$B127,'11.1.Амортиз.нови активи'!T$12:T$59)+('9.Инвестиционна програма'!G$132*SUMIF('11.1.Амортиз.нови активи'!$B$12:$B$59,$B127,'11.1.Амортиз.нови активи'!AO$12:AO$59))</f>
        <v>50.49577</v>
      </c>
      <c r="U127" s="1172">
        <f>T127+SUMIF('11.1.Амортиз.нови активи'!$B$12:$B$59,$B127,'11.1.Амортиз.нови активи'!U$12:U$59)+('9.Инвестиционна програма'!H$132*SUMIF('11.1.Амортиз.нови активи'!$B$12:$B$59,$B127,'11.1.Амортиз.нови активи'!AP$12:AP$59))</f>
        <v>390.49576999999999</v>
      </c>
      <c r="V127" s="1172">
        <f>U127+SUMIF('11.1.Амортиз.нови активи'!$B$12:$B$59,$B127,'11.1.Амортиз.нови активи'!V$12:V$59)+('9.Инвестиционна програма'!I$132*SUMIF('11.1.Амортиз.нови активи'!$B$12:$B$59,$B127,'11.1.Амортиз.нови активи'!AQ$12:AQ$59))</f>
        <v>557.49576999999999</v>
      </c>
      <c r="W127" s="1172">
        <f>V127+SUMIF('11.1.Амортиз.нови активи'!$B$12:$B$59,$B127,'11.1.Амортиз.нови активи'!W$12:W$59)+('9.Инвестиционна програма'!J$132*SUMIF('11.1.Амортиз.нови активи'!$B$12:$B$59,$B127,'11.1.Амортиз.нови активи'!AR$12:AR$59))</f>
        <v>724.49576999999999</v>
      </c>
      <c r="X127" s="1172">
        <f>W127+SUMIF('11.1.Амортиз.нови активи'!$B$12:$B$59,$B127,'11.1.Амортиз.нови активи'!X$12:X$59)+('9.Инвестиционна програма'!K$132*SUMIF('11.1.Амортиз.нови активи'!$B$12:$B$59,$B127,'11.1.Амортиз.нови активи'!AS$12:AS$59))</f>
        <v>991.49576999999999</v>
      </c>
      <c r="Y127" s="2918">
        <f>X127+SUMIF('11.1.Амортиз.нови активи'!$B$12:$B$59,$B127,'11.1.Амортиз.нови активи'!Y$12:Y$59)+('9.Инвестиционна програма'!L$132*SUMIF('11.1.Амортиз.нови активи'!$B$12:$B$59,$B127,'11.1.Амортиз.нови активи'!AT$12:AT$59))</f>
        <v>1158.49577</v>
      </c>
      <c r="Z127" s="418">
        <v>0</v>
      </c>
      <c r="AA127" s="2917">
        <f>Z127+SUMIF('11.1.Амортиз.нови активи'!$B$12:$B$59,$B127,'11.1.Амортиз.нови активи'!AA$12:AA$59)</f>
        <v>0</v>
      </c>
      <c r="AB127" s="1172">
        <f>AA127+SUMIF('11.1.Амортиз.нови активи'!$B$12:$B$59,$B127,'11.1.Амортиз.нови активи'!AB$12:AB$59)</f>
        <v>0</v>
      </c>
      <c r="AC127" s="1172">
        <f>AB127+SUMIF('11.1.Амортиз.нови активи'!$B$12:$B$59,$B127,'11.1.Амортиз.нови активи'!AC$12:AC$59)</f>
        <v>0</v>
      </c>
      <c r="AD127" s="1172">
        <f>AC127+SUMIF('11.1.Амортиз.нови активи'!$B$12:$B$59,$B127,'11.1.Амортиз.нови активи'!AD$12:AD$59)</f>
        <v>0</v>
      </c>
      <c r="AE127" s="1172">
        <f>AD127+SUMIF('11.1.Амортиз.нови активи'!$B$12:$B$59,$B127,'11.1.Амортиз.нови активи'!AE$12:AE$59)</f>
        <v>0</v>
      </c>
      <c r="AF127" s="2918">
        <f>AE127+SUMIF('11.1.Амортиз.нови активи'!$B$12:$B$59,$B127,'11.1.Амортиз.нови активи'!AF$12:AF$59)</f>
        <v>0</v>
      </c>
      <c r="AG127" s="418"/>
      <c r="AH127" s="2917">
        <f>AG127+SUMIF('11.1.Амортиз.нови активи'!$B$12:$B$59,$B127,'11.1.Амортиз.нови активи'!AH$12:AH$59)</f>
        <v>0</v>
      </c>
      <c r="AI127" s="1172">
        <f>AH127+SUMIF('11.1.Амортиз.нови активи'!$B$12:$B$59,$B127,'11.1.Амортиз.нови активи'!AI$12:AI$59)</f>
        <v>0</v>
      </c>
      <c r="AJ127" s="1172">
        <f>AI127+SUMIF('11.1.Амортиз.нови активи'!$B$12:$B$59,$B127,'11.1.Амортиз.нови активи'!AJ$12:AJ$59)</f>
        <v>0</v>
      </c>
      <c r="AK127" s="1172">
        <f>AJ127+SUMIF('11.1.Амортиз.нови активи'!$B$12:$B$59,$B127,'11.1.Амортиз.нови активи'!AK$12:AK$59)</f>
        <v>0</v>
      </c>
      <c r="AL127" s="1172">
        <f>AK127+SUMIF('11.1.Амортиз.нови активи'!$B$12:$B$59,$B127,'11.1.Амортиз.нови активи'!AL$12:AL$59)</f>
        <v>0</v>
      </c>
      <c r="AM127" s="2918">
        <f>AL127+SUMIF('11.1.Амортиз.нови активи'!$B$12:$B$59,$B127,'11.1.Амортиз.нови активи'!AM$12:AM$59)</f>
        <v>0</v>
      </c>
      <c r="AN127" s="2806"/>
      <c r="AO127" s="2844"/>
      <c r="AP127" s="1369"/>
    </row>
    <row r="128" spans="1:42" s="1365" customFormat="1">
      <c r="A128" s="2866">
        <v>17</v>
      </c>
      <c r="B128" s="2809">
        <v>2040208</v>
      </c>
      <c r="C128" s="2810">
        <v>0.04</v>
      </c>
      <c r="D128" s="2845" t="s">
        <v>428</v>
      </c>
      <c r="E128" s="418">
        <v>34.683519960937502</v>
      </c>
      <c r="F128" s="2917">
        <f>E128+SUMIF('11.1.Амортиз.нови активи'!$B$12:$B$59,$B128,'11.1.Амортиз.нови активи'!F$12:F$59)+('9.Инвестиционна програма'!G$130*SUMIF('11.1.Амортиз.нови активи'!$B$12:$B$59,$B128,'11.1.Амортиз.нови активи'!AO$12:AO$59))</f>
        <v>34.683519960937502</v>
      </c>
      <c r="G128" s="1172">
        <f>F128+SUMIF('11.1.Амортиз.нови активи'!$B$12:$B$59,$B128,'11.1.Амортиз.нови активи'!G$12:G$59)+('9.Инвестиционна програма'!H$130*SUMIF('11.1.Амортиз.нови активи'!$B$12:$B$59,$B128,'11.1.Амортиз.нови активи'!AP$12:AP$59))</f>
        <v>34.683519960937502</v>
      </c>
      <c r="H128" s="1172">
        <f>G128+SUMIF('11.1.Амортиз.нови активи'!$B$12:$B$59,$B128,'11.1.Амортиз.нови активи'!H$12:H$59)+('9.Инвестиционна програма'!I$130*SUMIF('11.1.Амортиз.нови активи'!$B$12:$B$59,$B128,'11.1.Амортиз.нови активи'!AQ$12:AQ$59))</f>
        <v>34.683519960937502</v>
      </c>
      <c r="I128" s="1172">
        <f>H128+SUMIF('11.1.Амортиз.нови активи'!$B$12:$B$59,$B128,'11.1.Амортиз.нови активи'!I$12:I$59)+('9.Инвестиционна програма'!J$130*SUMIF('11.1.Амортиз.нови активи'!$B$12:$B$59,$B128,'11.1.Амортиз.нови активи'!AR$12:AR$59))</f>
        <v>34.683519960937502</v>
      </c>
      <c r="J128" s="1172">
        <f>I128+SUMIF('11.1.Амортиз.нови активи'!$B$12:$B$59,$B128,'11.1.Амортиз.нови активи'!J$12:J$59)+('9.Инвестиционна програма'!K$130*SUMIF('11.1.Амортиз.нови активи'!$B$12:$B$59,$B128,'11.1.Амортиз.нови активи'!AS$12:AS$59))</f>
        <v>34.683519960937502</v>
      </c>
      <c r="K128" s="2918">
        <f>J128+SUMIF('11.1.Амортиз.нови активи'!$B$12:$B$59,$B128,'11.1.Амортиз.нови активи'!K$12:K$59)+('9.Инвестиционна програма'!L$130*SUMIF('11.1.Амортиз.нови активи'!$B$12:$B$59,$B128,'11.1.Амортиз.нови активи'!AT$12:AT$59))</f>
        <v>34.683519960937502</v>
      </c>
      <c r="L128" s="418">
        <v>0</v>
      </c>
      <c r="M128" s="2917">
        <f>L128+SUMIF('11.1.Амортиз.нови активи'!$B$12:$B$59,$B128,'11.1.Амортиз.нови активи'!M$12:M$59)+('9.Инвестиционна програма'!G$131*SUMIF('11.1.Амортиз.нови активи'!$B$12:$B$59,$B128,'11.1.Амортиз.нови активи'!AO$12:AO$59))</f>
        <v>0</v>
      </c>
      <c r="N128" s="1172">
        <f>M128+SUMIF('11.1.Амортиз.нови активи'!$B$12:$B$59,$B128,'11.1.Амортиз.нови активи'!N$12:N$59)+('9.Инвестиционна програма'!H$131*SUMIF('11.1.Амортиз.нови активи'!$B$12:$B$59,$B128,'11.1.Амортиз.нови активи'!AP$12:AP$59))</f>
        <v>0</v>
      </c>
      <c r="O128" s="1172">
        <f>N128+SUMIF('11.1.Амортиз.нови активи'!$B$12:$B$59,$B128,'11.1.Амортиз.нови активи'!O$12:O$59)+('9.Инвестиционна програма'!I$131*SUMIF('11.1.Амортиз.нови активи'!$B$12:$B$59,$B128,'11.1.Амортиз.нови активи'!AQ$12:AQ$59))</f>
        <v>0</v>
      </c>
      <c r="P128" s="1172">
        <f>O128+SUMIF('11.1.Амортиз.нови активи'!$B$12:$B$59,$B128,'11.1.Амортиз.нови активи'!P$12:P$59)+('9.Инвестиционна програма'!J$131*SUMIF('11.1.Амортиз.нови активи'!$B$12:$B$59,$B128,'11.1.Амортиз.нови активи'!AR$12:AR$59))</f>
        <v>0</v>
      </c>
      <c r="Q128" s="1172">
        <f>P128+SUMIF('11.1.Амортиз.нови активи'!$B$12:$B$59,$B128,'11.1.Амортиз.нови активи'!Q$12:Q$59)+('9.Инвестиционна програма'!K$131*SUMIF('11.1.Амортиз.нови активи'!$B$12:$B$59,$B128,'11.1.Амортиз.нови активи'!AS$12:AS$59))</f>
        <v>0</v>
      </c>
      <c r="R128" s="2918">
        <f>Q128+SUMIF('11.1.Амортиз.нови активи'!$B$12:$B$59,$B128,'11.1.Амортиз.нови активи'!R$12:R$59)+('9.Инвестиционна програма'!L$131*SUMIF('11.1.Амортиз.нови активи'!$B$12:$B$59,$B128,'11.1.Амортиз.нови активи'!AT$12:AT$59))</f>
        <v>0</v>
      </c>
      <c r="S128" s="418">
        <v>0</v>
      </c>
      <c r="T128" s="2917">
        <f>S128+SUMIF('11.1.Амортиз.нови активи'!$B$12:$B$59,$B128,'11.1.Амортиз.нови активи'!T$12:T$59)+('9.Инвестиционна програма'!G$132*SUMIF('11.1.Амортиз.нови активи'!$B$12:$B$59,$B128,'11.1.Амортиз.нови активи'!AO$12:AO$59))</f>
        <v>0</v>
      </c>
      <c r="U128" s="1172">
        <f>T128+SUMIF('11.1.Амортиз.нови активи'!$B$12:$B$59,$B128,'11.1.Амортиз.нови активи'!U$12:U$59)+('9.Инвестиционна програма'!H$132*SUMIF('11.1.Амортиз.нови активи'!$B$12:$B$59,$B128,'11.1.Амортиз.нови активи'!AP$12:AP$59))</f>
        <v>0</v>
      </c>
      <c r="V128" s="1172">
        <f>U128+SUMIF('11.1.Амортиз.нови активи'!$B$12:$B$59,$B128,'11.1.Амортиз.нови активи'!V$12:V$59)+('9.Инвестиционна програма'!I$132*SUMIF('11.1.Амортиз.нови активи'!$B$12:$B$59,$B128,'11.1.Амортиз.нови активи'!AQ$12:AQ$59))</f>
        <v>0</v>
      </c>
      <c r="W128" s="1172">
        <f>V128+SUMIF('11.1.Амортиз.нови активи'!$B$12:$B$59,$B128,'11.1.Амортиз.нови активи'!W$12:W$59)+('9.Инвестиционна програма'!J$132*SUMIF('11.1.Амортиз.нови активи'!$B$12:$B$59,$B128,'11.1.Амортиз.нови активи'!AR$12:AR$59))</f>
        <v>0</v>
      </c>
      <c r="X128" s="1172">
        <f>W128+SUMIF('11.1.Амортиз.нови активи'!$B$12:$B$59,$B128,'11.1.Амортиз.нови активи'!X$12:X$59)+('9.Инвестиционна програма'!K$132*SUMIF('11.1.Амортиз.нови активи'!$B$12:$B$59,$B128,'11.1.Амортиз.нови активи'!AS$12:AS$59))</f>
        <v>0</v>
      </c>
      <c r="Y128" s="2918">
        <f>X128+SUMIF('11.1.Амортиз.нови активи'!$B$12:$B$59,$B128,'11.1.Амортиз.нови активи'!Y$12:Y$59)+('9.Инвестиционна програма'!L$132*SUMIF('11.1.Амортиз.нови активи'!$B$12:$B$59,$B128,'11.1.Амортиз.нови активи'!AT$12:AT$59))</f>
        <v>0</v>
      </c>
      <c r="Z128" s="418">
        <v>0</v>
      </c>
      <c r="AA128" s="2917">
        <f>Z128+SUMIF('11.1.Амортиз.нови активи'!$B$12:$B$59,$B128,'11.1.Амортиз.нови активи'!AA$12:AA$59)</f>
        <v>0</v>
      </c>
      <c r="AB128" s="1172">
        <f>AA128+SUMIF('11.1.Амортиз.нови активи'!$B$12:$B$59,$B128,'11.1.Амортиз.нови активи'!AB$12:AB$59)</f>
        <v>0</v>
      </c>
      <c r="AC128" s="1172">
        <f>AB128+SUMIF('11.1.Амортиз.нови активи'!$B$12:$B$59,$B128,'11.1.Амортиз.нови активи'!AC$12:AC$59)</f>
        <v>0</v>
      </c>
      <c r="AD128" s="1172">
        <f>AC128+SUMIF('11.1.Амортиз.нови активи'!$B$12:$B$59,$B128,'11.1.Амортиз.нови активи'!AD$12:AD$59)</f>
        <v>0</v>
      </c>
      <c r="AE128" s="1172">
        <f>AD128+SUMIF('11.1.Амортиз.нови активи'!$B$12:$B$59,$B128,'11.1.Амортиз.нови активи'!AE$12:AE$59)</f>
        <v>0</v>
      </c>
      <c r="AF128" s="2918">
        <f>AE128+SUMIF('11.1.Амортиз.нови активи'!$B$12:$B$59,$B128,'11.1.Амортиз.нови активи'!AF$12:AF$59)</f>
        <v>0</v>
      </c>
      <c r="AG128" s="418"/>
      <c r="AH128" s="2917">
        <f>AG128+SUMIF('11.1.Амортиз.нови активи'!$B$12:$B$59,$B128,'11.1.Амортиз.нови активи'!AH$12:AH$59)</f>
        <v>0</v>
      </c>
      <c r="AI128" s="1172">
        <f>AH128+SUMIF('11.1.Амортиз.нови активи'!$B$12:$B$59,$B128,'11.1.Амортиз.нови активи'!AI$12:AI$59)</f>
        <v>0</v>
      </c>
      <c r="AJ128" s="1172">
        <f>AI128+SUMIF('11.1.Амортиз.нови активи'!$B$12:$B$59,$B128,'11.1.Амортиз.нови активи'!AJ$12:AJ$59)</f>
        <v>0</v>
      </c>
      <c r="AK128" s="1172">
        <f>AJ128+SUMIF('11.1.Амортиз.нови активи'!$B$12:$B$59,$B128,'11.1.Амортиз.нови активи'!AK$12:AK$59)</f>
        <v>0</v>
      </c>
      <c r="AL128" s="1172">
        <f>AK128+SUMIF('11.1.Амортиз.нови активи'!$B$12:$B$59,$B128,'11.1.Амортиз.нови активи'!AL$12:AL$59)</f>
        <v>0</v>
      </c>
      <c r="AM128" s="2918">
        <f>AL128+SUMIF('11.1.Амортиз.нови активи'!$B$12:$B$59,$B128,'11.1.Амортиз.нови активи'!AM$12:AM$59)</f>
        <v>0</v>
      </c>
      <c r="AN128" s="2806"/>
      <c r="AO128" s="2844"/>
      <c r="AP128" s="1369"/>
    </row>
    <row r="129" spans="1:42" s="1365" customFormat="1">
      <c r="A129" s="2866">
        <v>18</v>
      </c>
      <c r="B129" s="2867" t="s">
        <v>1061</v>
      </c>
      <c r="C129" s="2810">
        <v>0.04</v>
      </c>
      <c r="D129" s="2864" t="s">
        <v>439</v>
      </c>
      <c r="E129" s="418">
        <v>78.001999999999995</v>
      </c>
      <c r="F129" s="2917">
        <f>E129+SUMIF('11.1.Амортиз.нови активи'!$B$12:$B$59,$B129,'11.1.Амортиз.нови активи'!F$12:F$59)+('9.Инвестиционна програма'!G$130*SUMIF('11.1.Амортиз.нови активи'!$B$12:$B$59,$B129,'11.1.Амортиз.нови активи'!AO$12:AO$59))</f>
        <v>78.001999999999995</v>
      </c>
      <c r="G129" s="1172">
        <f>F129+SUMIF('11.1.Амортиз.нови активи'!$B$12:$B$59,$B129,'11.1.Амортиз.нови активи'!G$12:G$59)+('9.Инвестиционна програма'!H$130*SUMIF('11.1.Амортиз.нови активи'!$B$12:$B$59,$B129,'11.1.Амортиз.нови активи'!AP$12:AP$59))</f>
        <v>78.001999999999995</v>
      </c>
      <c r="H129" s="1172">
        <f>G129+SUMIF('11.1.Амортиз.нови активи'!$B$12:$B$59,$B129,'11.1.Амортиз.нови активи'!H$12:H$59)+('9.Инвестиционна програма'!I$130*SUMIF('11.1.Амортиз.нови активи'!$B$12:$B$59,$B129,'11.1.Амортиз.нови активи'!AQ$12:AQ$59))</f>
        <v>78.001999999999995</v>
      </c>
      <c r="I129" s="1172">
        <f>H129+SUMIF('11.1.Амортиз.нови активи'!$B$12:$B$59,$B129,'11.1.Амортиз.нови активи'!I$12:I$59)+('9.Инвестиционна програма'!J$130*SUMIF('11.1.Амортиз.нови активи'!$B$12:$B$59,$B129,'11.1.Амортиз.нови активи'!AR$12:AR$59))</f>
        <v>78.001999999999995</v>
      </c>
      <c r="J129" s="1172">
        <f>I129+SUMIF('11.1.Амортиз.нови активи'!$B$12:$B$59,$B129,'11.1.Амортиз.нови активи'!J$12:J$59)+('9.Инвестиционна програма'!K$130*SUMIF('11.1.Амортиз.нови активи'!$B$12:$B$59,$B129,'11.1.Амортиз.нови активи'!AS$12:AS$59))</f>
        <v>78.001999999999995</v>
      </c>
      <c r="K129" s="2918">
        <f>J129+SUMIF('11.1.Амортиз.нови активи'!$B$12:$B$59,$B129,'11.1.Амортиз.нови активи'!K$12:K$59)+('9.Инвестиционна програма'!L$130*SUMIF('11.1.Амортиз.нови активи'!$B$12:$B$59,$B129,'11.1.Амортиз.нови активи'!AT$12:AT$59))</f>
        <v>78.001999999999995</v>
      </c>
      <c r="L129" s="418">
        <v>0</v>
      </c>
      <c r="M129" s="2917">
        <f>L129+SUMIF('11.1.Амортиз.нови активи'!$B$12:$B$59,$B129,'11.1.Амортиз.нови активи'!M$12:M$59)+('9.Инвестиционна програма'!G$131*SUMIF('11.1.Амортиз.нови активи'!$B$12:$B$59,$B129,'11.1.Амортиз.нови активи'!AO$12:AO$59))</f>
        <v>0</v>
      </c>
      <c r="N129" s="1172">
        <f>M129+SUMIF('11.1.Амортиз.нови активи'!$B$12:$B$59,$B129,'11.1.Амортиз.нови активи'!N$12:N$59)+('9.Инвестиционна програма'!H$131*SUMIF('11.1.Амортиз.нови активи'!$B$12:$B$59,$B129,'11.1.Амортиз.нови активи'!AP$12:AP$59))</f>
        <v>0</v>
      </c>
      <c r="O129" s="1172">
        <f>N129+SUMIF('11.1.Амортиз.нови активи'!$B$12:$B$59,$B129,'11.1.Амортиз.нови активи'!O$12:O$59)+('9.Инвестиционна програма'!I$131*SUMIF('11.1.Амортиз.нови активи'!$B$12:$B$59,$B129,'11.1.Амортиз.нови активи'!AQ$12:AQ$59))</f>
        <v>0</v>
      </c>
      <c r="P129" s="1172">
        <f>O129+SUMIF('11.1.Амортиз.нови активи'!$B$12:$B$59,$B129,'11.1.Амортиз.нови активи'!P$12:P$59)+('9.Инвестиционна програма'!J$131*SUMIF('11.1.Амортиз.нови активи'!$B$12:$B$59,$B129,'11.1.Амортиз.нови активи'!AR$12:AR$59))</f>
        <v>0</v>
      </c>
      <c r="Q129" s="1172">
        <f>P129+SUMIF('11.1.Амортиз.нови активи'!$B$12:$B$59,$B129,'11.1.Амортиз.нови активи'!Q$12:Q$59)+('9.Инвестиционна програма'!K$131*SUMIF('11.1.Амортиз.нови активи'!$B$12:$B$59,$B129,'11.1.Амортиз.нови активи'!AS$12:AS$59))</f>
        <v>0</v>
      </c>
      <c r="R129" s="2918">
        <f>Q129+SUMIF('11.1.Амортиз.нови активи'!$B$12:$B$59,$B129,'11.1.Амортиз.нови активи'!R$12:R$59)+('9.Инвестиционна програма'!L$131*SUMIF('11.1.Амортиз.нови активи'!$B$12:$B$59,$B129,'11.1.Амортиз.нови активи'!AT$12:AT$59))</f>
        <v>0</v>
      </c>
      <c r="S129" s="418">
        <v>0</v>
      </c>
      <c r="T129" s="2917">
        <f>S129+SUMIF('11.1.Амортиз.нови активи'!$B$12:$B$59,$B129,'11.1.Амортиз.нови активи'!T$12:T$59)+('9.Инвестиционна програма'!G$132*SUMIF('11.1.Амортиз.нови активи'!$B$12:$B$59,$B129,'11.1.Амортиз.нови активи'!AO$12:AO$59))</f>
        <v>0</v>
      </c>
      <c r="U129" s="1172">
        <f>T129+SUMIF('11.1.Амортиз.нови активи'!$B$12:$B$59,$B129,'11.1.Амортиз.нови активи'!U$12:U$59)+('9.Инвестиционна програма'!H$132*SUMIF('11.1.Амортиз.нови активи'!$B$12:$B$59,$B129,'11.1.Амортиз.нови активи'!AP$12:AP$59))</f>
        <v>0</v>
      </c>
      <c r="V129" s="1172">
        <f>U129+SUMIF('11.1.Амортиз.нови активи'!$B$12:$B$59,$B129,'11.1.Амортиз.нови активи'!V$12:V$59)+('9.Инвестиционна програма'!I$132*SUMIF('11.1.Амортиз.нови активи'!$B$12:$B$59,$B129,'11.1.Амортиз.нови активи'!AQ$12:AQ$59))</f>
        <v>0</v>
      </c>
      <c r="W129" s="1172">
        <f>V129+SUMIF('11.1.Амортиз.нови активи'!$B$12:$B$59,$B129,'11.1.Амортиз.нови активи'!W$12:W$59)+('9.Инвестиционна програма'!J$132*SUMIF('11.1.Амортиз.нови активи'!$B$12:$B$59,$B129,'11.1.Амортиз.нови активи'!AR$12:AR$59))</f>
        <v>0</v>
      </c>
      <c r="X129" s="1172">
        <f>W129+SUMIF('11.1.Амортиз.нови активи'!$B$12:$B$59,$B129,'11.1.Амортиз.нови активи'!X$12:X$59)+('9.Инвестиционна програма'!K$132*SUMIF('11.1.Амортиз.нови активи'!$B$12:$B$59,$B129,'11.1.Амортиз.нови активи'!AS$12:AS$59))</f>
        <v>0</v>
      </c>
      <c r="Y129" s="2918">
        <f>X129+SUMIF('11.1.Амортиз.нови активи'!$B$12:$B$59,$B129,'11.1.Амортиз.нови активи'!Y$12:Y$59)+('9.Инвестиционна програма'!L$132*SUMIF('11.1.Амортиз.нови активи'!$B$12:$B$59,$B129,'11.1.Амортиз.нови активи'!AT$12:AT$59))</f>
        <v>0</v>
      </c>
      <c r="Z129" s="418">
        <v>0</v>
      </c>
      <c r="AA129" s="2917">
        <f>Z129+SUMIF('11.1.Амортиз.нови активи'!$B$12:$B$59,$B129,'11.1.Амортиз.нови активи'!AA$12:AA$59)</f>
        <v>0</v>
      </c>
      <c r="AB129" s="1172">
        <f>AA129+SUMIF('11.1.Амортиз.нови активи'!$B$12:$B$59,$B129,'11.1.Амортиз.нови активи'!AB$12:AB$59)</f>
        <v>0</v>
      </c>
      <c r="AC129" s="1172">
        <f>AB129+SUMIF('11.1.Амортиз.нови активи'!$B$12:$B$59,$B129,'11.1.Амортиз.нови активи'!AC$12:AC$59)</f>
        <v>0</v>
      </c>
      <c r="AD129" s="1172">
        <f>AC129+SUMIF('11.1.Амортиз.нови активи'!$B$12:$B$59,$B129,'11.1.Амортиз.нови активи'!AD$12:AD$59)</f>
        <v>0</v>
      </c>
      <c r="AE129" s="1172">
        <f>AD129+SUMIF('11.1.Амортиз.нови активи'!$B$12:$B$59,$B129,'11.1.Амортиз.нови активи'!AE$12:AE$59)</f>
        <v>0</v>
      </c>
      <c r="AF129" s="2918">
        <f>AE129+SUMIF('11.1.Амортиз.нови активи'!$B$12:$B$59,$B129,'11.1.Амортиз.нови активи'!AF$12:AF$59)</f>
        <v>0</v>
      </c>
      <c r="AG129" s="418"/>
      <c r="AH129" s="2917">
        <f>AG129+SUMIF('11.1.Амортиз.нови активи'!$B$12:$B$59,$B129,'11.1.Амортиз.нови активи'!AH$12:AH$59)</f>
        <v>0</v>
      </c>
      <c r="AI129" s="1172">
        <f>AH129+SUMIF('11.1.Амортиз.нови активи'!$B$12:$B$59,$B129,'11.1.Амортиз.нови активи'!AI$12:AI$59)</f>
        <v>0</v>
      </c>
      <c r="AJ129" s="1172">
        <f>AI129+SUMIF('11.1.Амортиз.нови активи'!$B$12:$B$59,$B129,'11.1.Амортиз.нови активи'!AJ$12:AJ$59)</f>
        <v>0</v>
      </c>
      <c r="AK129" s="1172">
        <f>AJ129+SUMIF('11.1.Амортиз.нови активи'!$B$12:$B$59,$B129,'11.1.Амортиз.нови активи'!AK$12:AK$59)</f>
        <v>0</v>
      </c>
      <c r="AL129" s="1172">
        <f>AK129+SUMIF('11.1.Амортиз.нови активи'!$B$12:$B$59,$B129,'11.1.Амортиз.нови активи'!AL$12:AL$59)</f>
        <v>0</v>
      </c>
      <c r="AM129" s="2918">
        <f>AL129+SUMIF('11.1.Амортиз.нови активи'!$B$12:$B$59,$B129,'11.1.Амортиз.нови активи'!AM$12:AM$59)</f>
        <v>0</v>
      </c>
      <c r="AN129" s="2806"/>
      <c r="AO129" s="2844"/>
      <c r="AP129" s="1369"/>
    </row>
    <row r="130" spans="1:42" s="1365" customFormat="1" ht="24.75" thickBot="1">
      <c r="A130" s="2866">
        <v>19</v>
      </c>
      <c r="B130" s="2809">
        <v>215</v>
      </c>
      <c r="C130" s="2815">
        <v>0.2</v>
      </c>
      <c r="D130" s="2845" t="s">
        <v>685</v>
      </c>
      <c r="E130" s="418">
        <v>0</v>
      </c>
      <c r="F130" s="2934">
        <f>E130+SUMIF('11.1.Амортиз.нови активи'!$B$12:$B$59,$B130,'11.1.Амортиз.нови активи'!F$12:F$59)+('9.Инвестиционна програма'!G$130*SUMIF('11.1.Амортиз.нови активи'!$B$12:$B$59,$B130,'11.1.Амортиз.нови активи'!AO$12:AO$59))</f>
        <v>17.475660639777466</v>
      </c>
      <c r="G130" s="1174">
        <f>F130+SUMIF('11.1.Амортиз.нови активи'!$B$12:$B$59,$B130,'11.1.Амортиз.нови активи'!G$12:G$59)+('9.Инвестиционна програма'!H$130*SUMIF('11.1.Амортиз.нови активи'!$B$12:$B$59,$B130,'11.1.Амортиз.нови активи'!AP$12:AP$59))</f>
        <v>50.808993973110802</v>
      </c>
      <c r="H130" s="1174">
        <f>G130+SUMIF('11.1.Амортиз.нови активи'!$B$12:$B$59,$B130,'11.1.Амортиз.нови активи'!H$12:H$59)+('9.Инвестиционна програма'!I$130*SUMIF('11.1.Амортиз.нови активи'!$B$12:$B$59,$B130,'11.1.Амортиз.нови активи'!AQ$12:AQ$59))</f>
        <v>84.14232730644413</v>
      </c>
      <c r="I130" s="1174">
        <f>H130+SUMIF('11.1.Амортиз.нови активи'!$B$12:$B$59,$B130,'11.1.Амортиз.нови активи'!I$12:I$59)+('9.Инвестиционна програма'!J$130*SUMIF('11.1.Амортиз.нови активи'!$B$12:$B$59,$B130,'11.1.Амортиз.нови активи'!AR$12:AR$59))</f>
        <v>117.47566063977746</v>
      </c>
      <c r="J130" s="1174">
        <f>I130+SUMIF('11.1.Амортиз.нови активи'!$B$12:$B$59,$B130,'11.1.Амортиз.нови активи'!J$12:J$59)+('9.Инвестиционна програма'!K$130*SUMIF('11.1.Амортиз.нови активи'!$B$12:$B$59,$B130,'11.1.Амортиз.нови активи'!AS$12:AS$59))</f>
        <v>150.8089939731108</v>
      </c>
      <c r="K130" s="2935">
        <f>J130+SUMIF('11.1.Амортиз.нови активи'!$B$12:$B$59,$B130,'11.1.Амортиз.нови активи'!K$12:K$59)+('9.Инвестиционна програма'!L$130*SUMIF('11.1.Амортиз.нови активи'!$B$12:$B$59,$B130,'11.1.Амортиз.нови активи'!AT$12:AT$59))</f>
        <v>184.14232730644414</v>
      </c>
      <c r="L130" s="418">
        <v>0</v>
      </c>
      <c r="M130" s="2934">
        <f>L130+SUMIF('11.1.Амортиз.нови активи'!$B$12:$B$59,$B130,'11.1.Амортиз.нови активи'!M$12:M$59)+('9.Инвестиционна програма'!G$131*SUMIF('11.1.Амортиз.нови активи'!$B$12:$B$59,$B130,'11.1.Амортиз.нови активи'!AO$12:AO$59))</f>
        <v>19.689847009735743</v>
      </c>
      <c r="N130" s="1174">
        <f>M130+SUMIF('11.1.Амортиз.нови активи'!$B$12:$B$59,$B130,'11.1.Амортиз.нови активи'!N$12:N$59)+('9.Инвестиционна програма'!H$131*SUMIF('11.1.Амортиз.нови активи'!$B$12:$B$59,$B130,'11.1.Амортиз.нови активи'!AP$12:AP$59))</f>
        <v>23.023180343069075</v>
      </c>
      <c r="O130" s="1174">
        <f>N130+SUMIF('11.1.Амортиз.нови активи'!$B$12:$B$59,$B130,'11.1.Амортиз.нови активи'!O$12:O$59)+('9.Инвестиционна програма'!I$131*SUMIF('11.1.Амортиз.нови активи'!$B$12:$B$59,$B130,'11.1.Амортиз.нови активи'!AQ$12:AQ$59))</f>
        <v>26.356513676402407</v>
      </c>
      <c r="P130" s="1174">
        <f>O130+SUMIF('11.1.Амортиз.нови активи'!$B$12:$B$59,$B130,'11.1.Амортиз.нови активи'!P$12:P$59)+('9.Инвестиционна програма'!J$131*SUMIF('11.1.Амортиз.нови активи'!$B$12:$B$59,$B130,'11.1.Амортиз.нови активи'!AR$12:AR$59))</f>
        <v>29.68984700973574</v>
      </c>
      <c r="Q130" s="1174">
        <f>P130+SUMIF('11.1.Амортиз.нови активи'!$B$12:$B$59,$B130,'11.1.Амортиз.нови активи'!Q$12:Q$59)+('9.Инвестиционна програма'!K$131*SUMIF('11.1.Амортиз.нови активи'!$B$12:$B$59,$B130,'11.1.Амортиз.нови активи'!AS$12:AS$59))</f>
        <v>33.023180343069072</v>
      </c>
      <c r="R130" s="2935">
        <f>Q130+SUMIF('11.1.Амортиз.нови активи'!$B$12:$B$59,$B130,'11.1.Амортиз.нови активи'!R$12:R$59)+('9.Инвестиционна програма'!L$131*SUMIF('11.1.Амортиз.нови активи'!$B$12:$B$59,$B130,'11.1.Амортиз.нови активи'!AT$12:AT$59))</f>
        <v>36.356513676402407</v>
      </c>
      <c r="S130" s="418">
        <v>0</v>
      </c>
      <c r="T130" s="2934">
        <f>S130+SUMIF('11.1.Амортиз.нови активи'!$B$12:$B$59,$B130,'11.1.Амортиз.нови активи'!T$12:T$59)+('9.Инвестиционна програма'!G$132*SUMIF('11.1.Амортиз.нови активи'!$B$12:$B$59,$B130,'11.1.Амортиз.нови активи'!AO$12:AO$59))</f>
        <v>0.83449235048678727</v>
      </c>
      <c r="U130" s="1174">
        <f>T130+SUMIF('11.1.Амортиз.нови активи'!$B$12:$B$59,$B130,'11.1.Амортиз.нови активи'!U$12:U$59)+('9.Инвестиционна програма'!H$132*SUMIF('11.1.Амортиз.нови активи'!$B$12:$B$59,$B130,'11.1.Амортиз.нови активи'!AP$12:AP$59))</f>
        <v>4.1678256838201202</v>
      </c>
      <c r="V130" s="1174">
        <f>U130+SUMIF('11.1.Амортиз.нови активи'!$B$12:$B$59,$B130,'11.1.Амортиз.нови активи'!V$12:V$59)+('9.Инвестиционна програма'!I$132*SUMIF('11.1.Амортиз.нови активи'!$B$12:$B$59,$B130,'11.1.Амортиз.нови активи'!AQ$12:AQ$59))</f>
        <v>7.5011590171534532</v>
      </c>
      <c r="W130" s="1174">
        <f>V130+SUMIF('11.1.Амортиз.нови активи'!$B$12:$B$59,$B130,'11.1.Амортиз.нови активи'!W$12:W$59)+('9.Инвестиционна програма'!J$132*SUMIF('11.1.Амортиз.нови активи'!$B$12:$B$59,$B130,'11.1.Амортиз.нови активи'!AR$12:AR$59))</f>
        <v>10.834492350486787</v>
      </c>
      <c r="X130" s="1174">
        <f>W130+SUMIF('11.1.Амортиз.нови активи'!$B$12:$B$59,$B130,'11.1.Амортиз.нови активи'!X$12:X$59)+('9.Инвестиционна програма'!K$132*SUMIF('11.1.Амортиз.нови активи'!$B$12:$B$59,$B130,'11.1.Амортиз.нови активи'!AS$12:AS$59))</f>
        <v>14.167825683820119</v>
      </c>
      <c r="Y130" s="2935">
        <f>X130+SUMIF('11.1.Амортиз.нови активи'!$B$12:$B$59,$B130,'11.1.Амортиз.нови активи'!Y$12:Y$59)+('9.Инвестиционна програма'!L$132*SUMIF('11.1.Амортиз.нови активи'!$B$12:$B$59,$B130,'11.1.Амортиз.нови активи'!AT$12:AT$59))</f>
        <v>17.501159017153451</v>
      </c>
      <c r="Z130" s="418">
        <v>0</v>
      </c>
      <c r="AA130" s="2934">
        <f>Z130+SUMIF('11.1.Амортиз.нови активи'!$B$12:$B$59,$B130,'11.1.Амортиз.нови активи'!AA$12:AA$59)</f>
        <v>0</v>
      </c>
      <c r="AB130" s="1174">
        <f>AA130+SUMIF('11.1.Амортиз.нови активи'!$B$12:$B$59,$B130,'11.1.Амортиз.нови активи'!AB$12:AB$59)</f>
        <v>0</v>
      </c>
      <c r="AC130" s="1174">
        <f>AB130+SUMIF('11.1.Амортиз.нови активи'!$B$12:$B$59,$B130,'11.1.Амортиз.нови активи'!AC$12:AC$59)</f>
        <v>0</v>
      </c>
      <c r="AD130" s="1174">
        <f>AC130+SUMIF('11.1.Амортиз.нови активи'!$B$12:$B$59,$B130,'11.1.Амортиз.нови активи'!AD$12:AD$59)</f>
        <v>0</v>
      </c>
      <c r="AE130" s="1174">
        <f>AD130+SUMIF('11.1.Амортиз.нови активи'!$B$12:$B$59,$B130,'11.1.Амортиз.нови активи'!AE$12:AE$59)</f>
        <v>0</v>
      </c>
      <c r="AF130" s="2935">
        <f>AE130+SUMIF('11.1.Амортиз.нови активи'!$B$12:$B$59,$B130,'11.1.Амортиз.нови активи'!AF$12:AF$59)</f>
        <v>0</v>
      </c>
      <c r="AG130" s="418"/>
      <c r="AH130" s="2934">
        <f>AG130+SUMIF('11.1.Амортиз.нови активи'!$B$12:$B$59,$B130,'11.1.Амортиз.нови активи'!AH$12:AH$59)</f>
        <v>0</v>
      </c>
      <c r="AI130" s="1174">
        <f>AH130+SUMIF('11.1.Амортиз.нови активи'!$B$12:$B$59,$B130,'11.1.Амортиз.нови активи'!AI$12:AI$59)</f>
        <v>0</v>
      </c>
      <c r="AJ130" s="1174">
        <f>AI130+SUMIF('11.1.Амортиз.нови активи'!$B$12:$B$59,$B130,'11.1.Амортиз.нови активи'!AJ$12:AJ$59)</f>
        <v>0</v>
      </c>
      <c r="AK130" s="1174">
        <f>AJ130+SUMIF('11.1.Амортиз.нови активи'!$B$12:$B$59,$B130,'11.1.Амортиз.нови активи'!AK$12:AK$59)</f>
        <v>0</v>
      </c>
      <c r="AL130" s="1174">
        <f>AK130+SUMIF('11.1.Амортиз.нови активи'!$B$12:$B$59,$B130,'11.1.Амортиз.нови активи'!AL$12:AL$59)</f>
        <v>0</v>
      </c>
      <c r="AM130" s="2935">
        <f>AL130+SUMIF('11.1.Амортиз.нови активи'!$B$12:$B$59,$B130,'11.1.Амортиз.нови активи'!AM$12:AM$59)</f>
        <v>0</v>
      </c>
      <c r="AN130" s="2806"/>
      <c r="AO130" s="2844"/>
      <c r="AP130" s="1369"/>
    </row>
    <row r="131" spans="1:42" s="1365" customFormat="1" ht="13.5" thickBot="1">
      <c r="A131" s="4381" t="s">
        <v>211</v>
      </c>
      <c r="B131" s="2832"/>
      <c r="C131" s="2832"/>
      <c r="D131" s="2795" t="s">
        <v>223</v>
      </c>
      <c r="E131" s="1289">
        <f t="shared" ref="E131:AM131" si="66">SUM(E132:E150)</f>
        <v>204.26421721997087</v>
      </c>
      <c r="F131" s="2932">
        <f t="shared" si="66"/>
        <v>246.61504997915483</v>
      </c>
      <c r="G131" s="1183">
        <f t="shared" si="66"/>
        <v>301.45378963558835</v>
      </c>
      <c r="H131" s="1183">
        <f t="shared" si="66"/>
        <v>361.59340598062158</v>
      </c>
      <c r="I131" s="1184">
        <f t="shared" si="66"/>
        <v>423.57201342095084</v>
      </c>
      <c r="J131" s="1183">
        <f t="shared" si="66"/>
        <v>485.42421018737519</v>
      </c>
      <c r="K131" s="1183">
        <f t="shared" si="66"/>
        <v>541.40367594528266</v>
      </c>
      <c r="L131" s="1289">
        <f t="shared" si="66"/>
        <v>2.1166852253985278</v>
      </c>
      <c r="M131" s="2932">
        <f t="shared" si="66"/>
        <v>6.8672717941884045</v>
      </c>
      <c r="N131" s="1183">
        <f t="shared" si="66"/>
        <v>13.700934367785287</v>
      </c>
      <c r="O131" s="1183">
        <f t="shared" si="66"/>
        <v>17.228550186245215</v>
      </c>
      <c r="P131" s="1184">
        <f t="shared" si="66"/>
        <v>20.258125420386342</v>
      </c>
      <c r="Q131" s="1183">
        <f t="shared" si="66"/>
        <v>23.248430447893284</v>
      </c>
      <c r="R131" s="1183">
        <f t="shared" si="66"/>
        <v>26.320291221204101</v>
      </c>
      <c r="S131" s="1289">
        <f t="shared" si="66"/>
        <v>9.2011975546305731</v>
      </c>
      <c r="T131" s="2932">
        <f t="shared" si="66"/>
        <v>16.793730426656751</v>
      </c>
      <c r="U131" s="1183">
        <f t="shared" si="66"/>
        <v>28.771328196626282</v>
      </c>
      <c r="V131" s="1183">
        <f t="shared" si="66"/>
        <v>41.408596033133179</v>
      </c>
      <c r="W131" s="1184">
        <f t="shared" si="66"/>
        <v>50.12041335866278</v>
      </c>
      <c r="X131" s="1183">
        <f t="shared" si="66"/>
        <v>60.997911564731602</v>
      </c>
      <c r="Y131" s="2933">
        <f t="shared" si="66"/>
        <v>71.905271035100142</v>
      </c>
      <c r="Z131" s="1289">
        <f t="shared" si="66"/>
        <v>0</v>
      </c>
      <c r="AA131" s="2932">
        <f t="shared" si="66"/>
        <v>0.95000000000000007</v>
      </c>
      <c r="AB131" s="1183">
        <f t="shared" si="66"/>
        <v>2.1</v>
      </c>
      <c r="AC131" s="1183">
        <f t="shared" si="66"/>
        <v>2.5</v>
      </c>
      <c r="AD131" s="1184">
        <f t="shared" si="66"/>
        <v>2.9000000000000004</v>
      </c>
      <c r="AE131" s="1183">
        <f t="shared" si="66"/>
        <v>3.3</v>
      </c>
      <c r="AF131" s="2933">
        <f t="shared" si="66"/>
        <v>3.7</v>
      </c>
      <c r="AG131" s="1289">
        <f t="shared" si="66"/>
        <v>0</v>
      </c>
      <c r="AH131" s="2932">
        <f t="shared" si="66"/>
        <v>0</v>
      </c>
      <c r="AI131" s="1183">
        <f t="shared" si="66"/>
        <v>0</v>
      </c>
      <c r="AJ131" s="1183">
        <f t="shared" si="66"/>
        <v>0</v>
      </c>
      <c r="AK131" s="1184">
        <f t="shared" si="66"/>
        <v>0</v>
      </c>
      <c r="AL131" s="1183">
        <f t="shared" si="66"/>
        <v>0</v>
      </c>
      <c r="AM131" s="2933">
        <f t="shared" si="66"/>
        <v>0</v>
      </c>
      <c r="AN131" s="2801"/>
      <c r="AO131" s="2844"/>
      <c r="AP131" s="1369"/>
    </row>
    <row r="132" spans="1:42" s="1365" customFormat="1">
      <c r="A132" s="2808">
        <v>1</v>
      </c>
      <c r="B132" s="2802">
        <v>20102</v>
      </c>
      <c r="C132" s="2826">
        <v>0</v>
      </c>
      <c r="D132" s="2856" t="s">
        <v>564</v>
      </c>
      <c r="E132" s="418">
        <v>0</v>
      </c>
      <c r="F132" s="291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72">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72">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72">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72">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72">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18">
        <v>0</v>
      </c>
      <c r="M132" s="291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81">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81">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81">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81">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1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18">
        <v>0</v>
      </c>
      <c r="T132" s="291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72">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72">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72">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72">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1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18">
        <v>0</v>
      </c>
      <c r="AA132" s="291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72">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72">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72">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72">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1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18"/>
      <c r="AH132" s="291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72">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72">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72">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72">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1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36"/>
      <c r="AO132" s="2844"/>
      <c r="AP132" s="1369"/>
    </row>
    <row r="133" spans="1:42" s="1365" customFormat="1">
      <c r="A133" s="2808">
        <v>2</v>
      </c>
      <c r="B133" s="2809">
        <v>20202</v>
      </c>
      <c r="C133" s="2810">
        <v>0.03</v>
      </c>
      <c r="D133" s="2864" t="s">
        <v>431</v>
      </c>
      <c r="E133" s="418">
        <v>9.6513200000000019</v>
      </c>
      <c r="F133" s="291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10.519081800000002</v>
      </c>
      <c r="G133" s="1172">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12.019081800000002</v>
      </c>
      <c r="H133" s="1172">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13.519081800000002</v>
      </c>
      <c r="I133" s="1172">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15.019081800000002</v>
      </c>
      <c r="J133" s="1172">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16.519081800000002</v>
      </c>
      <c r="K133" s="1172">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18.019081800000002</v>
      </c>
      <c r="L133" s="418">
        <v>0</v>
      </c>
      <c r="M133" s="291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72">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72">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72">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72">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1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18">
        <v>0</v>
      </c>
      <c r="T133" s="291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172">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172">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172">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172">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1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18">
        <v>0</v>
      </c>
      <c r="AA133" s="291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72">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72">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72">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72">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1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18"/>
      <c r="AH133" s="2917">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72">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72">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72">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72">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18">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06"/>
      <c r="AO133" s="2844"/>
      <c r="AP133" s="1369"/>
    </row>
    <row r="134" spans="1:42" s="1365" customFormat="1">
      <c r="A134" s="2808">
        <v>3</v>
      </c>
      <c r="B134" s="2809">
        <v>2030401</v>
      </c>
      <c r="C134" s="2815">
        <v>0.1</v>
      </c>
      <c r="D134" s="2845" t="s">
        <v>1039</v>
      </c>
      <c r="E134" s="418">
        <v>73.809823314291123</v>
      </c>
      <c r="F134" s="291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81.762309642547251</v>
      </c>
      <c r="G134" s="1172">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87.762309642547251</v>
      </c>
      <c r="H134" s="1172">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94.762309642547251</v>
      </c>
      <c r="I134" s="1172">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101.76230964254725</v>
      </c>
      <c r="J134" s="1172">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108.76230964254725</v>
      </c>
      <c r="K134" s="1172">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113.04364768623388</v>
      </c>
      <c r="L134" s="418">
        <v>1.2015948383111659E-2</v>
      </c>
      <c r="M134" s="291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2.5078216142059725E-2</v>
      </c>
      <c r="N134" s="1172">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2.5078216142059725E-2</v>
      </c>
      <c r="O134" s="1172">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2.5078216142059725E-2</v>
      </c>
      <c r="P134" s="1172">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2.5078216142059725E-2</v>
      </c>
      <c r="Q134" s="1172">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2.5078216142059725E-2</v>
      </c>
      <c r="R134" s="291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1.3066542375946689E-2</v>
      </c>
      <c r="S134" s="418">
        <v>7.4943107373257742</v>
      </c>
      <c r="T134" s="291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7.5762561413107168</v>
      </c>
      <c r="U134" s="1172">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7.5762561413107168</v>
      </c>
      <c r="V134" s="1172">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7.5762561413107168</v>
      </c>
      <c r="W134" s="1172">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7.5762561413107168</v>
      </c>
      <c r="X134" s="1172">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7.5762561413107168</v>
      </c>
      <c r="Y134" s="291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7.5723567916538581</v>
      </c>
      <c r="Z134" s="418">
        <v>0</v>
      </c>
      <c r="AA134" s="291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72">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72">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72">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72">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1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18"/>
      <c r="AH134" s="291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72">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72">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72">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72">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1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06"/>
      <c r="AO134" s="2844"/>
      <c r="AP134" s="1369"/>
    </row>
    <row r="135" spans="1:42" s="1365" customFormat="1">
      <c r="A135" s="2808">
        <v>4</v>
      </c>
      <c r="B135" s="2809">
        <v>2030402</v>
      </c>
      <c r="C135" s="2815">
        <v>0.1</v>
      </c>
      <c r="D135" s="2845" t="s">
        <v>434</v>
      </c>
      <c r="E135" s="418">
        <v>5.3565800000000001</v>
      </c>
      <c r="F135" s="291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5.8772450000000003</v>
      </c>
      <c r="G135" s="1172">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5.8772450000000003</v>
      </c>
      <c r="H135" s="1172">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5.8772450000000003</v>
      </c>
      <c r="I135" s="1172">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5.8772450000000003</v>
      </c>
      <c r="J135" s="1172">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5.8772450000000003</v>
      </c>
      <c r="K135" s="1172">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5.2698189990234372</v>
      </c>
      <c r="L135" s="418">
        <v>0</v>
      </c>
      <c r="M135" s="291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72">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72">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72">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72">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1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18">
        <v>0.20496000000000006</v>
      </c>
      <c r="T135" s="291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0.20496000000000006</v>
      </c>
      <c r="U135" s="1172">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0.20496000000000006</v>
      </c>
      <c r="V135" s="1172">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0.20496000000000006</v>
      </c>
      <c r="W135" s="1172">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0.20496000000000006</v>
      </c>
      <c r="X135" s="1172">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0.20496000000000006</v>
      </c>
      <c r="Y135" s="291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0.20496000000000006</v>
      </c>
      <c r="Z135" s="418">
        <v>0</v>
      </c>
      <c r="AA135" s="291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72">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72">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72">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72">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1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18"/>
      <c r="AH135" s="291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72">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72">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72">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72">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1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06"/>
      <c r="AO135" s="2844"/>
      <c r="AP135" s="1369"/>
    </row>
    <row r="136" spans="1:42" s="1365" customFormat="1">
      <c r="A136" s="2808">
        <v>5</v>
      </c>
      <c r="B136" s="2809">
        <v>2030501</v>
      </c>
      <c r="C136" s="2815">
        <v>0.1</v>
      </c>
      <c r="D136" s="2845" t="s">
        <v>413</v>
      </c>
      <c r="E136" s="418">
        <v>13.427357223944755</v>
      </c>
      <c r="F136" s="291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23.01908802806846</v>
      </c>
      <c r="G136" s="1172">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37.1296034634126</v>
      </c>
      <c r="H136" s="1172">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52.05579182119709</v>
      </c>
      <c r="I136" s="1172">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68.595547048594099</v>
      </c>
      <c r="J136" s="1172">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85.020505071788506</v>
      </c>
      <c r="K136" s="1172">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101.35430807382762</v>
      </c>
      <c r="L136" s="418">
        <v>8.6086511735142507E-2</v>
      </c>
      <c r="M136" s="291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1.0123107385392662</v>
      </c>
      <c r="N136" s="1172">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2.936894240591652</v>
      </c>
      <c r="O136" s="1172">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4.0452891616937361</v>
      </c>
      <c r="P136" s="1172">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4.7159223114842979</v>
      </c>
      <c r="Q136" s="1172">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5.3636427755618614</v>
      </c>
      <c r="R136" s="291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6.0426354817359131</v>
      </c>
      <c r="S136" s="418">
        <v>2.794626432009794E-2</v>
      </c>
      <c r="T136" s="291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0.78374523339226276</v>
      </c>
      <c r="U136" s="1172">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2.4986462959957394</v>
      </c>
      <c r="V136" s="1172">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3.6585630171091661</v>
      </c>
      <c r="W136" s="1172">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4.4481746399215902</v>
      </c>
      <c r="X136" s="1172">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5.375496152649621</v>
      </c>
      <c r="Y136" s="291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6.3310564441923152</v>
      </c>
      <c r="Z136" s="418">
        <v>0</v>
      </c>
      <c r="AA136" s="2917">
        <f>$Z136-SUMIF('11.2. ДА за периода'!$B$61:$B$108,$B136,'11.2. ДА за периода'!$Z$61:$Z$108)+SUMIF('11.2. ДА за периода'!$B$61:$B$108,$B136,'11.2. ДА за периода'!AA$61:AA$108)+SUMIF('11.1.Амортиз.нови активи'!$B$61:$B$108,$B136,'11.1.Амортиз.нови активи'!AA$61:AA$108)</f>
        <v>0.30000000000000004</v>
      </c>
      <c r="AB136" s="1172">
        <f>$Z136-SUMIF('11.2. ДА за периода'!$B$61:$B$108,$B136,'11.2. ДА за периода'!$Z$61:$Z$108)+SUMIF('11.2. ДА за периода'!$B$61:$B$108,$B136,'11.2. ДА за периода'!AB$61:AB$108)+SUMIF('11.1.Амортиз.нови активи'!$B$61:$B$108,$B136,'11.1.Амортиз.нови активи'!AB$61:AB$108)</f>
        <v>0.70000000000000007</v>
      </c>
      <c r="AC136" s="1172">
        <f>$Z136-SUMIF('11.2. ДА за периода'!$B$61:$B$108,$B136,'11.2. ДА за периода'!$Z$61:$Z$108)+SUMIF('11.2. ДА за периода'!$B$61:$B$108,$B136,'11.2. ДА за периода'!AC$61:AC$108)+SUMIF('11.1.Амортиз.нови активи'!$B$61:$B$108,$B136,'11.1.Амортиз.нови активи'!AC$61:AC$108)</f>
        <v>0.9</v>
      </c>
      <c r="AD136" s="1172">
        <f>$Z136-SUMIF('11.2. ДА за периода'!$B$61:$B$108,$B136,'11.2. ДА за периода'!$Z$61:$Z$108)+SUMIF('11.2. ДА за периода'!$B$61:$B$108,$B136,'11.2. ДА за периода'!AD$61:AD$108)+SUMIF('11.1.Амортиз.нови активи'!$B$61:$B$108,$B136,'11.1.Амортиз.нови активи'!AD$61:AD$108)</f>
        <v>1.1000000000000001</v>
      </c>
      <c r="AE136" s="1172">
        <f>$Z136-SUMIF('11.2. ДА за периода'!$B$61:$B$108,$B136,'11.2. ДА за периода'!$Z$61:$Z$108)+SUMIF('11.2. ДА за периода'!$B$61:$B$108,$B136,'11.2. ДА за периода'!AE$61:AE$108)+SUMIF('11.1.Амортиз.нови активи'!$B$61:$B$108,$B136,'11.1.Амортиз.нови активи'!AE$61:AE$108)</f>
        <v>1.3</v>
      </c>
      <c r="AF136" s="2918">
        <f>$Z136-SUMIF('11.2. ДА за периода'!$B$61:$B$108,$B136,'11.2. ДА за периода'!$Z$61:$Z$108)+SUMIF('11.2. ДА за периода'!$B$61:$B$108,$B136,'11.2. ДА за периода'!AF$61:AF$108)+SUMIF('11.1.Амортиз.нови активи'!$B$61:$B$108,$B136,'11.1.Амортиз.нови активи'!AF$61:AF$108)</f>
        <v>1.5</v>
      </c>
      <c r="AG136" s="418"/>
      <c r="AH136" s="291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72">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72">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72">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72">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18">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17"/>
      <c r="AO136" s="2844"/>
      <c r="AP136" s="1369"/>
    </row>
    <row r="137" spans="1:42" s="1365" customFormat="1" ht="24">
      <c r="A137" s="2808">
        <v>6</v>
      </c>
      <c r="B137" s="2809">
        <v>2030502</v>
      </c>
      <c r="C137" s="2815">
        <v>0.1</v>
      </c>
      <c r="D137" s="2845" t="s">
        <v>702</v>
      </c>
      <c r="E137" s="418">
        <v>8.9280499999999936</v>
      </c>
      <c r="F137" s="291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15.564811999999995</v>
      </c>
      <c r="G137" s="1172">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22.564811999999996</v>
      </c>
      <c r="H137" s="1172">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29.564811999999996</v>
      </c>
      <c r="I137" s="1172">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36.564811999999996</v>
      </c>
      <c r="J137" s="1172">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43.564811999999996</v>
      </c>
      <c r="K137" s="1172">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48.641064993774407</v>
      </c>
      <c r="L137" s="418">
        <v>0</v>
      </c>
      <c r="M137" s="291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72">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72">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72">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72">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1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18">
        <v>0</v>
      </c>
      <c r="T137" s="291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172">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172">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172">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172">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1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18">
        <v>0</v>
      </c>
      <c r="AA137" s="2917">
        <f>$Z137-SUMIF('11.2. ДА за периода'!$B$61:$B$108,$B137,'11.2. ДА за периода'!$Z$61:$Z$108)+SUMIF('11.2. ДА за периода'!$B$61:$B$108,$B137,'11.2. ДА за периода'!AA$61:AA$108)+SUMIF('11.1.Амортиз.нови активи'!$B$61:$B$108,$B137,'11.1.Амортиз.нови активи'!AA$61:AA$108)</f>
        <v>0.5</v>
      </c>
      <c r="AB137" s="1172">
        <f>$Z137-SUMIF('11.2. ДА за периода'!$B$61:$B$108,$B137,'11.2. ДА за периода'!$Z$61:$Z$108)+SUMIF('11.2. ДА за периода'!$B$61:$B$108,$B137,'11.2. ДА за периода'!AB$61:AB$108)+SUMIF('11.1.Амортиз.нови активи'!$B$61:$B$108,$B137,'11.1.Амортиз.нови активи'!AB$61:AB$108)</f>
        <v>1</v>
      </c>
      <c r="AC137" s="1172">
        <f>$Z137-SUMIF('11.2. ДА за периода'!$B$61:$B$108,$B137,'11.2. ДА за периода'!$Z$61:$Z$108)+SUMIF('11.2. ДА за периода'!$B$61:$B$108,$B137,'11.2. ДА за периода'!AC$61:AC$108)+SUMIF('11.1.Амортиз.нови активи'!$B$61:$B$108,$B137,'11.1.Амортиз.нови активи'!AC$61:AC$108)</f>
        <v>1</v>
      </c>
      <c r="AD137" s="1172">
        <f>$Z137-SUMIF('11.2. ДА за периода'!$B$61:$B$108,$B137,'11.2. ДА за периода'!$Z$61:$Z$108)+SUMIF('11.2. ДА за периода'!$B$61:$B$108,$B137,'11.2. ДА за периода'!AD$61:AD$108)+SUMIF('11.1.Амортиз.нови активи'!$B$61:$B$108,$B137,'11.1.Амортиз.нови активи'!AD$61:AD$108)</f>
        <v>1</v>
      </c>
      <c r="AE137" s="1172">
        <f>$Z137-SUMIF('11.2. ДА за периода'!$B$61:$B$108,$B137,'11.2. ДА за периода'!$Z$61:$Z$108)+SUMIF('11.2. ДА за периода'!$B$61:$B$108,$B137,'11.2. ДА за периода'!AE$61:AE$108)+SUMIF('11.1.Амортиз.нови активи'!$B$61:$B$108,$B137,'11.1.Амортиз.нови активи'!AE$61:AE$108)</f>
        <v>1</v>
      </c>
      <c r="AF137" s="2918">
        <f>$Z137-SUMIF('11.2. ДА за периода'!$B$61:$B$108,$B137,'11.2. ДА за периода'!$Z$61:$Z$108)+SUMIF('11.2. ДА за периода'!$B$61:$B$108,$B137,'11.2. ДА за периода'!AF$61:AF$108)+SUMIF('11.1.Амортиз.нови активи'!$B$61:$B$108,$B137,'11.1.Амортиз.нови активи'!AF$61:AF$108)</f>
        <v>1</v>
      </c>
      <c r="AG137" s="418"/>
      <c r="AH137" s="291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72">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72">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72">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72">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1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06"/>
      <c r="AO137" s="2844"/>
      <c r="AP137" s="1369"/>
    </row>
    <row r="138" spans="1:42" s="1365" customFormat="1">
      <c r="A138" s="2808">
        <v>7</v>
      </c>
      <c r="B138" s="2809">
        <v>2030503</v>
      </c>
      <c r="C138" s="2815">
        <v>0.1</v>
      </c>
      <c r="D138" s="2845" t="s">
        <v>720</v>
      </c>
      <c r="E138" s="418">
        <v>13.340399999999999</v>
      </c>
      <c r="F138" s="291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15.840399999999999</v>
      </c>
      <c r="G138" s="1172">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21.340399999999999</v>
      </c>
      <c r="H138" s="1172">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27.340399999999999</v>
      </c>
      <c r="I138" s="1172">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33.340400000000002</v>
      </c>
      <c r="J138" s="1172">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39.340400000000002</v>
      </c>
      <c r="K138" s="1172">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44.963867993164058</v>
      </c>
      <c r="L138" s="418">
        <v>0</v>
      </c>
      <c r="M138" s="291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72">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72">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72">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72">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1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18">
        <v>0.54294000000000009</v>
      </c>
      <c r="T138" s="291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6.5121060000000002</v>
      </c>
      <c r="U138" s="1172">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9.0121059999999993</v>
      </c>
      <c r="V138" s="1172">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10.012105999999999</v>
      </c>
      <c r="W138" s="1172">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11.012105999999999</v>
      </c>
      <c r="X138" s="1172">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12.012105999999999</v>
      </c>
      <c r="Y138" s="291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13.012105999999999</v>
      </c>
      <c r="Z138" s="418">
        <v>0</v>
      </c>
      <c r="AA138" s="291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72">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72">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72">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72">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18">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18"/>
      <c r="AH138" s="291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72">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72">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72">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72">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1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06"/>
      <c r="AO138" s="2844"/>
      <c r="AP138" s="1369"/>
    </row>
    <row r="139" spans="1:42" s="1365" customFormat="1">
      <c r="A139" s="2808">
        <v>8</v>
      </c>
      <c r="B139" s="2809">
        <v>2040101</v>
      </c>
      <c r="C139" s="2865">
        <v>0.1</v>
      </c>
      <c r="D139" s="2839" t="s">
        <v>1024</v>
      </c>
      <c r="E139" s="418">
        <v>0.76180000000000003</v>
      </c>
      <c r="F139" s="291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1.9766659999999998</v>
      </c>
      <c r="G139" s="1172">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1.9766659999999998</v>
      </c>
      <c r="H139" s="1172">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1.9766659999999998</v>
      </c>
      <c r="I139" s="1172">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1.9766659999999998</v>
      </c>
      <c r="J139" s="1172">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1.9766659999999998</v>
      </c>
      <c r="K139" s="1172">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1.8292739956054687</v>
      </c>
      <c r="L139" s="418">
        <v>0</v>
      </c>
      <c r="M139" s="291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72">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72">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72">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72">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1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18">
        <v>0</v>
      </c>
      <c r="T139" s="291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72">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72">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72">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72">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1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18">
        <v>0</v>
      </c>
      <c r="AA139" s="291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72">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72">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72">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72">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1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18"/>
      <c r="AH139" s="291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72">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72">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72">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72">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1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06"/>
      <c r="AO139" s="2844"/>
      <c r="AP139" s="1369"/>
    </row>
    <row r="140" spans="1:42" s="1365" customFormat="1">
      <c r="A140" s="2866">
        <v>9</v>
      </c>
      <c r="B140" s="2809">
        <v>2040102</v>
      </c>
      <c r="C140" s="2865">
        <v>0.04</v>
      </c>
      <c r="D140" s="2839" t="s">
        <v>437</v>
      </c>
      <c r="E140" s="418">
        <v>0</v>
      </c>
      <c r="F140" s="291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72">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72">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72">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72">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72">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18">
        <v>0</v>
      </c>
      <c r="M140" s="291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72">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72">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72">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72">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1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18">
        <v>0</v>
      </c>
      <c r="T140" s="291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72">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72">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72">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72">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1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18">
        <v>0</v>
      </c>
      <c r="AA140" s="291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72">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72">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72">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72">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1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18"/>
      <c r="AH140" s="291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72">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72">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72">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72">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1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06"/>
      <c r="AO140" s="2844"/>
      <c r="AP140" s="1369"/>
    </row>
    <row r="141" spans="1:42" s="1365" customFormat="1">
      <c r="A141" s="2866">
        <v>10</v>
      </c>
      <c r="B141" s="2809">
        <v>2040201</v>
      </c>
      <c r="C141" s="2810">
        <v>0.02</v>
      </c>
      <c r="D141" s="2840" t="s">
        <v>746</v>
      </c>
      <c r="E141" s="418">
        <v>0</v>
      </c>
      <c r="F141" s="291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72">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72">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72">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72">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72">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18">
        <v>0</v>
      </c>
      <c r="M141" s="291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72">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72">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72">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72">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1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18">
        <v>0</v>
      </c>
      <c r="T141" s="291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72">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72">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72">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72">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1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18">
        <v>0</v>
      </c>
      <c r="AA141" s="291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72">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72">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72">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72">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1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18"/>
      <c r="AH141" s="2917">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72">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72">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72">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72">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18">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06"/>
      <c r="AO141" s="2844"/>
      <c r="AP141" s="1369"/>
    </row>
    <row r="142" spans="1:42" s="1365" customFormat="1">
      <c r="A142" s="2866">
        <v>11</v>
      </c>
      <c r="B142" s="2809">
        <v>2040202</v>
      </c>
      <c r="C142" s="2810">
        <v>0.02</v>
      </c>
      <c r="D142" s="2840" t="s">
        <v>747</v>
      </c>
      <c r="E142" s="418">
        <v>0.12194999999999998</v>
      </c>
      <c r="F142" s="291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0.42248159999999996</v>
      </c>
      <c r="G142" s="1172">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1.0224815999999999</v>
      </c>
      <c r="H142" s="1172">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1.6224816</v>
      </c>
      <c r="I142" s="1172">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2.2224815999999996</v>
      </c>
      <c r="J142" s="1172">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2.8224815999999997</v>
      </c>
      <c r="K142" s="1172">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3.4224815999999998</v>
      </c>
      <c r="L142" s="418">
        <v>0</v>
      </c>
      <c r="M142" s="291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72">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72">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72">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72">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1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18">
        <v>0</v>
      </c>
      <c r="T142" s="291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72">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72">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72">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72">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1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18">
        <v>0</v>
      </c>
      <c r="AA142" s="2917">
        <f>$Z142-SUMIF('11.2. ДА за периода'!$B$61:$B$108,$B142,'11.2. ДА за периода'!$Z$61:$Z$108)+SUMIF('11.2. ДА за периода'!$B$61:$B$108,$B142,'11.2. ДА за периода'!AA$61:AA$108)+SUMIF('11.1.Амортиз.нови активи'!$B$61:$B$108,$B142,'11.1.Амортиз.нови активи'!AA$61:AA$108)</f>
        <v>0.01</v>
      </c>
      <c r="AB142" s="1172">
        <f>$Z142-SUMIF('11.2. ДА за периода'!$B$61:$B$108,$B142,'11.2. ДА за периода'!$Z$61:$Z$108)+SUMIF('11.2. ДА за периода'!$B$61:$B$108,$B142,'11.2. ДА за периода'!AB$61:AB$108)+SUMIF('11.1.Амортиз.нови активи'!$B$61:$B$108,$B142,'11.1.Амортиз.нови активи'!AB$61:AB$108)</f>
        <v>0.02</v>
      </c>
      <c r="AC142" s="1172">
        <f>$Z142-SUMIF('11.2. ДА за периода'!$B$61:$B$108,$B142,'11.2. ДА за периода'!$Z$61:$Z$108)+SUMIF('11.2. ДА за периода'!$B$61:$B$108,$B142,'11.2. ДА за периода'!AC$61:AC$108)+SUMIF('11.1.Амортиз.нови активи'!$B$61:$B$108,$B142,'11.1.Амортиз.нови активи'!AC$61:AC$108)</f>
        <v>0.02</v>
      </c>
      <c r="AD142" s="1172">
        <f>$Z142-SUMIF('11.2. ДА за периода'!$B$61:$B$108,$B142,'11.2. ДА за периода'!$Z$61:$Z$108)+SUMIF('11.2. ДА за периода'!$B$61:$B$108,$B142,'11.2. ДА за периода'!AD$61:AD$108)+SUMIF('11.1.Амортиз.нови активи'!$B$61:$B$108,$B142,'11.1.Амортиз.нови активи'!AD$61:AD$108)</f>
        <v>0.02</v>
      </c>
      <c r="AE142" s="1172">
        <f>$Z142-SUMIF('11.2. ДА за периода'!$B$61:$B$108,$B142,'11.2. ДА за периода'!$Z$61:$Z$108)+SUMIF('11.2. ДА за периода'!$B$61:$B$108,$B142,'11.2. ДА за периода'!AE$61:AE$108)+SUMIF('11.1.Амортиз.нови активи'!$B$61:$B$108,$B142,'11.1.Амортиз.нови активи'!AE$61:AE$108)</f>
        <v>0.02</v>
      </c>
      <c r="AF142" s="2918">
        <f>$Z142-SUMIF('11.2. ДА за периода'!$B$61:$B$108,$B142,'11.2. ДА за периода'!$Z$61:$Z$108)+SUMIF('11.2. ДА за периода'!$B$61:$B$108,$B142,'11.2. ДА за периода'!AF$61:AF$108)+SUMIF('11.1.Амортиз.нови активи'!$B$61:$B$108,$B142,'11.1.Амортиз.нови активи'!AF$61:AF$108)</f>
        <v>0.02</v>
      </c>
      <c r="AG142" s="418"/>
      <c r="AH142" s="291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72">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72">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72">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72">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1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06"/>
      <c r="AO142" s="2844"/>
      <c r="AP142" s="1369"/>
    </row>
    <row r="143" spans="1:42" s="1365" customFormat="1">
      <c r="A143" s="2866">
        <v>12</v>
      </c>
      <c r="B143" s="2809">
        <v>2040203</v>
      </c>
      <c r="C143" s="2810">
        <v>0.02</v>
      </c>
      <c r="D143" s="2840" t="s">
        <v>423</v>
      </c>
      <c r="E143" s="418">
        <v>5.0040000000000015E-2</v>
      </c>
      <c r="F143" s="291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5.0040000000000015E-2</v>
      </c>
      <c r="G143" s="1172">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5.0040000000000015E-2</v>
      </c>
      <c r="H143" s="1172">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5.0040000000000015E-2</v>
      </c>
      <c r="I143" s="1172">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5.0040000000000015E-2</v>
      </c>
      <c r="J143" s="1172">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5.0040000000000015E-2</v>
      </c>
      <c r="K143" s="1172">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5.0040000000000015E-2</v>
      </c>
      <c r="L143" s="418">
        <v>0</v>
      </c>
      <c r="M143" s="291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72">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72">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72">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72">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1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18">
        <v>0</v>
      </c>
      <c r="T143" s="291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72">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72">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72">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72">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1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18">
        <v>0</v>
      </c>
      <c r="AA143" s="291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72">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72">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72">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72">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1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18"/>
      <c r="AH143" s="291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72">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72">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72">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72">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1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06"/>
      <c r="AO143" s="2844"/>
      <c r="AP143" s="1369"/>
    </row>
    <row r="144" spans="1:42" s="1365" customFormat="1">
      <c r="A144" s="2866">
        <v>13</v>
      </c>
      <c r="B144" s="2809">
        <v>2040204</v>
      </c>
      <c r="C144" s="2810">
        <v>0.02</v>
      </c>
      <c r="D144" s="2839" t="s">
        <v>424</v>
      </c>
      <c r="E144" s="418">
        <v>0.48459999999999998</v>
      </c>
      <c r="F144" s="291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0.85446939999999993</v>
      </c>
      <c r="G144" s="1172">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1.2544694000000001</v>
      </c>
      <c r="H144" s="1172">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1.4544694</v>
      </c>
      <c r="I144" s="1172">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1.6544694</v>
      </c>
      <c r="J144" s="1172">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1.8544694000000002</v>
      </c>
      <c r="K144" s="1172">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2.0544693999999999</v>
      </c>
      <c r="L144" s="418">
        <v>0</v>
      </c>
      <c r="M144" s="291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72">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72">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72">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72">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1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18">
        <v>0</v>
      </c>
      <c r="T144" s="291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72">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72">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72">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72">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1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18">
        <v>0</v>
      </c>
      <c r="AA144" s="291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72">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72">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72">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72">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1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18"/>
      <c r="AH144" s="291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72">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72">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72">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72">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1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06"/>
      <c r="AO144" s="2844"/>
      <c r="AP144" s="1369"/>
    </row>
    <row r="145" spans="1:42" s="1365" customFormat="1">
      <c r="A145" s="2866">
        <v>14</v>
      </c>
      <c r="B145" s="2809">
        <v>2040205</v>
      </c>
      <c r="C145" s="2810">
        <v>0.02</v>
      </c>
      <c r="D145" s="2840" t="s">
        <v>425</v>
      </c>
      <c r="E145" s="418">
        <v>60.644829999999978</v>
      </c>
      <c r="F145" s="291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68.727579599999984</v>
      </c>
      <c r="G145" s="1172">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77.627579599999976</v>
      </c>
      <c r="H145" s="1172">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86.627579599999976</v>
      </c>
      <c r="I145" s="1172">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95.627579599999976</v>
      </c>
      <c r="J145" s="1172">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104.62757959999998</v>
      </c>
      <c r="K145" s="1172">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113.62757959999998</v>
      </c>
      <c r="L145" s="418">
        <v>0</v>
      </c>
      <c r="M145" s="291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72">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72">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72">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72">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1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18">
        <v>0</v>
      </c>
      <c r="T145" s="291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72">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72">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72">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72">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1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18">
        <v>0</v>
      </c>
      <c r="AA145" s="2917">
        <f>$Z145-SUMIF('11.2. ДА за периода'!$B$61:$B$108,$B145,'11.2. ДА за периода'!$Z$61:$Z$108)+SUMIF('11.2. ДА за периода'!$B$61:$B$108,$B145,'11.2. ДА за периода'!AA$61:AA$108)+SUMIF('11.1.Амортиз.нови активи'!$B$61:$B$108,$B145,'11.1.Амортиз.нови активи'!AA$61:AA$108)</f>
        <v>0.14000000000000001</v>
      </c>
      <c r="AB145" s="1172">
        <f>$Z145-SUMIF('11.2. ДА за периода'!$B$61:$B$108,$B145,'11.2. ДА за периода'!$Z$61:$Z$108)+SUMIF('11.2. ДА за периода'!$B$61:$B$108,$B145,'11.2. ДА за периода'!AB$61:AB$108)+SUMIF('11.1.Амортиз.нови активи'!$B$61:$B$108,$B145,'11.1.Амортиз.нови активи'!AB$61:AB$108)</f>
        <v>0.38</v>
      </c>
      <c r="AC145" s="1172">
        <f>$Z145-SUMIF('11.2. ДА за периода'!$B$61:$B$108,$B145,'11.2. ДА за периода'!$Z$61:$Z$108)+SUMIF('11.2. ДА за периода'!$B$61:$B$108,$B145,'11.2. ДА за периода'!AC$61:AC$108)+SUMIF('11.1.Амортиз.нови активи'!$B$61:$B$108,$B145,'11.1.Амортиз.нови активи'!AC$61:AC$108)</f>
        <v>0.58000000000000007</v>
      </c>
      <c r="AD145" s="1172">
        <f>$Z145-SUMIF('11.2. ДА за периода'!$B$61:$B$108,$B145,'11.2. ДА за периода'!$Z$61:$Z$108)+SUMIF('11.2. ДА за периода'!$B$61:$B$108,$B145,'11.2. ДА за периода'!AD$61:AD$108)+SUMIF('11.1.Амортиз.нови активи'!$B$61:$B$108,$B145,'11.1.Амортиз.нови активи'!AD$61:AD$108)</f>
        <v>0.78</v>
      </c>
      <c r="AE145" s="1172">
        <f>$Z145-SUMIF('11.2. ДА за периода'!$B$61:$B$108,$B145,'11.2. ДА за периода'!$Z$61:$Z$108)+SUMIF('11.2. ДА за периода'!$B$61:$B$108,$B145,'11.2. ДА за периода'!AE$61:AE$108)+SUMIF('11.1.Амортиз.нови активи'!$B$61:$B$108,$B145,'11.1.Амортиз.нови активи'!AE$61:AE$108)</f>
        <v>0.98000000000000009</v>
      </c>
      <c r="AF145" s="2918">
        <f>$Z145-SUMIF('11.2. ДА за периода'!$B$61:$B$108,$B145,'11.2. ДА за периода'!$Z$61:$Z$108)+SUMIF('11.2. ДА за периода'!$B$61:$B$108,$B145,'11.2. ДА за периода'!AF$61:AF$108)+SUMIF('11.1.Амортиз.нови активи'!$B$61:$B$108,$B145,'11.1.Амортиз.нови активи'!AF$61:AF$108)</f>
        <v>1.1800000000000002</v>
      </c>
      <c r="AG145" s="418"/>
      <c r="AH145" s="2917">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72">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72">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72">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72">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18">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06"/>
      <c r="AO145" s="2844"/>
      <c r="AP145" s="1369"/>
    </row>
    <row r="146" spans="1:42" s="1365" customFormat="1">
      <c r="A146" s="2866">
        <v>15</v>
      </c>
      <c r="B146" s="2809">
        <v>2040206</v>
      </c>
      <c r="C146" s="2810">
        <v>0.02</v>
      </c>
      <c r="D146" s="2845" t="s">
        <v>426</v>
      </c>
      <c r="E146" s="418">
        <v>0</v>
      </c>
      <c r="F146" s="291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72">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72">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72">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72">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72">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18">
        <v>1.5095399999999994</v>
      </c>
      <c r="M146" s="291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3.3597575999999991</v>
      </c>
      <c r="N146" s="1172">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5.8597576</v>
      </c>
      <c r="O146" s="1172">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7.5297575999999999</v>
      </c>
      <c r="P146" s="1172">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9.2697576000000002</v>
      </c>
      <c r="Q146" s="1172">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11.009757599999999</v>
      </c>
      <c r="R146" s="291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12.809757599999999</v>
      </c>
      <c r="S146" s="418">
        <v>0</v>
      </c>
      <c r="T146" s="291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72">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72">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72">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72">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1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18">
        <v>0</v>
      </c>
      <c r="AA146" s="291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72">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72">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72">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72">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1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18"/>
      <c r="AH146" s="291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72">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72">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72">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72">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1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06"/>
      <c r="AO146" s="2844"/>
      <c r="AP146" s="1369"/>
    </row>
    <row r="147" spans="1:42" s="1365" customFormat="1" ht="24">
      <c r="A147" s="2866">
        <v>16</v>
      </c>
      <c r="B147" s="2809">
        <v>2040207</v>
      </c>
      <c r="C147" s="2810">
        <v>0.04</v>
      </c>
      <c r="D147" s="2845" t="s">
        <v>427</v>
      </c>
      <c r="E147" s="418">
        <v>9.4033700000000007</v>
      </c>
      <c r="F147" s="291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11.696948800000001</v>
      </c>
      <c r="G147" s="1172">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17.296948800000003</v>
      </c>
      <c r="H147" s="1172">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23.896948800000004</v>
      </c>
      <c r="I147" s="1172">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30.496948800000002</v>
      </c>
      <c r="J147" s="1172">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37.096948800000007</v>
      </c>
      <c r="K147" s="1172">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43.696948800000001</v>
      </c>
      <c r="L147" s="418">
        <v>0</v>
      </c>
      <c r="M147" s="291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72">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0.2</v>
      </c>
      <c r="O147" s="1172">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0.60000000000000009</v>
      </c>
      <c r="P147" s="1172">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1</v>
      </c>
      <c r="Q147" s="1172">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1.4000000000000001</v>
      </c>
      <c r="R147" s="291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1.8</v>
      </c>
      <c r="S147" s="418">
        <v>0.76578999999999997</v>
      </c>
      <c r="T147" s="291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1.4199692000000002</v>
      </c>
      <c r="U147" s="1172">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8.8199691999999992</v>
      </c>
      <c r="V147" s="1172">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18.9599692</v>
      </c>
      <c r="W147" s="1172">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25.639969199999996</v>
      </c>
      <c r="X147" s="1172">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34.319969200000003</v>
      </c>
      <c r="Y147" s="291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42.999969199999995</v>
      </c>
      <c r="Z147" s="418">
        <v>0</v>
      </c>
      <c r="AA147" s="291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72">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72">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72">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72">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1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18"/>
      <c r="AH147" s="291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72">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72">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72">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72">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18">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06"/>
      <c r="AO147" s="2844"/>
      <c r="AP147" s="1369"/>
    </row>
    <row r="148" spans="1:42" s="1365" customFormat="1">
      <c r="A148" s="2866">
        <v>17</v>
      </c>
      <c r="B148" s="2809">
        <v>2040208</v>
      </c>
      <c r="C148" s="2810">
        <v>0.04</v>
      </c>
      <c r="D148" s="2845" t="s">
        <v>428</v>
      </c>
      <c r="E148" s="418">
        <v>1.07487</v>
      </c>
      <c r="F148" s="291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1.3872271999999999</v>
      </c>
      <c r="G148" s="1172">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1.3872271999999999</v>
      </c>
      <c r="H148" s="1172">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1.3872271999999999</v>
      </c>
      <c r="I148" s="1172">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1.3872271999999999</v>
      </c>
      <c r="J148" s="1172">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1.3872271999999999</v>
      </c>
      <c r="K148" s="1172">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1.3872271999999999</v>
      </c>
      <c r="L148" s="418">
        <v>0</v>
      </c>
      <c r="M148" s="291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72">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72">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72">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72">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1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18">
        <v>0</v>
      </c>
      <c r="T148" s="291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72">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72">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72">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72">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1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18">
        <v>0</v>
      </c>
      <c r="AA148" s="291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72">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72">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72">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72">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1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18"/>
      <c r="AH148" s="291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72">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72">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72">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72">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1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06"/>
      <c r="AO148" s="2844"/>
      <c r="AP148" s="1369"/>
    </row>
    <row r="149" spans="1:42" s="1365" customFormat="1">
      <c r="A149" s="2866">
        <v>18</v>
      </c>
      <c r="B149" s="2867" t="s">
        <v>1061</v>
      </c>
      <c r="C149" s="2810">
        <v>0.04</v>
      </c>
      <c r="D149" s="2864" t="s">
        <v>439</v>
      </c>
      <c r="E149" s="418">
        <v>7.2092266817350259</v>
      </c>
      <c r="F149" s="291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7.2092266817350259</v>
      </c>
      <c r="G149" s="1172">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7.2092266817350259</v>
      </c>
      <c r="H149" s="1172">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7.2092266817350259</v>
      </c>
      <c r="I149" s="1172">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7.2092266817350259</v>
      </c>
      <c r="J149" s="1172">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7.2092266817350259</v>
      </c>
      <c r="K149" s="1172">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7.2092266817350259</v>
      </c>
      <c r="L149" s="418">
        <v>0.50904276528027437</v>
      </c>
      <c r="M149" s="291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0.50904276528027437</v>
      </c>
      <c r="N149" s="1172">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0.50904276528027437</v>
      </c>
      <c r="O149" s="1172">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0.50904276528027437</v>
      </c>
      <c r="P149" s="1172">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0.50904276528027437</v>
      </c>
      <c r="Q149" s="1172">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0.50904276528027437</v>
      </c>
      <c r="R149" s="291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0.50904276528027437</v>
      </c>
      <c r="S149" s="418">
        <v>0.16525055298469948</v>
      </c>
      <c r="T149" s="291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0.16525055298469948</v>
      </c>
      <c r="U149" s="1172">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0.16525055298469948</v>
      </c>
      <c r="V149" s="1172">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0.16525055298469948</v>
      </c>
      <c r="W149" s="1172">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0.16525055298469948</v>
      </c>
      <c r="X149" s="1172">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0.16525055298469948</v>
      </c>
      <c r="Y149" s="291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0.16525055298469948</v>
      </c>
      <c r="Z149" s="418">
        <v>0</v>
      </c>
      <c r="AA149" s="291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72">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72">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72">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72">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1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18"/>
      <c r="AH149" s="291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72">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72">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72">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72">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1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06"/>
      <c r="AO149" s="2844"/>
      <c r="AP149" s="1369"/>
    </row>
    <row r="150" spans="1:42" s="1365" customFormat="1" ht="24.75" thickBot="1">
      <c r="A150" s="2866">
        <v>19</v>
      </c>
      <c r="B150" s="2809">
        <v>215</v>
      </c>
      <c r="C150" s="2815">
        <v>0.2</v>
      </c>
      <c r="D150" s="2845" t="s">
        <v>685</v>
      </c>
      <c r="E150" s="418">
        <v>0</v>
      </c>
      <c r="F150" s="291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1.7074742268041239</v>
      </c>
      <c r="G150" s="1172">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6.9356984478935697</v>
      </c>
      <c r="H150" s="1172">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14.249126435142266</v>
      </c>
      <c r="I150" s="1172">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21.787978648074514</v>
      </c>
      <c r="J150" s="1172">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29.315217391304348</v>
      </c>
      <c r="K150" s="1172">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36.834639121918769</v>
      </c>
      <c r="L150" s="418">
        <v>0</v>
      </c>
      <c r="M150" s="293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1.9610824742268043</v>
      </c>
      <c r="N150" s="1174">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4.1701615457713022</v>
      </c>
      <c r="O150" s="1174">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4.5193824431291452</v>
      </c>
      <c r="P150" s="1174">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4.7383245274797101</v>
      </c>
      <c r="Q150" s="1174">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4.9409090909090914</v>
      </c>
      <c r="R150" s="293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5.1457888318119664</v>
      </c>
      <c r="S150" s="418">
        <v>0</v>
      </c>
      <c r="T150" s="291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0.13144329896907214</v>
      </c>
      <c r="U150" s="1172">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0.49414000633512833</v>
      </c>
      <c r="V150" s="1172">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0.83149112172858874</v>
      </c>
      <c r="W150" s="1172">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1.0736968244457759</v>
      </c>
      <c r="X150" s="1172">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1.3438735177865613</v>
      </c>
      <c r="Y150" s="291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1.6195720462692635</v>
      </c>
      <c r="Z150" s="418">
        <v>0</v>
      </c>
      <c r="AA150" s="291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72">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72">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72">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72">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1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18"/>
      <c r="AH150" s="291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72">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72">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72">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72">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1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06"/>
      <c r="AO150" s="2844"/>
      <c r="AP150" s="1369"/>
    </row>
    <row r="151" spans="1:42" s="1365" customFormat="1" ht="13.5" thickBot="1">
      <c r="A151" s="4381" t="s">
        <v>224</v>
      </c>
      <c r="B151" s="2832"/>
      <c r="C151" s="2832"/>
      <c r="D151" s="2795" t="s">
        <v>225</v>
      </c>
      <c r="E151" s="1289">
        <f t="shared" ref="E151:AM151" si="67">SUM(E152:E170)</f>
        <v>460.26513677003675</v>
      </c>
      <c r="F151" s="2932">
        <f t="shared" si="67"/>
        <v>706.88018674919147</v>
      </c>
      <c r="G151" s="1183">
        <f t="shared" si="67"/>
        <v>1008.33397638478</v>
      </c>
      <c r="H151" s="1183">
        <f t="shared" si="67"/>
        <v>1369.9273823654014</v>
      </c>
      <c r="I151" s="1184">
        <f t="shared" si="67"/>
        <v>1793.4993957863521</v>
      </c>
      <c r="J151" s="1183">
        <f t="shared" si="67"/>
        <v>2278.9236059737282</v>
      </c>
      <c r="K151" s="1183">
        <f t="shared" si="67"/>
        <v>2820.3272819190101</v>
      </c>
      <c r="L151" s="1289">
        <f t="shared" si="67"/>
        <v>4.1061350868947617</v>
      </c>
      <c r="M151" s="2932">
        <f t="shared" si="67"/>
        <v>10.973406881083166</v>
      </c>
      <c r="N151" s="1183">
        <f t="shared" si="67"/>
        <v>24.674341248868455</v>
      </c>
      <c r="O151" s="1183">
        <f t="shared" si="67"/>
        <v>41.902891435113673</v>
      </c>
      <c r="P151" s="1184">
        <f t="shared" si="67"/>
        <v>62.161016855500016</v>
      </c>
      <c r="Q151" s="1183">
        <f t="shared" si="67"/>
        <v>85.409447303393307</v>
      </c>
      <c r="R151" s="1183">
        <f t="shared" si="67"/>
        <v>111.72973852459741</v>
      </c>
      <c r="S151" s="1289">
        <f t="shared" si="67"/>
        <v>17.457038309084023</v>
      </c>
      <c r="T151" s="2932">
        <f t="shared" si="67"/>
        <v>34.250768735740778</v>
      </c>
      <c r="U151" s="1183">
        <f t="shared" si="67"/>
        <v>63.022096932367056</v>
      </c>
      <c r="V151" s="1183">
        <f t="shared" si="67"/>
        <v>104.43069296550021</v>
      </c>
      <c r="W151" s="1184">
        <f t="shared" si="67"/>
        <v>154.55110632416302</v>
      </c>
      <c r="X151" s="1183">
        <f t="shared" si="67"/>
        <v>215.54901788889464</v>
      </c>
      <c r="Y151" s="2933">
        <f t="shared" si="67"/>
        <v>287.45428892399474</v>
      </c>
      <c r="Z151" s="1289">
        <f t="shared" si="67"/>
        <v>0</v>
      </c>
      <c r="AA151" s="2932">
        <f t="shared" si="67"/>
        <v>0.95000000000000007</v>
      </c>
      <c r="AB151" s="1183">
        <f t="shared" si="67"/>
        <v>3.05</v>
      </c>
      <c r="AC151" s="1183">
        <f t="shared" si="67"/>
        <v>5.5500000000000007</v>
      </c>
      <c r="AD151" s="1184">
        <f t="shared" si="67"/>
        <v>8.4500000000000011</v>
      </c>
      <c r="AE151" s="1183">
        <f t="shared" si="67"/>
        <v>11.75</v>
      </c>
      <c r="AF151" s="2933">
        <f t="shared" si="67"/>
        <v>15.450000000000001</v>
      </c>
      <c r="AG151" s="1289">
        <f t="shared" si="67"/>
        <v>0</v>
      </c>
      <c r="AH151" s="2932">
        <f t="shared" si="67"/>
        <v>0</v>
      </c>
      <c r="AI151" s="1183">
        <f t="shared" si="67"/>
        <v>0</v>
      </c>
      <c r="AJ151" s="1183">
        <f t="shared" si="67"/>
        <v>0</v>
      </c>
      <c r="AK151" s="1184">
        <f t="shared" si="67"/>
        <v>0</v>
      </c>
      <c r="AL151" s="1183">
        <f t="shared" si="67"/>
        <v>0</v>
      </c>
      <c r="AM151" s="2933">
        <f t="shared" si="67"/>
        <v>0</v>
      </c>
      <c r="AN151" s="2801"/>
      <c r="AO151" s="2844"/>
      <c r="AP151" s="1369"/>
    </row>
    <row r="152" spans="1:42" s="1365" customFormat="1">
      <c r="A152" s="2808">
        <v>1</v>
      </c>
      <c r="B152" s="2802">
        <v>20102</v>
      </c>
      <c r="C152" s="2826">
        <v>0</v>
      </c>
      <c r="D152" s="2856" t="s">
        <v>564</v>
      </c>
      <c r="E152" s="418">
        <v>0</v>
      </c>
      <c r="F152" s="2905">
        <f t="shared" ref="F152:K155" si="68">E152+F132</f>
        <v>0</v>
      </c>
      <c r="G152" s="2903">
        <f t="shared" si="68"/>
        <v>0</v>
      </c>
      <c r="H152" s="2903">
        <f t="shared" si="68"/>
        <v>0</v>
      </c>
      <c r="I152" s="2903">
        <f t="shared" si="68"/>
        <v>0</v>
      </c>
      <c r="J152" s="2903">
        <f t="shared" si="68"/>
        <v>0</v>
      </c>
      <c r="K152" s="2904">
        <f t="shared" si="68"/>
        <v>0</v>
      </c>
      <c r="L152" s="418">
        <v>0</v>
      </c>
      <c r="M152" s="2905">
        <f t="shared" ref="M152:R167" si="69">L152+M132</f>
        <v>0</v>
      </c>
      <c r="N152" s="2903">
        <f t="shared" si="69"/>
        <v>0</v>
      </c>
      <c r="O152" s="2903">
        <f t="shared" si="69"/>
        <v>0</v>
      </c>
      <c r="P152" s="2903">
        <f t="shared" si="69"/>
        <v>0</v>
      </c>
      <c r="Q152" s="2903">
        <f t="shared" si="69"/>
        <v>0</v>
      </c>
      <c r="R152" s="2904">
        <f t="shared" si="69"/>
        <v>0</v>
      </c>
      <c r="S152" s="418">
        <v>0</v>
      </c>
      <c r="T152" s="2905">
        <f t="shared" ref="T152:Y167" si="70">S152+T132</f>
        <v>0</v>
      </c>
      <c r="U152" s="2903">
        <f t="shared" si="70"/>
        <v>0</v>
      </c>
      <c r="V152" s="2903">
        <f t="shared" si="70"/>
        <v>0</v>
      </c>
      <c r="W152" s="2903">
        <f t="shared" si="70"/>
        <v>0</v>
      </c>
      <c r="X152" s="2903">
        <f t="shared" si="70"/>
        <v>0</v>
      </c>
      <c r="Y152" s="2904">
        <f t="shared" si="70"/>
        <v>0</v>
      </c>
      <c r="Z152" s="418">
        <v>0</v>
      </c>
      <c r="AA152" s="2905">
        <f t="shared" ref="AA152:AF167" si="71">Z152+AA132</f>
        <v>0</v>
      </c>
      <c r="AB152" s="2903">
        <f t="shared" si="71"/>
        <v>0</v>
      </c>
      <c r="AC152" s="2903">
        <f t="shared" si="71"/>
        <v>0</v>
      </c>
      <c r="AD152" s="2903">
        <f t="shared" si="71"/>
        <v>0</v>
      </c>
      <c r="AE152" s="2903">
        <f t="shared" si="71"/>
        <v>0</v>
      </c>
      <c r="AF152" s="2904">
        <f t="shared" si="71"/>
        <v>0</v>
      </c>
      <c r="AG152" s="418"/>
      <c r="AH152" s="2905">
        <f t="shared" ref="AH152:AM167" si="72">AG152+AH132</f>
        <v>0</v>
      </c>
      <c r="AI152" s="2903">
        <f t="shared" si="72"/>
        <v>0</v>
      </c>
      <c r="AJ152" s="2903">
        <f t="shared" si="72"/>
        <v>0</v>
      </c>
      <c r="AK152" s="2903">
        <f t="shared" si="72"/>
        <v>0</v>
      </c>
      <c r="AL152" s="2903">
        <f t="shared" si="72"/>
        <v>0</v>
      </c>
      <c r="AM152" s="2904">
        <f t="shared" si="72"/>
        <v>0</v>
      </c>
      <c r="AN152" s="2806"/>
      <c r="AO152" s="2844"/>
      <c r="AP152" s="1369"/>
    </row>
    <row r="153" spans="1:42" s="1365" customFormat="1">
      <c r="A153" s="2808">
        <v>2</v>
      </c>
      <c r="B153" s="2809">
        <v>20202</v>
      </c>
      <c r="C153" s="2810">
        <v>0.03</v>
      </c>
      <c r="D153" s="2864" t="s">
        <v>431</v>
      </c>
      <c r="E153" s="418">
        <v>22.115950000000016</v>
      </c>
      <c r="F153" s="1271">
        <f t="shared" si="68"/>
        <v>32.635031800000021</v>
      </c>
      <c r="G153" s="1267">
        <f t="shared" si="68"/>
        <v>44.654113600000024</v>
      </c>
      <c r="H153" s="1267">
        <f t="shared" si="68"/>
        <v>58.173195400000026</v>
      </c>
      <c r="I153" s="1267">
        <f t="shared" si="68"/>
        <v>73.192277200000035</v>
      </c>
      <c r="J153" s="1267">
        <f t="shared" si="68"/>
        <v>89.711359000000044</v>
      </c>
      <c r="K153" s="1272">
        <f t="shared" si="68"/>
        <v>107.73044080000005</v>
      </c>
      <c r="L153" s="418">
        <v>0</v>
      </c>
      <c r="M153" s="1271">
        <f t="shared" si="69"/>
        <v>0</v>
      </c>
      <c r="N153" s="1267">
        <f t="shared" si="69"/>
        <v>0</v>
      </c>
      <c r="O153" s="1267">
        <f t="shared" si="69"/>
        <v>0</v>
      </c>
      <c r="P153" s="1267">
        <f t="shared" si="69"/>
        <v>0</v>
      </c>
      <c r="Q153" s="1267">
        <f t="shared" si="69"/>
        <v>0</v>
      </c>
      <c r="R153" s="1272">
        <f t="shared" si="69"/>
        <v>0</v>
      </c>
      <c r="S153" s="418">
        <v>0</v>
      </c>
      <c r="T153" s="1271">
        <f t="shared" si="70"/>
        <v>0</v>
      </c>
      <c r="U153" s="1267">
        <f t="shared" si="70"/>
        <v>0</v>
      </c>
      <c r="V153" s="1267">
        <f t="shared" si="70"/>
        <v>0</v>
      </c>
      <c r="W153" s="1267">
        <f t="shared" si="70"/>
        <v>0</v>
      </c>
      <c r="X153" s="1267">
        <f t="shared" si="70"/>
        <v>0</v>
      </c>
      <c r="Y153" s="1272">
        <f t="shared" si="70"/>
        <v>0</v>
      </c>
      <c r="Z153" s="418">
        <v>0</v>
      </c>
      <c r="AA153" s="1271">
        <f t="shared" si="71"/>
        <v>0</v>
      </c>
      <c r="AB153" s="1267">
        <f t="shared" si="71"/>
        <v>0</v>
      </c>
      <c r="AC153" s="1267">
        <f t="shared" si="71"/>
        <v>0</v>
      </c>
      <c r="AD153" s="1267">
        <f t="shared" si="71"/>
        <v>0</v>
      </c>
      <c r="AE153" s="1267">
        <f t="shared" si="71"/>
        <v>0</v>
      </c>
      <c r="AF153" s="1272">
        <f t="shared" si="71"/>
        <v>0</v>
      </c>
      <c r="AG153" s="418"/>
      <c r="AH153" s="1271">
        <f t="shared" si="72"/>
        <v>0</v>
      </c>
      <c r="AI153" s="1267">
        <f t="shared" si="72"/>
        <v>0</v>
      </c>
      <c r="AJ153" s="1267">
        <f t="shared" si="72"/>
        <v>0</v>
      </c>
      <c r="AK153" s="1267">
        <f t="shared" si="72"/>
        <v>0</v>
      </c>
      <c r="AL153" s="1267">
        <f t="shared" si="72"/>
        <v>0</v>
      </c>
      <c r="AM153" s="1272">
        <f t="shared" si="72"/>
        <v>0</v>
      </c>
      <c r="AN153" s="2806"/>
      <c r="AO153" s="2844"/>
      <c r="AP153" s="1369"/>
    </row>
    <row r="154" spans="1:42" s="1365" customFormat="1">
      <c r="A154" s="2808">
        <v>3</v>
      </c>
      <c r="B154" s="2809">
        <v>2030401</v>
      </c>
      <c r="C154" s="2815">
        <v>0.1</v>
      </c>
      <c r="D154" s="2845" t="s">
        <v>1039</v>
      </c>
      <c r="E154" s="418">
        <v>170.6105100315134</v>
      </c>
      <c r="F154" s="1271">
        <f t="shared" si="68"/>
        <v>252.37281967406065</v>
      </c>
      <c r="G154" s="1267">
        <f t="shared" si="68"/>
        <v>340.1351293166079</v>
      </c>
      <c r="H154" s="1267">
        <f t="shared" si="68"/>
        <v>434.89743895915512</v>
      </c>
      <c r="I154" s="1267">
        <f t="shared" si="68"/>
        <v>536.6597486017024</v>
      </c>
      <c r="J154" s="1267">
        <f t="shared" si="68"/>
        <v>645.42205824424968</v>
      </c>
      <c r="K154" s="1272">
        <f t="shared" si="68"/>
        <v>758.46570593048352</v>
      </c>
      <c r="L154" s="418">
        <v>5.707255407506974E-2</v>
      </c>
      <c r="M154" s="1271">
        <f t="shared" si="69"/>
        <v>8.2150770217129465E-2</v>
      </c>
      <c r="N154" s="1267">
        <f t="shared" si="69"/>
        <v>0.10722898635918919</v>
      </c>
      <c r="O154" s="1267">
        <f t="shared" si="69"/>
        <v>0.13230720250124892</v>
      </c>
      <c r="P154" s="1267">
        <f t="shared" si="69"/>
        <v>0.15738541864330863</v>
      </c>
      <c r="Q154" s="1267">
        <f t="shared" si="69"/>
        <v>0.18246363478536837</v>
      </c>
      <c r="R154" s="1272">
        <f t="shared" si="69"/>
        <v>0.19553017716131504</v>
      </c>
      <c r="S154" s="418">
        <v>14.940467463239676</v>
      </c>
      <c r="T154" s="1271">
        <f t="shared" si="70"/>
        <v>22.516723604550393</v>
      </c>
      <c r="U154" s="1267">
        <f t="shared" si="70"/>
        <v>30.092979745861108</v>
      </c>
      <c r="V154" s="1267">
        <f t="shared" si="70"/>
        <v>37.669235887171823</v>
      </c>
      <c r="W154" s="1267">
        <f t="shared" si="70"/>
        <v>45.245492028482538</v>
      </c>
      <c r="X154" s="1267">
        <f t="shared" si="70"/>
        <v>52.821748169793253</v>
      </c>
      <c r="Y154" s="1272">
        <f t="shared" si="70"/>
        <v>60.394104961447113</v>
      </c>
      <c r="Z154" s="418">
        <v>0</v>
      </c>
      <c r="AA154" s="1271">
        <f t="shared" si="71"/>
        <v>0</v>
      </c>
      <c r="AB154" s="1267">
        <f t="shared" si="71"/>
        <v>0</v>
      </c>
      <c r="AC154" s="1267">
        <f t="shared" si="71"/>
        <v>0</v>
      </c>
      <c r="AD154" s="1267">
        <f t="shared" si="71"/>
        <v>0</v>
      </c>
      <c r="AE154" s="1267">
        <f t="shared" si="71"/>
        <v>0</v>
      </c>
      <c r="AF154" s="1272">
        <f t="shared" si="71"/>
        <v>0</v>
      </c>
      <c r="AG154" s="418"/>
      <c r="AH154" s="1271">
        <f t="shared" si="72"/>
        <v>0</v>
      </c>
      <c r="AI154" s="1267">
        <f t="shared" si="72"/>
        <v>0</v>
      </c>
      <c r="AJ154" s="1267">
        <f t="shared" si="72"/>
        <v>0</v>
      </c>
      <c r="AK154" s="1267">
        <f t="shared" si="72"/>
        <v>0</v>
      </c>
      <c r="AL154" s="1267">
        <f t="shared" si="72"/>
        <v>0</v>
      </c>
      <c r="AM154" s="1272">
        <f t="shared" si="72"/>
        <v>0</v>
      </c>
      <c r="AN154" s="2806"/>
      <c r="AO154" s="2844"/>
      <c r="AP154" s="1369"/>
    </row>
    <row r="155" spans="1:42" s="1365" customFormat="1">
      <c r="A155" s="2808">
        <v>4</v>
      </c>
      <c r="B155" s="2809">
        <v>2030402</v>
      </c>
      <c r="C155" s="2815">
        <v>0.1</v>
      </c>
      <c r="D155" s="2845" t="s">
        <v>434</v>
      </c>
      <c r="E155" s="418">
        <v>14.180120000000002</v>
      </c>
      <c r="F155" s="1271">
        <f>E155+F135</f>
        <v>20.057365000000004</v>
      </c>
      <c r="G155" s="1267">
        <f t="shared" si="68"/>
        <v>25.934610000000006</v>
      </c>
      <c r="H155" s="1267">
        <f t="shared" si="68"/>
        <v>31.811855000000008</v>
      </c>
      <c r="I155" s="1267">
        <f t="shared" si="68"/>
        <v>37.68910000000001</v>
      </c>
      <c r="J155" s="1267">
        <f t="shared" si="68"/>
        <v>43.566345000000013</v>
      </c>
      <c r="K155" s="1272">
        <f t="shared" si="68"/>
        <v>48.836163999023448</v>
      </c>
      <c r="L155" s="418">
        <v>0</v>
      </c>
      <c r="M155" s="1271">
        <f t="shared" si="69"/>
        <v>0</v>
      </c>
      <c r="N155" s="1267">
        <f t="shared" si="69"/>
        <v>0</v>
      </c>
      <c r="O155" s="1267">
        <f t="shared" si="69"/>
        <v>0</v>
      </c>
      <c r="P155" s="1267">
        <f t="shared" si="69"/>
        <v>0</v>
      </c>
      <c r="Q155" s="1267">
        <f t="shared" si="69"/>
        <v>0</v>
      </c>
      <c r="R155" s="1272">
        <f t="shared" si="69"/>
        <v>0</v>
      </c>
      <c r="S155" s="418">
        <v>0.39284000000000013</v>
      </c>
      <c r="T155" s="1271">
        <f t="shared" si="70"/>
        <v>0.59780000000000022</v>
      </c>
      <c r="U155" s="1267">
        <f t="shared" si="70"/>
        <v>0.80276000000000025</v>
      </c>
      <c r="V155" s="1267">
        <f t="shared" si="70"/>
        <v>1.0077200000000004</v>
      </c>
      <c r="W155" s="1267">
        <f t="shared" si="70"/>
        <v>1.2126800000000004</v>
      </c>
      <c r="X155" s="1267">
        <f t="shared" si="70"/>
        <v>1.4176400000000005</v>
      </c>
      <c r="Y155" s="1272">
        <f t="shared" si="70"/>
        <v>1.6226000000000005</v>
      </c>
      <c r="Z155" s="418">
        <v>0</v>
      </c>
      <c r="AA155" s="1271">
        <f t="shared" si="71"/>
        <v>0</v>
      </c>
      <c r="AB155" s="1267">
        <f t="shared" si="71"/>
        <v>0</v>
      </c>
      <c r="AC155" s="1267">
        <f t="shared" si="71"/>
        <v>0</v>
      </c>
      <c r="AD155" s="1267">
        <f t="shared" si="71"/>
        <v>0</v>
      </c>
      <c r="AE155" s="1267">
        <f t="shared" si="71"/>
        <v>0</v>
      </c>
      <c r="AF155" s="1272">
        <f t="shared" si="71"/>
        <v>0</v>
      </c>
      <c r="AG155" s="418"/>
      <c r="AH155" s="1271">
        <f t="shared" si="72"/>
        <v>0</v>
      </c>
      <c r="AI155" s="1267">
        <f t="shared" si="72"/>
        <v>0</v>
      </c>
      <c r="AJ155" s="1267">
        <f t="shared" si="72"/>
        <v>0</v>
      </c>
      <c r="AK155" s="1267">
        <f t="shared" si="72"/>
        <v>0</v>
      </c>
      <c r="AL155" s="1267">
        <f t="shared" si="72"/>
        <v>0</v>
      </c>
      <c r="AM155" s="1272">
        <f t="shared" si="72"/>
        <v>0</v>
      </c>
      <c r="AN155" s="2806"/>
      <c r="AO155" s="2844"/>
      <c r="AP155" s="1369"/>
    </row>
    <row r="156" spans="1:42" s="1365" customFormat="1">
      <c r="A156" s="2808">
        <v>5</v>
      </c>
      <c r="B156" s="2809">
        <v>2030501</v>
      </c>
      <c r="C156" s="2815">
        <v>0.1</v>
      </c>
      <c r="D156" s="2845" t="s">
        <v>413</v>
      </c>
      <c r="E156" s="418">
        <v>27.999116738523426</v>
      </c>
      <c r="F156" s="1271">
        <f t="shared" ref="F156:K170" si="73">E156+F136</f>
        <v>51.018204766591886</v>
      </c>
      <c r="G156" s="1267">
        <f t="shared" si="73"/>
        <v>88.147808230004486</v>
      </c>
      <c r="H156" s="1267">
        <f t="shared" si="73"/>
        <v>140.20360005120159</v>
      </c>
      <c r="I156" s="1267">
        <f t="shared" si="73"/>
        <v>208.79914709979568</v>
      </c>
      <c r="J156" s="1267">
        <f t="shared" si="73"/>
        <v>293.81965217158415</v>
      </c>
      <c r="K156" s="1272">
        <f t="shared" si="73"/>
        <v>395.17396024541176</v>
      </c>
      <c r="L156" s="418">
        <v>0.6384525328196895</v>
      </c>
      <c r="M156" s="1271">
        <f t="shared" si="69"/>
        <v>1.6507632713589557</v>
      </c>
      <c r="N156" s="1267">
        <f t="shared" si="69"/>
        <v>4.5876575119506082</v>
      </c>
      <c r="O156" s="1267">
        <f t="shared" si="69"/>
        <v>8.6329466736443443</v>
      </c>
      <c r="P156" s="1267">
        <f t="shared" si="69"/>
        <v>13.348868985128643</v>
      </c>
      <c r="Q156" s="1267">
        <f t="shared" si="69"/>
        <v>18.712511760690504</v>
      </c>
      <c r="R156" s="1272">
        <f t="shared" si="69"/>
        <v>24.755147242426418</v>
      </c>
      <c r="S156" s="418">
        <v>0.20726084584434823</v>
      </c>
      <c r="T156" s="1271">
        <f t="shared" si="70"/>
        <v>0.99100607923661099</v>
      </c>
      <c r="U156" s="1267">
        <f t="shared" si="70"/>
        <v>3.4896523752323505</v>
      </c>
      <c r="V156" s="1267">
        <f t="shared" si="70"/>
        <v>7.1482153923415162</v>
      </c>
      <c r="W156" s="1267">
        <f t="shared" si="70"/>
        <v>11.596390032263105</v>
      </c>
      <c r="X156" s="1267">
        <f t="shared" si="70"/>
        <v>16.971886184912726</v>
      </c>
      <c r="Y156" s="1272">
        <f t="shared" si="70"/>
        <v>23.30294262910504</v>
      </c>
      <c r="Z156" s="418">
        <v>0</v>
      </c>
      <c r="AA156" s="1271">
        <f t="shared" si="71"/>
        <v>0.30000000000000004</v>
      </c>
      <c r="AB156" s="1267">
        <f t="shared" si="71"/>
        <v>1</v>
      </c>
      <c r="AC156" s="1267">
        <f t="shared" si="71"/>
        <v>1.9</v>
      </c>
      <c r="AD156" s="1267">
        <f t="shared" si="71"/>
        <v>3</v>
      </c>
      <c r="AE156" s="1267">
        <f t="shared" si="71"/>
        <v>4.3</v>
      </c>
      <c r="AF156" s="1272">
        <f t="shared" si="71"/>
        <v>5.8</v>
      </c>
      <c r="AG156" s="418"/>
      <c r="AH156" s="1271">
        <f t="shared" si="72"/>
        <v>0</v>
      </c>
      <c r="AI156" s="1267">
        <f t="shared" si="72"/>
        <v>0</v>
      </c>
      <c r="AJ156" s="1267">
        <f t="shared" si="72"/>
        <v>0</v>
      </c>
      <c r="AK156" s="1267">
        <f t="shared" si="72"/>
        <v>0</v>
      </c>
      <c r="AL156" s="1267">
        <f t="shared" si="72"/>
        <v>0</v>
      </c>
      <c r="AM156" s="1272">
        <f t="shared" si="72"/>
        <v>0</v>
      </c>
      <c r="AN156" s="2806"/>
      <c r="AO156" s="2844"/>
      <c r="AP156" s="1369"/>
    </row>
    <row r="157" spans="1:42" s="1365" customFormat="1" ht="24">
      <c r="A157" s="2808">
        <v>6</v>
      </c>
      <c r="B157" s="2809">
        <v>2030502</v>
      </c>
      <c r="C157" s="2815">
        <v>0.1</v>
      </c>
      <c r="D157" s="2845" t="s">
        <v>702</v>
      </c>
      <c r="E157" s="418">
        <v>19.418790000000016</v>
      </c>
      <c r="F157" s="1271">
        <f t="shared" si="73"/>
        <v>34.983602000000012</v>
      </c>
      <c r="G157" s="1267">
        <f t="shared" si="73"/>
        <v>57.548414000000008</v>
      </c>
      <c r="H157" s="1267">
        <f t="shared" si="73"/>
        <v>87.113225999999997</v>
      </c>
      <c r="I157" s="1267">
        <f t="shared" si="73"/>
        <v>123.67803799999999</v>
      </c>
      <c r="J157" s="1267">
        <f t="shared" si="73"/>
        <v>167.24284999999998</v>
      </c>
      <c r="K157" s="1272">
        <f t="shared" si="73"/>
        <v>215.8839149937744</v>
      </c>
      <c r="L157" s="418">
        <v>0</v>
      </c>
      <c r="M157" s="1271">
        <f t="shared" si="69"/>
        <v>0</v>
      </c>
      <c r="N157" s="1267">
        <f t="shared" si="69"/>
        <v>0</v>
      </c>
      <c r="O157" s="1267">
        <f t="shared" si="69"/>
        <v>0</v>
      </c>
      <c r="P157" s="1267">
        <f t="shared" si="69"/>
        <v>0</v>
      </c>
      <c r="Q157" s="1267">
        <f t="shared" si="69"/>
        <v>0</v>
      </c>
      <c r="R157" s="1272">
        <f t="shared" si="69"/>
        <v>0</v>
      </c>
      <c r="S157" s="418">
        <v>0</v>
      </c>
      <c r="T157" s="1271">
        <f t="shared" si="70"/>
        <v>0</v>
      </c>
      <c r="U157" s="1267">
        <f t="shared" si="70"/>
        <v>0</v>
      </c>
      <c r="V157" s="1267">
        <f t="shared" si="70"/>
        <v>0</v>
      </c>
      <c r="W157" s="1267">
        <f t="shared" si="70"/>
        <v>0</v>
      </c>
      <c r="X157" s="1267">
        <f t="shared" si="70"/>
        <v>0</v>
      </c>
      <c r="Y157" s="1272">
        <f t="shared" si="70"/>
        <v>0</v>
      </c>
      <c r="Z157" s="418">
        <v>0</v>
      </c>
      <c r="AA157" s="1271">
        <f t="shared" si="71"/>
        <v>0.5</v>
      </c>
      <c r="AB157" s="1267">
        <f t="shared" si="71"/>
        <v>1.5</v>
      </c>
      <c r="AC157" s="1267">
        <f t="shared" si="71"/>
        <v>2.5</v>
      </c>
      <c r="AD157" s="1267">
        <f t="shared" si="71"/>
        <v>3.5</v>
      </c>
      <c r="AE157" s="1267">
        <f t="shared" si="71"/>
        <v>4.5</v>
      </c>
      <c r="AF157" s="1272">
        <f t="shared" si="71"/>
        <v>5.5</v>
      </c>
      <c r="AG157" s="418"/>
      <c r="AH157" s="1271">
        <f t="shared" si="72"/>
        <v>0</v>
      </c>
      <c r="AI157" s="1267">
        <f t="shared" si="72"/>
        <v>0</v>
      </c>
      <c r="AJ157" s="1267">
        <f t="shared" si="72"/>
        <v>0</v>
      </c>
      <c r="AK157" s="1267">
        <f t="shared" si="72"/>
        <v>0</v>
      </c>
      <c r="AL157" s="1267">
        <f t="shared" si="72"/>
        <v>0</v>
      </c>
      <c r="AM157" s="1272">
        <f t="shared" si="72"/>
        <v>0</v>
      </c>
      <c r="AN157" s="2806"/>
      <c r="AO157" s="2844"/>
      <c r="AP157" s="1369"/>
    </row>
    <row r="158" spans="1:42" s="1365" customFormat="1">
      <c r="A158" s="2808">
        <v>7</v>
      </c>
      <c r="B158" s="2809">
        <v>2030503</v>
      </c>
      <c r="C158" s="2815">
        <v>0.1</v>
      </c>
      <c r="D158" s="2845" t="s">
        <v>720</v>
      </c>
      <c r="E158" s="418">
        <v>23.52568999999999</v>
      </c>
      <c r="F158" s="1271">
        <f t="shared" si="73"/>
        <v>39.366089999999986</v>
      </c>
      <c r="G158" s="1267">
        <f t="shared" si="73"/>
        <v>60.706489999999988</v>
      </c>
      <c r="H158" s="1267">
        <f t="shared" si="73"/>
        <v>88.046889999999991</v>
      </c>
      <c r="I158" s="1267">
        <f t="shared" si="73"/>
        <v>121.38728999999999</v>
      </c>
      <c r="J158" s="1267">
        <f t="shared" si="73"/>
        <v>160.72769</v>
      </c>
      <c r="K158" s="1272">
        <f t="shared" si="73"/>
        <v>205.69155799316405</v>
      </c>
      <c r="L158" s="418">
        <v>0</v>
      </c>
      <c r="M158" s="1271">
        <f t="shared" si="69"/>
        <v>0</v>
      </c>
      <c r="N158" s="1267">
        <f t="shared" si="69"/>
        <v>0</v>
      </c>
      <c r="O158" s="1267">
        <f t="shared" si="69"/>
        <v>0</v>
      </c>
      <c r="P158" s="1267">
        <f t="shared" si="69"/>
        <v>0</v>
      </c>
      <c r="Q158" s="1267">
        <f t="shared" si="69"/>
        <v>0</v>
      </c>
      <c r="R158" s="1272">
        <f t="shared" si="69"/>
        <v>0</v>
      </c>
      <c r="S158" s="418">
        <v>0.54294000000000142</v>
      </c>
      <c r="T158" s="1271">
        <f t="shared" si="70"/>
        <v>7.0550460000000017</v>
      </c>
      <c r="U158" s="1267">
        <f t="shared" si="70"/>
        <v>16.067152</v>
      </c>
      <c r="V158" s="1267">
        <f t="shared" si="70"/>
        <v>26.079257999999999</v>
      </c>
      <c r="W158" s="1267">
        <f t="shared" si="70"/>
        <v>37.091363999999999</v>
      </c>
      <c r="X158" s="1267">
        <f t="shared" si="70"/>
        <v>49.103470000000002</v>
      </c>
      <c r="Y158" s="1272">
        <f t="shared" si="70"/>
        <v>62.115576000000004</v>
      </c>
      <c r="Z158" s="418">
        <v>0</v>
      </c>
      <c r="AA158" s="1271">
        <f t="shared" si="71"/>
        <v>0</v>
      </c>
      <c r="AB158" s="1267">
        <f t="shared" si="71"/>
        <v>0</v>
      </c>
      <c r="AC158" s="1267">
        <f t="shared" si="71"/>
        <v>0</v>
      </c>
      <c r="AD158" s="1267">
        <f t="shared" si="71"/>
        <v>0</v>
      </c>
      <c r="AE158" s="1267">
        <f t="shared" si="71"/>
        <v>0</v>
      </c>
      <c r="AF158" s="1272">
        <f t="shared" si="71"/>
        <v>0</v>
      </c>
      <c r="AG158" s="418"/>
      <c r="AH158" s="1271">
        <f t="shared" si="72"/>
        <v>0</v>
      </c>
      <c r="AI158" s="1267">
        <f t="shared" si="72"/>
        <v>0</v>
      </c>
      <c r="AJ158" s="1267">
        <f t="shared" si="72"/>
        <v>0</v>
      </c>
      <c r="AK158" s="1267">
        <f t="shared" si="72"/>
        <v>0</v>
      </c>
      <c r="AL158" s="1267">
        <f t="shared" si="72"/>
        <v>0</v>
      </c>
      <c r="AM158" s="1272">
        <f t="shared" si="72"/>
        <v>0</v>
      </c>
      <c r="AN158" s="2806"/>
      <c r="AO158" s="2844"/>
      <c r="AP158" s="1369"/>
    </row>
    <row r="159" spans="1:42" s="1365" customFormat="1">
      <c r="A159" s="2808">
        <v>8</v>
      </c>
      <c r="B159" s="2809">
        <v>2040101</v>
      </c>
      <c r="C159" s="2865">
        <v>0.1</v>
      </c>
      <c r="D159" s="2839" t="s">
        <v>1024</v>
      </c>
      <c r="E159" s="418">
        <v>1.2038800000000001</v>
      </c>
      <c r="F159" s="1271">
        <f t="shared" si="73"/>
        <v>3.1805459999999997</v>
      </c>
      <c r="G159" s="1267">
        <f t="shared" si="73"/>
        <v>5.1572119999999995</v>
      </c>
      <c r="H159" s="1267">
        <f t="shared" si="73"/>
        <v>7.1338779999999993</v>
      </c>
      <c r="I159" s="1267">
        <f t="shared" si="73"/>
        <v>9.1105439999999991</v>
      </c>
      <c r="J159" s="1267">
        <f t="shared" si="73"/>
        <v>11.087209999999999</v>
      </c>
      <c r="K159" s="1272">
        <f t="shared" si="73"/>
        <v>12.916483995605468</v>
      </c>
      <c r="L159" s="418">
        <v>0</v>
      </c>
      <c r="M159" s="1271">
        <f t="shared" si="69"/>
        <v>0</v>
      </c>
      <c r="N159" s="1267">
        <f t="shared" si="69"/>
        <v>0</v>
      </c>
      <c r="O159" s="1267">
        <f t="shared" si="69"/>
        <v>0</v>
      </c>
      <c r="P159" s="1267">
        <f t="shared" si="69"/>
        <v>0</v>
      </c>
      <c r="Q159" s="1267">
        <f t="shared" si="69"/>
        <v>0</v>
      </c>
      <c r="R159" s="1272">
        <f t="shared" si="69"/>
        <v>0</v>
      </c>
      <c r="S159" s="418">
        <v>0</v>
      </c>
      <c r="T159" s="1271">
        <f t="shared" si="70"/>
        <v>0</v>
      </c>
      <c r="U159" s="1267">
        <f t="shared" si="70"/>
        <v>0</v>
      </c>
      <c r="V159" s="1267">
        <f t="shared" si="70"/>
        <v>0</v>
      </c>
      <c r="W159" s="1267">
        <f t="shared" si="70"/>
        <v>0</v>
      </c>
      <c r="X159" s="1267">
        <f t="shared" si="70"/>
        <v>0</v>
      </c>
      <c r="Y159" s="1272">
        <f t="shared" si="70"/>
        <v>0</v>
      </c>
      <c r="Z159" s="418">
        <v>0</v>
      </c>
      <c r="AA159" s="1271">
        <f t="shared" si="71"/>
        <v>0</v>
      </c>
      <c r="AB159" s="1267">
        <f t="shared" si="71"/>
        <v>0</v>
      </c>
      <c r="AC159" s="1267">
        <f t="shared" si="71"/>
        <v>0</v>
      </c>
      <c r="AD159" s="1267">
        <f t="shared" si="71"/>
        <v>0</v>
      </c>
      <c r="AE159" s="1267">
        <f t="shared" si="71"/>
        <v>0</v>
      </c>
      <c r="AF159" s="1272">
        <f t="shared" si="71"/>
        <v>0</v>
      </c>
      <c r="AG159" s="418"/>
      <c r="AH159" s="1271">
        <f t="shared" si="72"/>
        <v>0</v>
      </c>
      <c r="AI159" s="1267">
        <f t="shared" si="72"/>
        <v>0</v>
      </c>
      <c r="AJ159" s="1267">
        <f t="shared" si="72"/>
        <v>0</v>
      </c>
      <c r="AK159" s="1267">
        <f t="shared" si="72"/>
        <v>0</v>
      </c>
      <c r="AL159" s="1267">
        <f t="shared" si="72"/>
        <v>0</v>
      </c>
      <c r="AM159" s="1272">
        <f t="shared" si="72"/>
        <v>0</v>
      </c>
      <c r="AN159" s="2806"/>
      <c r="AO159" s="2844"/>
      <c r="AP159" s="1369"/>
    </row>
    <row r="160" spans="1:42" s="1365" customFormat="1">
      <c r="A160" s="2866">
        <v>9</v>
      </c>
      <c r="B160" s="2809">
        <v>2040102</v>
      </c>
      <c r="C160" s="2865">
        <v>0.04</v>
      </c>
      <c r="D160" s="2839" t="s">
        <v>437</v>
      </c>
      <c r="E160" s="418">
        <v>0</v>
      </c>
      <c r="F160" s="1271">
        <f t="shared" si="73"/>
        <v>0</v>
      </c>
      <c r="G160" s="1267">
        <f t="shared" si="73"/>
        <v>0</v>
      </c>
      <c r="H160" s="1267">
        <f t="shared" si="73"/>
        <v>0</v>
      </c>
      <c r="I160" s="1267">
        <f t="shared" si="73"/>
        <v>0</v>
      </c>
      <c r="J160" s="1267">
        <f t="shared" si="73"/>
        <v>0</v>
      </c>
      <c r="K160" s="1272">
        <f t="shared" si="73"/>
        <v>0</v>
      </c>
      <c r="L160" s="418">
        <v>0</v>
      </c>
      <c r="M160" s="1271">
        <f t="shared" si="69"/>
        <v>0</v>
      </c>
      <c r="N160" s="1267">
        <f t="shared" si="69"/>
        <v>0</v>
      </c>
      <c r="O160" s="1267">
        <f t="shared" si="69"/>
        <v>0</v>
      </c>
      <c r="P160" s="1267">
        <f t="shared" si="69"/>
        <v>0</v>
      </c>
      <c r="Q160" s="1267">
        <f t="shared" si="69"/>
        <v>0</v>
      </c>
      <c r="R160" s="1272">
        <f t="shared" si="69"/>
        <v>0</v>
      </c>
      <c r="S160" s="418">
        <v>0</v>
      </c>
      <c r="T160" s="1271">
        <f t="shared" si="70"/>
        <v>0</v>
      </c>
      <c r="U160" s="1267">
        <f t="shared" si="70"/>
        <v>0</v>
      </c>
      <c r="V160" s="1267">
        <f t="shared" si="70"/>
        <v>0</v>
      </c>
      <c r="W160" s="1267">
        <f t="shared" si="70"/>
        <v>0</v>
      </c>
      <c r="X160" s="1267">
        <f t="shared" si="70"/>
        <v>0</v>
      </c>
      <c r="Y160" s="1272">
        <f t="shared" si="70"/>
        <v>0</v>
      </c>
      <c r="Z160" s="418">
        <v>0</v>
      </c>
      <c r="AA160" s="1271">
        <f t="shared" si="71"/>
        <v>0</v>
      </c>
      <c r="AB160" s="1267">
        <f t="shared" si="71"/>
        <v>0</v>
      </c>
      <c r="AC160" s="1267">
        <f t="shared" si="71"/>
        <v>0</v>
      </c>
      <c r="AD160" s="1267">
        <f t="shared" si="71"/>
        <v>0</v>
      </c>
      <c r="AE160" s="1267">
        <f t="shared" si="71"/>
        <v>0</v>
      </c>
      <c r="AF160" s="1272">
        <f t="shared" si="71"/>
        <v>0</v>
      </c>
      <c r="AG160" s="418"/>
      <c r="AH160" s="1271">
        <f t="shared" si="72"/>
        <v>0</v>
      </c>
      <c r="AI160" s="1267">
        <f t="shared" si="72"/>
        <v>0</v>
      </c>
      <c r="AJ160" s="1267">
        <f t="shared" si="72"/>
        <v>0</v>
      </c>
      <c r="AK160" s="1267">
        <f t="shared" si="72"/>
        <v>0</v>
      </c>
      <c r="AL160" s="1267">
        <f t="shared" si="72"/>
        <v>0</v>
      </c>
      <c r="AM160" s="1272">
        <f t="shared" si="72"/>
        <v>0</v>
      </c>
      <c r="AN160" s="2806"/>
      <c r="AO160" s="2844"/>
      <c r="AP160" s="1369"/>
    </row>
    <row r="161" spans="1:42" s="1365" customFormat="1">
      <c r="A161" s="2866">
        <v>10</v>
      </c>
      <c r="B161" s="2809">
        <v>2040201</v>
      </c>
      <c r="C161" s="2810">
        <v>0.02</v>
      </c>
      <c r="D161" s="2840" t="s">
        <v>746</v>
      </c>
      <c r="E161" s="418">
        <v>0</v>
      </c>
      <c r="F161" s="1271">
        <f t="shared" si="73"/>
        <v>0</v>
      </c>
      <c r="G161" s="1267">
        <f t="shared" si="73"/>
        <v>0</v>
      </c>
      <c r="H161" s="1267">
        <f t="shared" si="73"/>
        <v>0</v>
      </c>
      <c r="I161" s="1267">
        <f t="shared" si="73"/>
        <v>0</v>
      </c>
      <c r="J161" s="1267">
        <f t="shared" si="73"/>
        <v>0</v>
      </c>
      <c r="K161" s="1272">
        <f t="shared" si="73"/>
        <v>0</v>
      </c>
      <c r="L161" s="418">
        <v>0</v>
      </c>
      <c r="M161" s="1271">
        <f t="shared" si="69"/>
        <v>0</v>
      </c>
      <c r="N161" s="1267">
        <f t="shared" si="69"/>
        <v>0</v>
      </c>
      <c r="O161" s="1267">
        <f t="shared" si="69"/>
        <v>0</v>
      </c>
      <c r="P161" s="1267">
        <f t="shared" si="69"/>
        <v>0</v>
      </c>
      <c r="Q161" s="1267">
        <f t="shared" si="69"/>
        <v>0</v>
      </c>
      <c r="R161" s="1272">
        <f t="shared" si="69"/>
        <v>0</v>
      </c>
      <c r="S161" s="418">
        <v>0</v>
      </c>
      <c r="T161" s="1271">
        <f t="shared" si="70"/>
        <v>0</v>
      </c>
      <c r="U161" s="1267">
        <f t="shared" si="70"/>
        <v>0</v>
      </c>
      <c r="V161" s="1267">
        <f t="shared" si="70"/>
        <v>0</v>
      </c>
      <c r="W161" s="1267">
        <f t="shared" si="70"/>
        <v>0</v>
      </c>
      <c r="X161" s="1267">
        <f t="shared" si="70"/>
        <v>0</v>
      </c>
      <c r="Y161" s="1272">
        <f t="shared" si="70"/>
        <v>0</v>
      </c>
      <c r="Z161" s="418">
        <v>0</v>
      </c>
      <c r="AA161" s="1271">
        <f t="shared" si="71"/>
        <v>0</v>
      </c>
      <c r="AB161" s="1267">
        <f t="shared" si="71"/>
        <v>0</v>
      </c>
      <c r="AC161" s="1267">
        <f t="shared" si="71"/>
        <v>0</v>
      </c>
      <c r="AD161" s="1267">
        <f t="shared" si="71"/>
        <v>0</v>
      </c>
      <c r="AE161" s="1267">
        <f t="shared" si="71"/>
        <v>0</v>
      </c>
      <c r="AF161" s="1272">
        <f t="shared" si="71"/>
        <v>0</v>
      </c>
      <c r="AG161" s="418"/>
      <c r="AH161" s="1271">
        <f t="shared" si="72"/>
        <v>0</v>
      </c>
      <c r="AI161" s="1267">
        <f t="shared" si="72"/>
        <v>0</v>
      </c>
      <c r="AJ161" s="1267">
        <f t="shared" si="72"/>
        <v>0</v>
      </c>
      <c r="AK161" s="1267">
        <f t="shared" si="72"/>
        <v>0</v>
      </c>
      <c r="AL161" s="1267">
        <f t="shared" si="72"/>
        <v>0</v>
      </c>
      <c r="AM161" s="1272">
        <f t="shared" si="72"/>
        <v>0</v>
      </c>
      <c r="AN161" s="2806"/>
      <c r="AO161" s="2844"/>
      <c r="AP161" s="1369"/>
    </row>
    <row r="162" spans="1:42" s="1365" customFormat="1">
      <c r="A162" s="2866">
        <v>11</v>
      </c>
      <c r="B162" s="2809">
        <v>2040202</v>
      </c>
      <c r="C162" s="2810">
        <v>0.02</v>
      </c>
      <c r="D162" s="2840" t="s">
        <v>747</v>
      </c>
      <c r="E162" s="418">
        <v>0.23935999999999968</v>
      </c>
      <c r="F162" s="1271">
        <f t="shared" si="73"/>
        <v>0.66184159999999959</v>
      </c>
      <c r="G162" s="1267">
        <f t="shared" si="73"/>
        <v>1.6843231999999995</v>
      </c>
      <c r="H162" s="1267">
        <f t="shared" si="73"/>
        <v>3.3068047999999992</v>
      </c>
      <c r="I162" s="1267">
        <f t="shared" si="73"/>
        <v>5.5292863999999984</v>
      </c>
      <c r="J162" s="1267">
        <f t="shared" si="73"/>
        <v>8.3517679999999981</v>
      </c>
      <c r="K162" s="1272">
        <f t="shared" si="73"/>
        <v>11.774249599999997</v>
      </c>
      <c r="L162" s="418">
        <v>0</v>
      </c>
      <c r="M162" s="1271">
        <f t="shared" si="69"/>
        <v>0</v>
      </c>
      <c r="N162" s="1267">
        <f t="shared" si="69"/>
        <v>0</v>
      </c>
      <c r="O162" s="1267">
        <f t="shared" si="69"/>
        <v>0</v>
      </c>
      <c r="P162" s="1267">
        <f t="shared" si="69"/>
        <v>0</v>
      </c>
      <c r="Q162" s="1267">
        <f t="shared" si="69"/>
        <v>0</v>
      </c>
      <c r="R162" s="1272">
        <f t="shared" si="69"/>
        <v>0</v>
      </c>
      <c r="S162" s="418">
        <v>0</v>
      </c>
      <c r="T162" s="1271">
        <f t="shared" si="70"/>
        <v>0</v>
      </c>
      <c r="U162" s="1267">
        <f t="shared" si="70"/>
        <v>0</v>
      </c>
      <c r="V162" s="1267">
        <f t="shared" si="70"/>
        <v>0</v>
      </c>
      <c r="W162" s="1267">
        <f t="shared" si="70"/>
        <v>0</v>
      </c>
      <c r="X162" s="1267">
        <f t="shared" si="70"/>
        <v>0</v>
      </c>
      <c r="Y162" s="1272">
        <f t="shared" si="70"/>
        <v>0</v>
      </c>
      <c r="Z162" s="418">
        <v>0</v>
      </c>
      <c r="AA162" s="1271">
        <f t="shared" si="71"/>
        <v>0.01</v>
      </c>
      <c r="AB162" s="1267">
        <f t="shared" si="71"/>
        <v>0.03</v>
      </c>
      <c r="AC162" s="1267">
        <f t="shared" si="71"/>
        <v>0.05</v>
      </c>
      <c r="AD162" s="1267">
        <f t="shared" si="71"/>
        <v>7.0000000000000007E-2</v>
      </c>
      <c r="AE162" s="1267">
        <f t="shared" si="71"/>
        <v>9.0000000000000011E-2</v>
      </c>
      <c r="AF162" s="1272">
        <f t="shared" si="71"/>
        <v>0.11000000000000001</v>
      </c>
      <c r="AG162" s="418"/>
      <c r="AH162" s="1271">
        <f t="shared" si="72"/>
        <v>0</v>
      </c>
      <c r="AI162" s="1267">
        <f t="shared" si="72"/>
        <v>0</v>
      </c>
      <c r="AJ162" s="1267">
        <f t="shared" si="72"/>
        <v>0</v>
      </c>
      <c r="AK162" s="1267">
        <f t="shared" si="72"/>
        <v>0</v>
      </c>
      <c r="AL162" s="1267">
        <f t="shared" si="72"/>
        <v>0</v>
      </c>
      <c r="AM162" s="1272">
        <f t="shared" si="72"/>
        <v>0</v>
      </c>
      <c r="AN162" s="2806"/>
      <c r="AO162" s="2844"/>
      <c r="AP162" s="1369"/>
    </row>
    <row r="163" spans="1:42" s="1365" customFormat="1">
      <c r="A163" s="2866">
        <v>12</v>
      </c>
      <c r="B163" s="2809">
        <v>2040203</v>
      </c>
      <c r="C163" s="2810">
        <v>0.02</v>
      </c>
      <c r="D163" s="2840" t="s">
        <v>423</v>
      </c>
      <c r="E163" s="418">
        <v>0.20015999999999989</v>
      </c>
      <c r="F163" s="1271">
        <f t="shared" si="73"/>
        <v>0.25019999999999992</v>
      </c>
      <c r="G163" s="1267">
        <f t="shared" si="73"/>
        <v>0.30023999999999995</v>
      </c>
      <c r="H163" s="1267">
        <f t="shared" si="73"/>
        <v>0.35027999999999998</v>
      </c>
      <c r="I163" s="1267">
        <f t="shared" si="73"/>
        <v>0.40032000000000001</v>
      </c>
      <c r="J163" s="1267">
        <f t="shared" si="73"/>
        <v>0.45036000000000004</v>
      </c>
      <c r="K163" s="1272">
        <f t="shared" si="73"/>
        <v>0.50040000000000007</v>
      </c>
      <c r="L163" s="418">
        <v>0</v>
      </c>
      <c r="M163" s="1271">
        <f t="shared" si="69"/>
        <v>0</v>
      </c>
      <c r="N163" s="1267">
        <f t="shared" si="69"/>
        <v>0</v>
      </c>
      <c r="O163" s="1267">
        <f t="shared" si="69"/>
        <v>0</v>
      </c>
      <c r="P163" s="1267">
        <f t="shared" si="69"/>
        <v>0</v>
      </c>
      <c r="Q163" s="1267">
        <f t="shared" si="69"/>
        <v>0</v>
      </c>
      <c r="R163" s="1272">
        <f t="shared" si="69"/>
        <v>0</v>
      </c>
      <c r="S163" s="418">
        <v>0</v>
      </c>
      <c r="T163" s="1271">
        <f t="shared" si="70"/>
        <v>0</v>
      </c>
      <c r="U163" s="1267">
        <f t="shared" si="70"/>
        <v>0</v>
      </c>
      <c r="V163" s="1267">
        <f t="shared" si="70"/>
        <v>0</v>
      </c>
      <c r="W163" s="1267">
        <f t="shared" si="70"/>
        <v>0</v>
      </c>
      <c r="X163" s="1267">
        <f t="shared" si="70"/>
        <v>0</v>
      </c>
      <c r="Y163" s="1272">
        <f t="shared" si="70"/>
        <v>0</v>
      </c>
      <c r="Z163" s="418">
        <v>0</v>
      </c>
      <c r="AA163" s="1271">
        <f t="shared" si="71"/>
        <v>0</v>
      </c>
      <c r="AB163" s="1267">
        <f t="shared" si="71"/>
        <v>0</v>
      </c>
      <c r="AC163" s="1267">
        <f t="shared" si="71"/>
        <v>0</v>
      </c>
      <c r="AD163" s="1267">
        <f t="shared" si="71"/>
        <v>0</v>
      </c>
      <c r="AE163" s="1267">
        <f t="shared" si="71"/>
        <v>0</v>
      </c>
      <c r="AF163" s="1272">
        <f t="shared" si="71"/>
        <v>0</v>
      </c>
      <c r="AG163" s="418"/>
      <c r="AH163" s="1271">
        <f t="shared" si="72"/>
        <v>0</v>
      </c>
      <c r="AI163" s="1267">
        <f t="shared" si="72"/>
        <v>0</v>
      </c>
      <c r="AJ163" s="1267">
        <f t="shared" si="72"/>
        <v>0</v>
      </c>
      <c r="AK163" s="1267">
        <f t="shared" si="72"/>
        <v>0</v>
      </c>
      <c r="AL163" s="1267">
        <f t="shared" si="72"/>
        <v>0</v>
      </c>
      <c r="AM163" s="1272">
        <f t="shared" si="72"/>
        <v>0</v>
      </c>
      <c r="AN163" s="2806"/>
      <c r="AO163" s="2844"/>
      <c r="AP163" s="1369"/>
    </row>
    <row r="164" spans="1:42" s="1365" customFormat="1">
      <c r="A164" s="2866">
        <v>13</v>
      </c>
      <c r="B164" s="2809">
        <v>2040204</v>
      </c>
      <c r="C164" s="2810">
        <v>0.02</v>
      </c>
      <c r="D164" s="2839" t="s">
        <v>424</v>
      </c>
      <c r="E164" s="418">
        <v>0.78199000000000018</v>
      </c>
      <c r="F164" s="1271">
        <f t="shared" si="73"/>
        <v>1.6364594000000001</v>
      </c>
      <c r="G164" s="1267">
        <f t="shared" si="73"/>
        <v>2.8909288000000002</v>
      </c>
      <c r="H164" s="1267">
        <f t="shared" si="73"/>
        <v>4.3453982</v>
      </c>
      <c r="I164" s="1267">
        <f t="shared" si="73"/>
        <v>5.9998676</v>
      </c>
      <c r="J164" s="1267">
        <f t="shared" si="73"/>
        <v>7.8543370000000001</v>
      </c>
      <c r="K164" s="1272">
        <f t="shared" si="73"/>
        <v>9.9088063999999996</v>
      </c>
      <c r="L164" s="418">
        <v>0</v>
      </c>
      <c r="M164" s="1271">
        <f t="shared" si="69"/>
        <v>0</v>
      </c>
      <c r="N164" s="1267">
        <f t="shared" si="69"/>
        <v>0</v>
      </c>
      <c r="O164" s="1267">
        <f t="shared" si="69"/>
        <v>0</v>
      </c>
      <c r="P164" s="1267">
        <f t="shared" si="69"/>
        <v>0</v>
      </c>
      <c r="Q164" s="1267">
        <f t="shared" si="69"/>
        <v>0</v>
      </c>
      <c r="R164" s="1272">
        <f t="shared" si="69"/>
        <v>0</v>
      </c>
      <c r="S164" s="418">
        <v>0</v>
      </c>
      <c r="T164" s="1271">
        <f t="shared" si="70"/>
        <v>0</v>
      </c>
      <c r="U164" s="1267">
        <f t="shared" si="70"/>
        <v>0</v>
      </c>
      <c r="V164" s="1267">
        <f t="shared" si="70"/>
        <v>0</v>
      </c>
      <c r="W164" s="1267">
        <f t="shared" si="70"/>
        <v>0</v>
      </c>
      <c r="X164" s="1267">
        <f t="shared" si="70"/>
        <v>0</v>
      </c>
      <c r="Y164" s="1272">
        <f t="shared" si="70"/>
        <v>0</v>
      </c>
      <c r="Z164" s="418">
        <v>0</v>
      </c>
      <c r="AA164" s="1271">
        <f t="shared" si="71"/>
        <v>0</v>
      </c>
      <c r="AB164" s="1267">
        <f t="shared" si="71"/>
        <v>0</v>
      </c>
      <c r="AC164" s="1267">
        <f t="shared" si="71"/>
        <v>0</v>
      </c>
      <c r="AD164" s="1267">
        <f t="shared" si="71"/>
        <v>0</v>
      </c>
      <c r="AE164" s="1267">
        <f t="shared" si="71"/>
        <v>0</v>
      </c>
      <c r="AF164" s="1272">
        <f t="shared" si="71"/>
        <v>0</v>
      </c>
      <c r="AG164" s="418"/>
      <c r="AH164" s="1271">
        <f t="shared" si="72"/>
        <v>0</v>
      </c>
      <c r="AI164" s="1267">
        <f t="shared" si="72"/>
        <v>0</v>
      </c>
      <c r="AJ164" s="1267">
        <f t="shared" si="72"/>
        <v>0</v>
      </c>
      <c r="AK164" s="1267">
        <f t="shared" si="72"/>
        <v>0</v>
      </c>
      <c r="AL164" s="1267">
        <f t="shared" si="72"/>
        <v>0</v>
      </c>
      <c r="AM164" s="1272">
        <f t="shared" si="72"/>
        <v>0</v>
      </c>
      <c r="AN164" s="2806"/>
      <c r="AO164" s="2844"/>
      <c r="AP164" s="1369"/>
    </row>
    <row r="165" spans="1:42" s="1365" customFormat="1">
      <c r="A165" s="2866">
        <v>14</v>
      </c>
      <c r="B165" s="2809">
        <v>2040205</v>
      </c>
      <c r="C165" s="2810">
        <v>0.02</v>
      </c>
      <c r="D165" s="2840" t="s">
        <v>425</v>
      </c>
      <c r="E165" s="418">
        <v>143.74448999999984</v>
      </c>
      <c r="F165" s="1271">
        <f t="shared" si="73"/>
        <v>212.47206959999983</v>
      </c>
      <c r="G165" s="1267">
        <f t="shared" si="73"/>
        <v>290.09964919999982</v>
      </c>
      <c r="H165" s="1267">
        <f t="shared" si="73"/>
        <v>376.72722879999981</v>
      </c>
      <c r="I165" s="1267">
        <f t="shared" si="73"/>
        <v>472.3548083999998</v>
      </c>
      <c r="J165" s="1267">
        <f t="shared" si="73"/>
        <v>576.98238799999979</v>
      </c>
      <c r="K165" s="1272">
        <f t="shared" si="73"/>
        <v>690.60996759999978</v>
      </c>
      <c r="L165" s="418">
        <v>0</v>
      </c>
      <c r="M165" s="1271">
        <f t="shared" si="69"/>
        <v>0</v>
      </c>
      <c r="N165" s="1267">
        <f t="shared" si="69"/>
        <v>0</v>
      </c>
      <c r="O165" s="1267">
        <f t="shared" si="69"/>
        <v>0</v>
      </c>
      <c r="P165" s="1267">
        <f t="shared" si="69"/>
        <v>0</v>
      </c>
      <c r="Q165" s="1267">
        <f t="shared" si="69"/>
        <v>0</v>
      </c>
      <c r="R165" s="1272">
        <f t="shared" si="69"/>
        <v>0</v>
      </c>
      <c r="S165" s="418">
        <v>0</v>
      </c>
      <c r="T165" s="1271">
        <f t="shared" si="70"/>
        <v>0</v>
      </c>
      <c r="U165" s="1267">
        <f t="shared" si="70"/>
        <v>0</v>
      </c>
      <c r="V165" s="1267">
        <f t="shared" si="70"/>
        <v>0</v>
      </c>
      <c r="W165" s="1267">
        <f t="shared" si="70"/>
        <v>0</v>
      </c>
      <c r="X165" s="1267">
        <f t="shared" si="70"/>
        <v>0</v>
      </c>
      <c r="Y165" s="1272">
        <f t="shared" si="70"/>
        <v>0</v>
      </c>
      <c r="Z165" s="418">
        <v>0</v>
      </c>
      <c r="AA165" s="1271">
        <f t="shared" si="71"/>
        <v>0.14000000000000001</v>
      </c>
      <c r="AB165" s="1267">
        <f t="shared" si="71"/>
        <v>0.52</v>
      </c>
      <c r="AC165" s="1267">
        <f t="shared" si="71"/>
        <v>1.1000000000000001</v>
      </c>
      <c r="AD165" s="1267">
        <f t="shared" si="71"/>
        <v>1.8800000000000001</v>
      </c>
      <c r="AE165" s="1267">
        <f t="shared" si="71"/>
        <v>2.8600000000000003</v>
      </c>
      <c r="AF165" s="1272">
        <f t="shared" si="71"/>
        <v>4.0400000000000009</v>
      </c>
      <c r="AG165" s="418"/>
      <c r="AH165" s="1271">
        <f t="shared" si="72"/>
        <v>0</v>
      </c>
      <c r="AI165" s="1267">
        <f t="shared" si="72"/>
        <v>0</v>
      </c>
      <c r="AJ165" s="1267">
        <f t="shared" si="72"/>
        <v>0</v>
      </c>
      <c r="AK165" s="1267">
        <f t="shared" si="72"/>
        <v>0</v>
      </c>
      <c r="AL165" s="1267">
        <f t="shared" si="72"/>
        <v>0</v>
      </c>
      <c r="AM165" s="1272">
        <f t="shared" si="72"/>
        <v>0</v>
      </c>
      <c r="AN165" s="2806"/>
      <c r="AO165" s="2844"/>
      <c r="AP165" s="1369"/>
    </row>
    <row r="166" spans="1:42" s="1365" customFormat="1">
      <c r="A166" s="2866">
        <v>15</v>
      </c>
      <c r="B166" s="2809">
        <v>2040206</v>
      </c>
      <c r="C166" s="2810">
        <v>0.02</v>
      </c>
      <c r="D166" s="2845" t="s">
        <v>426</v>
      </c>
      <c r="E166" s="418">
        <v>0</v>
      </c>
      <c r="F166" s="1271">
        <f t="shared" si="73"/>
        <v>0</v>
      </c>
      <c r="G166" s="1267">
        <f t="shared" si="73"/>
        <v>0</v>
      </c>
      <c r="H166" s="1267">
        <f t="shared" si="73"/>
        <v>0</v>
      </c>
      <c r="I166" s="1267">
        <f t="shared" si="73"/>
        <v>0</v>
      </c>
      <c r="J166" s="1267">
        <f t="shared" si="73"/>
        <v>0</v>
      </c>
      <c r="K166" s="1272">
        <f t="shared" si="73"/>
        <v>0</v>
      </c>
      <c r="L166" s="418">
        <v>3.4106100000000024</v>
      </c>
      <c r="M166" s="1271">
        <f t="shared" si="69"/>
        <v>6.7703676000000019</v>
      </c>
      <c r="N166" s="1267">
        <f t="shared" si="69"/>
        <v>12.630125200000002</v>
      </c>
      <c r="O166" s="1267">
        <f t="shared" si="69"/>
        <v>20.159882800000002</v>
      </c>
      <c r="P166" s="1267">
        <f t="shared" si="69"/>
        <v>29.429640400000004</v>
      </c>
      <c r="Q166" s="1267">
        <f t="shared" si="69"/>
        <v>40.439398000000004</v>
      </c>
      <c r="R166" s="1272">
        <f t="shared" si="69"/>
        <v>53.249155600000002</v>
      </c>
      <c r="S166" s="418">
        <v>0</v>
      </c>
      <c r="T166" s="1271">
        <f t="shared" si="70"/>
        <v>0</v>
      </c>
      <c r="U166" s="1267">
        <f t="shared" si="70"/>
        <v>0</v>
      </c>
      <c r="V166" s="1267">
        <f t="shared" si="70"/>
        <v>0</v>
      </c>
      <c r="W166" s="1267">
        <f t="shared" si="70"/>
        <v>0</v>
      </c>
      <c r="X166" s="1267">
        <f t="shared" si="70"/>
        <v>0</v>
      </c>
      <c r="Y166" s="1272">
        <f t="shared" si="70"/>
        <v>0</v>
      </c>
      <c r="Z166" s="418">
        <v>0</v>
      </c>
      <c r="AA166" s="1271">
        <f t="shared" si="71"/>
        <v>0</v>
      </c>
      <c r="AB166" s="1267">
        <f t="shared" si="71"/>
        <v>0</v>
      </c>
      <c r="AC166" s="1267">
        <f t="shared" si="71"/>
        <v>0</v>
      </c>
      <c r="AD166" s="1267">
        <f t="shared" si="71"/>
        <v>0</v>
      </c>
      <c r="AE166" s="1267">
        <f t="shared" si="71"/>
        <v>0</v>
      </c>
      <c r="AF166" s="1272">
        <f t="shared" si="71"/>
        <v>0</v>
      </c>
      <c r="AG166" s="418"/>
      <c r="AH166" s="1271">
        <f t="shared" si="72"/>
        <v>0</v>
      </c>
      <c r="AI166" s="1267">
        <f t="shared" si="72"/>
        <v>0</v>
      </c>
      <c r="AJ166" s="1267">
        <f t="shared" si="72"/>
        <v>0</v>
      </c>
      <c r="AK166" s="1267">
        <f t="shared" si="72"/>
        <v>0</v>
      </c>
      <c r="AL166" s="1267">
        <f t="shared" si="72"/>
        <v>0</v>
      </c>
      <c r="AM166" s="1272">
        <f t="shared" si="72"/>
        <v>0</v>
      </c>
      <c r="AN166" s="2806"/>
      <c r="AO166" s="2844"/>
      <c r="AP166" s="1369"/>
    </row>
    <row r="167" spans="1:42" s="1365" customFormat="1" ht="24">
      <c r="A167" s="2866">
        <v>16</v>
      </c>
      <c r="B167" s="2809">
        <v>2040207</v>
      </c>
      <c r="C167" s="2810">
        <v>0.04</v>
      </c>
      <c r="D167" s="2845" t="s">
        <v>427</v>
      </c>
      <c r="E167" s="418">
        <v>26.434589999999993</v>
      </c>
      <c r="F167" s="1271">
        <f t="shared" si="73"/>
        <v>38.131538799999994</v>
      </c>
      <c r="G167" s="1267">
        <f t="shared" si="73"/>
        <v>55.428487599999997</v>
      </c>
      <c r="H167" s="1267">
        <f t="shared" si="73"/>
        <v>79.325436400000001</v>
      </c>
      <c r="I167" s="1267">
        <f t="shared" si="73"/>
        <v>109.8223852</v>
      </c>
      <c r="J167" s="1267">
        <f t="shared" si="73"/>
        <v>146.91933399999999</v>
      </c>
      <c r="K167" s="1272">
        <f t="shared" si="73"/>
        <v>190.61628279999999</v>
      </c>
      <c r="L167" s="418">
        <v>0</v>
      </c>
      <c r="M167" s="1271">
        <f t="shared" si="69"/>
        <v>0</v>
      </c>
      <c r="N167" s="1267">
        <f t="shared" si="69"/>
        <v>0.2</v>
      </c>
      <c r="O167" s="1267">
        <f t="shared" si="69"/>
        <v>0.8</v>
      </c>
      <c r="P167" s="1267">
        <f t="shared" si="69"/>
        <v>1.8</v>
      </c>
      <c r="Q167" s="1267">
        <f t="shared" si="69"/>
        <v>3.2</v>
      </c>
      <c r="R167" s="1272">
        <f t="shared" si="69"/>
        <v>5</v>
      </c>
      <c r="S167" s="418">
        <v>1.3735299999999995</v>
      </c>
      <c r="T167" s="1271">
        <f t="shared" si="70"/>
        <v>2.7934991999999994</v>
      </c>
      <c r="U167" s="1267">
        <f t="shared" si="70"/>
        <v>11.613468399999999</v>
      </c>
      <c r="V167" s="1267">
        <f t="shared" si="70"/>
        <v>30.573437599999998</v>
      </c>
      <c r="W167" s="1267">
        <f t="shared" si="70"/>
        <v>56.213406799999994</v>
      </c>
      <c r="X167" s="1267">
        <f t="shared" si="70"/>
        <v>90.533376000000004</v>
      </c>
      <c r="Y167" s="1272">
        <f t="shared" si="70"/>
        <v>133.53334519999999</v>
      </c>
      <c r="Z167" s="418">
        <v>0</v>
      </c>
      <c r="AA167" s="1271">
        <f t="shared" si="71"/>
        <v>0</v>
      </c>
      <c r="AB167" s="1267">
        <f t="shared" si="71"/>
        <v>0</v>
      </c>
      <c r="AC167" s="1267">
        <f t="shared" si="71"/>
        <v>0</v>
      </c>
      <c r="AD167" s="1267">
        <f t="shared" si="71"/>
        <v>0</v>
      </c>
      <c r="AE167" s="1267">
        <f t="shared" si="71"/>
        <v>0</v>
      </c>
      <c r="AF167" s="1272">
        <f t="shared" si="71"/>
        <v>0</v>
      </c>
      <c r="AG167" s="418"/>
      <c r="AH167" s="1271">
        <f t="shared" si="72"/>
        <v>0</v>
      </c>
      <c r="AI167" s="1267">
        <f t="shared" si="72"/>
        <v>0</v>
      </c>
      <c r="AJ167" s="1267">
        <f t="shared" si="72"/>
        <v>0</v>
      </c>
      <c r="AK167" s="1267">
        <f t="shared" si="72"/>
        <v>0</v>
      </c>
      <c r="AL167" s="1267">
        <f t="shared" si="72"/>
        <v>0</v>
      </c>
      <c r="AM167" s="1272">
        <f t="shared" si="72"/>
        <v>0</v>
      </c>
      <c r="AN167" s="2806"/>
      <c r="AO167" s="2844"/>
      <c r="AP167" s="1369"/>
    </row>
    <row r="168" spans="1:42" s="1365" customFormat="1">
      <c r="A168" s="2866">
        <v>17</v>
      </c>
      <c r="B168" s="2809">
        <v>2040208</v>
      </c>
      <c r="C168" s="2810">
        <v>0.04</v>
      </c>
      <c r="D168" s="2845" t="s">
        <v>428</v>
      </c>
      <c r="E168" s="418">
        <v>2.010190000000001</v>
      </c>
      <c r="F168" s="1271">
        <f t="shared" si="73"/>
        <v>3.3974172000000009</v>
      </c>
      <c r="G168" s="1267">
        <f t="shared" si="73"/>
        <v>4.7846444000000012</v>
      </c>
      <c r="H168" s="1267">
        <f t="shared" si="73"/>
        <v>6.1718716000000011</v>
      </c>
      <c r="I168" s="1267">
        <f t="shared" si="73"/>
        <v>7.559098800000001</v>
      </c>
      <c r="J168" s="1267">
        <f t="shared" si="73"/>
        <v>8.9463260000000009</v>
      </c>
      <c r="K168" s="1272">
        <f t="shared" si="73"/>
        <v>10.333553200000001</v>
      </c>
      <c r="L168" s="418">
        <v>0</v>
      </c>
      <c r="M168" s="1271">
        <f t="shared" ref="M168:R170" si="74">L168+M148</f>
        <v>0</v>
      </c>
      <c r="N168" s="1267">
        <f t="shared" si="74"/>
        <v>0</v>
      </c>
      <c r="O168" s="1267">
        <f t="shared" si="74"/>
        <v>0</v>
      </c>
      <c r="P168" s="1267">
        <f t="shared" si="74"/>
        <v>0</v>
      </c>
      <c r="Q168" s="1267">
        <f t="shared" si="74"/>
        <v>0</v>
      </c>
      <c r="R168" s="1272">
        <f t="shared" si="74"/>
        <v>0</v>
      </c>
      <c r="S168" s="418">
        <v>0</v>
      </c>
      <c r="T168" s="1271">
        <f t="shared" ref="T168:Y170" si="75">S168+T148</f>
        <v>0</v>
      </c>
      <c r="U168" s="1267">
        <f t="shared" si="75"/>
        <v>0</v>
      </c>
      <c r="V168" s="1267">
        <f t="shared" si="75"/>
        <v>0</v>
      </c>
      <c r="W168" s="1267">
        <f t="shared" si="75"/>
        <v>0</v>
      </c>
      <c r="X168" s="1267">
        <f t="shared" si="75"/>
        <v>0</v>
      </c>
      <c r="Y168" s="1272">
        <f t="shared" si="75"/>
        <v>0</v>
      </c>
      <c r="Z168" s="418">
        <v>0</v>
      </c>
      <c r="AA168" s="1271">
        <f t="shared" ref="AA168:AF170" si="76">Z168+AA148</f>
        <v>0</v>
      </c>
      <c r="AB168" s="1267">
        <f t="shared" si="76"/>
        <v>0</v>
      </c>
      <c r="AC168" s="1267">
        <f t="shared" si="76"/>
        <v>0</v>
      </c>
      <c r="AD168" s="1267">
        <f t="shared" si="76"/>
        <v>0</v>
      </c>
      <c r="AE168" s="1267">
        <f t="shared" si="76"/>
        <v>0</v>
      </c>
      <c r="AF168" s="1272">
        <f t="shared" si="76"/>
        <v>0</v>
      </c>
      <c r="AG168" s="418"/>
      <c r="AH168" s="1271">
        <f t="shared" ref="AH168:AM170" si="77">AG168+AH148</f>
        <v>0</v>
      </c>
      <c r="AI168" s="1267">
        <f t="shared" si="77"/>
        <v>0</v>
      </c>
      <c r="AJ168" s="1267">
        <f t="shared" si="77"/>
        <v>0</v>
      </c>
      <c r="AK168" s="1267">
        <f t="shared" si="77"/>
        <v>0</v>
      </c>
      <c r="AL168" s="1267">
        <f t="shared" si="77"/>
        <v>0</v>
      </c>
      <c r="AM168" s="1272">
        <f t="shared" si="77"/>
        <v>0</v>
      </c>
      <c r="AN168" s="2806"/>
      <c r="AO168" s="2844"/>
      <c r="AP168" s="1369"/>
    </row>
    <row r="169" spans="1:42" s="1365" customFormat="1">
      <c r="A169" s="2866">
        <v>18</v>
      </c>
      <c r="B169" s="2867" t="s">
        <v>1061</v>
      </c>
      <c r="C169" s="2810">
        <v>0.04</v>
      </c>
      <c r="D169" s="2864" t="s">
        <v>439</v>
      </c>
      <c r="E169" s="418">
        <v>7.8002999999999965</v>
      </c>
      <c r="F169" s="1271">
        <f t="shared" si="73"/>
        <v>15.009526681735021</v>
      </c>
      <c r="G169" s="1267">
        <f t="shared" si="73"/>
        <v>22.218753363470046</v>
      </c>
      <c r="H169" s="1267">
        <f t="shared" si="73"/>
        <v>29.427980045205071</v>
      </c>
      <c r="I169" s="1267">
        <f t="shared" si="73"/>
        <v>36.6372067269401</v>
      </c>
      <c r="J169" s="1267">
        <f t="shared" si="73"/>
        <v>43.846433408675125</v>
      </c>
      <c r="K169" s="1272">
        <f t="shared" si="73"/>
        <v>51.05566009041015</v>
      </c>
      <c r="L169" s="418">
        <v>0</v>
      </c>
      <c r="M169" s="1271">
        <f t="shared" si="74"/>
        <v>0.50904276528027437</v>
      </c>
      <c r="N169" s="1267">
        <f t="shared" si="74"/>
        <v>1.0180855305605487</v>
      </c>
      <c r="O169" s="1267">
        <f t="shared" si="74"/>
        <v>1.5271282958408232</v>
      </c>
      <c r="P169" s="1267">
        <f t="shared" si="74"/>
        <v>2.0361710611210975</v>
      </c>
      <c r="Q169" s="1267">
        <f t="shared" si="74"/>
        <v>2.5452138264013717</v>
      </c>
      <c r="R169" s="1272">
        <f t="shared" si="74"/>
        <v>3.054256591681646</v>
      </c>
      <c r="S169" s="418">
        <v>0</v>
      </c>
      <c r="T169" s="1271">
        <f t="shared" si="75"/>
        <v>0.16525055298469948</v>
      </c>
      <c r="U169" s="1267">
        <f t="shared" si="75"/>
        <v>0.33050110596939897</v>
      </c>
      <c r="V169" s="1267">
        <f t="shared" si="75"/>
        <v>0.49575165895409845</v>
      </c>
      <c r="W169" s="1267">
        <f t="shared" si="75"/>
        <v>0.66100221193879793</v>
      </c>
      <c r="X169" s="1267">
        <f t="shared" si="75"/>
        <v>0.82625276492349742</v>
      </c>
      <c r="Y169" s="1272">
        <f t="shared" si="75"/>
        <v>0.9915033179081969</v>
      </c>
      <c r="Z169" s="418">
        <v>0</v>
      </c>
      <c r="AA169" s="1271">
        <f t="shared" si="76"/>
        <v>0</v>
      </c>
      <c r="AB169" s="1267">
        <f t="shared" si="76"/>
        <v>0</v>
      </c>
      <c r="AC169" s="1267">
        <f t="shared" si="76"/>
        <v>0</v>
      </c>
      <c r="AD169" s="1267">
        <f t="shared" si="76"/>
        <v>0</v>
      </c>
      <c r="AE169" s="1267">
        <f t="shared" si="76"/>
        <v>0</v>
      </c>
      <c r="AF169" s="1272">
        <f t="shared" si="76"/>
        <v>0</v>
      </c>
      <c r="AG169" s="418"/>
      <c r="AH169" s="1271">
        <f t="shared" si="77"/>
        <v>0</v>
      </c>
      <c r="AI169" s="1267">
        <f t="shared" si="77"/>
        <v>0</v>
      </c>
      <c r="AJ169" s="1267">
        <f t="shared" si="77"/>
        <v>0</v>
      </c>
      <c r="AK169" s="1267">
        <f t="shared" si="77"/>
        <v>0</v>
      </c>
      <c r="AL169" s="1267">
        <f t="shared" si="77"/>
        <v>0</v>
      </c>
      <c r="AM169" s="1272">
        <f t="shared" si="77"/>
        <v>0</v>
      </c>
      <c r="AN169" s="2806"/>
      <c r="AO169" s="2844"/>
      <c r="AP169" s="1369"/>
    </row>
    <row r="170" spans="1:42" s="1365" customFormat="1" ht="24.75" thickBot="1">
      <c r="A170" s="2866">
        <v>19</v>
      </c>
      <c r="B170" s="2809">
        <v>215</v>
      </c>
      <c r="C170" s="2815">
        <v>0.2</v>
      </c>
      <c r="D170" s="2845" t="s">
        <v>685</v>
      </c>
      <c r="E170" s="418">
        <v>0</v>
      </c>
      <c r="F170" s="2936">
        <f t="shared" si="73"/>
        <v>1.7074742268041239</v>
      </c>
      <c r="G170" s="2937">
        <f t="shared" si="73"/>
        <v>8.6431726746976931</v>
      </c>
      <c r="H170" s="2937">
        <f t="shared" si="73"/>
        <v>22.892299109839961</v>
      </c>
      <c r="I170" s="2937">
        <f t="shared" si="73"/>
        <v>44.680277757914475</v>
      </c>
      <c r="J170" s="2937">
        <f t="shared" si="73"/>
        <v>73.995495149218826</v>
      </c>
      <c r="K170" s="2938">
        <f t="shared" si="73"/>
        <v>110.8301342711376</v>
      </c>
      <c r="L170" s="418">
        <v>0</v>
      </c>
      <c r="M170" s="2936">
        <f t="shared" si="74"/>
        <v>1.9610824742268043</v>
      </c>
      <c r="N170" s="2937">
        <f t="shared" si="74"/>
        <v>6.1312440199981069</v>
      </c>
      <c r="O170" s="2937">
        <f t="shared" si="74"/>
        <v>10.650626463127253</v>
      </c>
      <c r="P170" s="2937">
        <f t="shared" si="74"/>
        <v>15.388950990606963</v>
      </c>
      <c r="Q170" s="2937">
        <f t="shared" si="74"/>
        <v>20.329860081516053</v>
      </c>
      <c r="R170" s="2938">
        <f t="shared" si="74"/>
        <v>25.475648913328019</v>
      </c>
      <c r="S170" s="418">
        <v>0</v>
      </c>
      <c r="T170" s="2936">
        <f t="shared" si="75"/>
        <v>0.13144329896907214</v>
      </c>
      <c r="U170" s="2937">
        <f t="shared" si="75"/>
        <v>0.62558330530420048</v>
      </c>
      <c r="V170" s="2937">
        <f t="shared" si="75"/>
        <v>1.4570744270327891</v>
      </c>
      <c r="W170" s="2937">
        <f t="shared" si="75"/>
        <v>2.5307712514785647</v>
      </c>
      <c r="X170" s="2937">
        <f t="shared" si="75"/>
        <v>3.8746447692651262</v>
      </c>
      <c r="Y170" s="2938">
        <f t="shared" si="75"/>
        <v>5.49421681553439</v>
      </c>
      <c r="Z170" s="418">
        <v>0</v>
      </c>
      <c r="AA170" s="2936">
        <f t="shared" si="76"/>
        <v>0</v>
      </c>
      <c r="AB170" s="2937">
        <f t="shared" si="76"/>
        <v>0</v>
      </c>
      <c r="AC170" s="2937">
        <f t="shared" si="76"/>
        <v>0</v>
      </c>
      <c r="AD170" s="2937">
        <f t="shared" si="76"/>
        <v>0</v>
      </c>
      <c r="AE170" s="2937">
        <f t="shared" si="76"/>
        <v>0</v>
      </c>
      <c r="AF170" s="2938">
        <f t="shared" si="76"/>
        <v>0</v>
      </c>
      <c r="AG170" s="418"/>
      <c r="AH170" s="2936">
        <f t="shared" si="77"/>
        <v>0</v>
      </c>
      <c r="AI170" s="2937">
        <f t="shared" si="77"/>
        <v>0</v>
      </c>
      <c r="AJ170" s="2937">
        <f t="shared" si="77"/>
        <v>0</v>
      </c>
      <c r="AK170" s="2937">
        <f t="shared" si="77"/>
        <v>0</v>
      </c>
      <c r="AL170" s="2937">
        <f t="shared" si="77"/>
        <v>0</v>
      </c>
      <c r="AM170" s="2938">
        <f t="shared" si="77"/>
        <v>0</v>
      </c>
      <c r="AN170" s="2806"/>
      <c r="AO170" s="2844"/>
      <c r="AP170" s="1369"/>
    </row>
    <row r="171" spans="1:42" s="1365" customFormat="1" ht="13.5" thickBot="1">
      <c r="A171" s="4381" t="s">
        <v>226</v>
      </c>
      <c r="B171" s="2832"/>
      <c r="C171" s="2832"/>
      <c r="D171" s="2868" t="s">
        <v>227</v>
      </c>
      <c r="E171" s="1289">
        <f t="shared" ref="E171:AM171" si="78">SUM(E172:E190)</f>
        <v>4750.2611925864094</v>
      </c>
      <c r="F171" s="2932">
        <f t="shared" si="78"/>
        <v>5502.0919006044733</v>
      </c>
      <c r="G171" s="1183">
        <f t="shared" si="78"/>
        <v>6272.3047776355506</v>
      </c>
      <c r="H171" s="1183">
        <f t="shared" si="78"/>
        <v>6982.3780383215953</v>
      </c>
      <c r="I171" s="1184">
        <f t="shared" si="78"/>
        <v>7630.4726915673127</v>
      </c>
      <c r="J171" s="1183">
        <f t="shared" si="78"/>
        <v>8216.7151480466036</v>
      </c>
      <c r="K171" s="1183">
        <f t="shared" si="78"/>
        <v>8746.9781387679868</v>
      </c>
      <c r="L171" s="1289">
        <f t="shared" si="78"/>
        <v>79.985985514440557</v>
      </c>
      <c r="M171" s="2932">
        <f t="shared" si="78"/>
        <v>282.24180134194893</v>
      </c>
      <c r="N171" s="1183">
        <f t="shared" si="78"/>
        <v>385.20753364083038</v>
      </c>
      <c r="O171" s="1183">
        <f t="shared" si="78"/>
        <v>491.64565012125178</v>
      </c>
      <c r="P171" s="1184">
        <f t="shared" si="78"/>
        <v>595.05419136753221</v>
      </c>
      <c r="Q171" s="1183">
        <f t="shared" si="78"/>
        <v>695.47242758630546</v>
      </c>
      <c r="R171" s="1183">
        <f t="shared" si="78"/>
        <v>798.81880303176808</v>
      </c>
      <c r="S171" s="1289">
        <f t="shared" si="78"/>
        <v>126.25343105550122</v>
      </c>
      <c r="T171" s="2932">
        <f t="shared" si="78"/>
        <v>189.89085500992931</v>
      </c>
      <c r="U171" s="1183">
        <f t="shared" si="78"/>
        <v>537.78619347996971</v>
      </c>
      <c r="V171" s="1183">
        <f t="shared" si="78"/>
        <v>700.04426411350312</v>
      </c>
      <c r="W171" s="1184">
        <f t="shared" si="78"/>
        <v>853.59051742150712</v>
      </c>
      <c r="X171" s="1183">
        <f t="shared" si="78"/>
        <v>1096.2592725234422</v>
      </c>
      <c r="Y171" s="2933">
        <f t="shared" si="78"/>
        <v>1228.0206681550087</v>
      </c>
      <c r="Z171" s="1289">
        <f t="shared" si="78"/>
        <v>1.6738900000000001</v>
      </c>
      <c r="AA171" s="2932">
        <f t="shared" si="78"/>
        <v>31.723889999999997</v>
      </c>
      <c r="AB171" s="1183">
        <f t="shared" si="78"/>
        <v>41.623890000000003</v>
      </c>
      <c r="AC171" s="1183">
        <f t="shared" si="78"/>
        <v>51.123890000000003</v>
      </c>
      <c r="AD171" s="1184">
        <f t="shared" si="78"/>
        <v>60.223889999999997</v>
      </c>
      <c r="AE171" s="1183">
        <f t="shared" si="78"/>
        <v>68.92389</v>
      </c>
      <c r="AF171" s="2933">
        <f t="shared" si="78"/>
        <v>77.223889999999997</v>
      </c>
      <c r="AG171" s="1289">
        <f t="shared" si="78"/>
        <v>0</v>
      </c>
      <c r="AH171" s="2932">
        <f t="shared" si="78"/>
        <v>0</v>
      </c>
      <c r="AI171" s="1183">
        <f t="shared" si="78"/>
        <v>0</v>
      </c>
      <c r="AJ171" s="1183">
        <f t="shared" si="78"/>
        <v>0</v>
      </c>
      <c r="AK171" s="1184">
        <f t="shared" si="78"/>
        <v>0</v>
      </c>
      <c r="AL171" s="1183">
        <f t="shared" si="78"/>
        <v>0</v>
      </c>
      <c r="AM171" s="2933">
        <f t="shared" si="78"/>
        <v>0</v>
      </c>
      <c r="AN171" s="2801"/>
      <c r="AO171" s="2844"/>
      <c r="AP171" s="1369"/>
    </row>
    <row r="172" spans="1:42" s="1365" customFormat="1">
      <c r="A172" s="2808">
        <v>1</v>
      </c>
      <c r="B172" s="2802">
        <v>20102</v>
      </c>
      <c r="C172" s="2826">
        <v>0</v>
      </c>
      <c r="D172" s="2856" t="s">
        <v>564</v>
      </c>
      <c r="E172" s="2939">
        <f>E112-E152</f>
        <v>0</v>
      </c>
      <c r="F172" s="2905">
        <f t="shared" ref="F172:L187" si="79">F112-F152</f>
        <v>0</v>
      </c>
      <c r="G172" s="2903">
        <f t="shared" si="79"/>
        <v>0</v>
      </c>
      <c r="H172" s="2903">
        <f t="shared" si="79"/>
        <v>0</v>
      </c>
      <c r="I172" s="2903">
        <f t="shared" si="79"/>
        <v>0</v>
      </c>
      <c r="J172" s="2903">
        <f t="shared" si="79"/>
        <v>0</v>
      </c>
      <c r="K172" s="2904">
        <f t="shared" si="79"/>
        <v>0</v>
      </c>
      <c r="L172" s="2939">
        <f>L112-L152</f>
        <v>0</v>
      </c>
      <c r="M172" s="2905">
        <f t="shared" ref="M172:S187" si="80">M112-M152</f>
        <v>0</v>
      </c>
      <c r="N172" s="2903">
        <f t="shared" si="80"/>
        <v>0</v>
      </c>
      <c r="O172" s="2903">
        <f t="shared" si="80"/>
        <v>0</v>
      </c>
      <c r="P172" s="2903">
        <f t="shared" si="80"/>
        <v>0</v>
      </c>
      <c r="Q172" s="2903">
        <f t="shared" si="80"/>
        <v>0</v>
      </c>
      <c r="R172" s="2904">
        <f t="shared" si="80"/>
        <v>0</v>
      </c>
      <c r="S172" s="2939">
        <f>S112-S152</f>
        <v>0</v>
      </c>
      <c r="T172" s="2905">
        <f t="shared" ref="T172:Z187" si="81">T112-T152</f>
        <v>0</v>
      </c>
      <c r="U172" s="2903">
        <f t="shared" si="81"/>
        <v>0</v>
      </c>
      <c r="V172" s="2903">
        <f t="shared" si="81"/>
        <v>0</v>
      </c>
      <c r="W172" s="2903">
        <f t="shared" si="81"/>
        <v>0</v>
      </c>
      <c r="X172" s="2903">
        <f t="shared" si="81"/>
        <v>0</v>
      </c>
      <c r="Y172" s="2904">
        <f t="shared" si="81"/>
        <v>0</v>
      </c>
      <c r="Z172" s="2939">
        <f>Z112-Z152</f>
        <v>0</v>
      </c>
      <c r="AA172" s="2905">
        <f t="shared" ref="AA172:AM187" si="82">AA112-AA152</f>
        <v>0</v>
      </c>
      <c r="AB172" s="2903">
        <f t="shared" si="82"/>
        <v>0</v>
      </c>
      <c r="AC172" s="2903">
        <f t="shared" si="82"/>
        <v>0</v>
      </c>
      <c r="AD172" s="2903">
        <f t="shared" si="82"/>
        <v>0</v>
      </c>
      <c r="AE172" s="2903">
        <f t="shared" si="82"/>
        <v>0</v>
      </c>
      <c r="AF172" s="2904">
        <f t="shared" si="82"/>
        <v>0</v>
      </c>
      <c r="AG172" s="2939">
        <f>AG112-AG152</f>
        <v>0</v>
      </c>
      <c r="AH172" s="2905">
        <f t="shared" ref="AH172:AM173" si="83">AH112-AH152</f>
        <v>0</v>
      </c>
      <c r="AI172" s="2903">
        <f t="shared" si="83"/>
        <v>0</v>
      </c>
      <c r="AJ172" s="2903">
        <f t="shared" si="83"/>
        <v>0</v>
      </c>
      <c r="AK172" s="2903">
        <f t="shared" si="83"/>
        <v>0</v>
      </c>
      <c r="AL172" s="2903">
        <f t="shared" si="83"/>
        <v>0</v>
      </c>
      <c r="AM172" s="2904">
        <f t="shared" si="83"/>
        <v>0</v>
      </c>
      <c r="AN172" s="2806"/>
      <c r="AO172" s="2844"/>
      <c r="AP172" s="1369"/>
    </row>
    <row r="173" spans="1:42" s="1365" customFormat="1">
      <c r="A173" s="2808">
        <v>2</v>
      </c>
      <c r="B173" s="2809">
        <v>20202</v>
      </c>
      <c r="C173" s="2810">
        <v>0.03</v>
      </c>
      <c r="D173" s="2864" t="s">
        <v>431</v>
      </c>
      <c r="E173" s="2940">
        <f>E113-E153</f>
        <v>303.51716988281254</v>
      </c>
      <c r="F173" s="1271">
        <f t="shared" si="79"/>
        <v>342.9980880828125</v>
      </c>
      <c r="G173" s="1267">
        <f t="shared" si="79"/>
        <v>380.97900628281252</v>
      </c>
      <c r="H173" s="1267">
        <f t="shared" si="79"/>
        <v>417.45992448281254</v>
      </c>
      <c r="I173" s="1267">
        <f t="shared" si="79"/>
        <v>452.44084268281244</v>
      </c>
      <c r="J173" s="1267">
        <f t="shared" si="79"/>
        <v>485.92176088281246</v>
      </c>
      <c r="K173" s="1272">
        <f t="shared" si="79"/>
        <v>517.90267908281248</v>
      </c>
      <c r="L173" s="2940">
        <f>L113-L153</f>
        <v>0</v>
      </c>
      <c r="M173" s="1271">
        <f t="shared" si="80"/>
        <v>0</v>
      </c>
      <c r="N173" s="1267">
        <f t="shared" si="80"/>
        <v>0</v>
      </c>
      <c r="O173" s="1267">
        <f t="shared" si="80"/>
        <v>0</v>
      </c>
      <c r="P173" s="1267">
        <f t="shared" si="80"/>
        <v>0</v>
      </c>
      <c r="Q173" s="1267">
        <f t="shared" si="80"/>
        <v>0</v>
      </c>
      <c r="R173" s="1272">
        <f t="shared" si="80"/>
        <v>0</v>
      </c>
      <c r="S173" s="2940">
        <f>S113-S153</f>
        <v>0</v>
      </c>
      <c r="T173" s="1271">
        <f t="shared" si="81"/>
        <v>0</v>
      </c>
      <c r="U173" s="1267">
        <f t="shared" si="81"/>
        <v>0</v>
      </c>
      <c r="V173" s="1267">
        <f t="shared" si="81"/>
        <v>0</v>
      </c>
      <c r="W173" s="1267">
        <f t="shared" si="81"/>
        <v>0</v>
      </c>
      <c r="X173" s="1267">
        <f t="shared" si="81"/>
        <v>0</v>
      </c>
      <c r="Y173" s="1272">
        <f t="shared" si="81"/>
        <v>0</v>
      </c>
      <c r="Z173" s="2940">
        <f>Z113-Z153</f>
        <v>0</v>
      </c>
      <c r="AA173" s="1271">
        <f t="shared" si="82"/>
        <v>0</v>
      </c>
      <c r="AB173" s="1267">
        <f t="shared" si="82"/>
        <v>0</v>
      </c>
      <c r="AC173" s="1267">
        <f t="shared" si="82"/>
        <v>0</v>
      </c>
      <c r="AD173" s="1267">
        <f t="shared" si="82"/>
        <v>0</v>
      </c>
      <c r="AE173" s="1267">
        <f t="shared" si="82"/>
        <v>0</v>
      </c>
      <c r="AF173" s="1272">
        <f t="shared" si="82"/>
        <v>0</v>
      </c>
      <c r="AG173" s="2940">
        <f>AG113-AG153</f>
        <v>0</v>
      </c>
      <c r="AH173" s="1271">
        <f t="shared" si="83"/>
        <v>0</v>
      </c>
      <c r="AI173" s="1267">
        <f t="shared" si="83"/>
        <v>0</v>
      </c>
      <c r="AJ173" s="1267">
        <f t="shared" si="83"/>
        <v>0</v>
      </c>
      <c r="AK173" s="1267">
        <f t="shared" si="83"/>
        <v>0</v>
      </c>
      <c r="AL173" s="1267">
        <f t="shared" si="83"/>
        <v>0</v>
      </c>
      <c r="AM173" s="1272">
        <f t="shared" si="83"/>
        <v>0</v>
      </c>
      <c r="AN173" s="2806"/>
      <c r="AO173" s="2844"/>
      <c r="AP173" s="1369"/>
    </row>
    <row r="174" spans="1:42" s="1365" customFormat="1">
      <c r="A174" s="2808">
        <v>3</v>
      </c>
      <c r="B174" s="2809">
        <v>2030401</v>
      </c>
      <c r="C174" s="2815">
        <v>0.1</v>
      </c>
      <c r="D174" s="2845" t="s">
        <v>1039</v>
      </c>
      <c r="E174" s="2940">
        <f t="shared" ref="E174:T189" si="84">E114-E154</f>
        <v>621.85387325104773</v>
      </c>
      <c r="F174" s="1271">
        <f t="shared" si="79"/>
        <v>590.09156360850045</v>
      </c>
      <c r="G174" s="1267">
        <f t="shared" si="79"/>
        <v>572.32925396595328</v>
      </c>
      <c r="H174" s="1267">
        <f t="shared" si="79"/>
        <v>547.56694432340601</v>
      </c>
      <c r="I174" s="1267">
        <f t="shared" si="79"/>
        <v>515.80463468085873</v>
      </c>
      <c r="J174" s="1267">
        <f t="shared" si="79"/>
        <v>477.04232503831145</v>
      </c>
      <c r="K174" s="1272">
        <f t="shared" si="79"/>
        <v>433.99867735207761</v>
      </c>
      <c r="L174" s="2940">
        <f t="shared" si="79"/>
        <v>0.19366686117554133</v>
      </c>
      <c r="M174" s="1271">
        <f t="shared" si="80"/>
        <v>0.16858864503348159</v>
      </c>
      <c r="N174" s="1267">
        <f t="shared" si="80"/>
        <v>0.14351042889142185</v>
      </c>
      <c r="O174" s="1267">
        <f t="shared" si="80"/>
        <v>0.11843221274936214</v>
      </c>
      <c r="P174" s="1267">
        <f t="shared" si="80"/>
        <v>9.3353996607302425E-2</v>
      </c>
      <c r="Q174" s="1267">
        <f t="shared" si="80"/>
        <v>6.8275780465242686E-2</v>
      </c>
      <c r="R174" s="1272">
        <f t="shared" si="80"/>
        <v>5.5209238089296009E-2</v>
      </c>
      <c r="S174" s="2940">
        <f t="shared" si="80"/>
        <v>60.823730073178346</v>
      </c>
      <c r="T174" s="1271">
        <f t="shared" si="81"/>
        <v>53.247473931867631</v>
      </c>
      <c r="U174" s="1267">
        <f t="shared" si="81"/>
        <v>45.671217790556916</v>
      </c>
      <c r="V174" s="1267">
        <f t="shared" si="81"/>
        <v>38.094961649246201</v>
      </c>
      <c r="W174" s="1267">
        <f t="shared" si="81"/>
        <v>30.518705507935486</v>
      </c>
      <c r="X174" s="1267">
        <f t="shared" si="81"/>
        <v>22.942449366624771</v>
      </c>
      <c r="Y174" s="1272">
        <f t="shared" si="81"/>
        <v>15.370092574970911</v>
      </c>
      <c r="Z174" s="2940">
        <f t="shared" si="81"/>
        <v>0</v>
      </c>
      <c r="AA174" s="1271">
        <f t="shared" si="82"/>
        <v>0</v>
      </c>
      <c r="AB174" s="1267">
        <f t="shared" si="82"/>
        <v>0</v>
      </c>
      <c r="AC174" s="1267">
        <f t="shared" si="82"/>
        <v>0</v>
      </c>
      <c r="AD174" s="1267">
        <f t="shared" si="82"/>
        <v>0</v>
      </c>
      <c r="AE174" s="1267">
        <f t="shared" si="82"/>
        <v>0</v>
      </c>
      <c r="AF174" s="1272">
        <f t="shared" si="82"/>
        <v>0</v>
      </c>
      <c r="AG174" s="2940">
        <f t="shared" si="82"/>
        <v>0</v>
      </c>
      <c r="AH174" s="1271">
        <f t="shared" si="82"/>
        <v>0</v>
      </c>
      <c r="AI174" s="1267">
        <f t="shared" si="82"/>
        <v>0</v>
      </c>
      <c r="AJ174" s="1267">
        <f t="shared" si="82"/>
        <v>0</v>
      </c>
      <c r="AK174" s="1267">
        <f t="shared" si="82"/>
        <v>0</v>
      </c>
      <c r="AL174" s="1267">
        <f t="shared" si="82"/>
        <v>0</v>
      </c>
      <c r="AM174" s="1272">
        <f t="shared" si="82"/>
        <v>0</v>
      </c>
      <c r="AN174" s="2806"/>
      <c r="AO174" s="2844"/>
      <c r="AP174" s="1369"/>
    </row>
    <row r="175" spans="1:42" s="1365" customFormat="1">
      <c r="A175" s="2808">
        <v>4</v>
      </c>
      <c r="B175" s="2809">
        <v>2030402</v>
      </c>
      <c r="C175" s="2815">
        <v>0.1</v>
      </c>
      <c r="D175" s="2845" t="s">
        <v>434</v>
      </c>
      <c r="E175" s="2940">
        <f t="shared" si="84"/>
        <v>44.593160009765626</v>
      </c>
      <c r="F175" s="1271">
        <f t="shared" si="79"/>
        <v>38.715915009765624</v>
      </c>
      <c r="G175" s="1267">
        <f t="shared" si="79"/>
        <v>32.838670009765622</v>
      </c>
      <c r="H175" s="1267">
        <f t="shared" si="79"/>
        <v>26.96142500976562</v>
      </c>
      <c r="I175" s="1267">
        <f t="shared" si="79"/>
        <v>21.084180009765618</v>
      </c>
      <c r="J175" s="1267">
        <f t="shared" si="79"/>
        <v>15.206935009765616</v>
      </c>
      <c r="K175" s="1272">
        <f t="shared" si="79"/>
        <v>9.9371160107421801</v>
      </c>
      <c r="L175" s="2940">
        <f t="shared" si="79"/>
        <v>0</v>
      </c>
      <c r="M175" s="1271">
        <f t="shared" si="80"/>
        <v>0</v>
      </c>
      <c r="N175" s="1267">
        <f t="shared" si="80"/>
        <v>0</v>
      </c>
      <c r="O175" s="1267">
        <f t="shared" si="80"/>
        <v>0</v>
      </c>
      <c r="P175" s="1267">
        <f t="shared" si="80"/>
        <v>0</v>
      </c>
      <c r="Q175" s="1267">
        <f t="shared" si="80"/>
        <v>0</v>
      </c>
      <c r="R175" s="1272">
        <f t="shared" si="80"/>
        <v>0</v>
      </c>
      <c r="S175" s="2940">
        <f t="shared" si="80"/>
        <v>1.6571599999999997</v>
      </c>
      <c r="T175" s="1271">
        <f t="shared" si="81"/>
        <v>1.4521999999999995</v>
      </c>
      <c r="U175" s="1267">
        <f t="shared" si="81"/>
        <v>1.2472399999999997</v>
      </c>
      <c r="V175" s="1267">
        <f t="shared" si="81"/>
        <v>1.0422799999999994</v>
      </c>
      <c r="W175" s="1267">
        <f t="shared" si="81"/>
        <v>0.8373199999999994</v>
      </c>
      <c r="X175" s="1267">
        <f t="shared" si="81"/>
        <v>0.63235999999999937</v>
      </c>
      <c r="Y175" s="1272">
        <f t="shared" si="81"/>
        <v>0.42739999999999934</v>
      </c>
      <c r="Z175" s="2940">
        <f t="shared" si="81"/>
        <v>0</v>
      </c>
      <c r="AA175" s="1271">
        <f t="shared" si="82"/>
        <v>0</v>
      </c>
      <c r="AB175" s="1267">
        <f t="shared" si="82"/>
        <v>0</v>
      </c>
      <c r="AC175" s="1267">
        <f t="shared" si="82"/>
        <v>0</v>
      </c>
      <c r="AD175" s="1267">
        <f t="shared" si="82"/>
        <v>0</v>
      </c>
      <c r="AE175" s="1267">
        <f t="shared" si="82"/>
        <v>0</v>
      </c>
      <c r="AF175" s="1272">
        <f t="shared" si="82"/>
        <v>0</v>
      </c>
      <c r="AG175" s="2940">
        <f t="shared" si="82"/>
        <v>0</v>
      </c>
      <c r="AH175" s="1271">
        <f t="shared" si="82"/>
        <v>0</v>
      </c>
      <c r="AI175" s="1267">
        <f t="shared" si="82"/>
        <v>0</v>
      </c>
      <c r="AJ175" s="1267">
        <f t="shared" si="82"/>
        <v>0</v>
      </c>
      <c r="AK175" s="1267">
        <f t="shared" si="82"/>
        <v>0</v>
      </c>
      <c r="AL175" s="1267">
        <f t="shared" si="82"/>
        <v>0</v>
      </c>
      <c r="AM175" s="1272">
        <f t="shared" si="82"/>
        <v>0</v>
      </c>
      <c r="AN175" s="2806"/>
      <c r="AO175" s="2844"/>
      <c r="AP175" s="1369"/>
    </row>
    <row r="176" spans="1:42" s="1365" customFormat="1">
      <c r="A176" s="2808">
        <v>5</v>
      </c>
      <c r="B176" s="2809">
        <v>2030501</v>
      </c>
      <c r="C176" s="2815">
        <v>0.1</v>
      </c>
      <c r="D176" s="2845" t="s">
        <v>413</v>
      </c>
      <c r="E176" s="2940">
        <f t="shared" si="84"/>
        <v>131.51542043765431</v>
      </c>
      <c r="F176" s="1271">
        <f t="shared" si="79"/>
        <v>254.46642976702677</v>
      </c>
      <c r="G176" s="1267">
        <f t="shared" si="79"/>
        <v>350.67015963694746</v>
      </c>
      <c r="H176" s="1267">
        <f t="shared" si="79"/>
        <v>431.94770114908368</v>
      </c>
      <c r="I176" s="1267">
        <f t="shared" si="79"/>
        <v>496.68548743382297</v>
      </c>
      <c r="J176" s="1267">
        <f t="shared" si="79"/>
        <v>544.99831569536786</v>
      </c>
      <c r="K176" s="1272">
        <f t="shared" si="79"/>
        <v>576.97734095487363</v>
      </c>
      <c r="L176" s="2940">
        <f t="shared" si="79"/>
        <v>0.22234846527675634</v>
      </c>
      <c r="M176" s="1271">
        <f t="shared" si="80"/>
        <v>18.643278338698551</v>
      </c>
      <c r="N176" s="1267">
        <f t="shared" si="80"/>
        <v>39.039717431440224</v>
      </c>
      <c r="O176" s="1267">
        <f t="shared" si="80"/>
        <v>58.327761603079821</v>
      </c>
      <c r="P176" s="1267">
        <f t="shared" si="80"/>
        <v>76.945172624928844</v>
      </c>
      <c r="Q176" s="1267">
        <f t="shared" si="80"/>
        <v>94.914863182700316</v>
      </c>
      <c r="R176" s="1272">
        <f t="shared" si="80"/>
        <v>112.20556103429773</v>
      </c>
      <c r="S176" s="2940">
        <f t="shared" si="80"/>
        <v>7.2180982322875675E-2</v>
      </c>
      <c r="T176" s="1271">
        <f t="shared" si="81"/>
        <v>8.8850977795286674</v>
      </c>
      <c r="U176" s="1267">
        <f t="shared" si="81"/>
        <v>29.719784816866262</v>
      </c>
      <c r="V176" s="1267">
        <f t="shared" si="81"/>
        <v>49.394555133090435</v>
      </c>
      <c r="W176" s="1267">
        <f t="shared" si="81"/>
        <v>68.279713826502174</v>
      </c>
      <c r="X176" s="1267">
        <f t="shared" si="81"/>
        <v>86.237551007185886</v>
      </c>
      <c r="Y176" s="1272">
        <f t="shared" si="81"/>
        <v>103.23982789632689</v>
      </c>
      <c r="Z176" s="2940">
        <f t="shared" si="81"/>
        <v>0</v>
      </c>
      <c r="AA176" s="1271">
        <f t="shared" si="82"/>
        <v>5.7</v>
      </c>
      <c r="AB176" s="1267">
        <f t="shared" si="82"/>
        <v>7</v>
      </c>
      <c r="AC176" s="1267">
        <f t="shared" si="82"/>
        <v>8.1</v>
      </c>
      <c r="AD176" s="1267">
        <f t="shared" si="82"/>
        <v>9</v>
      </c>
      <c r="AE176" s="1267">
        <f t="shared" si="82"/>
        <v>9.6999999999999993</v>
      </c>
      <c r="AF176" s="1272">
        <f t="shared" si="82"/>
        <v>10.199999999999999</v>
      </c>
      <c r="AG176" s="2940">
        <f t="shared" si="82"/>
        <v>0</v>
      </c>
      <c r="AH176" s="1271">
        <f t="shared" si="82"/>
        <v>0</v>
      </c>
      <c r="AI176" s="1267">
        <f t="shared" si="82"/>
        <v>0</v>
      </c>
      <c r="AJ176" s="1267">
        <f t="shared" si="82"/>
        <v>0</v>
      </c>
      <c r="AK176" s="1267">
        <f t="shared" si="82"/>
        <v>0</v>
      </c>
      <c r="AL176" s="1267">
        <f t="shared" si="82"/>
        <v>0</v>
      </c>
      <c r="AM176" s="1272">
        <f t="shared" si="82"/>
        <v>0</v>
      </c>
      <c r="AN176" s="2806"/>
      <c r="AO176" s="2844"/>
      <c r="AP176" s="1369"/>
    </row>
    <row r="177" spans="1:42" s="1365" customFormat="1" ht="24">
      <c r="A177" s="2808">
        <v>6</v>
      </c>
      <c r="B177" s="2809">
        <v>2030502</v>
      </c>
      <c r="C177" s="2815">
        <v>0.1</v>
      </c>
      <c r="D177" s="2845" t="s">
        <v>702</v>
      </c>
      <c r="E177" s="2940">
        <f t="shared" si="84"/>
        <v>101.22377006225588</v>
      </c>
      <c r="F177" s="1271">
        <f t="shared" si="79"/>
        <v>155.65895806225586</v>
      </c>
      <c r="G177" s="1267">
        <f t="shared" si="79"/>
        <v>203.09414606225587</v>
      </c>
      <c r="H177" s="1267">
        <f t="shared" si="79"/>
        <v>243.52933406225588</v>
      </c>
      <c r="I177" s="1267">
        <f t="shared" si="79"/>
        <v>276.96452206225592</v>
      </c>
      <c r="J177" s="1267">
        <f t="shared" si="79"/>
        <v>303.39971006225591</v>
      </c>
      <c r="K177" s="1272">
        <f t="shared" si="79"/>
        <v>324.75864506848143</v>
      </c>
      <c r="L177" s="2940">
        <f t="shared" si="79"/>
        <v>0</v>
      </c>
      <c r="M177" s="1271">
        <f t="shared" si="80"/>
        <v>0</v>
      </c>
      <c r="N177" s="1267">
        <f t="shared" si="80"/>
        <v>0</v>
      </c>
      <c r="O177" s="1267">
        <f t="shared" si="80"/>
        <v>0</v>
      </c>
      <c r="P177" s="1267">
        <f t="shared" si="80"/>
        <v>0</v>
      </c>
      <c r="Q177" s="1267">
        <f t="shared" si="80"/>
        <v>0</v>
      </c>
      <c r="R177" s="1272">
        <f t="shared" si="80"/>
        <v>0</v>
      </c>
      <c r="S177" s="2940">
        <f t="shared" si="80"/>
        <v>0</v>
      </c>
      <c r="T177" s="1271">
        <f t="shared" si="81"/>
        <v>0</v>
      </c>
      <c r="U177" s="1267">
        <f t="shared" si="81"/>
        <v>0</v>
      </c>
      <c r="V177" s="1267">
        <f t="shared" si="81"/>
        <v>0</v>
      </c>
      <c r="W177" s="1267">
        <f t="shared" si="81"/>
        <v>0</v>
      </c>
      <c r="X177" s="1267">
        <f t="shared" si="81"/>
        <v>0</v>
      </c>
      <c r="Y177" s="1272">
        <f t="shared" si="81"/>
        <v>0</v>
      </c>
      <c r="Z177" s="2940">
        <f t="shared" si="81"/>
        <v>0</v>
      </c>
      <c r="AA177" s="1271">
        <f t="shared" si="82"/>
        <v>9.5</v>
      </c>
      <c r="AB177" s="1267">
        <f t="shared" si="82"/>
        <v>8.5</v>
      </c>
      <c r="AC177" s="1267">
        <f t="shared" si="82"/>
        <v>7.5</v>
      </c>
      <c r="AD177" s="1267">
        <f t="shared" si="82"/>
        <v>6.5</v>
      </c>
      <c r="AE177" s="1267">
        <f t="shared" si="82"/>
        <v>5.5</v>
      </c>
      <c r="AF177" s="1272">
        <f t="shared" si="82"/>
        <v>4.5</v>
      </c>
      <c r="AG177" s="2940">
        <f t="shared" si="82"/>
        <v>0</v>
      </c>
      <c r="AH177" s="1271">
        <f t="shared" si="82"/>
        <v>0</v>
      </c>
      <c r="AI177" s="1267">
        <f t="shared" si="82"/>
        <v>0</v>
      </c>
      <c r="AJ177" s="1267">
        <f t="shared" si="82"/>
        <v>0</v>
      </c>
      <c r="AK177" s="1267">
        <f t="shared" si="82"/>
        <v>0</v>
      </c>
      <c r="AL177" s="1267">
        <f t="shared" si="82"/>
        <v>0</v>
      </c>
      <c r="AM177" s="1272">
        <f t="shared" si="82"/>
        <v>0</v>
      </c>
      <c r="AN177" s="2806"/>
      <c r="AO177" s="2844"/>
      <c r="AP177" s="1369"/>
    </row>
    <row r="178" spans="1:42" s="1365" customFormat="1">
      <c r="A178" s="2808">
        <v>7</v>
      </c>
      <c r="B178" s="2809">
        <v>2030503</v>
      </c>
      <c r="C178" s="2815">
        <v>0.1</v>
      </c>
      <c r="D178" s="2845" t="s">
        <v>720</v>
      </c>
      <c r="E178" s="2940">
        <f t="shared" si="84"/>
        <v>109.87706006835938</v>
      </c>
      <c r="F178" s="1271">
        <f t="shared" si="79"/>
        <v>144.0366600683594</v>
      </c>
      <c r="G178" s="1267">
        <f t="shared" si="79"/>
        <v>182.69626006835938</v>
      </c>
      <c r="H178" s="1267">
        <f t="shared" si="79"/>
        <v>215.35586006835942</v>
      </c>
      <c r="I178" s="1267">
        <f t="shared" si="79"/>
        <v>242.0154600683594</v>
      </c>
      <c r="J178" s="1267">
        <f t="shared" si="79"/>
        <v>262.67506006835941</v>
      </c>
      <c r="K178" s="1272">
        <f t="shared" si="79"/>
        <v>277.71119207519536</v>
      </c>
      <c r="L178" s="2940">
        <f t="shared" si="79"/>
        <v>0</v>
      </c>
      <c r="M178" s="1271">
        <f t="shared" si="80"/>
        <v>0</v>
      </c>
      <c r="N178" s="1267">
        <f t="shared" si="80"/>
        <v>0</v>
      </c>
      <c r="O178" s="1267">
        <f t="shared" si="80"/>
        <v>0</v>
      </c>
      <c r="P178" s="1267">
        <f t="shared" si="80"/>
        <v>0</v>
      </c>
      <c r="Q178" s="1267">
        <f t="shared" si="80"/>
        <v>0</v>
      </c>
      <c r="R178" s="1272">
        <f t="shared" si="80"/>
        <v>0</v>
      </c>
      <c r="S178" s="2940">
        <f t="shared" si="80"/>
        <v>44.578119999999998</v>
      </c>
      <c r="T178" s="1271">
        <f t="shared" si="81"/>
        <v>78.066013999999996</v>
      </c>
      <c r="U178" s="1267">
        <f t="shared" si="81"/>
        <v>79.053908000000007</v>
      </c>
      <c r="V178" s="1267">
        <f t="shared" si="81"/>
        <v>79.041802000000004</v>
      </c>
      <c r="W178" s="1267">
        <f t="shared" si="81"/>
        <v>78.029696000000001</v>
      </c>
      <c r="X178" s="1267">
        <f t="shared" si="81"/>
        <v>76.017589999999998</v>
      </c>
      <c r="Y178" s="1272">
        <f t="shared" si="81"/>
        <v>73.005483999999996</v>
      </c>
      <c r="Z178" s="2940">
        <f t="shared" si="81"/>
        <v>0</v>
      </c>
      <c r="AA178" s="1271">
        <f t="shared" si="82"/>
        <v>0</v>
      </c>
      <c r="AB178" s="1267">
        <f t="shared" si="82"/>
        <v>0</v>
      </c>
      <c r="AC178" s="1267">
        <f t="shared" si="82"/>
        <v>0</v>
      </c>
      <c r="AD178" s="1267">
        <f t="shared" si="82"/>
        <v>0</v>
      </c>
      <c r="AE178" s="1267">
        <f t="shared" si="82"/>
        <v>0</v>
      </c>
      <c r="AF178" s="1272">
        <f t="shared" si="82"/>
        <v>0</v>
      </c>
      <c r="AG178" s="2940">
        <f t="shared" si="82"/>
        <v>0</v>
      </c>
      <c r="AH178" s="1271">
        <f t="shared" si="82"/>
        <v>0</v>
      </c>
      <c r="AI178" s="1267">
        <f t="shared" si="82"/>
        <v>0</v>
      </c>
      <c r="AJ178" s="1267">
        <f t="shared" si="82"/>
        <v>0</v>
      </c>
      <c r="AK178" s="1267">
        <f t="shared" si="82"/>
        <v>0</v>
      </c>
      <c r="AL178" s="1267">
        <f t="shared" si="82"/>
        <v>0</v>
      </c>
      <c r="AM178" s="1272">
        <f t="shared" si="82"/>
        <v>0</v>
      </c>
      <c r="AN178" s="2806"/>
      <c r="AO178" s="2844"/>
      <c r="AP178" s="1369"/>
    </row>
    <row r="179" spans="1:42" s="1365" customFormat="1">
      <c r="A179" s="2808">
        <v>8</v>
      </c>
      <c r="B179" s="2809">
        <v>2040101</v>
      </c>
      <c r="C179" s="2865">
        <v>0.1</v>
      </c>
      <c r="D179" s="2839" t="s">
        <v>1024</v>
      </c>
      <c r="E179" s="2940">
        <f t="shared" si="84"/>
        <v>18.563100043945308</v>
      </c>
      <c r="F179" s="1271">
        <f t="shared" si="79"/>
        <v>16.58643404394531</v>
      </c>
      <c r="G179" s="1267">
        <f t="shared" si="79"/>
        <v>14.60976804394531</v>
      </c>
      <c r="H179" s="1267">
        <f t="shared" si="79"/>
        <v>12.633102043945311</v>
      </c>
      <c r="I179" s="1267">
        <f t="shared" si="79"/>
        <v>10.656436043945311</v>
      </c>
      <c r="J179" s="1267">
        <f t="shared" si="79"/>
        <v>8.6797700439453109</v>
      </c>
      <c r="K179" s="1272">
        <f t="shared" si="79"/>
        <v>6.850496048339842</v>
      </c>
      <c r="L179" s="2940">
        <f t="shared" si="79"/>
        <v>0</v>
      </c>
      <c r="M179" s="1271">
        <f t="shared" si="80"/>
        <v>0</v>
      </c>
      <c r="N179" s="1267">
        <f t="shared" si="80"/>
        <v>0</v>
      </c>
      <c r="O179" s="1267">
        <f t="shared" si="80"/>
        <v>0</v>
      </c>
      <c r="P179" s="1267">
        <f t="shared" si="80"/>
        <v>0</v>
      </c>
      <c r="Q179" s="1267">
        <f t="shared" si="80"/>
        <v>0</v>
      </c>
      <c r="R179" s="1272">
        <f t="shared" si="80"/>
        <v>0</v>
      </c>
      <c r="S179" s="2940">
        <f t="shared" si="80"/>
        <v>0</v>
      </c>
      <c r="T179" s="1271">
        <f t="shared" si="81"/>
        <v>0</v>
      </c>
      <c r="U179" s="1267">
        <f t="shared" si="81"/>
        <v>0</v>
      </c>
      <c r="V179" s="1267">
        <f t="shared" si="81"/>
        <v>0</v>
      </c>
      <c r="W179" s="1267">
        <f t="shared" si="81"/>
        <v>0</v>
      </c>
      <c r="X179" s="1267">
        <f t="shared" si="81"/>
        <v>0</v>
      </c>
      <c r="Y179" s="1272">
        <f t="shared" si="81"/>
        <v>0</v>
      </c>
      <c r="Z179" s="2940">
        <f t="shared" si="81"/>
        <v>0</v>
      </c>
      <c r="AA179" s="1271">
        <f t="shared" si="82"/>
        <v>0</v>
      </c>
      <c r="AB179" s="1267">
        <f t="shared" si="82"/>
        <v>0</v>
      </c>
      <c r="AC179" s="1267">
        <f t="shared" si="82"/>
        <v>0</v>
      </c>
      <c r="AD179" s="1267">
        <f t="shared" si="82"/>
        <v>0</v>
      </c>
      <c r="AE179" s="1267">
        <f t="shared" si="82"/>
        <v>0</v>
      </c>
      <c r="AF179" s="1272">
        <f t="shared" si="82"/>
        <v>0</v>
      </c>
      <c r="AG179" s="2940">
        <f t="shared" si="82"/>
        <v>0</v>
      </c>
      <c r="AH179" s="1271">
        <f t="shared" si="82"/>
        <v>0</v>
      </c>
      <c r="AI179" s="1267">
        <f t="shared" si="82"/>
        <v>0</v>
      </c>
      <c r="AJ179" s="1267">
        <f t="shared" si="82"/>
        <v>0</v>
      </c>
      <c r="AK179" s="1267">
        <f t="shared" si="82"/>
        <v>0</v>
      </c>
      <c r="AL179" s="1267">
        <f t="shared" si="82"/>
        <v>0</v>
      </c>
      <c r="AM179" s="1272">
        <f t="shared" si="82"/>
        <v>0</v>
      </c>
      <c r="AN179" s="2806"/>
      <c r="AO179" s="2844"/>
      <c r="AP179" s="1369"/>
    </row>
    <row r="180" spans="1:42" s="1365" customFormat="1">
      <c r="A180" s="2866">
        <v>9</v>
      </c>
      <c r="B180" s="2809">
        <v>2040102</v>
      </c>
      <c r="C180" s="2865">
        <v>0.04</v>
      </c>
      <c r="D180" s="2839" t="s">
        <v>437</v>
      </c>
      <c r="E180" s="2940">
        <f t="shared" si="84"/>
        <v>0</v>
      </c>
      <c r="F180" s="1271">
        <f t="shared" si="79"/>
        <v>0</v>
      </c>
      <c r="G180" s="1267">
        <f t="shared" si="79"/>
        <v>0</v>
      </c>
      <c r="H180" s="1267">
        <f t="shared" si="79"/>
        <v>0</v>
      </c>
      <c r="I180" s="1267">
        <f t="shared" si="79"/>
        <v>0</v>
      </c>
      <c r="J180" s="1267">
        <f t="shared" si="79"/>
        <v>0</v>
      </c>
      <c r="K180" s="1272">
        <f t="shared" si="79"/>
        <v>0</v>
      </c>
      <c r="L180" s="2940">
        <f t="shared" si="79"/>
        <v>0</v>
      </c>
      <c r="M180" s="1271">
        <f t="shared" si="80"/>
        <v>0</v>
      </c>
      <c r="N180" s="1267">
        <f t="shared" si="80"/>
        <v>0</v>
      </c>
      <c r="O180" s="1267">
        <f t="shared" si="80"/>
        <v>0</v>
      </c>
      <c r="P180" s="1267">
        <f t="shared" si="80"/>
        <v>0</v>
      </c>
      <c r="Q180" s="1267">
        <f t="shared" si="80"/>
        <v>0</v>
      </c>
      <c r="R180" s="1272">
        <f t="shared" si="80"/>
        <v>0</v>
      </c>
      <c r="S180" s="2940">
        <f t="shared" si="80"/>
        <v>0</v>
      </c>
      <c r="T180" s="1271">
        <f t="shared" si="81"/>
        <v>0</v>
      </c>
      <c r="U180" s="1267">
        <f t="shared" si="81"/>
        <v>0</v>
      </c>
      <c r="V180" s="1267">
        <f t="shared" si="81"/>
        <v>0</v>
      </c>
      <c r="W180" s="1267">
        <f t="shared" si="81"/>
        <v>0</v>
      </c>
      <c r="X180" s="1267">
        <f t="shared" si="81"/>
        <v>0</v>
      </c>
      <c r="Y180" s="1272">
        <f t="shared" si="81"/>
        <v>0</v>
      </c>
      <c r="Z180" s="2940">
        <f t="shared" si="81"/>
        <v>0</v>
      </c>
      <c r="AA180" s="1271">
        <f t="shared" si="82"/>
        <v>0</v>
      </c>
      <c r="AB180" s="1267">
        <f t="shared" si="82"/>
        <v>0</v>
      </c>
      <c r="AC180" s="1267">
        <f t="shared" si="82"/>
        <v>0</v>
      </c>
      <c r="AD180" s="1267">
        <f t="shared" si="82"/>
        <v>0</v>
      </c>
      <c r="AE180" s="1267">
        <f t="shared" si="82"/>
        <v>0</v>
      </c>
      <c r="AF180" s="1272">
        <f t="shared" si="82"/>
        <v>0</v>
      </c>
      <c r="AG180" s="2940">
        <f t="shared" si="82"/>
        <v>0</v>
      </c>
      <c r="AH180" s="1271">
        <f t="shared" si="82"/>
        <v>0</v>
      </c>
      <c r="AI180" s="1267">
        <f t="shared" si="82"/>
        <v>0</v>
      </c>
      <c r="AJ180" s="1267">
        <f t="shared" si="82"/>
        <v>0</v>
      </c>
      <c r="AK180" s="1267">
        <f t="shared" si="82"/>
        <v>0</v>
      </c>
      <c r="AL180" s="1267">
        <f t="shared" si="82"/>
        <v>0</v>
      </c>
      <c r="AM180" s="1272">
        <f t="shared" si="82"/>
        <v>0</v>
      </c>
      <c r="AN180" s="2806"/>
      <c r="AO180" s="2844"/>
      <c r="AP180" s="1369"/>
    </row>
    <row r="181" spans="1:42" s="1365" customFormat="1">
      <c r="A181" s="2866">
        <v>10</v>
      </c>
      <c r="B181" s="2809">
        <v>2040201</v>
      </c>
      <c r="C181" s="2810">
        <v>0.02</v>
      </c>
      <c r="D181" s="2840" t="s">
        <v>746</v>
      </c>
      <c r="E181" s="2940">
        <f t="shared" si="84"/>
        <v>0</v>
      </c>
      <c r="F181" s="1271">
        <f t="shared" si="79"/>
        <v>0</v>
      </c>
      <c r="G181" s="1267">
        <f t="shared" si="79"/>
        <v>0</v>
      </c>
      <c r="H181" s="1267">
        <f t="shared" si="79"/>
        <v>0</v>
      </c>
      <c r="I181" s="1267">
        <f t="shared" si="79"/>
        <v>0</v>
      </c>
      <c r="J181" s="1267">
        <f t="shared" si="79"/>
        <v>0</v>
      </c>
      <c r="K181" s="1272">
        <f t="shared" si="79"/>
        <v>0</v>
      </c>
      <c r="L181" s="2940">
        <f t="shared" si="79"/>
        <v>0</v>
      </c>
      <c r="M181" s="1271">
        <f t="shared" si="80"/>
        <v>0</v>
      </c>
      <c r="N181" s="1267">
        <f t="shared" si="80"/>
        <v>0</v>
      </c>
      <c r="O181" s="1267">
        <f t="shared" si="80"/>
        <v>0</v>
      </c>
      <c r="P181" s="1267">
        <f t="shared" si="80"/>
        <v>0</v>
      </c>
      <c r="Q181" s="1267">
        <f t="shared" si="80"/>
        <v>0</v>
      </c>
      <c r="R181" s="1272">
        <f t="shared" si="80"/>
        <v>0</v>
      </c>
      <c r="S181" s="2940">
        <f t="shared" si="80"/>
        <v>0</v>
      </c>
      <c r="T181" s="1271">
        <f t="shared" si="81"/>
        <v>0</v>
      </c>
      <c r="U181" s="1267">
        <f t="shared" si="81"/>
        <v>0</v>
      </c>
      <c r="V181" s="1267">
        <f t="shared" si="81"/>
        <v>0</v>
      </c>
      <c r="W181" s="1267">
        <f t="shared" si="81"/>
        <v>0</v>
      </c>
      <c r="X181" s="1267">
        <f t="shared" si="81"/>
        <v>0</v>
      </c>
      <c r="Y181" s="1272">
        <f t="shared" si="81"/>
        <v>0</v>
      </c>
      <c r="Z181" s="2940">
        <f t="shared" si="81"/>
        <v>0</v>
      </c>
      <c r="AA181" s="1271">
        <f t="shared" si="82"/>
        <v>0</v>
      </c>
      <c r="AB181" s="1267">
        <f t="shared" si="82"/>
        <v>0</v>
      </c>
      <c r="AC181" s="1267">
        <f t="shared" si="82"/>
        <v>0</v>
      </c>
      <c r="AD181" s="1267">
        <f t="shared" si="82"/>
        <v>0</v>
      </c>
      <c r="AE181" s="1267">
        <f t="shared" si="82"/>
        <v>0</v>
      </c>
      <c r="AF181" s="1272">
        <f t="shared" si="82"/>
        <v>0</v>
      </c>
      <c r="AG181" s="2940">
        <f t="shared" si="82"/>
        <v>0</v>
      </c>
      <c r="AH181" s="1271">
        <f t="shared" si="82"/>
        <v>0</v>
      </c>
      <c r="AI181" s="1267">
        <f t="shared" si="82"/>
        <v>0</v>
      </c>
      <c r="AJ181" s="1267">
        <f t="shared" si="82"/>
        <v>0</v>
      </c>
      <c r="AK181" s="1267">
        <f t="shared" si="82"/>
        <v>0</v>
      </c>
      <c r="AL181" s="1267">
        <f t="shared" si="82"/>
        <v>0</v>
      </c>
      <c r="AM181" s="1272">
        <f t="shared" si="82"/>
        <v>0</v>
      </c>
      <c r="AN181" s="2806"/>
      <c r="AO181" s="2844"/>
      <c r="AP181" s="1369"/>
    </row>
    <row r="182" spans="1:42" s="1365" customFormat="1">
      <c r="A182" s="2866">
        <v>11</v>
      </c>
      <c r="B182" s="2809">
        <v>2040202</v>
      </c>
      <c r="C182" s="2810">
        <v>0.02</v>
      </c>
      <c r="D182" s="2840" t="s">
        <v>747</v>
      </c>
      <c r="E182" s="2940">
        <f t="shared" si="84"/>
        <v>5.88483</v>
      </c>
      <c r="F182" s="1271">
        <f t="shared" si="79"/>
        <v>35.462348399999996</v>
      </c>
      <c r="G182" s="1267">
        <f t="shared" si="79"/>
        <v>64.439866800000004</v>
      </c>
      <c r="H182" s="1267">
        <f t="shared" si="79"/>
        <v>92.817385200000004</v>
      </c>
      <c r="I182" s="1267">
        <f t="shared" si="79"/>
        <v>120.59490359999999</v>
      </c>
      <c r="J182" s="1267">
        <f t="shared" si="79"/>
        <v>147.77242200000001</v>
      </c>
      <c r="K182" s="1272">
        <f t="shared" si="79"/>
        <v>174.34994040000001</v>
      </c>
      <c r="L182" s="2940">
        <f t="shared" si="79"/>
        <v>0</v>
      </c>
      <c r="M182" s="1271">
        <f t="shared" si="80"/>
        <v>0</v>
      </c>
      <c r="N182" s="1267">
        <f t="shared" si="80"/>
        <v>0</v>
      </c>
      <c r="O182" s="1267">
        <f t="shared" si="80"/>
        <v>0</v>
      </c>
      <c r="P182" s="1267">
        <f t="shared" si="80"/>
        <v>0</v>
      </c>
      <c r="Q182" s="1267">
        <f t="shared" si="80"/>
        <v>0</v>
      </c>
      <c r="R182" s="1272">
        <f t="shared" si="80"/>
        <v>0</v>
      </c>
      <c r="S182" s="2940">
        <f t="shared" si="80"/>
        <v>0</v>
      </c>
      <c r="T182" s="1271">
        <f t="shared" si="81"/>
        <v>0</v>
      </c>
      <c r="U182" s="1267">
        <f t="shared" si="81"/>
        <v>0</v>
      </c>
      <c r="V182" s="1267">
        <f t="shared" si="81"/>
        <v>0</v>
      </c>
      <c r="W182" s="1267">
        <f t="shared" si="81"/>
        <v>0</v>
      </c>
      <c r="X182" s="1267">
        <f t="shared" si="81"/>
        <v>0</v>
      </c>
      <c r="Y182" s="1272">
        <f t="shared" si="81"/>
        <v>0</v>
      </c>
      <c r="Z182" s="2940">
        <f t="shared" si="81"/>
        <v>0</v>
      </c>
      <c r="AA182" s="1271">
        <f t="shared" si="82"/>
        <v>0.99</v>
      </c>
      <c r="AB182" s="1267">
        <f t="shared" si="82"/>
        <v>0.97</v>
      </c>
      <c r="AC182" s="1267">
        <f t="shared" si="82"/>
        <v>0.95</v>
      </c>
      <c r="AD182" s="1267">
        <f t="shared" si="82"/>
        <v>0.92999999999999994</v>
      </c>
      <c r="AE182" s="1267">
        <f t="shared" si="82"/>
        <v>0.91</v>
      </c>
      <c r="AF182" s="1272">
        <f t="shared" si="82"/>
        <v>0.89</v>
      </c>
      <c r="AG182" s="2940">
        <f t="shared" si="82"/>
        <v>0</v>
      </c>
      <c r="AH182" s="1271">
        <f t="shared" si="82"/>
        <v>0</v>
      </c>
      <c r="AI182" s="1267">
        <f t="shared" si="82"/>
        <v>0</v>
      </c>
      <c r="AJ182" s="1267">
        <f t="shared" si="82"/>
        <v>0</v>
      </c>
      <c r="AK182" s="1267">
        <f t="shared" si="82"/>
        <v>0</v>
      </c>
      <c r="AL182" s="1267">
        <f t="shared" si="82"/>
        <v>0</v>
      </c>
      <c r="AM182" s="1272">
        <f t="shared" si="82"/>
        <v>0</v>
      </c>
      <c r="AN182" s="2806"/>
      <c r="AO182" s="2844"/>
      <c r="AP182" s="1369"/>
    </row>
    <row r="183" spans="1:42" s="1365" customFormat="1">
      <c r="A183" s="2866">
        <v>12</v>
      </c>
      <c r="B183" s="2809">
        <v>2040203</v>
      </c>
      <c r="C183" s="2810">
        <v>0.02</v>
      </c>
      <c r="D183" s="2840" t="s">
        <v>423</v>
      </c>
      <c r="E183" s="2940">
        <f t="shared" si="84"/>
        <v>2.3023800390625002</v>
      </c>
      <c r="F183" s="1271">
        <f t="shared" si="79"/>
        <v>2.2523400390625001</v>
      </c>
      <c r="G183" s="1267">
        <f t="shared" si="79"/>
        <v>2.2023000390625</v>
      </c>
      <c r="H183" s="1267">
        <f t="shared" si="79"/>
        <v>2.1522600390625</v>
      </c>
      <c r="I183" s="1267">
        <f t="shared" si="79"/>
        <v>2.1022200390624999</v>
      </c>
      <c r="J183" s="1267">
        <f t="shared" si="79"/>
        <v>2.0521800390625002</v>
      </c>
      <c r="K183" s="1272">
        <f t="shared" si="79"/>
        <v>2.0021400390625002</v>
      </c>
      <c r="L183" s="2940">
        <f t="shared" si="79"/>
        <v>0</v>
      </c>
      <c r="M183" s="1271">
        <f t="shared" si="80"/>
        <v>0</v>
      </c>
      <c r="N183" s="1267">
        <f t="shared" si="80"/>
        <v>0</v>
      </c>
      <c r="O183" s="1267">
        <f t="shared" si="80"/>
        <v>0</v>
      </c>
      <c r="P183" s="1267">
        <f t="shared" si="80"/>
        <v>0</v>
      </c>
      <c r="Q183" s="1267">
        <f t="shared" si="80"/>
        <v>0</v>
      </c>
      <c r="R183" s="1272">
        <f t="shared" si="80"/>
        <v>0</v>
      </c>
      <c r="S183" s="2940">
        <f t="shared" si="80"/>
        <v>0</v>
      </c>
      <c r="T183" s="1271">
        <f t="shared" si="81"/>
        <v>0</v>
      </c>
      <c r="U183" s="1267">
        <f t="shared" si="81"/>
        <v>0</v>
      </c>
      <c r="V183" s="1267">
        <f t="shared" si="81"/>
        <v>0</v>
      </c>
      <c r="W183" s="1267">
        <f t="shared" si="81"/>
        <v>0</v>
      </c>
      <c r="X183" s="1267">
        <f t="shared" si="81"/>
        <v>0</v>
      </c>
      <c r="Y183" s="1272">
        <f t="shared" si="81"/>
        <v>0</v>
      </c>
      <c r="Z183" s="2940">
        <f t="shared" si="81"/>
        <v>0</v>
      </c>
      <c r="AA183" s="1271">
        <f t="shared" si="82"/>
        <v>0</v>
      </c>
      <c r="AB183" s="1267">
        <f t="shared" si="82"/>
        <v>0</v>
      </c>
      <c r="AC183" s="1267">
        <f t="shared" si="82"/>
        <v>0</v>
      </c>
      <c r="AD183" s="1267">
        <f t="shared" si="82"/>
        <v>0</v>
      </c>
      <c r="AE183" s="1267">
        <f t="shared" si="82"/>
        <v>0</v>
      </c>
      <c r="AF183" s="1272">
        <f t="shared" si="82"/>
        <v>0</v>
      </c>
      <c r="AG183" s="2940">
        <f t="shared" si="82"/>
        <v>0</v>
      </c>
      <c r="AH183" s="1271">
        <f t="shared" si="82"/>
        <v>0</v>
      </c>
      <c r="AI183" s="1267">
        <f t="shared" si="82"/>
        <v>0</v>
      </c>
      <c r="AJ183" s="1267">
        <f t="shared" si="82"/>
        <v>0</v>
      </c>
      <c r="AK183" s="1267">
        <f t="shared" si="82"/>
        <v>0</v>
      </c>
      <c r="AL183" s="1267">
        <f t="shared" si="82"/>
        <v>0</v>
      </c>
      <c r="AM183" s="1272">
        <f t="shared" si="82"/>
        <v>0</v>
      </c>
      <c r="AN183" s="2806"/>
      <c r="AO183" s="2844"/>
      <c r="AP183" s="1369"/>
    </row>
    <row r="184" spans="1:42" s="1365" customFormat="1">
      <c r="A184" s="2866">
        <v>13</v>
      </c>
      <c r="B184" s="2809">
        <v>2040204</v>
      </c>
      <c r="C184" s="2810">
        <v>0.02</v>
      </c>
      <c r="D184" s="2839" t="s">
        <v>424</v>
      </c>
      <c r="E184" s="2940">
        <f t="shared" si="84"/>
        <v>26.946309999999997</v>
      </c>
      <c r="F184" s="1271">
        <f t="shared" si="79"/>
        <v>56.091840599999998</v>
      </c>
      <c r="G184" s="1267">
        <f t="shared" si="79"/>
        <v>64.837371199999993</v>
      </c>
      <c r="H184" s="1267">
        <f t="shared" si="79"/>
        <v>73.382901799999985</v>
      </c>
      <c r="I184" s="1267">
        <f t="shared" si="79"/>
        <v>81.728432399999988</v>
      </c>
      <c r="J184" s="1267">
        <f t="shared" si="79"/>
        <v>89.873962999999989</v>
      </c>
      <c r="K184" s="1272">
        <f t="shared" si="79"/>
        <v>97.819493599999987</v>
      </c>
      <c r="L184" s="2940">
        <f t="shared" si="79"/>
        <v>0</v>
      </c>
      <c r="M184" s="1271">
        <f t="shared" si="80"/>
        <v>0</v>
      </c>
      <c r="N184" s="1267">
        <f t="shared" si="80"/>
        <v>0</v>
      </c>
      <c r="O184" s="1267">
        <f t="shared" si="80"/>
        <v>0</v>
      </c>
      <c r="P184" s="1267">
        <f t="shared" si="80"/>
        <v>0</v>
      </c>
      <c r="Q184" s="1267">
        <f t="shared" si="80"/>
        <v>0</v>
      </c>
      <c r="R184" s="1272">
        <f t="shared" si="80"/>
        <v>0</v>
      </c>
      <c r="S184" s="2940">
        <f t="shared" si="80"/>
        <v>0</v>
      </c>
      <c r="T184" s="1271">
        <f t="shared" si="81"/>
        <v>0</v>
      </c>
      <c r="U184" s="1267">
        <f t="shared" si="81"/>
        <v>0</v>
      </c>
      <c r="V184" s="1267">
        <f t="shared" si="81"/>
        <v>0</v>
      </c>
      <c r="W184" s="1267">
        <f t="shared" si="81"/>
        <v>0</v>
      </c>
      <c r="X184" s="1267">
        <f t="shared" si="81"/>
        <v>0</v>
      </c>
      <c r="Y184" s="1272">
        <f t="shared" si="81"/>
        <v>0</v>
      </c>
      <c r="Z184" s="2940">
        <f t="shared" si="81"/>
        <v>0</v>
      </c>
      <c r="AA184" s="1271">
        <f t="shared" si="82"/>
        <v>0</v>
      </c>
      <c r="AB184" s="1267">
        <f t="shared" si="82"/>
        <v>0</v>
      </c>
      <c r="AC184" s="1267">
        <f t="shared" si="82"/>
        <v>0</v>
      </c>
      <c r="AD184" s="1267">
        <f t="shared" si="82"/>
        <v>0</v>
      </c>
      <c r="AE184" s="1267">
        <f t="shared" si="82"/>
        <v>0</v>
      </c>
      <c r="AF184" s="1272">
        <f t="shared" si="82"/>
        <v>0</v>
      </c>
      <c r="AG184" s="2940">
        <f t="shared" si="82"/>
        <v>0</v>
      </c>
      <c r="AH184" s="1271">
        <f t="shared" si="82"/>
        <v>0</v>
      </c>
      <c r="AI184" s="1267">
        <f t="shared" si="82"/>
        <v>0</v>
      </c>
      <c r="AJ184" s="1267">
        <f t="shared" si="82"/>
        <v>0</v>
      </c>
      <c r="AK184" s="1267">
        <f t="shared" si="82"/>
        <v>0</v>
      </c>
      <c r="AL184" s="1267">
        <f t="shared" si="82"/>
        <v>0</v>
      </c>
      <c r="AM184" s="1272">
        <f t="shared" si="82"/>
        <v>0</v>
      </c>
      <c r="AN184" s="2806"/>
      <c r="AO184" s="2844"/>
      <c r="AP184" s="1369"/>
    </row>
    <row r="185" spans="1:42" s="1365" customFormat="1">
      <c r="A185" s="2866">
        <v>14</v>
      </c>
      <c r="B185" s="2809">
        <v>2040205</v>
      </c>
      <c r="C185" s="2810">
        <v>0.02</v>
      </c>
      <c r="D185" s="2840" t="s">
        <v>425</v>
      </c>
      <c r="E185" s="2940">
        <f t="shared" si="84"/>
        <v>3072.6300788305689</v>
      </c>
      <c r="F185" s="1271">
        <f t="shared" si="79"/>
        <v>3443.902499230569</v>
      </c>
      <c r="G185" s="1267">
        <f t="shared" si="79"/>
        <v>3816.274919630569</v>
      </c>
      <c r="H185" s="1267">
        <f t="shared" si="79"/>
        <v>4179.6473400305695</v>
      </c>
      <c r="I185" s="1267">
        <f t="shared" si="79"/>
        <v>4534.0197604305695</v>
      </c>
      <c r="J185" s="1267">
        <f t="shared" si="79"/>
        <v>4879.3921808305695</v>
      </c>
      <c r="K185" s="1272">
        <f t="shared" si="79"/>
        <v>5215.7646012305695</v>
      </c>
      <c r="L185" s="2940">
        <f t="shared" si="79"/>
        <v>0</v>
      </c>
      <c r="M185" s="1271">
        <f t="shared" si="80"/>
        <v>0</v>
      </c>
      <c r="N185" s="1267">
        <f t="shared" si="80"/>
        <v>0</v>
      </c>
      <c r="O185" s="1267">
        <f t="shared" si="80"/>
        <v>0</v>
      </c>
      <c r="P185" s="1267">
        <f t="shared" si="80"/>
        <v>0</v>
      </c>
      <c r="Q185" s="1267">
        <f t="shared" si="80"/>
        <v>0</v>
      </c>
      <c r="R185" s="1272">
        <f t="shared" si="80"/>
        <v>0</v>
      </c>
      <c r="S185" s="2940">
        <f t="shared" si="80"/>
        <v>0</v>
      </c>
      <c r="T185" s="1271">
        <f t="shared" si="81"/>
        <v>0</v>
      </c>
      <c r="U185" s="1267">
        <f t="shared" si="81"/>
        <v>0</v>
      </c>
      <c r="V185" s="1267">
        <f t="shared" si="81"/>
        <v>0</v>
      </c>
      <c r="W185" s="1267">
        <f t="shared" si="81"/>
        <v>0</v>
      </c>
      <c r="X185" s="1267">
        <f t="shared" si="81"/>
        <v>0</v>
      </c>
      <c r="Y185" s="1272">
        <f t="shared" si="81"/>
        <v>0</v>
      </c>
      <c r="Z185" s="2940">
        <f t="shared" si="81"/>
        <v>1.6738900000000001</v>
      </c>
      <c r="AA185" s="1271">
        <f t="shared" si="82"/>
        <v>15.53389</v>
      </c>
      <c r="AB185" s="1267">
        <f t="shared" si="82"/>
        <v>25.153890000000001</v>
      </c>
      <c r="AC185" s="1267">
        <f t="shared" si="82"/>
        <v>34.573889999999999</v>
      </c>
      <c r="AD185" s="1267">
        <f t="shared" si="82"/>
        <v>43.793889999999998</v>
      </c>
      <c r="AE185" s="1267">
        <f t="shared" si="82"/>
        <v>52.813890000000001</v>
      </c>
      <c r="AF185" s="1272">
        <f t="shared" si="82"/>
        <v>61.633890000000001</v>
      </c>
      <c r="AG185" s="2940">
        <f t="shared" si="82"/>
        <v>0</v>
      </c>
      <c r="AH185" s="1271">
        <f t="shared" si="82"/>
        <v>0</v>
      </c>
      <c r="AI185" s="1267">
        <f t="shared" si="82"/>
        <v>0</v>
      </c>
      <c r="AJ185" s="1267">
        <f t="shared" si="82"/>
        <v>0</v>
      </c>
      <c r="AK185" s="1267">
        <f t="shared" si="82"/>
        <v>0</v>
      </c>
      <c r="AL185" s="1267">
        <f t="shared" si="82"/>
        <v>0</v>
      </c>
      <c r="AM185" s="1272">
        <f t="shared" si="82"/>
        <v>0</v>
      </c>
      <c r="AN185" s="2806"/>
      <c r="AO185" s="2844"/>
      <c r="AP185" s="1369"/>
    </row>
    <row r="186" spans="1:42" s="1365" customFormat="1">
      <c r="A186" s="2866">
        <v>15</v>
      </c>
      <c r="B186" s="2809">
        <v>2040206</v>
      </c>
      <c r="C186" s="2810">
        <v>0.02</v>
      </c>
      <c r="D186" s="2845" t="s">
        <v>426</v>
      </c>
      <c r="E186" s="2940">
        <f t="shared" si="84"/>
        <v>0</v>
      </c>
      <c r="F186" s="1271">
        <f t="shared" si="79"/>
        <v>0</v>
      </c>
      <c r="G186" s="1267">
        <f t="shared" si="79"/>
        <v>0</v>
      </c>
      <c r="H186" s="1267">
        <f t="shared" si="79"/>
        <v>0</v>
      </c>
      <c r="I186" s="1267">
        <f t="shared" si="79"/>
        <v>0</v>
      </c>
      <c r="J186" s="1267">
        <f t="shared" si="79"/>
        <v>0</v>
      </c>
      <c r="K186" s="1272">
        <f t="shared" si="79"/>
        <v>0</v>
      </c>
      <c r="L186" s="2940">
        <f t="shared" si="79"/>
        <v>79.569970187988261</v>
      </c>
      <c r="M186" s="1271">
        <f t="shared" si="80"/>
        <v>246.21021258798825</v>
      </c>
      <c r="N186" s="1267">
        <f t="shared" si="80"/>
        <v>320.35045498798826</v>
      </c>
      <c r="O186" s="1267">
        <f t="shared" si="80"/>
        <v>399.82069738798828</v>
      </c>
      <c r="P186" s="1267">
        <f t="shared" si="80"/>
        <v>477.55093978798828</v>
      </c>
      <c r="Q186" s="1267">
        <f t="shared" si="80"/>
        <v>553.54118218798828</v>
      </c>
      <c r="R186" s="1272">
        <f t="shared" si="80"/>
        <v>633.73142458798827</v>
      </c>
      <c r="S186" s="2940">
        <f t="shared" si="80"/>
        <v>0</v>
      </c>
      <c r="T186" s="1271">
        <f t="shared" si="81"/>
        <v>0</v>
      </c>
      <c r="U186" s="1267">
        <f t="shared" si="81"/>
        <v>0</v>
      </c>
      <c r="V186" s="1267">
        <f t="shared" si="81"/>
        <v>0</v>
      </c>
      <c r="W186" s="1267">
        <f t="shared" si="81"/>
        <v>0</v>
      </c>
      <c r="X186" s="1267">
        <f t="shared" si="81"/>
        <v>0</v>
      </c>
      <c r="Y186" s="1272">
        <f t="shared" si="81"/>
        <v>0</v>
      </c>
      <c r="Z186" s="2940">
        <f t="shared" si="81"/>
        <v>0</v>
      </c>
      <c r="AA186" s="1271">
        <f t="shared" si="82"/>
        <v>0</v>
      </c>
      <c r="AB186" s="1267">
        <f t="shared" si="82"/>
        <v>0</v>
      </c>
      <c r="AC186" s="1267">
        <f t="shared" si="82"/>
        <v>0</v>
      </c>
      <c r="AD186" s="1267">
        <f t="shared" si="82"/>
        <v>0</v>
      </c>
      <c r="AE186" s="1267">
        <f t="shared" si="82"/>
        <v>0</v>
      </c>
      <c r="AF186" s="1272">
        <f t="shared" si="82"/>
        <v>0</v>
      </c>
      <c r="AG186" s="2940">
        <f t="shared" si="82"/>
        <v>0</v>
      </c>
      <c r="AH186" s="1271">
        <f t="shared" si="82"/>
        <v>0</v>
      </c>
      <c r="AI186" s="1267">
        <f t="shared" si="82"/>
        <v>0</v>
      </c>
      <c r="AJ186" s="1267">
        <f t="shared" si="82"/>
        <v>0</v>
      </c>
      <c r="AK186" s="1267">
        <f t="shared" si="82"/>
        <v>0</v>
      </c>
      <c r="AL186" s="1267">
        <f t="shared" si="82"/>
        <v>0</v>
      </c>
      <c r="AM186" s="1272">
        <f t="shared" si="82"/>
        <v>0</v>
      </c>
      <c r="AN186" s="2806"/>
      <c r="AO186" s="2844"/>
      <c r="AP186" s="1369"/>
    </row>
    <row r="187" spans="1:42" s="1365" customFormat="1" ht="24">
      <c r="A187" s="2866">
        <v>16</v>
      </c>
      <c r="B187" s="2809">
        <v>2040207</v>
      </c>
      <c r="C187" s="2810">
        <v>0.04</v>
      </c>
      <c r="D187" s="2845" t="s">
        <v>427</v>
      </c>
      <c r="E187" s="2940">
        <f t="shared" si="84"/>
        <v>208.47901000000002</v>
      </c>
      <c r="F187" s="1271">
        <f t="shared" si="79"/>
        <v>311.78206119999999</v>
      </c>
      <c r="G187" s="1267">
        <f t="shared" si="79"/>
        <v>459.48511239999999</v>
      </c>
      <c r="H187" s="1267">
        <f t="shared" si="79"/>
        <v>600.58816359999992</v>
      </c>
      <c r="I187" s="1267">
        <f t="shared" si="79"/>
        <v>735.09121479999999</v>
      </c>
      <c r="J187" s="1267">
        <f t="shared" si="79"/>
        <v>862.99426599999993</v>
      </c>
      <c r="K187" s="1272">
        <f t="shared" si="79"/>
        <v>984.29731719999984</v>
      </c>
      <c r="L187" s="2940">
        <f t="shared" si="79"/>
        <v>0</v>
      </c>
      <c r="M187" s="1271">
        <f t="shared" si="80"/>
        <v>0</v>
      </c>
      <c r="N187" s="1267">
        <f t="shared" si="80"/>
        <v>9.8000000000000007</v>
      </c>
      <c r="O187" s="1267">
        <f t="shared" si="80"/>
        <v>19.2</v>
      </c>
      <c r="P187" s="1267">
        <f t="shared" si="80"/>
        <v>28.2</v>
      </c>
      <c r="Q187" s="1267">
        <f t="shared" si="80"/>
        <v>36.799999999999997</v>
      </c>
      <c r="R187" s="1272">
        <f t="shared" si="80"/>
        <v>45</v>
      </c>
      <c r="S187" s="2940">
        <f t="shared" si="80"/>
        <v>19.122240000000001</v>
      </c>
      <c r="T187" s="1271">
        <f t="shared" si="81"/>
        <v>47.702270800000001</v>
      </c>
      <c r="U187" s="1267">
        <f t="shared" si="81"/>
        <v>378.88230160000001</v>
      </c>
      <c r="V187" s="1267">
        <f t="shared" si="81"/>
        <v>526.92233239999996</v>
      </c>
      <c r="W187" s="1267">
        <f t="shared" si="81"/>
        <v>668.28236319999996</v>
      </c>
      <c r="X187" s="1267">
        <f t="shared" si="81"/>
        <v>900.96239400000002</v>
      </c>
      <c r="Y187" s="1272">
        <f t="shared" si="81"/>
        <v>1024.9624248</v>
      </c>
      <c r="Z187" s="2940">
        <f t="shared" si="81"/>
        <v>0</v>
      </c>
      <c r="AA187" s="1271">
        <f t="shared" si="82"/>
        <v>0</v>
      </c>
      <c r="AB187" s="1267">
        <f t="shared" si="82"/>
        <v>0</v>
      </c>
      <c r="AC187" s="1267">
        <f t="shared" si="82"/>
        <v>0</v>
      </c>
      <c r="AD187" s="1267">
        <f t="shared" si="82"/>
        <v>0</v>
      </c>
      <c r="AE187" s="1267">
        <f t="shared" si="82"/>
        <v>0</v>
      </c>
      <c r="AF187" s="1272">
        <f t="shared" si="82"/>
        <v>0</v>
      </c>
      <c r="AG187" s="2940">
        <f t="shared" si="82"/>
        <v>0</v>
      </c>
      <c r="AH187" s="1271">
        <f t="shared" si="82"/>
        <v>0</v>
      </c>
      <c r="AI187" s="1267">
        <f t="shared" si="82"/>
        <v>0</v>
      </c>
      <c r="AJ187" s="1267">
        <f t="shared" si="82"/>
        <v>0</v>
      </c>
      <c r="AK187" s="1267">
        <f t="shared" si="82"/>
        <v>0</v>
      </c>
      <c r="AL187" s="1267">
        <f t="shared" si="82"/>
        <v>0</v>
      </c>
      <c r="AM187" s="1272">
        <f t="shared" si="82"/>
        <v>0</v>
      </c>
      <c r="AN187" s="2806"/>
      <c r="AO187" s="2844"/>
      <c r="AP187" s="1369"/>
    </row>
    <row r="188" spans="1:42" s="1365" customFormat="1">
      <c r="A188" s="2866">
        <v>17</v>
      </c>
      <c r="B188" s="2809">
        <v>2040208</v>
      </c>
      <c r="C188" s="2810">
        <v>0.04</v>
      </c>
      <c r="D188" s="2845" t="s">
        <v>428</v>
      </c>
      <c r="E188" s="2940">
        <f t="shared" si="84"/>
        <v>32.673329960937501</v>
      </c>
      <c r="F188" s="1271">
        <f t="shared" si="84"/>
        <v>31.286102760937503</v>
      </c>
      <c r="G188" s="1267">
        <f t="shared" si="84"/>
        <v>29.898875560937501</v>
      </c>
      <c r="H188" s="1267">
        <f t="shared" si="84"/>
        <v>28.5116483609375</v>
      </c>
      <c r="I188" s="1267">
        <f t="shared" si="84"/>
        <v>27.124421160937501</v>
      </c>
      <c r="J188" s="1267">
        <f t="shared" si="84"/>
        <v>25.737193960937503</v>
      </c>
      <c r="K188" s="1272">
        <f t="shared" si="84"/>
        <v>24.349966760937502</v>
      </c>
      <c r="L188" s="2940">
        <f t="shared" si="84"/>
        <v>0</v>
      </c>
      <c r="M188" s="1271">
        <f t="shared" si="84"/>
        <v>0</v>
      </c>
      <c r="N188" s="1267">
        <f t="shared" si="84"/>
        <v>0</v>
      </c>
      <c r="O188" s="1267">
        <f t="shared" si="84"/>
        <v>0</v>
      </c>
      <c r="P188" s="1267">
        <f t="shared" si="84"/>
        <v>0</v>
      </c>
      <c r="Q188" s="1267">
        <f t="shared" si="84"/>
        <v>0</v>
      </c>
      <c r="R188" s="1272">
        <f t="shared" si="84"/>
        <v>0</v>
      </c>
      <c r="S188" s="2940">
        <f t="shared" si="84"/>
        <v>0</v>
      </c>
      <c r="T188" s="1271">
        <f t="shared" si="84"/>
        <v>0</v>
      </c>
      <c r="U188" s="1267">
        <f t="shared" ref="T188:AM190" si="85">U128-U168</f>
        <v>0</v>
      </c>
      <c r="V188" s="1267">
        <f t="shared" si="85"/>
        <v>0</v>
      </c>
      <c r="W188" s="1267">
        <f t="shared" si="85"/>
        <v>0</v>
      </c>
      <c r="X188" s="1267">
        <f t="shared" si="85"/>
        <v>0</v>
      </c>
      <c r="Y188" s="1272">
        <f t="shared" si="85"/>
        <v>0</v>
      </c>
      <c r="Z188" s="2940">
        <f t="shared" si="85"/>
        <v>0</v>
      </c>
      <c r="AA188" s="1271">
        <f t="shared" si="85"/>
        <v>0</v>
      </c>
      <c r="AB188" s="1267">
        <f t="shared" si="85"/>
        <v>0</v>
      </c>
      <c r="AC188" s="1267">
        <f t="shared" si="85"/>
        <v>0</v>
      </c>
      <c r="AD188" s="1267">
        <f t="shared" si="85"/>
        <v>0</v>
      </c>
      <c r="AE188" s="1267">
        <f t="shared" si="85"/>
        <v>0</v>
      </c>
      <c r="AF188" s="1272">
        <f t="shared" si="85"/>
        <v>0</v>
      </c>
      <c r="AG188" s="2940">
        <f t="shared" si="85"/>
        <v>0</v>
      </c>
      <c r="AH188" s="1271">
        <f t="shared" si="85"/>
        <v>0</v>
      </c>
      <c r="AI188" s="1267">
        <f t="shared" si="85"/>
        <v>0</v>
      </c>
      <c r="AJ188" s="1267">
        <f t="shared" si="85"/>
        <v>0</v>
      </c>
      <c r="AK188" s="1267">
        <f t="shared" si="85"/>
        <v>0</v>
      </c>
      <c r="AL188" s="1267">
        <f t="shared" si="85"/>
        <v>0</v>
      </c>
      <c r="AM188" s="1272">
        <f t="shared" si="85"/>
        <v>0</v>
      </c>
      <c r="AN188" s="2806"/>
      <c r="AO188" s="2844"/>
      <c r="AP188" s="1369"/>
    </row>
    <row r="189" spans="1:42" s="1365" customFormat="1">
      <c r="A189" s="2866">
        <v>18</v>
      </c>
      <c r="B189" s="2867" t="s">
        <v>1061</v>
      </c>
      <c r="C189" s="2810">
        <v>0.04</v>
      </c>
      <c r="D189" s="2864" t="s">
        <v>439</v>
      </c>
      <c r="E189" s="2940">
        <f t="shared" si="84"/>
        <v>70.201700000000002</v>
      </c>
      <c r="F189" s="1271">
        <f t="shared" si="84"/>
        <v>62.99247331826497</v>
      </c>
      <c r="G189" s="1267">
        <f t="shared" si="84"/>
        <v>55.783246636529952</v>
      </c>
      <c r="H189" s="1267">
        <f t="shared" si="84"/>
        <v>48.57401995479492</v>
      </c>
      <c r="I189" s="1267">
        <f t="shared" si="84"/>
        <v>41.364793273059895</v>
      </c>
      <c r="J189" s="1267">
        <f t="shared" si="84"/>
        <v>34.15556659132487</v>
      </c>
      <c r="K189" s="1272">
        <f t="shared" si="84"/>
        <v>26.946339909589845</v>
      </c>
      <c r="L189" s="2940">
        <f t="shared" si="84"/>
        <v>0</v>
      </c>
      <c r="M189" s="1271">
        <f t="shared" si="84"/>
        <v>-0.50904276528027437</v>
      </c>
      <c r="N189" s="1267">
        <f t="shared" si="84"/>
        <v>-1.0180855305605487</v>
      </c>
      <c r="O189" s="1267">
        <f t="shared" si="84"/>
        <v>-1.5271282958408232</v>
      </c>
      <c r="P189" s="1267">
        <f t="shared" si="84"/>
        <v>-2.0361710611210975</v>
      </c>
      <c r="Q189" s="1267">
        <f t="shared" si="84"/>
        <v>-2.5452138264013717</v>
      </c>
      <c r="R189" s="1272">
        <f t="shared" si="84"/>
        <v>-3.054256591681646</v>
      </c>
      <c r="S189" s="2940">
        <f t="shared" si="84"/>
        <v>0</v>
      </c>
      <c r="T189" s="1271">
        <f t="shared" si="85"/>
        <v>-0.16525055298469948</v>
      </c>
      <c r="U189" s="1267">
        <f t="shared" si="85"/>
        <v>-0.33050110596939897</v>
      </c>
      <c r="V189" s="1267">
        <f t="shared" si="85"/>
        <v>-0.49575165895409845</v>
      </c>
      <c r="W189" s="1267">
        <f t="shared" si="85"/>
        <v>-0.66100221193879793</v>
      </c>
      <c r="X189" s="1267">
        <f t="shared" si="85"/>
        <v>-0.82625276492349742</v>
      </c>
      <c r="Y189" s="1272">
        <f t="shared" si="85"/>
        <v>-0.9915033179081969</v>
      </c>
      <c r="Z189" s="2940">
        <f t="shared" si="85"/>
        <v>0</v>
      </c>
      <c r="AA189" s="1271">
        <f t="shared" si="85"/>
        <v>0</v>
      </c>
      <c r="AB189" s="1267">
        <f t="shared" si="85"/>
        <v>0</v>
      </c>
      <c r="AC189" s="1267">
        <f t="shared" si="85"/>
        <v>0</v>
      </c>
      <c r="AD189" s="1267">
        <f t="shared" si="85"/>
        <v>0</v>
      </c>
      <c r="AE189" s="1267">
        <f t="shared" si="85"/>
        <v>0</v>
      </c>
      <c r="AF189" s="1272">
        <f t="shared" si="85"/>
        <v>0</v>
      </c>
      <c r="AG189" s="2940">
        <f t="shared" si="85"/>
        <v>0</v>
      </c>
      <c r="AH189" s="1271">
        <f t="shared" si="85"/>
        <v>0</v>
      </c>
      <c r="AI189" s="1267">
        <f t="shared" si="85"/>
        <v>0</v>
      </c>
      <c r="AJ189" s="1267">
        <f t="shared" si="85"/>
        <v>0</v>
      </c>
      <c r="AK189" s="1267">
        <f t="shared" si="85"/>
        <v>0</v>
      </c>
      <c r="AL189" s="1267">
        <f t="shared" si="85"/>
        <v>0</v>
      </c>
      <c r="AM189" s="1272">
        <f t="shared" si="85"/>
        <v>0</v>
      </c>
      <c r="AN189" s="2806"/>
      <c r="AO189" s="2844"/>
      <c r="AP189" s="1369"/>
    </row>
    <row r="190" spans="1:42" s="1365" customFormat="1" ht="24.75" thickBot="1">
      <c r="A190" s="2866">
        <v>19</v>
      </c>
      <c r="B190" s="2809">
        <v>215</v>
      </c>
      <c r="C190" s="2815">
        <v>0.2</v>
      </c>
      <c r="D190" s="2845" t="s">
        <v>685</v>
      </c>
      <c r="E190" s="2940">
        <f t="shared" ref="E190:S190" si="86">E130-E170</f>
        <v>0</v>
      </c>
      <c r="F190" s="1273">
        <f t="shared" si="86"/>
        <v>15.768186412973343</v>
      </c>
      <c r="G190" s="1268">
        <f t="shared" si="86"/>
        <v>42.165821298413107</v>
      </c>
      <c r="H190" s="1268">
        <f t="shared" si="86"/>
        <v>61.25002819660417</v>
      </c>
      <c r="I190" s="1268">
        <f t="shared" si="86"/>
        <v>72.795382881862992</v>
      </c>
      <c r="J190" s="1268">
        <f t="shared" si="86"/>
        <v>76.813498823891976</v>
      </c>
      <c r="K190" s="1274">
        <f t="shared" si="86"/>
        <v>73.312193035306549</v>
      </c>
      <c r="L190" s="2940">
        <f t="shared" si="86"/>
        <v>0</v>
      </c>
      <c r="M190" s="1273">
        <f t="shared" si="86"/>
        <v>17.72876453550894</v>
      </c>
      <c r="N190" s="1268">
        <f t="shared" si="86"/>
        <v>16.891936323070968</v>
      </c>
      <c r="O190" s="1268">
        <f t="shared" si="86"/>
        <v>15.705887213275155</v>
      </c>
      <c r="P190" s="1268">
        <f t="shared" si="86"/>
        <v>14.300896019128777</v>
      </c>
      <c r="Q190" s="1268">
        <f t="shared" si="86"/>
        <v>12.693320261553019</v>
      </c>
      <c r="R190" s="1274">
        <f t="shared" si="86"/>
        <v>10.880864763074388</v>
      </c>
      <c r="S190" s="2940">
        <f t="shared" si="86"/>
        <v>0</v>
      </c>
      <c r="T190" s="1273">
        <f t="shared" si="85"/>
        <v>0.70304905151771513</v>
      </c>
      <c r="U190" s="1268">
        <f t="shared" si="85"/>
        <v>3.5422423785159198</v>
      </c>
      <c r="V190" s="1268">
        <f t="shared" si="85"/>
        <v>6.0440845901206641</v>
      </c>
      <c r="W190" s="1268">
        <f t="shared" si="85"/>
        <v>8.3037210990082215</v>
      </c>
      <c r="X190" s="1268">
        <f t="shared" si="85"/>
        <v>10.293180914554993</v>
      </c>
      <c r="Y190" s="1274">
        <f t="shared" si="85"/>
        <v>12.006942201619061</v>
      </c>
      <c r="Z190" s="2940">
        <f t="shared" si="85"/>
        <v>0</v>
      </c>
      <c r="AA190" s="1273">
        <f t="shared" si="85"/>
        <v>0</v>
      </c>
      <c r="AB190" s="1268">
        <f t="shared" si="85"/>
        <v>0</v>
      </c>
      <c r="AC190" s="1268">
        <f t="shared" si="85"/>
        <v>0</v>
      </c>
      <c r="AD190" s="1268">
        <f t="shared" si="85"/>
        <v>0</v>
      </c>
      <c r="AE190" s="1268">
        <f t="shared" si="85"/>
        <v>0</v>
      </c>
      <c r="AF190" s="1274">
        <f t="shared" si="85"/>
        <v>0</v>
      </c>
      <c r="AG190" s="2940">
        <f t="shared" si="85"/>
        <v>0</v>
      </c>
      <c r="AH190" s="1273">
        <f t="shared" si="85"/>
        <v>0</v>
      </c>
      <c r="AI190" s="1268">
        <f t="shared" si="85"/>
        <v>0</v>
      </c>
      <c r="AJ190" s="1268">
        <f t="shared" si="85"/>
        <v>0</v>
      </c>
      <c r="AK190" s="1268">
        <f t="shared" si="85"/>
        <v>0</v>
      </c>
      <c r="AL190" s="1268">
        <f t="shared" si="85"/>
        <v>0</v>
      </c>
      <c r="AM190" s="1274">
        <f t="shared" si="85"/>
        <v>0</v>
      </c>
      <c r="AN190" s="2806"/>
      <c r="AO190" s="2844"/>
      <c r="AP190" s="1369"/>
    </row>
    <row r="191" spans="1:42" ht="36.75" thickBot="1">
      <c r="A191" s="2861" t="s">
        <v>429</v>
      </c>
      <c r="B191" s="2861"/>
      <c r="C191" s="2861"/>
      <c r="D191" s="2862" t="s">
        <v>651</v>
      </c>
      <c r="E191" s="2929"/>
      <c r="F191" s="2930"/>
      <c r="G191" s="2788"/>
      <c r="H191" s="2788"/>
      <c r="I191" s="2788"/>
      <c r="J191" s="2788"/>
      <c r="K191" s="2931"/>
      <c r="L191" s="2929"/>
      <c r="M191" s="2930"/>
      <c r="N191" s="2788"/>
      <c r="O191" s="2788"/>
      <c r="P191" s="2788"/>
      <c r="Q191" s="2788"/>
      <c r="R191" s="2931"/>
      <c r="S191" s="2929"/>
      <c r="T191" s="2930"/>
      <c r="U191" s="2788"/>
      <c r="V191" s="2788"/>
      <c r="W191" s="2788"/>
      <c r="X191" s="2788"/>
      <c r="Y191" s="2931"/>
      <c r="Z191" s="2929"/>
      <c r="AA191" s="2930"/>
      <c r="AB191" s="2788"/>
      <c r="AC191" s="2788"/>
      <c r="AD191" s="2788"/>
      <c r="AE191" s="2788"/>
      <c r="AF191" s="2931"/>
      <c r="AG191" s="2929"/>
      <c r="AH191" s="2930"/>
      <c r="AI191" s="2788"/>
      <c r="AJ191" s="2788"/>
      <c r="AK191" s="2788"/>
      <c r="AL191" s="2788"/>
      <c r="AM191" s="2931"/>
      <c r="AN191" s="2863"/>
      <c r="AO191" s="2842"/>
      <c r="AP191" s="1367"/>
    </row>
    <row r="192" spans="1:42" s="1365" customFormat="1" ht="13.5" thickBot="1">
      <c r="A192" s="2794" t="s">
        <v>210</v>
      </c>
      <c r="B192" s="2795"/>
      <c r="C192" s="2795"/>
      <c r="D192" s="2795" t="s">
        <v>339</v>
      </c>
      <c r="E192" s="1289">
        <f t="shared" ref="E192:AM192" si="87">SUM(E193:E213)</f>
        <v>148702.86097081244</v>
      </c>
      <c r="F192" s="2932">
        <f t="shared" si="87"/>
        <v>148702.86097081244</v>
      </c>
      <c r="G192" s="1183">
        <f t="shared" si="87"/>
        <v>166569.73454081244</v>
      </c>
      <c r="H192" s="1183">
        <f t="shared" si="87"/>
        <v>183210.72002081244</v>
      </c>
      <c r="I192" s="1184">
        <f t="shared" si="87"/>
        <v>184331.24602081245</v>
      </c>
      <c r="J192" s="1183">
        <f t="shared" si="87"/>
        <v>189263.41202081245</v>
      </c>
      <c r="K192" s="1183">
        <f t="shared" si="87"/>
        <v>227401.47855081246</v>
      </c>
      <c r="L192" s="1289">
        <f t="shared" si="87"/>
        <v>147713.37683304798</v>
      </c>
      <c r="M192" s="2932">
        <f t="shared" si="87"/>
        <v>147713.37683304798</v>
      </c>
      <c r="N192" s="1183">
        <f t="shared" si="87"/>
        <v>153849.14183304799</v>
      </c>
      <c r="O192" s="1183">
        <f t="shared" si="87"/>
        <v>165227.54183304799</v>
      </c>
      <c r="P192" s="1184">
        <f t="shared" si="87"/>
        <v>165227.54183304799</v>
      </c>
      <c r="Q192" s="1183">
        <f t="shared" si="87"/>
        <v>167488.54183304799</v>
      </c>
      <c r="R192" s="1183">
        <f t="shared" si="87"/>
        <v>177024.54183304799</v>
      </c>
      <c r="S192" s="1289">
        <f t="shared" si="87"/>
        <v>62448.88019976623</v>
      </c>
      <c r="T192" s="2932">
        <f t="shared" si="87"/>
        <v>62448.88019976623</v>
      </c>
      <c r="U192" s="1183">
        <f t="shared" si="87"/>
        <v>66448.880199766238</v>
      </c>
      <c r="V192" s="1183">
        <f t="shared" si="87"/>
        <v>66448.880199766238</v>
      </c>
      <c r="W192" s="1184">
        <f t="shared" si="87"/>
        <v>72648.880199766238</v>
      </c>
      <c r="X192" s="1183">
        <f t="shared" si="87"/>
        <v>72648.880199766238</v>
      </c>
      <c r="Y192" s="2933">
        <f t="shared" si="87"/>
        <v>94748.880199766238</v>
      </c>
      <c r="Z192" s="1289">
        <f t="shared" si="87"/>
        <v>536.79319999999996</v>
      </c>
      <c r="AA192" s="2932">
        <f t="shared" si="87"/>
        <v>536.79319999999996</v>
      </c>
      <c r="AB192" s="1183">
        <f t="shared" si="87"/>
        <v>536.79319999999996</v>
      </c>
      <c r="AC192" s="1183">
        <f t="shared" si="87"/>
        <v>536.79319999999996</v>
      </c>
      <c r="AD192" s="1184">
        <f t="shared" si="87"/>
        <v>536.79319999999996</v>
      </c>
      <c r="AE192" s="1183">
        <f t="shared" si="87"/>
        <v>536.79319999999996</v>
      </c>
      <c r="AF192" s="2933">
        <f t="shared" si="87"/>
        <v>536.79319999999996</v>
      </c>
      <c r="AG192" s="1289">
        <f t="shared" si="87"/>
        <v>0</v>
      </c>
      <c r="AH192" s="2932">
        <f t="shared" si="87"/>
        <v>0</v>
      </c>
      <c r="AI192" s="1183">
        <f t="shared" si="87"/>
        <v>0</v>
      </c>
      <c r="AJ192" s="1183">
        <f t="shared" si="87"/>
        <v>0</v>
      </c>
      <c r="AK192" s="1184">
        <f t="shared" si="87"/>
        <v>0</v>
      </c>
      <c r="AL192" s="1183">
        <f t="shared" si="87"/>
        <v>0</v>
      </c>
      <c r="AM192" s="2933">
        <f t="shared" si="87"/>
        <v>0</v>
      </c>
      <c r="AN192" s="2806"/>
      <c r="AO192" s="2844"/>
      <c r="AP192" s="1369"/>
    </row>
    <row r="193" spans="1:42" s="1365" customFormat="1">
      <c r="A193" s="2808">
        <v>1</v>
      </c>
      <c r="B193" s="2869" t="s">
        <v>703</v>
      </c>
      <c r="C193" s="2826">
        <v>0</v>
      </c>
      <c r="D193" s="2856" t="s">
        <v>564</v>
      </c>
      <c r="E193" s="418">
        <v>11.398999999999999</v>
      </c>
      <c r="F193" s="2914">
        <f>E193+SUMIF('11.2. ДА за периода'!$B$111:$B$131,$B193,'11.2. ДА за периода'!F$111:F$131)</f>
        <v>11.398999999999999</v>
      </c>
      <c r="G193" s="1181">
        <f>F193+SUMIF('11.2. ДА за периода'!$B$111:$B$131,$B193,'11.2. ДА за периода'!G$111:G$131)</f>
        <v>11.398999999999999</v>
      </c>
      <c r="H193" s="1181">
        <f>G193+SUMIF('11.2. ДА за периода'!$B$111:$B$131,$B193,'11.2. ДА за периода'!H$111:H$131)</f>
        <v>11.398999999999999</v>
      </c>
      <c r="I193" s="1181">
        <f>H193+SUMIF('11.2. ДА за периода'!$B$111:$B$131,$B193,'11.2. ДА за периода'!I$111:I$131)</f>
        <v>11.398999999999999</v>
      </c>
      <c r="J193" s="1181">
        <f>I193+SUMIF('11.2. ДА за периода'!$B$111:$B$131,$B193,'11.2. ДА за периода'!J$111:J$131)</f>
        <v>11.398999999999999</v>
      </c>
      <c r="K193" s="2915">
        <f>J193+SUMIF('11.2. ДА за периода'!$B$111:$B$131,$B193,'11.2. ДА за периода'!K$111:K$131)</f>
        <v>11.398999999999999</v>
      </c>
      <c r="L193" s="418">
        <v>0</v>
      </c>
      <c r="M193" s="2914">
        <f>L193+SUMIF('11.2. ДА за периода'!$B$111:$B$131,$B193,'11.2. ДА за периода'!M$111:M$131)</f>
        <v>0</v>
      </c>
      <c r="N193" s="1181">
        <f>M193+SUMIF('11.2. ДА за периода'!$B$111:$B$131,$B193,'11.2. ДА за периода'!N$111:N$131)</f>
        <v>0</v>
      </c>
      <c r="O193" s="1181">
        <f>N193+SUMIF('11.2. ДА за периода'!$B$111:$B$131,$B193,'11.2. ДА за периода'!O$111:O$131)</f>
        <v>0</v>
      </c>
      <c r="P193" s="1181">
        <f>O193+SUMIF('11.2. ДА за периода'!$B$111:$B$131,$B193,'11.2. ДА за периода'!P$111:P$131)</f>
        <v>0</v>
      </c>
      <c r="Q193" s="1181">
        <f>P193+SUMIF('11.2. ДА за периода'!$B$111:$B$131,$B193,'11.2. ДА за периода'!Q$111:Q$131)</f>
        <v>0</v>
      </c>
      <c r="R193" s="2915">
        <f>Q193+SUMIF('11.2. ДА за периода'!$B$111:$B$131,$B193,'11.2. ДА за периода'!R$111:R$131)</f>
        <v>0</v>
      </c>
      <c r="S193" s="418">
        <v>260.91000000000003</v>
      </c>
      <c r="T193" s="2914">
        <f>S193+SUMIF('11.2. ДА за периода'!$B$111:$B$131,$B193,'11.2. ДА за периода'!T$111:T$131)</f>
        <v>260.91000000000003</v>
      </c>
      <c r="U193" s="1181">
        <f>T193+SUMIF('11.2. ДА за периода'!$B$111:$B$131,$B193,'11.2. ДА за периода'!U$111:U$131)</f>
        <v>260.91000000000003</v>
      </c>
      <c r="V193" s="1181">
        <f>U193+SUMIF('11.2. ДА за периода'!$B$111:$B$131,$B193,'11.2. ДА за периода'!V$111:V$131)</f>
        <v>260.91000000000003</v>
      </c>
      <c r="W193" s="1181">
        <f>V193+SUMIF('11.2. ДА за периода'!$B$111:$B$131,$B193,'11.2. ДА за периода'!W$111:W$131)</f>
        <v>260.91000000000003</v>
      </c>
      <c r="X193" s="1181">
        <f>W193+SUMIF('11.2. ДА за периода'!$B$111:$B$131,$B193,'11.2. ДА за периода'!X$111:X$131)</f>
        <v>260.91000000000003</v>
      </c>
      <c r="Y193" s="2915">
        <f>X193+SUMIF('11.2. ДА за периода'!$B$111:$B$131,$B193,'11.2. ДА за периода'!Y$111:Y$131)</f>
        <v>260.91000000000003</v>
      </c>
      <c r="Z193" s="418">
        <v>0</v>
      </c>
      <c r="AA193" s="2914">
        <f>Z193+SUMIF('11.2. ДА за периода'!$B$111:$B$131,$B193,'11.2. ДА за периода'!AA$111:AA$131)</f>
        <v>0</v>
      </c>
      <c r="AB193" s="1181">
        <f>AA193+SUMIF('11.2. ДА за периода'!$B$111:$B$131,$B193,'11.2. ДА за периода'!AB$111:AB$131)</f>
        <v>0</v>
      </c>
      <c r="AC193" s="1181">
        <f>AB193+SUMIF('11.2. ДА за периода'!$B$111:$B$131,$B193,'11.2. ДА за периода'!AC$111:AC$131)</f>
        <v>0</v>
      </c>
      <c r="AD193" s="1181">
        <f>AC193+SUMIF('11.2. ДА за периода'!$B$111:$B$131,$B193,'11.2. ДА за периода'!AD$111:AD$131)</f>
        <v>0</v>
      </c>
      <c r="AE193" s="1181">
        <f>AD193+SUMIF('11.2. ДА за периода'!$B$111:$B$131,$B193,'11.2. ДА за периода'!AE$111:AE$131)</f>
        <v>0</v>
      </c>
      <c r="AF193" s="2915">
        <f>AE193+SUMIF('11.2. ДА за периода'!$B$111:$B$131,$B193,'11.2. ДА за периода'!AF$111:AF$131)</f>
        <v>0</v>
      </c>
      <c r="AG193" s="418"/>
      <c r="AH193" s="2914">
        <f>AG193+SUMIF('11.2. ДА за периода'!$B$111:$B$131,$B193,'11.2. ДА за периода'!AH$111:AH$131)</f>
        <v>0</v>
      </c>
      <c r="AI193" s="1181">
        <f>AH193+SUMIF('11.2. ДА за периода'!$B$111:$B$131,$B193,'11.2. ДА за периода'!AI$111:AI$131)</f>
        <v>0</v>
      </c>
      <c r="AJ193" s="1181">
        <f>AI193+SUMIF('11.2. ДА за периода'!$B$111:$B$131,$B193,'11.2. ДА за периода'!AJ$111:AJ$131)</f>
        <v>0</v>
      </c>
      <c r="AK193" s="1181">
        <f>AJ193+SUMIF('11.2. ДА за периода'!$B$111:$B$131,$B193,'11.2. ДА за периода'!AK$111:AK$131)</f>
        <v>0</v>
      </c>
      <c r="AL193" s="1181">
        <f>AK193+SUMIF('11.2. ДА за периода'!$B$111:$B$131,$B193,'11.2. ДА за периода'!AL$111:AL$131)</f>
        <v>0</v>
      </c>
      <c r="AM193" s="2915">
        <f>AL193+SUMIF('11.2. ДА за периода'!$B$111:$B$131,$B193,'11.2. ДА за периода'!AM$111:AM$131)</f>
        <v>0</v>
      </c>
      <c r="AN193" s="2806"/>
      <c r="AO193" s="2844"/>
      <c r="AP193" s="1369"/>
    </row>
    <row r="194" spans="1:42" s="1365" customFormat="1">
      <c r="A194" s="2808">
        <v>2</v>
      </c>
      <c r="B194" s="2809" t="s">
        <v>704</v>
      </c>
      <c r="C194" s="2810">
        <v>0.03</v>
      </c>
      <c r="D194" s="2864" t="s">
        <v>431</v>
      </c>
      <c r="E194" s="418">
        <v>5187.5561206752873</v>
      </c>
      <c r="F194" s="2917">
        <f>E194+SUMIF('11.2. ДА за периода'!$B$111:$B$131,$B194,'11.2. ДА за периода'!F$111:F$131)</f>
        <v>5187.5561206752873</v>
      </c>
      <c r="G194" s="1172">
        <f>F194+SUMIF('11.2. ДА за периода'!$B$111:$B$131,$B194,'11.2. ДА за периода'!G$111:G$131)</f>
        <v>5187.5561206752873</v>
      </c>
      <c r="H194" s="1172">
        <f>G194+SUMIF('11.2. ДА за периода'!$B$111:$B$131,$B194,'11.2. ДА за периода'!H$111:H$131)</f>
        <v>5187.5561206752873</v>
      </c>
      <c r="I194" s="1172">
        <f>H194+SUMIF('11.2. ДА за периода'!$B$111:$B$131,$B194,'11.2. ДА за периода'!I$111:I$131)</f>
        <v>5187.5561206752873</v>
      </c>
      <c r="J194" s="1172">
        <f>I194+SUMIF('11.2. ДА за периода'!$B$111:$B$131,$B194,'11.2. ДА за периода'!J$111:J$131)</f>
        <v>5187.5561206752873</v>
      </c>
      <c r="K194" s="2918">
        <f>J194+SUMIF('11.2. ДА за периода'!$B$111:$B$131,$B194,'11.2. ДА за периода'!K$111:K$131)</f>
        <v>5187.5561206752873</v>
      </c>
      <c r="L194" s="418">
        <v>0</v>
      </c>
      <c r="M194" s="2917">
        <f>L194+SUMIF('11.2. ДА за периода'!$B$111:$B$131,$B194,'11.2. ДА за периода'!M$111:M$131)</f>
        <v>0</v>
      </c>
      <c r="N194" s="1172">
        <f>M194+SUMIF('11.2. ДА за периода'!$B$111:$B$131,$B194,'11.2. ДА за периода'!N$111:N$131)</f>
        <v>0</v>
      </c>
      <c r="O194" s="1172">
        <f>N194+SUMIF('11.2. ДА за периода'!$B$111:$B$131,$B194,'11.2. ДА за периода'!O$111:O$131)</f>
        <v>0</v>
      </c>
      <c r="P194" s="1172">
        <f>O194+SUMIF('11.2. ДА за периода'!$B$111:$B$131,$B194,'11.2. ДА за периода'!P$111:P$131)</f>
        <v>0</v>
      </c>
      <c r="Q194" s="1172">
        <f>P194+SUMIF('11.2. ДА за периода'!$B$111:$B$131,$B194,'11.2. ДА за периода'!Q$111:Q$131)</f>
        <v>0</v>
      </c>
      <c r="R194" s="2918">
        <f>Q194+SUMIF('11.2. ДА за периода'!$B$111:$B$131,$B194,'11.2. ДА за периода'!R$111:R$131)</f>
        <v>0</v>
      </c>
      <c r="S194" s="418">
        <v>18383.320956204963</v>
      </c>
      <c r="T194" s="2917">
        <f>S194+SUMIF('11.2. ДА за периода'!$B$111:$B$131,$B194,'11.2. ДА за периода'!T$111:T$131)</f>
        <v>18383.320956204963</v>
      </c>
      <c r="U194" s="1172">
        <f>T194+SUMIF('11.2. ДА за периода'!$B$111:$B$131,$B194,'11.2. ДА за периода'!U$111:U$131)</f>
        <v>18383.320956204963</v>
      </c>
      <c r="V194" s="1172">
        <f>U194+SUMIF('11.2. ДА за периода'!$B$111:$B$131,$B194,'11.2. ДА за периода'!V$111:V$131)</f>
        <v>18383.320956204963</v>
      </c>
      <c r="W194" s="1172">
        <f>V194+SUMIF('11.2. ДА за периода'!$B$111:$B$131,$B194,'11.2. ДА за периода'!W$111:W$131)</f>
        <v>18383.320956204963</v>
      </c>
      <c r="X194" s="1172">
        <f>W194+SUMIF('11.2. ДА за периода'!$B$111:$B$131,$B194,'11.2. ДА за периода'!X$111:X$131)</f>
        <v>18383.320956204963</v>
      </c>
      <c r="Y194" s="2918">
        <f>X194+SUMIF('11.2. ДА за периода'!$B$111:$B$131,$B194,'11.2. ДА за периода'!Y$111:Y$131)</f>
        <v>18383.320956204963</v>
      </c>
      <c r="Z194" s="418">
        <v>0</v>
      </c>
      <c r="AA194" s="2917">
        <f>Z194+SUMIF('11.2. ДА за периода'!$B$111:$B$131,$B194,'11.2. ДА за периода'!AA$111:AA$131)</f>
        <v>0</v>
      </c>
      <c r="AB194" s="1172">
        <f>AA194+SUMIF('11.2. ДА за периода'!$B$111:$B$131,$B194,'11.2. ДА за периода'!AB$111:AB$131)</f>
        <v>0</v>
      </c>
      <c r="AC194" s="1172">
        <f>AB194+SUMIF('11.2. ДА за периода'!$B$111:$B$131,$B194,'11.2. ДА за периода'!AC$111:AC$131)</f>
        <v>0</v>
      </c>
      <c r="AD194" s="1172">
        <f>AC194+SUMIF('11.2. ДА за периода'!$B$111:$B$131,$B194,'11.2. ДА за периода'!AD$111:AD$131)</f>
        <v>0</v>
      </c>
      <c r="AE194" s="1172">
        <f>AD194+SUMIF('11.2. ДА за периода'!$B$111:$B$131,$B194,'11.2. ДА за периода'!AE$111:AE$131)</f>
        <v>0</v>
      </c>
      <c r="AF194" s="2918">
        <f>AE194+SUMIF('11.2. ДА за периода'!$B$111:$B$131,$B194,'11.2. ДА за периода'!AF$111:AF$131)</f>
        <v>0</v>
      </c>
      <c r="AG194" s="418"/>
      <c r="AH194" s="2917">
        <f>AG194+SUMIF('11.2. ДА за периода'!$B$111:$B$131,$B194,'11.2. ДА за периода'!AH$111:AH$131)</f>
        <v>0</v>
      </c>
      <c r="AI194" s="1172">
        <f>AH194+SUMIF('11.2. ДА за периода'!$B$111:$B$131,$B194,'11.2. ДА за периода'!AI$111:AI$131)</f>
        <v>0</v>
      </c>
      <c r="AJ194" s="1172">
        <f>AI194+SUMIF('11.2. ДА за периода'!$B$111:$B$131,$B194,'11.2. ДА за периода'!AJ$111:AJ$131)</f>
        <v>0</v>
      </c>
      <c r="AK194" s="1172">
        <f>AJ194+SUMIF('11.2. ДА за периода'!$B$111:$B$131,$B194,'11.2. ДА за периода'!AK$111:AK$131)</f>
        <v>0</v>
      </c>
      <c r="AL194" s="1172">
        <f>AK194+SUMIF('11.2. ДА за периода'!$B$111:$B$131,$B194,'11.2. ДА за периода'!AL$111:AL$131)</f>
        <v>0</v>
      </c>
      <c r="AM194" s="2918">
        <f>AL194+SUMIF('11.2. ДА за периода'!$B$111:$B$131,$B194,'11.2. ДА за периода'!AM$111:AM$131)</f>
        <v>0</v>
      </c>
      <c r="AN194" s="2806"/>
      <c r="AO194" s="2844"/>
      <c r="AP194" s="1369"/>
    </row>
    <row r="195" spans="1:42" s="1365" customFormat="1">
      <c r="A195" s="2808">
        <v>3</v>
      </c>
      <c r="B195" s="2809">
        <v>911301</v>
      </c>
      <c r="C195" s="2810">
        <v>0.1</v>
      </c>
      <c r="D195" s="2864" t="s">
        <v>432</v>
      </c>
      <c r="E195" s="418">
        <v>0</v>
      </c>
      <c r="F195" s="2917">
        <f>E195+SUMIF('11.2. ДА за периода'!$B$111:$B$131,$B195,'11.2. ДА за периода'!F$111:F$131)</f>
        <v>0</v>
      </c>
      <c r="G195" s="1172">
        <f>F195+SUMIF('11.2. ДА за периода'!$B$111:$B$131,$B195,'11.2. ДА за периода'!G$111:G$131)</f>
        <v>0</v>
      </c>
      <c r="H195" s="1172">
        <f>G195+SUMIF('11.2. ДА за периода'!$B$111:$B$131,$B195,'11.2. ДА за периода'!H$111:H$131)</f>
        <v>0</v>
      </c>
      <c r="I195" s="1172">
        <f>H195+SUMIF('11.2. ДА за периода'!$B$111:$B$131,$B195,'11.2. ДА за периода'!I$111:I$131)</f>
        <v>0</v>
      </c>
      <c r="J195" s="1172">
        <f>I195+SUMIF('11.2. ДА за периода'!$B$111:$B$131,$B195,'11.2. ДА за периода'!J$111:J$131)</f>
        <v>0</v>
      </c>
      <c r="K195" s="2918">
        <f>J195+SUMIF('11.2. ДА за периода'!$B$111:$B$131,$B195,'11.2. ДА за периода'!K$111:K$131)</f>
        <v>0</v>
      </c>
      <c r="L195" s="418">
        <v>0</v>
      </c>
      <c r="M195" s="2917">
        <f>L195+SUMIF('11.2. ДА за периода'!$B$111:$B$131,$B195,'11.2. ДА за периода'!M$111:M$131)</f>
        <v>0</v>
      </c>
      <c r="N195" s="1172">
        <f>M195+SUMIF('11.2. ДА за периода'!$B$111:$B$131,$B195,'11.2. ДА за периода'!N$111:N$131)</f>
        <v>0</v>
      </c>
      <c r="O195" s="1172">
        <f>N195+SUMIF('11.2. ДА за периода'!$B$111:$B$131,$B195,'11.2. ДА за периода'!O$111:O$131)</f>
        <v>0</v>
      </c>
      <c r="P195" s="1172">
        <f>O195+SUMIF('11.2. ДА за периода'!$B$111:$B$131,$B195,'11.2. ДА за периода'!P$111:P$131)</f>
        <v>0</v>
      </c>
      <c r="Q195" s="1172">
        <f>P195+SUMIF('11.2. ДА за периода'!$B$111:$B$131,$B195,'11.2. ДА за периода'!Q$111:Q$131)</f>
        <v>0</v>
      </c>
      <c r="R195" s="2918">
        <f>Q195+SUMIF('11.2. ДА за периода'!$B$111:$B$131,$B195,'11.2. ДА за периода'!R$111:R$131)</f>
        <v>0</v>
      </c>
      <c r="S195" s="418">
        <v>205.03241</v>
      </c>
      <c r="T195" s="2917">
        <f>S195+SUMIF('11.2. ДА за периода'!$B$111:$B$131,$B195,'11.2. ДА за периода'!T$111:T$131)</f>
        <v>205.03241</v>
      </c>
      <c r="U195" s="1172">
        <f>T195+SUMIF('11.2. ДА за периода'!$B$111:$B$131,$B195,'11.2. ДА за периода'!U$111:U$131)</f>
        <v>205.03241</v>
      </c>
      <c r="V195" s="1172">
        <f>U195+SUMIF('11.2. ДА за периода'!$B$111:$B$131,$B195,'11.2. ДА за периода'!V$111:V$131)</f>
        <v>205.03241</v>
      </c>
      <c r="W195" s="1172">
        <f>V195+SUMIF('11.2. ДА за периода'!$B$111:$B$131,$B195,'11.2. ДА за периода'!W$111:W$131)</f>
        <v>205.03241</v>
      </c>
      <c r="X195" s="1172">
        <f>W195+SUMIF('11.2. ДА за периода'!$B$111:$B$131,$B195,'11.2. ДА за периода'!X$111:X$131)</f>
        <v>205.03241</v>
      </c>
      <c r="Y195" s="2918">
        <f>X195+SUMIF('11.2. ДА за периода'!$B$111:$B$131,$B195,'11.2. ДА за периода'!Y$111:Y$131)</f>
        <v>205.03241</v>
      </c>
      <c r="Z195" s="418">
        <v>0</v>
      </c>
      <c r="AA195" s="2917">
        <f>Z195+SUMIF('11.2. ДА за периода'!$B$111:$B$131,$B195,'11.2. ДА за периода'!AA$111:AA$131)</f>
        <v>0</v>
      </c>
      <c r="AB195" s="1172">
        <f>AA195+SUMIF('11.2. ДА за периода'!$B$111:$B$131,$B195,'11.2. ДА за периода'!AB$111:AB$131)</f>
        <v>0</v>
      </c>
      <c r="AC195" s="1172">
        <f>AB195+SUMIF('11.2. ДА за периода'!$B$111:$B$131,$B195,'11.2. ДА за периода'!AC$111:AC$131)</f>
        <v>0</v>
      </c>
      <c r="AD195" s="1172">
        <f>AC195+SUMIF('11.2. ДА за периода'!$B$111:$B$131,$B195,'11.2. ДА за периода'!AD$111:AD$131)</f>
        <v>0</v>
      </c>
      <c r="AE195" s="1172">
        <f>AD195+SUMIF('11.2. ДА за периода'!$B$111:$B$131,$B195,'11.2. ДА за периода'!AE$111:AE$131)</f>
        <v>0</v>
      </c>
      <c r="AF195" s="2918">
        <f>AE195+SUMIF('11.2. ДА за периода'!$B$111:$B$131,$B195,'11.2. ДА за периода'!AF$111:AF$131)</f>
        <v>0</v>
      </c>
      <c r="AG195" s="418"/>
      <c r="AH195" s="2917">
        <f>AG195+SUMIF('11.2. ДА за периода'!$B$111:$B$131,$B195,'11.2. ДА за периода'!AH$111:AH$131)</f>
        <v>0</v>
      </c>
      <c r="AI195" s="1172">
        <f>AH195+SUMIF('11.2. ДА за периода'!$B$111:$B$131,$B195,'11.2. ДА за периода'!AI$111:AI$131)</f>
        <v>0</v>
      </c>
      <c r="AJ195" s="1172">
        <f>AI195+SUMIF('11.2. ДА за периода'!$B$111:$B$131,$B195,'11.2. ДА за периода'!AJ$111:AJ$131)</f>
        <v>0</v>
      </c>
      <c r="AK195" s="1172">
        <f>AJ195+SUMIF('11.2. ДА за периода'!$B$111:$B$131,$B195,'11.2. ДА за периода'!AK$111:AK$131)</f>
        <v>0</v>
      </c>
      <c r="AL195" s="1172">
        <f>AK195+SUMIF('11.2. ДА за периода'!$B$111:$B$131,$B195,'11.2. ДА за периода'!AL$111:AL$131)</f>
        <v>0</v>
      </c>
      <c r="AM195" s="2918">
        <f>AL195+SUMIF('11.2. ДА за периода'!$B$111:$B$131,$B195,'11.2. ДА за периода'!AM$111:AM$131)</f>
        <v>0</v>
      </c>
      <c r="AN195" s="2806"/>
      <c r="AO195" s="2844"/>
      <c r="AP195" s="1369"/>
    </row>
    <row r="196" spans="1:42" s="1365" customFormat="1">
      <c r="A196" s="2808">
        <v>4</v>
      </c>
      <c r="B196" s="2809">
        <v>911302</v>
      </c>
      <c r="C196" s="2810">
        <v>0.1</v>
      </c>
      <c r="D196" s="2864" t="s">
        <v>433</v>
      </c>
      <c r="E196" s="418">
        <v>0</v>
      </c>
      <c r="F196" s="2917">
        <f>E196+SUMIF('11.2. ДА за периода'!$B$111:$B$131,$B196,'11.2. ДА за периода'!F$111:F$131)</f>
        <v>0</v>
      </c>
      <c r="G196" s="1172">
        <f>F196+SUMIF('11.2. ДА за периода'!$B$111:$B$131,$B196,'11.2. ДА за периода'!G$111:G$131)</f>
        <v>0</v>
      </c>
      <c r="H196" s="1172">
        <f>G196+SUMIF('11.2. ДА за периода'!$B$111:$B$131,$B196,'11.2. ДА за периода'!H$111:H$131)</f>
        <v>0</v>
      </c>
      <c r="I196" s="1172">
        <f>H196+SUMIF('11.2. ДА за периода'!$B$111:$B$131,$B196,'11.2. ДА за периода'!I$111:I$131)</f>
        <v>0</v>
      </c>
      <c r="J196" s="1172">
        <f>I196+SUMIF('11.2. ДА за периода'!$B$111:$B$131,$B196,'11.2. ДА за периода'!J$111:J$131)</f>
        <v>0</v>
      </c>
      <c r="K196" s="2918">
        <f>J196+SUMIF('11.2. ДА за периода'!$B$111:$B$131,$B196,'11.2. ДА за периода'!K$111:K$131)</f>
        <v>0</v>
      </c>
      <c r="L196" s="418">
        <v>0</v>
      </c>
      <c r="M196" s="2917">
        <f>L196+SUMIF('11.2. ДА за периода'!$B$111:$B$131,$B196,'11.2. ДА за периода'!M$111:M$131)</f>
        <v>0</v>
      </c>
      <c r="N196" s="1172">
        <f>M196+SUMIF('11.2. ДА за периода'!$B$111:$B$131,$B196,'11.2. ДА за периода'!N$111:N$131)</f>
        <v>0</v>
      </c>
      <c r="O196" s="1172">
        <f>N196+SUMIF('11.2. ДА за периода'!$B$111:$B$131,$B196,'11.2. ДА за периода'!O$111:O$131)</f>
        <v>0</v>
      </c>
      <c r="P196" s="1172">
        <f>O196+SUMIF('11.2. ДА за периода'!$B$111:$B$131,$B196,'11.2. ДА за периода'!P$111:P$131)</f>
        <v>0</v>
      </c>
      <c r="Q196" s="1172">
        <f>P196+SUMIF('11.2. ДА за периода'!$B$111:$B$131,$B196,'11.2. ДА за периода'!Q$111:Q$131)</f>
        <v>0</v>
      </c>
      <c r="R196" s="2918">
        <f>Q196+SUMIF('11.2. ДА за периода'!$B$111:$B$131,$B196,'11.2. ДА за периода'!R$111:R$131)</f>
        <v>0</v>
      </c>
      <c r="S196" s="418">
        <v>0</v>
      </c>
      <c r="T196" s="2917">
        <f>S196+SUMIF('11.2. ДА за периода'!$B$111:$B$131,$B196,'11.2. ДА за периода'!T$111:T$131)</f>
        <v>0</v>
      </c>
      <c r="U196" s="1172">
        <f>T196+SUMIF('11.2. ДА за периода'!$B$111:$B$131,$B196,'11.2. ДА за периода'!U$111:U$131)</f>
        <v>0</v>
      </c>
      <c r="V196" s="1172">
        <f>U196+SUMIF('11.2. ДА за периода'!$B$111:$B$131,$B196,'11.2. ДА за периода'!V$111:V$131)</f>
        <v>0</v>
      </c>
      <c r="W196" s="1172">
        <f>V196+SUMIF('11.2. ДА за периода'!$B$111:$B$131,$B196,'11.2. ДА за периода'!W$111:W$131)</f>
        <v>0</v>
      </c>
      <c r="X196" s="1172">
        <f>W196+SUMIF('11.2. ДА за периода'!$B$111:$B$131,$B196,'11.2. ДА за периода'!X$111:X$131)</f>
        <v>0</v>
      </c>
      <c r="Y196" s="2918">
        <f>X196+SUMIF('11.2. ДА за периода'!$B$111:$B$131,$B196,'11.2. ДА за периода'!Y$111:Y$131)</f>
        <v>0</v>
      </c>
      <c r="Z196" s="418">
        <v>0</v>
      </c>
      <c r="AA196" s="2917">
        <f>Z196+SUMIF('11.2. ДА за периода'!$B$111:$B$131,$B196,'11.2. ДА за периода'!AA$111:AA$131)</f>
        <v>0</v>
      </c>
      <c r="AB196" s="1172">
        <f>AA196+SUMIF('11.2. ДА за периода'!$B$111:$B$131,$B196,'11.2. ДА за периода'!AB$111:AB$131)</f>
        <v>0</v>
      </c>
      <c r="AC196" s="1172">
        <f>AB196+SUMIF('11.2. ДА за периода'!$B$111:$B$131,$B196,'11.2. ДА за периода'!AC$111:AC$131)</f>
        <v>0</v>
      </c>
      <c r="AD196" s="1172">
        <f>AC196+SUMIF('11.2. ДА за периода'!$B$111:$B$131,$B196,'11.2. ДА за периода'!AD$111:AD$131)</f>
        <v>0</v>
      </c>
      <c r="AE196" s="1172">
        <f>AD196+SUMIF('11.2. ДА за периода'!$B$111:$B$131,$B196,'11.2. ДА за периода'!AE$111:AE$131)</f>
        <v>0</v>
      </c>
      <c r="AF196" s="2918">
        <f>AE196+SUMIF('11.2. ДА за периода'!$B$111:$B$131,$B196,'11.2. ДА за периода'!AF$111:AF$131)</f>
        <v>0</v>
      </c>
      <c r="AG196" s="418"/>
      <c r="AH196" s="2917">
        <f>AG196+SUMIF('11.2. ДА за периода'!$B$111:$B$131,$B196,'11.2. ДА за периода'!AH$111:AH$131)</f>
        <v>0</v>
      </c>
      <c r="AI196" s="1172">
        <f>AH196+SUMIF('11.2. ДА за периода'!$B$111:$B$131,$B196,'11.2. ДА за периода'!AI$111:AI$131)</f>
        <v>0</v>
      </c>
      <c r="AJ196" s="1172">
        <f>AI196+SUMIF('11.2. ДА за периода'!$B$111:$B$131,$B196,'11.2. ДА за периода'!AJ$111:AJ$131)</f>
        <v>0</v>
      </c>
      <c r="AK196" s="1172">
        <f>AJ196+SUMIF('11.2. ДА за периода'!$B$111:$B$131,$B196,'11.2. ДА за периода'!AK$111:AK$131)</f>
        <v>0</v>
      </c>
      <c r="AL196" s="1172">
        <f>AK196+SUMIF('11.2. ДА за периода'!$B$111:$B$131,$B196,'11.2. ДА за периода'!AL$111:AL$131)</f>
        <v>0</v>
      </c>
      <c r="AM196" s="2918">
        <f>AL196+SUMIF('11.2. ДА за периода'!$B$111:$B$131,$B196,'11.2. ДА за периода'!AM$111:AM$131)</f>
        <v>0</v>
      </c>
      <c r="AN196" s="2806"/>
      <c r="AO196" s="2844"/>
      <c r="AP196" s="1369"/>
    </row>
    <row r="197" spans="1:42" s="1365" customFormat="1">
      <c r="A197" s="2808">
        <v>5</v>
      </c>
      <c r="B197" s="2809" t="s">
        <v>721</v>
      </c>
      <c r="C197" s="2810">
        <v>0.1</v>
      </c>
      <c r="D197" s="2845" t="s">
        <v>412</v>
      </c>
      <c r="E197" s="418">
        <v>954.28305992553715</v>
      </c>
      <c r="F197" s="2917">
        <f>E197+SUMIF('11.2. ДА за периода'!$B$111:$B$131,$B197,'11.2. ДА за периода'!F$111:F$131)</f>
        <v>954.28305992553715</v>
      </c>
      <c r="G197" s="1172">
        <f>F197+SUMIF('11.2. ДА за периода'!$B$111:$B$131,$B197,'11.2. ДА за периода'!G$111:G$131)</f>
        <v>984.28305992553715</v>
      </c>
      <c r="H197" s="1172">
        <f>G197+SUMIF('11.2. ДА за периода'!$B$111:$B$131,$B197,'11.2. ДА за периода'!H$111:H$131)</f>
        <v>984.28305992553715</v>
      </c>
      <c r="I197" s="1172">
        <f>H197+SUMIF('11.2. ДА за периода'!$B$111:$B$131,$B197,'11.2. ДА за периода'!I$111:I$131)</f>
        <v>984.28305992553715</v>
      </c>
      <c r="J197" s="1172">
        <f>I197+SUMIF('11.2. ДА за периода'!$B$111:$B$131,$B197,'11.2. ДА за периода'!J$111:J$131)</f>
        <v>984.28305992553715</v>
      </c>
      <c r="K197" s="2918">
        <f>J197+SUMIF('11.2. ДА за периода'!$B$111:$B$131,$B197,'11.2. ДА за периода'!K$111:K$131)</f>
        <v>984.28305992553715</v>
      </c>
      <c r="L197" s="418">
        <v>0</v>
      </c>
      <c r="M197" s="2917">
        <f>L197+SUMIF('11.2. ДА за периода'!$B$111:$B$131,$B197,'11.2. ДА за периода'!M$111:M$131)</f>
        <v>0</v>
      </c>
      <c r="N197" s="1172">
        <f>M197+SUMIF('11.2. ДА за периода'!$B$111:$B$131,$B197,'11.2. ДА за периода'!N$111:N$131)</f>
        <v>0</v>
      </c>
      <c r="O197" s="1172">
        <f>N197+SUMIF('11.2. ДА за периода'!$B$111:$B$131,$B197,'11.2. ДА за периода'!O$111:O$131)</f>
        <v>0</v>
      </c>
      <c r="P197" s="1172">
        <f>O197+SUMIF('11.2. ДА за периода'!$B$111:$B$131,$B197,'11.2. ДА за периода'!P$111:P$131)</f>
        <v>0</v>
      </c>
      <c r="Q197" s="1172">
        <f>P197+SUMIF('11.2. ДА за периода'!$B$111:$B$131,$B197,'11.2. ДА за периода'!Q$111:Q$131)</f>
        <v>0</v>
      </c>
      <c r="R197" s="2918">
        <f>Q197+SUMIF('11.2. ДА за периода'!$B$111:$B$131,$B197,'11.2. ДА за периода'!R$111:R$131)</f>
        <v>0</v>
      </c>
      <c r="S197" s="418">
        <v>4646.0329188717142</v>
      </c>
      <c r="T197" s="2917">
        <f>S197+SUMIF('11.2. ДА за периода'!$B$111:$B$131,$B197,'11.2. ДА за периода'!T$111:T$131)</f>
        <v>4646.0329188717142</v>
      </c>
      <c r="U197" s="1172">
        <f>T197+SUMIF('11.2. ДА за периода'!$B$111:$B$131,$B197,'11.2. ДА за периода'!U$111:U$131)</f>
        <v>4646.0329188717142</v>
      </c>
      <c r="V197" s="1172">
        <f>U197+SUMIF('11.2. ДА за периода'!$B$111:$B$131,$B197,'11.2. ДА за периода'!V$111:V$131)</f>
        <v>4646.0329188717142</v>
      </c>
      <c r="W197" s="1172">
        <f>V197+SUMIF('11.2. ДА за периода'!$B$111:$B$131,$B197,'11.2. ДА за периода'!W$111:W$131)</f>
        <v>4646.0329188717142</v>
      </c>
      <c r="X197" s="1172">
        <f>W197+SUMIF('11.2. ДА за периода'!$B$111:$B$131,$B197,'11.2. ДА за периода'!X$111:X$131)</f>
        <v>4646.0329188717142</v>
      </c>
      <c r="Y197" s="2918">
        <f>X197+SUMIF('11.2. ДА за периода'!$B$111:$B$131,$B197,'11.2. ДА за периода'!Y$111:Y$131)</f>
        <v>4646.0329188717142</v>
      </c>
      <c r="Z197" s="418">
        <v>0</v>
      </c>
      <c r="AA197" s="2917">
        <f>Z197+SUMIF('11.2. ДА за периода'!$B$111:$B$131,$B197,'11.2. ДА за периода'!AA$111:AA$131)</f>
        <v>0</v>
      </c>
      <c r="AB197" s="1172">
        <f>AA197+SUMIF('11.2. ДА за периода'!$B$111:$B$131,$B197,'11.2. ДА за периода'!AB$111:AB$131)</f>
        <v>0</v>
      </c>
      <c r="AC197" s="1172">
        <f>AB197+SUMIF('11.2. ДА за периода'!$B$111:$B$131,$B197,'11.2. ДА за периода'!AC$111:AC$131)</f>
        <v>0</v>
      </c>
      <c r="AD197" s="1172">
        <f>AC197+SUMIF('11.2. ДА за периода'!$B$111:$B$131,$B197,'11.2. ДА за периода'!AD$111:AD$131)</f>
        <v>0</v>
      </c>
      <c r="AE197" s="1172">
        <f>AD197+SUMIF('11.2. ДА за периода'!$B$111:$B$131,$B197,'11.2. ДА за периода'!AE$111:AE$131)</f>
        <v>0</v>
      </c>
      <c r="AF197" s="2918">
        <f>AE197+SUMIF('11.2. ДА за периода'!$B$111:$B$131,$B197,'11.2. ДА за периода'!AF$111:AF$131)</f>
        <v>0</v>
      </c>
      <c r="AG197" s="418"/>
      <c r="AH197" s="2917">
        <f>AG197+SUMIF('11.2. ДА за периода'!$B$111:$B$131,$B197,'11.2. ДА за периода'!AH$111:AH$131)</f>
        <v>0</v>
      </c>
      <c r="AI197" s="1172">
        <f>AH197+SUMIF('11.2. ДА за периода'!$B$111:$B$131,$B197,'11.2. ДА за периода'!AI$111:AI$131)</f>
        <v>0</v>
      </c>
      <c r="AJ197" s="1172">
        <f>AI197+SUMIF('11.2. ДА за периода'!$B$111:$B$131,$B197,'11.2. ДА за периода'!AJ$111:AJ$131)</f>
        <v>0</v>
      </c>
      <c r="AK197" s="1172">
        <f>AJ197+SUMIF('11.2. ДА за периода'!$B$111:$B$131,$B197,'11.2. ДА за периода'!AK$111:AK$131)</f>
        <v>0</v>
      </c>
      <c r="AL197" s="1172">
        <f>AK197+SUMIF('11.2. ДА за периода'!$B$111:$B$131,$B197,'11.2. ДА за периода'!AL$111:AL$131)</f>
        <v>0</v>
      </c>
      <c r="AM197" s="2918">
        <f>AL197+SUMIF('11.2. ДА за периода'!$B$111:$B$131,$B197,'11.2. ДА за периода'!AM$111:AM$131)</f>
        <v>0</v>
      </c>
      <c r="AN197" s="2806"/>
      <c r="AO197" s="2844"/>
      <c r="AP197" s="1369"/>
    </row>
    <row r="198" spans="1:42" s="1365" customFormat="1">
      <c r="A198" s="2808">
        <v>6</v>
      </c>
      <c r="B198" s="2809" t="s">
        <v>722</v>
      </c>
      <c r="C198" s="2810">
        <v>0.1</v>
      </c>
      <c r="D198" s="2845" t="s">
        <v>1009</v>
      </c>
      <c r="E198" s="418">
        <v>54.068420043945309</v>
      </c>
      <c r="F198" s="2917">
        <f>E198+SUMIF('11.2. ДА за периода'!$B$111:$B$131,$B198,'11.2. ДА за периода'!F$111:F$131)</f>
        <v>54.068420043945309</v>
      </c>
      <c r="G198" s="1172">
        <f>F198+SUMIF('11.2. ДА за периода'!$B$111:$B$131,$B198,'11.2. ДА за периода'!G$111:G$131)</f>
        <v>54.068420043945309</v>
      </c>
      <c r="H198" s="1172">
        <f>G198+SUMIF('11.2. ДА за периода'!$B$111:$B$131,$B198,'11.2. ДА за периода'!H$111:H$131)</f>
        <v>54.068420043945309</v>
      </c>
      <c r="I198" s="1172">
        <f>H198+SUMIF('11.2. ДА за периода'!$B$111:$B$131,$B198,'11.2. ДА за периода'!I$111:I$131)</f>
        <v>54.068420043945309</v>
      </c>
      <c r="J198" s="1172">
        <f>I198+SUMIF('11.2. ДА за периода'!$B$111:$B$131,$B198,'11.2. ДА за периода'!J$111:J$131)</f>
        <v>54.068420043945309</v>
      </c>
      <c r="K198" s="2918">
        <f>J198+SUMIF('11.2. ДА за периода'!$B$111:$B$131,$B198,'11.2. ДА за периода'!K$111:K$131)</f>
        <v>54.068420043945309</v>
      </c>
      <c r="L198" s="418">
        <v>0</v>
      </c>
      <c r="M198" s="2917">
        <f>L198+SUMIF('11.2. ДА за периода'!$B$111:$B$131,$B198,'11.2. ДА за периода'!M$111:M$131)</f>
        <v>0</v>
      </c>
      <c r="N198" s="1172">
        <f>M198+SUMIF('11.2. ДА за периода'!$B$111:$B$131,$B198,'11.2. ДА за периода'!N$111:N$131)</f>
        <v>0</v>
      </c>
      <c r="O198" s="1172">
        <f>N198+SUMIF('11.2. ДА за периода'!$B$111:$B$131,$B198,'11.2. ДА за периода'!O$111:O$131)</f>
        <v>0</v>
      </c>
      <c r="P198" s="1172">
        <f>O198+SUMIF('11.2. ДА за периода'!$B$111:$B$131,$B198,'11.2. ДА за периода'!P$111:P$131)</f>
        <v>0</v>
      </c>
      <c r="Q198" s="1172">
        <f>P198+SUMIF('11.2. ДА за периода'!$B$111:$B$131,$B198,'11.2. ДА за периода'!Q$111:Q$131)</f>
        <v>0</v>
      </c>
      <c r="R198" s="2918">
        <f>Q198+SUMIF('11.2. ДА за периода'!$B$111:$B$131,$B198,'11.2. ДА за периода'!R$111:R$131)</f>
        <v>0</v>
      </c>
      <c r="S198" s="418">
        <v>224.59177804487007</v>
      </c>
      <c r="T198" s="2917">
        <f>S198+SUMIF('11.2. ДА за периода'!$B$111:$B$131,$B198,'11.2. ДА за периода'!T$111:T$131)</f>
        <v>224.59177804487007</v>
      </c>
      <c r="U198" s="1172">
        <f>T198+SUMIF('11.2. ДА за периода'!$B$111:$B$131,$B198,'11.2. ДА за периода'!U$111:U$131)</f>
        <v>224.59177804487007</v>
      </c>
      <c r="V198" s="1172">
        <f>U198+SUMIF('11.2. ДА за периода'!$B$111:$B$131,$B198,'11.2. ДА за периода'!V$111:V$131)</f>
        <v>224.59177804487007</v>
      </c>
      <c r="W198" s="1172">
        <f>V198+SUMIF('11.2. ДА за периода'!$B$111:$B$131,$B198,'11.2. ДА за периода'!W$111:W$131)</f>
        <v>224.59177804487007</v>
      </c>
      <c r="X198" s="1172">
        <f>W198+SUMIF('11.2. ДА за периода'!$B$111:$B$131,$B198,'11.2. ДА за периода'!X$111:X$131)</f>
        <v>224.59177804487007</v>
      </c>
      <c r="Y198" s="2918">
        <f>X198+SUMIF('11.2. ДА за периода'!$B$111:$B$131,$B198,'11.2. ДА за периода'!Y$111:Y$131)</f>
        <v>224.59177804487007</v>
      </c>
      <c r="Z198" s="418">
        <v>0</v>
      </c>
      <c r="AA198" s="2917">
        <f>Z198+SUMIF('11.2. ДА за периода'!$B$111:$B$131,$B198,'11.2. ДА за периода'!AA$111:AA$131)</f>
        <v>0</v>
      </c>
      <c r="AB198" s="1172">
        <f>AA198+SUMIF('11.2. ДА за периода'!$B$111:$B$131,$B198,'11.2. ДА за периода'!AB$111:AB$131)</f>
        <v>0</v>
      </c>
      <c r="AC198" s="1172">
        <f>AB198+SUMIF('11.2. ДА за периода'!$B$111:$B$131,$B198,'11.2. ДА за периода'!AC$111:AC$131)</f>
        <v>0</v>
      </c>
      <c r="AD198" s="1172">
        <f>AC198+SUMIF('11.2. ДА за периода'!$B$111:$B$131,$B198,'11.2. ДА за периода'!AD$111:AD$131)</f>
        <v>0</v>
      </c>
      <c r="AE198" s="1172">
        <f>AD198+SUMIF('11.2. ДА за периода'!$B$111:$B$131,$B198,'11.2. ДА за периода'!AE$111:AE$131)</f>
        <v>0</v>
      </c>
      <c r="AF198" s="2918">
        <f>AE198+SUMIF('11.2. ДА за периода'!$B$111:$B$131,$B198,'11.2. ДА за периода'!AF$111:AF$131)</f>
        <v>0</v>
      </c>
      <c r="AG198" s="418"/>
      <c r="AH198" s="2917">
        <f>AG198+SUMIF('11.2. ДА за периода'!$B$111:$B$131,$B198,'11.2. ДА за периода'!AH$111:AH$131)</f>
        <v>0</v>
      </c>
      <c r="AI198" s="1172">
        <f>AH198+SUMIF('11.2. ДА за периода'!$B$111:$B$131,$B198,'11.2. ДА за периода'!AI$111:AI$131)</f>
        <v>0</v>
      </c>
      <c r="AJ198" s="1172">
        <f>AI198+SUMIF('11.2. ДА за периода'!$B$111:$B$131,$B198,'11.2. ДА за периода'!AJ$111:AJ$131)</f>
        <v>0</v>
      </c>
      <c r="AK198" s="1172">
        <f>AJ198+SUMIF('11.2. ДА за периода'!$B$111:$B$131,$B198,'11.2. ДА за периода'!AK$111:AK$131)</f>
        <v>0</v>
      </c>
      <c r="AL198" s="1172">
        <f>AK198+SUMIF('11.2. ДА за периода'!$B$111:$B$131,$B198,'11.2. ДА за периода'!AL$111:AL$131)</f>
        <v>0</v>
      </c>
      <c r="AM198" s="2918">
        <f>AL198+SUMIF('11.2. ДА за периода'!$B$111:$B$131,$B198,'11.2. ДА за периода'!AM$111:AM$131)</f>
        <v>0</v>
      </c>
      <c r="AN198" s="2806"/>
      <c r="AO198" s="2844"/>
      <c r="AP198" s="1369"/>
    </row>
    <row r="199" spans="1:42" s="1365" customFormat="1" ht="24">
      <c r="A199" s="2808">
        <v>7</v>
      </c>
      <c r="B199" s="2809" t="s">
        <v>713</v>
      </c>
      <c r="C199" s="2810">
        <v>0.1</v>
      </c>
      <c r="D199" s="2845" t="s">
        <v>702</v>
      </c>
      <c r="E199" s="418">
        <v>828.15326543608978</v>
      </c>
      <c r="F199" s="2917">
        <f>E199+SUMIF('11.2. ДА за периода'!$B$111:$B$131,$B199,'11.2. ДА за периода'!F$111:F$131)</f>
        <v>828.15326543608978</v>
      </c>
      <c r="G199" s="1172">
        <f>F199+SUMIF('11.2. ДА за периода'!$B$111:$B$131,$B199,'11.2. ДА за периода'!G$111:G$131)</f>
        <v>828.15326543608978</v>
      </c>
      <c r="H199" s="1172">
        <f>G199+SUMIF('11.2. ДА за периода'!$B$111:$B$131,$B199,'11.2. ДА за периода'!H$111:H$131)</f>
        <v>828.15326543608978</v>
      </c>
      <c r="I199" s="1172">
        <f>H199+SUMIF('11.2. ДА за периода'!$B$111:$B$131,$B199,'11.2. ДА за периода'!I$111:I$131)</f>
        <v>828.15326543608978</v>
      </c>
      <c r="J199" s="1172">
        <f>I199+SUMIF('11.2. ДА за периода'!$B$111:$B$131,$B199,'11.2. ДА за периода'!J$111:J$131)</f>
        <v>828.15326543608978</v>
      </c>
      <c r="K199" s="2918">
        <f>J199+SUMIF('11.2. ДА за периода'!$B$111:$B$131,$B199,'11.2. ДА за периода'!K$111:K$131)</f>
        <v>828.15326543608978</v>
      </c>
      <c r="L199" s="418">
        <v>0</v>
      </c>
      <c r="M199" s="2917">
        <f>L199+SUMIF('11.2. ДА за периода'!$B$111:$B$131,$B199,'11.2. ДА за периода'!M$111:M$131)</f>
        <v>0</v>
      </c>
      <c r="N199" s="1172">
        <f>M199+SUMIF('11.2. ДА за периода'!$B$111:$B$131,$B199,'11.2. ДА за периода'!N$111:N$131)</f>
        <v>0</v>
      </c>
      <c r="O199" s="1172">
        <f>N199+SUMIF('11.2. ДА за периода'!$B$111:$B$131,$B199,'11.2. ДА за периода'!O$111:O$131)</f>
        <v>0</v>
      </c>
      <c r="P199" s="1172">
        <f>O199+SUMIF('11.2. ДА за периода'!$B$111:$B$131,$B199,'11.2. ДА за периода'!P$111:P$131)</f>
        <v>0</v>
      </c>
      <c r="Q199" s="1172">
        <f>P199+SUMIF('11.2. ДА за периода'!$B$111:$B$131,$B199,'11.2. ДА за периода'!Q$111:Q$131)</f>
        <v>0</v>
      </c>
      <c r="R199" s="2918">
        <f>Q199+SUMIF('11.2. ДА за периода'!$B$111:$B$131,$B199,'11.2. ДА за периода'!R$111:R$131)</f>
        <v>0</v>
      </c>
      <c r="S199" s="418">
        <v>674.28300999999976</v>
      </c>
      <c r="T199" s="2917">
        <f>S199+SUMIF('11.2. ДА за периода'!$B$111:$B$131,$B199,'11.2. ДА за периода'!T$111:T$131)</f>
        <v>674.28300999999976</v>
      </c>
      <c r="U199" s="1172">
        <f>T199+SUMIF('11.2. ДА за периода'!$B$111:$B$131,$B199,'11.2. ДА за периода'!U$111:U$131)</f>
        <v>674.28300999999976</v>
      </c>
      <c r="V199" s="1172">
        <f>U199+SUMIF('11.2. ДА за периода'!$B$111:$B$131,$B199,'11.2. ДА за периода'!V$111:V$131)</f>
        <v>674.28300999999976</v>
      </c>
      <c r="W199" s="1172">
        <f>V199+SUMIF('11.2. ДА за периода'!$B$111:$B$131,$B199,'11.2. ДА за периода'!W$111:W$131)</f>
        <v>674.28300999999976</v>
      </c>
      <c r="X199" s="1172">
        <f>W199+SUMIF('11.2. ДА за периода'!$B$111:$B$131,$B199,'11.2. ДА за периода'!X$111:X$131)</f>
        <v>674.28300999999976</v>
      </c>
      <c r="Y199" s="2918">
        <f>X199+SUMIF('11.2. ДА за периода'!$B$111:$B$131,$B199,'11.2. ДА за периода'!Y$111:Y$131)</f>
        <v>674.28300999999976</v>
      </c>
      <c r="Z199" s="418">
        <v>0</v>
      </c>
      <c r="AA199" s="2917">
        <f>Z199+SUMIF('11.2. ДА за периода'!$B$111:$B$131,$B199,'11.2. ДА за периода'!AA$111:AA$131)</f>
        <v>0</v>
      </c>
      <c r="AB199" s="1172">
        <f>AA199+SUMIF('11.2. ДА за периода'!$B$111:$B$131,$B199,'11.2. ДА за периода'!AB$111:AB$131)</f>
        <v>0</v>
      </c>
      <c r="AC199" s="1172">
        <f>AB199+SUMIF('11.2. ДА за периода'!$B$111:$B$131,$B199,'11.2. ДА за периода'!AC$111:AC$131)</f>
        <v>0</v>
      </c>
      <c r="AD199" s="1172">
        <f>AC199+SUMIF('11.2. ДА за периода'!$B$111:$B$131,$B199,'11.2. ДА за периода'!AD$111:AD$131)</f>
        <v>0</v>
      </c>
      <c r="AE199" s="1172">
        <f>AD199+SUMIF('11.2. ДА за периода'!$B$111:$B$131,$B199,'11.2. ДА за периода'!AE$111:AE$131)</f>
        <v>0</v>
      </c>
      <c r="AF199" s="2918">
        <f>AE199+SUMIF('11.2. ДА за периода'!$B$111:$B$131,$B199,'11.2. ДА за периода'!AF$111:AF$131)</f>
        <v>0</v>
      </c>
      <c r="AG199" s="418"/>
      <c r="AH199" s="2917">
        <f>AG199+SUMIF('11.2. ДА за периода'!$B$111:$B$131,$B199,'11.2. ДА за периода'!AH$111:AH$131)</f>
        <v>0</v>
      </c>
      <c r="AI199" s="1172">
        <f>AH199+SUMIF('11.2. ДА за периода'!$B$111:$B$131,$B199,'11.2. ДА за периода'!AI$111:AI$131)</f>
        <v>0</v>
      </c>
      <c r="AJ199" s="1172">
        <f>AI199+SUMIF('11.2. ДА за периода'!$B$111:$B$131,$B199,'11.2. ДА за периода'!AJ$111:AJ$131)</f>
        <v>0</v>
      </c>
      <c r="AK199" s="1172">
        <f>AJ199+SUMIF('11.2. ДА за периода'!$B$111:$B$131,$B199,'11.2. ДА за периода'!AK$111:AK$131)</f>
        <v>0</v>
      </c>
      <c r="AL199" s="1172">
        <f>AK199+SUMIF('11.2. ДА за периода'!$B$111:$B$131,$B199,'11.2. ДА за периода'!AL$111:AL$131)</f>
        <v>0</v>
      </c>
      <c r="AM199" s="2918">
        <f>AL199+SUMIF('11.2. ДА за периода'!$B$111:$B$131,$B199,'11.2. ДА за периода'!AM$111:AM$131)</f>
        <v>0</v>
      </c>
      <c r="AN199" s="2806"/>
      <c r="AO199" s="2844"/>
      <c r="AP199" s="1369"/>
    </row>
    <row r="200" spans="1:42" s="1365" customFormat="1">
      <c r="A200" s="2808">
        <v>8</v>
      </c>
      <c r="B200" s="2809" t="s">
        <v>723</v>
      </c>
      <c r="C200" s="2810">
        <v>0.1</v>
      </c>
      <c r="D200" s="2845" t="s">
        <v>720</v>
      </c>
      <c r="E200" s="418">
        <v>33.929490155029299</v>
      </c>
      <c r="F200" s="2917">
        <f>E200+SUMIF('11.2. ДА за периода'!$B$111:$B$131,$B200,'11.2. ДА за периода'!F$111:F$131)</f>
        <v>33.929490155029299</v>
      </c>
      <c r="G200" s="1172">
        <f>F200+SUMIF('11.2. ДА за периода'!$B$111:$B$131,$B200,'11.2. ДА за периода'!G$111:G$131)</f>
        <v>33.929490155029299</v>
      </c>
      <c r="H200" s="1172">
        <f>G200+SUMIF('11.2. ДА за периода'!$B$111:$B$131,$B200,'11.2. ДА за периода'!H$111:H$131)</f>
        <v>33.929490155029299</v>
      </c>
      <c r="I200" s="1172">
        <f>H200+SUMIF('11.2. ДА за периода'!$B$111:$B$131,$B200,'11.2. ДА за периода'!I$111:I$131)</f>
        <v>33.929490155029299</v>
      </c>
      <c r="J200" s="1172">
        <f>I200+SUMIF('11.2. ДА за периода'!$B$111:$B$131,$B200,'11.2. ДА за периода'!J$111:J$131)</f>
        <v>33.929490155029299</v>
      </c>
      <c r="K200" s="2918">
        <f>J200+SUMIF('11.2. ДА за периода'!$B$111:$B$131,$B200,'11.2. ДА за периода'!K$111:K$131)</f>
        <v>33.929490155029299</v>
      </c>
      <c r="L200" s="418">
        <v>0</v>
      </c>
      <c r="M200" s="2917">
        <f>L200+SUMIF('11.2. ДА за периода'!$B$111:$B$131,$B200,'11.2. ДА за периода'!M$111:M$131)</f>
        <v>0</v>
      </c>
      <c r="N200" s="1172">
        <f>M200+SUMIF('11.2. ДА за периода'!$B$111:$B$131,$B200,'11.2. ДА за периода'!N$111:N$131)</f>
        <v>0</v>
      </c>
      <c r="O200" s="1172">
        <f>N200+SUMIF('11.2. ДА за периода'!$B$111:$B$131,$B200,'11.2. ДА за периода'!O$111:O$131)</f>
        <v>0</v>
      </c>
      <c r="P200" s="1172">
        <f>O200+SUMIF('11.2. ДА за периода'!$B$111:$B$131,$B200,'11.2. ДА за периода'!P$111:P$131)</f>
        <v>0</v>
      </c>
      <c r="Q200" s="1172">
        <f>P200+SUMIF('11.2. ДА за периода'!$B$111:$B$131,$B200,'11.2. ДА за периода'!Q$111:Q$131)</f>
        <v>0</v>
      </c>
      <c r="R200" s="2918">
        <f>Q200+SUMIF('11.2. ДА за периода'!$B$111:$B$131,$B200,'11.2. ДА за периода'!R$111:R$131)</f>
        <v>0</v>
      </c>
      <c r="S200" s="418">
        <v>627.93855999999994</v>
      </c>
      <c r="T200" s="2917">
        <f>S200+SUMIF('11.2. ДА за периода'!$B$111:$B$131,$B200,'11.2. ДА за периода'!T$111:T$131)</f>
        <v>627.93855999999994</v>
      </c>
      <c r="U200" s="1172">
        <f>T200+SUMIF('11.2. ДА за периода'!$B$111:$B$131,$B200,'11.2. ДА за периода'!U$111:U$131)</f>
        <v>627.93855999999994</v>
      </c>
      <c r="V200" s="1172">
        <f>U200+SUMIF('11.2. ДА за периода'!$B$111:$B$131,$B200,'11.2. ДА за периода'!V$111:V$131)</f>
        <v>627.93855999999994</v>
      </c>
      <c r="W200" s="1172">
        <f>V200+SUMIF('11.2. ДА за периода'!$B$111:$B$131,$B200,'11.2. ДА за периода'!W$111:W$131)</f>
        <v>627.93855999999994</v>
      </c>
      <c r="X200" s="1172">
        <f>W200+SUMIF('11.2. ДА за периода'!$B$111:$B$131,$B200,'11.2. ДА за периода'!X$111:X$131)</f>
        <v>627.93855999999994</v>
      </c>
      <c r="Y200" s="2918">
        <f>X200+SUMIF('11.2. ДА за периода'!$B$111:$B$131,$B200,'11.2. ДА за периода'!Y$111:Y$131)</f>
        <v>627.93855999999994</v>
      </c>
      <c r="Z200" s="418">
        <v>0</v>
      </c>
      <c r="AA200" s="2917">
        <f>Z200+SUMIF('11.2. ДА за периода'!$B$111:$B$131,$B200,'11.2. ДА за периода'!AA$111:AA$131)</f>
        <v>0</v>
      </c>
      <c r="AB200" s="1172">
        <f>AA200+SUMIF('11.2. ДА за периода'!$B$111:$B$131,$B200,'11.2. ДА за периода'!AB$111:AB$131)</f>
        <v>0</v>
      </c>
      <c r="AC200" s="1172">
        <f>AB200+SUMIF('11.2. ДА за периода'!$B$111:$B$131,$B200,'11.2. ДА за периода'!AC$111:AC$131)</f>
        <v>0</v>
      </c>
      <c r="AD200" s="1172">
        <f>AC200+SUMIF('11.2. ДА за периода'!$B$111:$B$131,$B200,'11.2. ДА за периода'!AD$111:AD$131)</f>
        <v>0</v>
      </c>
      <c r="AE200" s="1172">
        <f>AD200+SUMIF('11.2. ДА за периода'!$B$111:$B$131,$B200,'11.2. ДА за периода'!AE$111:AE$131)</f>
        <v>0</v>
      </c>
      <c r="AF200" s="2918">
        <f>AE200+SUMIF('11.2. ДА за периода'!$B$111:$B$131,$B200,'11.2. ДА за периода'!AF$111:AF$131)</f>
        <v>0</v>
      </c>
      <c r="AG200" s="418"/>
      <c r="AH200" s="2917">
        <f>AG200+SUMIF('11.2. ДА за периода'!$B$111:$B$131,$B200,'11.2. ДА за периода'!AH$111:AH$131)</f>
        <v>0</v>
      </c>
      <c r="AI200" s="1172">
        <f>AH200+SUMIF('11.2. ДА за периода'!$B$111:$B$131,$B200,'11.2. ДА за периода'!AI$111:AI$131)</f>
        <v>0</v>
      </c>
      <c r="AJ200" s="1172">
        <f>AI200+SUMIF('11.2. ДА за периода'!$B$111:$B$131,$B200,'11.2. ДА за периода'!AJ$111:AJ$131)</f>
        <v>0</v>
      </c>
      <c r="AK200" s="1172">
        <f>AJ200+SUMIF('11.2. ДА за периода'!$B$111:$B$131,$B200,'11.2. ДА за периода'!AK$111:AK$131)</f>
        <v>0</v>
      </c>
      <c r="AL200" s="1172">
        <f>AK200+SUMIF('11.2. ДА за периода'!$B$111:$B$131,$B200,'11.2. ДА за периода'!AL$111:AL$131)</f>
        <v>0</v>
      </c>
      <c r="AM200" s="2918">
        <f>AL200+SUMIF('11.2. ДА за периода'!$B$111:$B$131,$B200,'11.2. ДА за периода'!AM$111:AM$131)</f>
        <v>0</v>
      </c>
      <c r="AN200" s="2806"/>
      <c r="AO200" s="2844"/>
      <c r="AP200" s="1369"/>
    </row>
    <row r="201" spans="1:42" s="1365" customFormat="1">
      <c r="A201" s="2866">
        <v>9</v>
      </c>
      <c r="B201" s="2809">
        <v>911306</v>
      </c>
      <c r="C201" s="2810">
        <v>0.1</v>
      </c>
      <c r="D201" s="2845" t="s">
        <v>1040</v>
      </c>
      <c r="E201" s="418">
        <v>207.55698942138673</v>
      </c>
      <c r="F201" s="2917">
        <f>E201+SUMIF('11.2. ДА за периода'!$B$111:$B$131,$B201,'11.2. ДА за периода'!F$111:F$131)</f>
        <v>207.55698942138673</v>
      </c>
      <c r="G201" s="1172">
        <f>F201+SUMIF('11.2. ДА за периода'!$B$111:$B$131,$B201,'11.2. ДА за периода'!G$111:G$131)</f>
        <v>207.55698942138673</v>
      </c>
      <c r="H201" s="1172">
        <f>G201+SUMIF('11.2. ДА за периода'!$B$111:$B$131,$B201,'11.2. ДА за периода'!H$111:H$131)</f>
        <v>207.55698942138673</v>
      </c>
      <c r="I201" s="1172">
        <f>H201+SUMIF('11.2. ДА за периода'!$B$111:$B$131,$B201,'11.2. ДА за периода'!I$111:I$131)</f>
        <v>207.55698942138673</v>
      </c>
      <c r="J201" s="1172">
        <f>I201+SUMIF('11.2. ДА за периода'!$B$111:$B$131,$B201,'11.2. ДА за периода'!J$111:J$131)</f>
        <v>207.55698942138673</v>
      </c>
      <c r="K201" s="2918">
        <f>J201+SUMIF('11.2. ДА за периода'!$B$111:$B$131,$B201,'11.2. ДА за периода'!K$111:K$131)</f>
        <v>207.55698942138673</v>
      </c>
      <c r="L201" s="418">
        <v>4.7987099609374999</v>
      </c>
      <c r="M201" s="2917">
        <f>L201+SUMIF('11.2. ДА за периода'!$B$111:$B$131,$B201,'11.2. ДА за периода'!M$111:M$131)</f>
        <v>4.7987099609374999</v>
      </c>
      <c r="N201" s="1172">
        <f>M201+SUMIF('11.2. ДА за периода'!$B$111:$B$131,$B201,'11.2. ДА за периода'!N$111:N$131)</f>
        <v>4.7987099609374999</v>
      </c>
      <c r="O201" s="1172">
        <f>N201+SUMIF('11.2. ДА за периода'!$B$111:$B$131,$B201,'11.2. ДА за периода'!O$111:O$131)</f>
        <v>4.7987099609374999</v>
      </c>
      <c r="P201" s="1172">
        <f>O201+SUMIF('11.2. ДА за периода'!$B$111:$B$131,$B201,'11.2. ДА за периода'!P$111:P$131)</f>
        <v>4.7987099609374999</v>
      </c>
      <c r="Q201" s="1172">
        <f>P201+SUMIF('11.2. ДА за периода'!$B$111:$B$131,$B201,'11.2. ДА за периода'!Q$111:Q$131)</f>
        <v>4.7987099609374999</v>
      </c>
      <c r="R201" s="2918">
        <f>Q201+SUMIF('11.2. ДА за периода'!$B$111:$B$131,$B201,'11.2. ДА за периода'!R$111:R$131)</f>
        <v>4.7987099609374999</v>
      </c>
      <c r="S201" s="418">
        <v>5757.7360548705701</v>
      </c>
      <c r="T201" s="2917">
        <f>S201+SUMIF('11.2. ДА за периода'!$B$111:$B$131,$B201,'11.2. ДА за периода'!T$111:T$131)</f>
        <v>5757.7360548705701</v>
      </c>
      <c r="U201" s="1172">
        <f>T201+SUMIF('11.2. ДА за периода'!$B$111:$B$131,$B201,'11.2. ДА за периода'!U$111:U$131)</f>
        <v>5757.7360548705701</v>
      </c>
      <c r="V201" s="1172">
        <f>U201+SUMIF('11.2. ДА за периода'!$B$111:$B$131,$B201,'11.2. ДА за периода'!V$111:V$131)</f>
        <v>5757.7360548705701</v>
      </c>
      <c r="W201" s="1172">
        <f>V201+SUMIF('11.2. ДА за периода'!$B$111:$B$131,$B201,'11.2. ДА за периода'!W$111:W$131)</f>
        <v>5757.7360548705701</v>
      </c>
      <c r="X201" s="1172">
        <f>W201+SUMIF('11.2. ДА за периода'!$B$111:$B$131,$B201,'11.2. ДА за периода'!X$111:X$131)</f>
        <v>5757.7360548705701</v>
      </c>
      <c r="Y201" s="2918">
        <f>X201+SUMIF('11.2. ДА за периода'!$B$111:$B$131,$B201,'11.2. ДА за периода'!Y$111:Y$131)</f>
        <v>5757.7360548705701</v>
      </c>
      <c r="Z201" s="418">
        <v>0</v>
      </c>
      <c r="AA201" s="2917">
        <f>Z201+SUMIF('11.2. ДА за периода'!$B$111:$B$131,$B201,'11.2. ДА за периода'!AA$111:AA$131)</f>
        <v>0</v>
      </c>
      <c r="AB201" s="1172">
        <f>AA201+SUMIF('11.2. ДА за периода'!$B$111:$B$131,$B201,'11.2. ДА за периода'!AB$111:AB$131)</f>
        <v>0</v>
      </c>
      <c r="AC201" s="1172">
        <f>AB201+SUMIF('11.2. ДА за периода'!$B$111:$B$131,$B201,'11.2. ДА за периода'!AC$111:AC$131)</f>
        <v>0</v>
      </c>
      <c r="AD201" s="1172">
        <f>AC201+SUMIF('11.2. ДА за периода'!$B$111:$B$131,$B201,'11.2. ДА за периода'!AD$111:AD$131)</f>
        <v>0</v>
      </c>
      <c r="AE201" s="1172">
        <f>AD201+SUMIF('11.2. ДА за периода'!$B$111:$B$131,$B201,'11.2. ДА за периода'!AE$111:AE$131)</f>
        <v>0</v>
      </c>
      <c r="AF201" s="2918">
        <f>AE201+SUMIF('11.2. ДА за периода'!$B$111:$B$131,$B201,'11.2. ДА за периода'!AF$111:AF$131)</f>
        <v>0</v>
      </c>
      <c r="AG201" s="418"/>
      <c r="AH201" s="2917">
        <f>AG201+SUMIF('11.2. ДА за периода'!$B$111:$B$131,$B201,'11.2. ДА за периода'!AH$111:AH$131)</f>
        <v>0</v>
      </c>
      <c r="AI201" s="1172">
        <f>AH201+SUMIF('11.2. ДА за периода'!$B$111:$B$131,$B201,'11.2. ДА за периода'!AI$111:AI$131)</f>
        <v>0</v>
      </c>
      <c r="AJ201" s="1172">
        <f>AI201+SUMIF('11.2. ДА за периода'!$B$111:$B$131,$B201,'11.2. ДА за периода'!AJ$111:AJ$131)</f>
        <v>0</v>
      </c>
      <c r="AK201" s="1172">
        <f>AJ201+SUMIF('11.2. ДА за периода'!$B$111:$B$131,$B201,'11.2. ДА за периода'!AK$111:AK$131)</f>
        <v>0</v>
      </c>
      <c r="AL201" s="1172">
        <f>AK201+SUMIF('11.2. ДА за периода'!$B$111:$B$131,$B201,'11.2. ДА за периода'!AL$111:AL$131)</f>
        <v>0</v>
      </c>
      <c r="AM201" s="2918">
        <f>AL201+SUMIF('11.2. ДА за периода'!$B$111:$B$131,$B201,'11.2. ДА за периода'!AM$111:AM$131)</f>
        <v>0</v>
      </c>
      <c r="AN201" s="2806"/>
      <c r="AO201" s="2844"/>
      <c r="AP201" s="1369"/>
    </row>
    <row r="202" spans="1:42" s="1365" customFormat="1">
      <c r="A202" s="2866">
        <v>10</v>
      </c>
      <c r="B202" s="2809">
        <v>91140101</v>
      </c>
      <c r="C202" s="2865">
        <v>0.1</v>
      </c>
      <c r="D202" s="2839" t="s">
        <v>1024</v>
      </c>
      <c r="E202" s="418">
        <v>264.24532984374997</v>
      </c>
      <c r="F202" s="2917">
        <f>E202+SUMIF('11.2. ДА за периода'!$B$111:$B$131,$B202,'11.2. ДА за периода'!F$111:F$131)</f>
        <v>264.24532984374997</v>
      </c>
      <c r="G202" s="1172">
        <f>F202+SUMIF('11.2. ДА за периода'!$B$111:$B$131,$B202,'11.2. ДА за периода'!G$111:G$131)</f>
        <v>264.24532984374997</v>
      </c>
      <c r="H202" s="1172">
        <f>G202+SUMIF('11.2. ДА за периода'!$B$111:$B$131,$B202,'11.2. ДА за периода'!H$111:H$131)</f>
        <v>264.24532984374997</v>
      </c>
      <c r="I202" s="1172">
        <f>H202+SUMIF('11.2. ДА за периода'!$B$111:$B$131,$B202,'11.2. ДА за периода'!I$111:I$131)</f>
        <v>264.24532984374997</v>
      </c>
      <c r="J202" s="1172">
        <f>I202+SUMIF('11.2. ДА за периода'!$B$111:$B$131,$B202,'11.2. ДА за периода'!J$111:J$131)</f>
        <v>264.24532984374997</v>
      </c>
      <c r="K202" s="2918">
        <f>J202+SUMIF('11.2. ДА за периода'!$B$111:$B$131,$B202,'11.2. ДА за периода'!K$111:K$131)</f>
        <v>264.24532984374997</v>
      </c>
      <c r="L202" s="418">
        <v>0</v>
      </c>
      <c r="M202" s="2917">
        <f>L202+SUMIF('11.2. ДА за периода'!$B$111:$B$131,$B202,'11.2. ДА за периода'!M$111:M$131)</f>
        <v>0</v>
      </c>
      <c r="N202" s="1172">
        <f>M202+SUMIF('11.2. ДА за периода'!$B$111:$B$131,$B202,'11.2. ДА за периода'!N$111:N$131)</f>
        <v>0</v>
      </c>
      <c r="O202" s="1172">
        <f>N202+SUMIF('11.2. ДА за периода'!$B$111:$B$131,$B202,'11.2. ДА за периода'!O$111:O$131)</f>
        <v>0</v>
      </c>
      <c r="P202" s="1172">
        <f>O202+SUMIF('11.2. ДА за периода'!$B$111:$B$131,$B202,'11.2. ДА за периода'!P$111:P$131)</f>
        <v>0</v>
      </c>
      <c r="Q202" s="1172">
        <f>P202+SUMIF('11.2. ДА за периода'!$B$111:$B$131,$B202,'11.2. ДА за периода'!Q$111:Q$131)</f>
        <v>0</v>
      </c>
      <c r="R202" s="2918">
        <f>Q202+SUMIF('11.2. ДА за периода'!$B$111:$B$131,$B202,'11.2. ДА за периода'!R$111:R$131)</f>
        <v>0</v>
      </c>
      <c r="S202" s="418">
        <v>186.20444637796052</v>
      </c>
      <c r="T202" s="2917">
        <f>S202+SUMIF('11.2. ДА за периода'!$B$111:$B$131,$B202,'11.2. ДА за периода'!T$111:T$131)</f>
        <v>186.20444637796052</v>
      </c>
      <c r="U202" s="1172">
        <f>T202+SUMIF('11.2. ДА за периода'!$B$111:$B$131,$B202,'11.2. ДА за периода'!U$111:U$131)</f>
        <v>186.20444637796052</v>
      </c>
      <c r="V202" s="1172">
        <f>U202+SUMIF('11.2. ДА за периода'!$B$111:$B$131,$B202,'11.2. ДА за периода'!V$111:V$131)</f>
        <v>186.20444637796052</v>
      </c>
      <c r="W202" s="1172">
        <f>V202+SUMIF('11.2. ДА за периода'!$B$111:$B$131,$B202,'11.2. ДА за периода'!W$111:W$131)</f>
        <v>186.20444637796052</v>
      </c>
      <c r="X202" s="1172">
        <f>W202+SUMIF('11.2. ДА за периода'!$B$111:$B$131,$B202,'11.2. ДА за периода'!X$111:X$131)</f>
        <v>186.20444637796052</v>
      </c>
      <c r="Y202" s="2918">
        <f>X202+SUMIF('11.2. ДА за периода'!$B$111:$B$131,$B202,'11.2. ДА за периода'!Y$111:Y$131)</f>
        <v>186.20444637796052</v>
      </c>
      <c r="Z202" s="418">
        <v>0</v>
      </c>
      <c r="AA202" s="2917">
        <f>Z202+SUMIF('11.2. ДА за периода'!$B$111:$B$131,$B202,'11.2. ДА за периода'!AA$111:AA$131)</f>
        <v>0</v>
      </c>
      <c r="AB202" s="1172">
        <f>AA202+SUMIF('11.2. ДА за периода'!$B$111:$B$131,$B202,'11.2. ДА за периода'!AB$111:AB$131)</f>
        <v>0</v>
      </c>
      <c r="AC202" s="1172">
        <f>AB202+SUMIF('11.2. ДА за периода'!$B$111:$B$131,$B202,'11.2. ДА за периода'!AC$111:AC$131)</f>
        <v>0</v>
      </c>
      <c r="AD202" s="1172">
        <f>AC202+SUMIF('11.2. ДА за периода'!$B$111:$B$131,$B202,'11.2. ДА за периода'!AD$111:AD$131)</f>
        <v>0</v>
      </c>
      <c r="AE202" s="1172">
        <f>AD202+SUMIF('11.2. ДА за периода'!$B$111:$B$131,$B202,'11.2. ДА за периода'!AE$111:AE$131)</f>
        <v>0</v>
      </c>
      <c r="AF202" s="2918">
        <f>AE202+SUMIF('11.2. ДА за периода'!$B$111:$B$131,$B202,'11.2. ДА за периода'!AF$111:AF$131)</f>
        <v>0</v>
      </c>
      <c r="AG202" s="418"/>
      <c r="AH202" s="2917">
        <f>AG202+SUMIF('11.2. ДА за периода'!$B$111:$B$131,$B202,'11.2. ДА за периода'!AH$111:AH$131)</f>
        <v>0</v>
      </c>
      <c r="AI202" s="1172">
        <f>AH202+SUMIF('11.2. ДА за периода'!$B$111:$B$131,$B202,'11.2. ДА за периода'!AI$111:AI$131)</f>
        <v>0</v>
      </c>
      <c r="AJ202" s="1172">
        <f>AI202+SUMIF('11.2. ДА за периода'!$B$111:$B$131,$B202,'11.2. ДА за периода'!AJ$111:AJ$131)</f>
        <v>0</v>
      </c>
      <c r="AK202" s="1172">
        <f>AJ202+SUMIF('11.2. ДА за периода'!$B$111:$B$131,$B202,'11.2. ДА за периода'!AK$111:AK$131)</f>
        <v>0</v>
      </c>
      <c r="AL202" s="1172">
        <f>AK202+SUMIF('11.2. ДА за периода'!$B$111:$B$131,$B202,'11.2. ДА за периода'!AL$111:AL$131)</f>
        <v>0</v>
      </c>
      <c r="AM202" s="2918">
        <f>AL202+SUMIF('11.2. ДА за периода'!$B$111:$B$131,$B202,'11.2. ДА за периода'!AM$111:AM$131)</f>
        <v>0</v>
      </c>
      <c r="AN202" s="2806"/>
      <c r="AO202" s="2844"/>
      <c r="AP202" s="1369"/>
    </row>
    <row r="203" spans="1:42" s="1365" customFormat="1">
      <c r="A203" s="2866">
        <v>11</v>
      </c>
      <c r="B203" s="2809">
        <v>91140102</v>
      </c>
      <c r="C203" s="2865">
        <v>0.04</v>
      </c>
      <c r="D203" s="2839" t="s">
        <v>437</v>
      </c>
      <c r="E203" s="418">
        <v>529.36354870605464</v>
      </c>
      <c r="F203" s="2917">
        <f>E203+SUMIF('11.2. ДА за периода'!$B$111:$B$131,$B203,'11.2. ДА за периода'!F$111:F$131)</f>
        <v>529.36354870605464</v>
      </c>
      <c r="G203" s="1172">
        <f>F203+SUMIF('11.2. ДА за периода'!$B$111:$B$131,$B203,'11.2. ДА за периода'!G$111:G$131)</f>
        <v>529.36354870605464</v>
      </c>
      <c r="H203" s="1172">
        <f>G203+SUMIF('11.2. ДА за периода'!$B$111:$B$131,$B203,'11.2. ДА за периода'!H$111:H$131)</f>
        <v>529.36354870605464</v>
      </c>
      <c r="I203" s="1172">
        <f>H203+SUMIF('11.2. ДА за периода'!$B$111:$B$131,$B203,'11.2. ДА за периода'!I$111:I$131)</f>
        <v>529.36354870605464</v>
      </c>
      <c r="J203" s="1172">
        <f>I203+SUMIF('11.2. ДА за периода'!$B$111:$B$131,$B203,'11.2. ДА за периода'!J$111:J$131)</f>
        <v>529.36354870605464</v>
      </c>
      <c r="K203" s="2918">
        <f>J203+SUMIF('11.2. ДА за периода'!$B$111:$B$131,$B203,'11.2. ДА за периода'!K$111:K$131)</f>
        <v>529.36354870605464</v>
      </c>
      <c r="L203" s="418">
        <v>0</v>
      </c>
      <c r="M203" s="2917">
        <f>L203+SUMIF('11.2. ДА за периода'!$B$111:$B$131,$B203,'11.2. ДА за периода'!M$111:M$131)</f>
        <v>0</v>
      </c>
      <c r="N203" s="1172">
        <f>M203+SUMIF('11.2. ДА за периода'!$B$111:$B$131,$B203,'11.2. ДА за периода'!N$111:N$131)</f>
        <v>0</v>
      </c>
      <c r="O203" s="1172">
        <f>N203+SUMIF('11.2. ДА за периода'!$B$111:$B$131,$B203,'11.2. ДА за периода'!O$111:O$131)</f>
        <v>0</v>
      </c>
      <c r="P203" s="1172">
        <f>O203+SUMIF('11.2. ДА за периода'!$B$111:$B$131,$B203,'11.2. ДА за периода'!P$111:P$131)</f>
        <v>0</v>
      </c>
      <c r="Q203" s="1172">
        <f>P203+SUMIF('11.2. ДА за периода'!$B$111:$B$131,$B203,'11.2. ДА за периода'!Q$111:Q$131)</f>
        <v>0</v>
      </c>
      <c r="R203" s="2918">
        <f>Q203+SUMIF('11.2. ДА за периода'!$B$111:$B$131,$B203,'11.2. ДА за периода'!R$111:R$131)</f>
        <v>0</v>
      </c>
      <c r="S203" s="418">
        <v>823.23986847949755</v>
      </c>
      <c r="T203" s="2917">
        <f>S203+SUMIF('11.2. ДА за периода'!$B$111:$B$131,$B203,'11.2. ДА за периода'!T$111:T$131)</f>
        <v>823.23986847949755</v>
      </c>
      <c r="U203" s="1172">
        <f>T203+SUMIF('11.2. ДА за периода'!$B$111:$B$131,$B203,'11.2. ДА за периода'!U$111:U$131)</f>
        <v>823.23986847949755</v>
      </c>
      <c r="V203" s="1172">
        <f>U203+SUMIF('11.2. ДА за периода'!$B$111:$B$131,$B203,'11.2. ДА за периода'!V$111:V$131)</f>
        <v>823.23986847949755</v>
      </c>
      <c r="W203" s="1172">
        <f>V203+SUMIF('11.2. ДА за периода'!$B$111:$B$131,$B203,'11.2. ДА за периода'!W$111:W$131)</f>
        <v>823.23986847949755</v>
      </c>
      <c r="X203" s="1172">
        <f>W203+SUMIF('11.2. ДА за периода'!$B$111:$B$131,$B203,'11.2. ДА за периода'!X$111:X$131)</f>
        <v>823.23986847949755</v>
      </c>
      <c r="Y203" s="2918">
        <f>X203+SUMIF('11.2. ДА за периода'!$B$111:$B$131,$B203,'11.2. ДА за периода'!Y$111:Y$131)</f>
        <v>823.23986847949755</v>
      </c>
      <c r="Z203" s="418">
        <v>0</v>
      </c>
      <c r="AA203" s="2917">
        <f>Z203+SUMIF('11.2. ДА за периода'!$B$111:$B$131,$B203,'11.2. ДА за периода'!AA$111:AA$131)</f>
        <v>0</v>
      </c>
      <c r="AB203" s="1172">
        <f>AA203+SUMIF('11.2. ДА за периода'!$B$111:$B$131,$B203,'11.2. ДА за периода'!AB$111:AB$131)</f>
        <v>0</v>
      </c>
      <c r="AC203" s="1172">
        <f>AB203+SUMIF('11.2. ДА за периода'!$B$111:$B$131,$B203,'11.2. ДА за периода'!AC$111:AC$131)</f>
        <v>0</v>
      </c>
      <c r="AD203" s="1172">
        <f>AC203+SUMIF('11.2. ДА за периода'!$B$111:$B$131,$B203,'11.2. ДА за периода'!AD$111:AD$131)</f>
        <v>0</v>
      </c>
      <c r="AE203" s="1172">
        <f>AD203+SUMIF('11.2. ДА за периода'!$B$111:$B$131,$B203,'11.2. ДА за периода'!AE$111:AE$131)</f>
        <v>0</v>
      </c>
      <c r="AF203" s="2918">
        <f>AE203+SUMIF('11.2. ДА за периода'!$B$111:$B$131,$B203,'11.2. ДА за периода'!AF$111:AF$131)</f>
        <v>0</v>
      </c>
      <c r="AG203" s="418"/>
      <c r="AH203" s="2917">
        <f>AG203+SUMIF('11.2. ДА за периода'!$B$111:$B$131,$B203,'11.2. ДА за периода'!AH$111:AH$131)</f>
        <v>0</v>
      </c>
      <c r="AI203" s="1172">
        <f>AH203+SUMIF('11.2. ДА за периода'!$B$111:$B$131,$B203,'11.2. ДА за периода'!AI$111:AI$131)</f>
        <v>0</v>
      </c>
      <c r="AJ203" s="1172">
        <f>AI203+SUMIF('11.2. ДА за периода'!$B$111:$B$131,$B203,'11.2. ДА за периода'!AJ$111:AJ$131)</f>
        <v>0</v>
      </c>
      <c r="AK203" s="1172">
        <f>AJ203+SUMIF('11.2. ДА за периода'!$B$111:$B$131,$B203,'11.2. ДА за периода'!AK$111:AK$131)</f>
        <v>0</v>
      </c>
      <c r="AL203" s="1172">
        <f>AK203+SUMIF('11.2. ДА за периода'!$B$111:$B$131,$B203,'11.2. ДА за периода'!AL$111:AL$131)</f>
        <v>0</v>
      </c>
      <c r="AM203" s="2918">
        <f>AL203+SUMIF('11.2. ДА за периода'!$B$111:$B$131,$B203,'11.2. ДА за периода'!AM$111:AM$131)</f>
        <v>0</v>
      </c>
      <c r="AN203" s="2806"/>
      <c r="AO203" s="2844"/>
      <c r="AP203" s="1369"/>
    </row>
    <row r="204" spans="1:42" s="1365" customFormat="1">
      <c r="A204" s="2866">
        <v>12</v>
      </c>
      <c r="B204" s="2809" t="s">
        <v>705</v>
      </c>
      <c r="C204" s="2810">
        <v>0.02</v>
      </c>
      <c r="D204" s="2840" t="s">
        <v>746</v>
      </c>
      <c r="E204" s="418">
        <v>0</v>
      </c>
      <c r="F204" s="2917">
        <f>E204+SUMIF('11.2. ДА за периода'!$B$111:$B$131,$B204,'11.2. ДА за периода'!F$111:F$131)</f>
        <v>0</v>
      </c>
      <c r="G204" s="1172">
        <f>F204+SUMIF('11.2. ДА за периода'!$B$111:$B$131,$B204,'11.2. ДА за периода'!G$111:G$131)</f>
        <v>0</v>
      </c>
      <c r="H204" s="1172">
        <f>G204+SUMIF('11.2. ДА за периода'!$B$111:$B$131,$B204,'11.2. ДА за периода'!H$111:H$131)</f>
        <v>0</v>
      </c>
      <c r="I204" s="1172">
        <f>H204+SUMIF('11.2. ДА за периода'!$B$111:$B$131,$B204,'11.2. ДА за периода'!I$111:I$131)</f>
        <v>0</v>
      </c>
      <c r="J204" s="1172">
        <f>I204+SUMIF('11.2. ДА за периода'!$B$111:$B$131,$B204,'11.2. ДА за периода'!J$111:J$131)</f>
        <v>0</v>
      </c>
      <c r="K204" s="2918">
        <f>J204+SUMIF('11.2. ДА за периода'!$B$111:$B$131,$B204,'11.2. ДА за периода'!K$111:K$131)</f>
        <v>0</v>
      </c>
      <c r="L204" s="418">
        <v>0</v>
      </c>
      <c r="M204" s="2917">
        <f>L204+SUMIF('11.2. ДА за периода'!$B$111:$B$131,$B204,'11.2. ДА за периода'!M$111:M$131)</f>
        <v>0</v>
      </c>
      <c r="N204" s="1172">
        <f>M204+SUMIF('11.2. ДА за периода'!$B$111:$B$131,$B204,'11.2. ДА за периода'!N$111:N$131)</f>
        <v>0</v>
      </c>
      <c r="O204" s="1172">
        <f>N204+SUMIF('11.2. ДА за периода'!$B$111:$B$131,$B204,'11.2. ДА за периода'!O$111:O$131)</f>
        <v>0</v>
      </c>
      <c r="P204" s="1172">
        <f>O204+SUMIF('11.2. ДА за периода'!$B$111:$B$131,$B204,'11.2. ДА за периода'!P$111:P$131)</f>
        <v>0</v>
      </c>
      <c r="Q204" s="1172">
        <f>P204+SUMIF('11.2. ДА за периода'!$B$111:$B$131,$B204,'11.2. ДА за периода'!Q$111:Q$131)</f>
        <v>0</v>
      </c>
      <c r="R204" s="2918">
        <f>Q204+SUMIF('11.2. ДА за периода'!$B$111:$B$131,$B204,'11.2. ДА за периода'!R$111:R$131)</f>
        <v>0</v>
      </c>
      <c r="S204" s="418">
        <v>0</v>
      </c>
      <c r="T204" s="2917">
        <f>S204+SUMIF('11.2. ДА за периода'!$B$111:$B$131,$B204,'11.2. ДА за периода'!T$111:T$131)</f>
        <v>0</v>
      </c>
      <c r="U204" s="1172">
        <f>T204+SUMIF('11.2. ДА за периода'!$B$111:$B$131,$B204,'11.2. ДА за периода'!U$111:U$131)</f>
        <v>0</v>
      </c>
      <c r="V204" s="1172">
        <f>U204+SUMIF('11.2. ДА за периода'!$B$111:$B$131,$B204,'11.2. ДА за периода'!V$111:V$131)</f>
        <v>0</v>
      </c>
      <c r="W204" s="1172">
        <f>V204+SUMIF('11.2. ДА за периода'!$B$111:$B$131,$B204,'11.2. ДА за периода'!W$111:W$131)</f>
        <v>0</v>
      </c>
      <c r="X204" s="1172">
        <f>W204+SUMIF('11.2. ДА за периода'!$B$111:$B$131,$B204,'11.2. ДА за периода'!X$111:X$131)</f>
        <v>0</v>
      </c>
      <c r="Y204" s="2918">
        <f>X204+SUMIF('11.2. ДА за периода'!$B$111:$B$131,$B204,'11.2. ДА за периода'!Y$111:Y$131)</f>
        <v>0</v>
      </c>
      <c r="Z204" s="418">
        <v>0</v>
      </c>
      <c r="AA204" s="2917">
        <f>Z204+SUMIF('11.2. ДА за периода'!$B$111:$B$131,$B204,'11.2. ДА за периода'!AA$111:AA$131)</f>
        <v>0</v>
      </c>
      <c r="AB204" s="1172">
        <f>AA204+SUMIF('11.2. ДА за периода'!$B$111:$B$131,$B204,'11.2. ДА за периода'!AB$111:AB$131)</f>
        <v>0</v>
      </c>
      <c r="AC204" s="1172">
        <f>AB204+SUMIF('11.2. ДА за периода'!$B$111:$B$131,$B204,'11.2. ДА за периода'!AC$111:AC$131)</f>
        <v>0</v>
      </c>
      <c r="AD204" s="1172">
        <f>AC204+SUMIF('11.2. ДА за периода'!$B$111:$B$131,$B204,'11.2. ДА за периода'!AD$111:AD$131)</f>
        <v>0</v>
      </c>
      <c r="AE204" s="1172">
        <f>AD204+SUMIF('11.2. ДА за периода'!$B$111:$B$131,$B204,'11.2. ДА за периода'!AE$111:AE$131)</f>
        <v>0</v>
      </c>
      <c r="AF204" s="2918">
        <f>AE204+SUMIF('11.2. ДА за периода'!$B$111:$B$131,$B204,'11.2. ДА за периода'!AF$111:AF$131)</f>
        <v>0</v>
      </c>
      <c r="AG204" s="418"/>
      <c r="AH204" s="2917">
        <f>AG204+SUMIF('11.2. ДА за периода'!$B$111:$B$131,$B204,'11.2. ДА за периода'!AH$111:AH$131)</f>
        <v>0</v>
      </c>
      <c r="AI204" s="1172">
        <f>AH204+SUMIF('11.2. ДА за периода'!$B$111:$B$131,$B204,'11.2. ДА за периода'!AI$111:AI$131)</f>
        <v>0</v>
      </c>
      <c r="AJ204" s="1172">
        <f>AI204+SUMIF('11.2. ДА за периода'!$B$111:$B$131,$B204,'11.2. ДА за периода'!AJ$111:AJ$131)</f>
        <v>0</v>
      </c>
      <c r="AK204" s="1172">
        <f>AJ204+SUMIF('11.2. ДА за периода'!$B$111:$B$131,$B204,'11.2. ДА за периода'!AK$111:AK$131)</f>
        <v>0</v>
      </c>
      <c r="AL204" s="1172">
        <f>AK204+SUMIF('11.2. ДА за периода'!$B$111:$B$131,$B204,'11.2. ДА за периода'!AL$111:AL$131)</f>
        <v>0</v>
      </c>
      <c r="AM204" s="2918">
        <f>AL204+SUMIF('11.2. ДА за периода'!$B$111:$B$131,$B204,'11.2. ДА за периода'!AM$111:AM$131)</f>
        <v>0</v>
      </c>
      <c r="AN204" s="2806"/>
      <c r="AO204" s="2844"/>
      <c r="AP204" s="1369"/>
    </row>
    <row r="205" spans="1:42" s="1365" customFormat="1">
      <c r="A205" s="2866">
        <v>13</v>
      </c>
      <c r="B205" s="2809" t="s">
        <v>706</v>
      </c>
      <c r="C205" s="2810">
        <v>0.02</v>
      </c>
      <c r="D205" s="2840" t="s">
        <v>747</v>
      </c>
      <c r="E205" s="418">
        <v>4804.7042592297366</v>
      </c>
      <c r="F205" s="2917">
        <f>E205+SUMIF('11.2. ДА за периода'!$B$111:$B$131,$B205,'11.2. ДА за периода'!F$111:F$131)</f>
        <v>4804.7042592297366</v>
      </c>
      <c r="G205" s="1172">
        <f>F205+SUMIF('11.2. ДА за периода'!$B$111:$B$131,$B205,'11.2. ДА за периода'!G$111:G$131)</f>
        <v>4904.7042592297366</v>
      </c>
      <c r="H205" s="1172">
        <f>G205+SUMIF('11.2. ДА за периода'!$B$111:$B$131,$B205,'11.2. ДА за периода'!H$111:H$131)</f>
        <v>4904.7042592297366</v>
      </c>
      <c r="I205" s="1172">
        <f>H205+SUMIF('11.2. ДА за периода'!$B$111:$B$131,$B205,'11.2. ДА за периода'!I$111:I$131)</f>
        <v>5104.7042592297366</v>
      </c>
      <c r="J205" s="1172">
        <f>I205+SUMIF('11.2. ДА за периода'!$B$111:$B$131,$B205,'11.2. ДА за периода'!J$111:J$131)</f>
        <v>5104.7042592297366</v>
      </c>
      <c r="K205" s="2918">
        <f>J205+SUMIF('11.2. ДА за периода'!$B$111:$B$131,$B205,'11.2. ДА за периода'!K$111:K$131)</f>
        <v>5104.7042592297366</v>
      </c>
      <c r="L205" s="418">
        <v>0</v>
      </c>
      <c r="M205" s="2917">
        <f>L205+SUMIF('11.2. ДА за периода'!$B$111:$B$131,$B205,'11.2. ДА за периода'!M$111:M$131)</f>
        <v>0</v>
      </c>
      <c r="N205" s="1172">
        <f>M205+SUMIF('11.2. ДА за периода'!$B$111:$B$131,$B205,'11.2. ДА за периода'!N$111:N$131)</f>
        <v>0</v>
      </c>
      <c r="O205" s="1172">
        <f>N205+SUMIF('11.2. ДА за периода'!$B$111:$B$131,$B205,'11.2. ДА за периода'!O$111:O$131)</f>
        <v>0</v>
      </c>
      <c r="P205" s="1172">
        <f>O205+SUMIF('11.2. ДА за периода'!$B$111:$B$131,$B205,'11.2. ДА за периода'!P$111:P$131)</f>
        <v>0</v>
      </c>
      <c r="Q205" s="1172">
        <f>P205+SUMIF('11.2. ДА за периода'!$B$111:$B$131,$B205,'11.2. ДА за периода'!Q$111:Q$131)</f>
        <v>0</v>
      </c>
      <c r="R205" s="2918">
        <f>Q205+SUMIF('11.2. ДА за периода'!$B$111:$B$131,$B205,'11.2. ДА за периода'!R$111:R$131)</f>
        <v>0</v>
      </c>
      <c r="S205" s="418">
        <v>0</v>
      </c>
      <c r="T205" s="2917">
        <f>S205+SUMIF('11.2. ДА за периода'!$B$111:$B$131,$B205,'11.2. ДА за периода'!T$111:T$131)</f>
        <v>0</v>
      </c>
      <c r="U205" s="1172">
        <f>T205+SUMIF('11.2. ДА за периода'!$B$111:$B$131,$B205,'11.2. ДА за периода'!U$111:U$131)</f>
        <v>0</v>
      </c>
      <c r="V205" s="1172">
        <f>U205+SUMIF('11.2. ДА за периода'!$B$111:$B$131,$B205,'11.2. ДА за периода'!V$111:V$131)</f>
        <v>0</v>
      </c>
      <c r="W205" s="1172">
        <f>V205+SUMIF('11.2. ДА за периода'!$B$111:$B$131,$B205,'11.2. ДА за периода'!W$111:W$131)</f>
        <v>0</v>
      </c>
      <c r="X205" s="1172">
        <f>W205+SUMIF('11.2. ДА за периода'!$B$111:$B$131,$B205,'11.2. ДА за периода'!X$111:X$131)</f>
        <v>0</v>
      </c>
      <c r="Y205" s="2918">
        <f>X205+SUMIF('11.2. ДА за периода'!$B$111:$B$131,$B205,'11.2. ДА за периода'!Y$111:Y$131)</f>
        <v>0</v>
      </c>
      <c r="Z205" s="418">
        <v>0</v>
      </c>
      <c r="AA205" s="2917">
        <f>Z205+SUMIF('11.2. ДА за периода'!$B$111:$B$131,$B205,'11.2. ДА за периода'!AA$111:AA$131)</f>
        <v>0</v>
      </c>
      <c r="AB205" s="1172">
        <f>AA205+SUMIF('11.2. ДА за периода'!$B$111:$B$131,$B205,'11.2. ДА за периода'!AB$111:AB$131)</f>
        <v>0</v>
      </c>
      <c r="AC205" s="1172">
        <f>AB205+SUMIF('11.2. ДА за периода'!$B$111:$B$131,$B205,'11.2. ДА за периода'!AC$111:AC$131)</f>
        <v>0</v>
      </c>
      <c r="AD205" s="1172">
        <f>AC205+SUMIF('11.2. ДА за периода'!$B$111:$B$131,$B205,'11.2. ДА за периода'!AD$111:AD$131)</f>
        <v>0</v>
      </c>
      <c r="AE205" s="1172">
        <f>AD205+SUMIF('11.2. ДА за периода'!$B$111:$B$131,$B205,'11.2. ДА за периода'!AE$111:AE$131)</f>
        <v>0</v>
      </c>
      <c r="AF205" s="2918">
        <f>AE205+SUMIF('11.2. ДА за периода'!$B$111:$B$131,$B205,'11.2. ДА за периода'!AF$111:AF$131)</f>
        <v>0</v>
      </c>
      <c r="AG205" s="418"/>
      <c r="AH205" s="2917">
        <f>AG205+SUMIF('11.2. ДА за периода'!$B$111:$B$131,$B205,'11.2. ДА за периода'!AH$111:AH$131)</f>
        <v>0</v>
      </c>
      <c r="AI205" s="1172">
        <f>AH205+SUMIF('11.2. ДА за периода'!$B$111:$B$131,$B205,'11.2. ДА за периода'!AI$111:AI$131)</f>
        <v>0</v>
      </c>
      <c r="AJ205" s="1172">
        <f>AI205+SUMIF('11.2. ДА за периода'!$B$111:$B$131,$B205,'11.2. ДА за периода'!AJ$111:AJ$131)</f>
        <v>0</v>
      </c>
      <c r="AK205" s="1172">
        <f>AJ205+SUMIF('11.2. ДА за периода'!$B$111:$B$131,$B205,'11.2. ДА за периода'!AK$111:AK$131)</f>
        <v>0</v>
      </c>
      <c r="AL205" s="1172">
        <f>AK205+SUMIF('11.2. ДА за периода'!$B$111:$B$131,$B205,'11.2. ДА за периода'!AL$111:AL$131)</f>
        <v>0</v>
      </c>
      <c r="AM205" s="2918">
        <f>AL205+SUMIF('11.2. ДА за периода'!$B$111:$B$131,$B205,'11.2. ДА за периода'!AM$111:AM$131)</f>
        <v>0</v>
      </c>
      <c r="AN205" s="2806"/>
      <c r="AO205" s="2844"/>
      <c r="AP205" s="1369"/>
    </row>
    <row r="206" spans="1:42" s="1365" customFormat="1">
      <c r="A206" s="2866">
        <v>14</v>
      </c>
      <c r="B206" s="2809" t="s">
        <v>707</v>
      </c>
      <c r="C206" s="2810">
        <v>0.02</v>
      </c>
      <c r="D206" s="2840" t="s">
        <v>423</v>
      </c>
      <c r="E206" s="418">
        <v>240.92456190966791</v>
      </c>
      <c r="F206" s="2917">
        <f>E206+SUMIF('11.2. ДА за периода'!$B$111:$B$131,$B206,'11.2. ДА за периода'!F$111:F$131)</f>
        <v>240.92456190966791</v>
      </c>
      <c r="G206" s="1172">
        <f>F206+SUMIF('11.2. ДА за периода'!$B$111:$B$131,$B206,'11.2. ДА за периода'!G$111:G$131)</f>
        <v>240.92456190966791</v>
      </c>
      <c r="H206" s="1172">
        <f>G206+SUMIF('11.2. ДА за периода'!$B$111:$B$131,$B206,'11.2. ДА за периода'!H$111:H$131)</f>
        <v>240.92456190966791</v>
      </c>
      <c r="I206" s="1172">
        <f>H206+SUMIF('11.2. ДА за периода'!$B$111:$B$131,$B206,'11.2. ДА за периода'!I$111:I$131)</f>
        <v>240.92456190966791</v>
      </c>
      <c r="J206" s="1172">
        <f>I206+SUMIF('11.2. ДА за периода'!$B$111:$B$131,$B206,'11.2. ДА за периода'!J$111:J$131)</f>
        <v>240.92456190966791</v>
      </c>
      <c r="K206" s="2918">
        <f>J206+SUMIF('11.2. ДА за периода'!$B$111:$B$131,$B206,'11.2. ДА за периода'!K$111:K$131)</f>
        <v>240.92456190966791</v>
      </c>
      <c r="L206" s="418">
        <v>0</v>
      </c>
      <c r="M206" s="2917">
        <f>L206+SUMIF('11.2. ДА за периода'!$B$111:$B$131,$B206,'11.2. ДА за периода'!M$111:M$131)</f>
        <v>0</v>
      </c>
      <c r="N206" s="1172">
        <f>M206+SUMIF('11.2. ДА за периода'!$B$111:$B$131,$B206,'11.2. ДА за периода'!N$111:N$131)</f>
        <v>0</v>
      </c>
      <c r="O206" s="1172">
        <f>N206+SUMIF('11.2. ДА за периода'!$B$111:$B$131,$B206,'11.2. ДА за периода'!O$111:O$131)</f>
        <v>0</v>
      </c>
      <c r="P206" s="1172">
        <f>O206+SUMIF('11.2. ДА за периода'!$B$111:$B$131,$B206,'11.2. ДА за периода'!P$111:P$131)</f>
        <v>0</v>
      </c>
      <c r="Q206" s="1172">
        <f>P206+SUMIF('11.2. ДА за периода'!$B$111:$B$131,$B206,'11.2. ДА за периода'!Q$111:Q$131)</f>
        <v>0</v>
      </c>
      <c r="R206" s="2918">
        <f>Q206+SUMIF('11.2. ДА за периода'!$B$111:$B$131,$B206,'11.2. ДА за периода'!R$111:R$131)</f>
        <v>0</v>
      </c>
      <c r="S206" s="418">
        <v>0</v>
      </c>
      <c r="T206" s="2917">
        <f>S206+SUMIF('11.2. ДА за периода'!$B$111:$B$131,$B206,'11.2. ДА за периода'!T$111:T$131)</f>
        <v>0</v>
      </c>
      <c r="U206" s="1172">
        <f>T206+SUMIF('11.2. ДА за периода'!$B$111:$B$131,$B206,'11.2. ДА за периода'!U$111:U$131)</f>
        <v>0</v>
      </c>
      <c r="V206" s="1172">
        <f>U206+SUMIF('11.2. ДА за периода'!$B$111:$B$131,$B206,'11.2. ДА за периода'!V$111:V$131)</f>
        <v>0</v>
      </c>
      <c r="W206" s="1172">
        <f>V206+SUMIF('11.2. ДА за периода'!$B$111:$B$131,$B206,'11.2. ДА за периода'!W$111:W$131)</f>
        <v>0</v>
      </c>
      <c r="X206" s="1172">
        <f>W206+SUMIF('11.2. ДА за периода'!$B$111:$B$131,$B206,'11.2. ДА за периода'!X$111:X$131)</f>
        <v>0</v>
      </c>
      <c r="Y206" s="2918">
        <f>X206+SUMIF('11.2. ДА за периода'!$B$111:$B$131,$B206,'11.2. ДА за периода'!Y$111:Y$131)</f>
        <v>0</v>
      </c>
      <c r="Z206" s="418">
        <v>0</v>
      </c>
      <c r="AA206" s="2917">
        <f>Z206+SUMIF('11.2. ДА за периода'!$B$111:$B$131,$B206,'11.2. ДА за периода'!AA$111:AA$131)</f>
        <v>0</v>
      </c>
      <c r="AB206" s="1172">
        <f>AA206+SUMIF('11.2. ДА за периода'!$B$111:$B$131,$B206,'11.2. ДА за периода'!AB$111:AB$131)</f>
        <v>0</v>
      </c>
      <c r="AC206" s="1172">
        <f>AB206+SUMIF('11.2. ДА за периода'!$B$111:$B$131,$B206,'11.2. ДА за периода'!AC$111:AC$131)</f>
        <v>0</v>
      </c>
      <c r="AD206" s="1172">
        <f>AC206+SUMIF('11.2. ДА за периода'!$B$111:$B$131,$B206,'11.2. ДА за периода'!AD$111:AD$131)</f>
        <v>0</v>
      </c>
      <c r="AE206" s="1172">
        <f>AD206+SUMIF('11.2. ДА за периода'!$B$111:$B$131,$B206,'11.2. ДА за периода'!AE$111:AE$131)</f>
        <v>0</v>
      </c>
      <c r="AF206" s="2918">
        <f>AE206+SUMIF('11.2. ДА за периода'!$B$111:$B$131,$B206,'11.2. ДА за периода'!AF$111:AF$131)</f>
        <v>0</v>
      </c>
      <c r="AG206" s="418"/>
      <c r="AH206" s="2917">
        <f>AG206+SUMIF('11.2. ДА за периода'!$B$111:$B$131,$B206,'11.2. ДА за периода'!AH$111:AH$131)</f>
        <v>0</v>
      </c>
      <c r="AI206" s="1172">
        <f>AH206+SUMIF('11.2. ДА за периода'!$B$111:$B$131,$B206,'11.2. ДА за периода'!AI$111:AI$131)</f>
        <v>0</v>
      </c>
      <c r="AJ206" s="1172">
        <f>AI206+SUMIF('11.2. ДА за периода'!$B$111:$B$131,$B206,'11.2. ДА за периода'!AJ$111:AJ$131)</f>
        <v>0</v>
      </c>
      <c r="AK206" s="1172">
        <f>AJ206+SUMIF('11.2. ДА за периода'!$B$111:$B$131,$B206,'11.2. ДА за периода'!AK$111:AK$131)</f>
        <v>0</v>
      </c>
      <c r="AL206" s="1172">
        <f>AK206+SUMIF('11.2. ДА за периода'!$B$111:$B$131,$B206,'11.2. ДА за периода'!AL$111:AL$131)</f>
        <v>0</v>
      </c>
      <c r="AM206" s="2918">
        <f>AL206+SUMIF('11.2. ДА за периода'!$B$111:$B$131,$B206,'11.2. ДА за периода'!AM$111:AM$131)</f>
        <v>0</v>
      </c>
      <c r="AN206" s="2806"/>
      <c r="AO206" s="2844"/>
      <c r="AP206" s="1369"/>
    </row>
    <row r="207" spans="1:42" s="1365" customFormat="1">
      <c r="A207" s="2866">
        <v>15</v>
      </c>
      <c r="B207" s="2809" t="s">
        <v>708</v>
      </c>
      <c r="C207" s="2810">
        <v>0.02</v>
      </c>
      <c r="D207" s="2839" t="s">
        <v>424</v>
      </c>
      <c r="E207" s="418">
        <v>605.93466015380852</v>
      </c>
      <c r="F207" s="2917">
        <f>E207+SUMIF('11.2. ДА за периода'!$B$111:$B$131,$B207,'11.2. ДА за периода'!F$111:F$131)</f>
        <v>605.93466015380852</v>
      </c>
      <c r="G207" s="1172">
        <f>F207+SUMIF('11.2. ДА за периода'!$B$111:$B$131,$B207,'11.2. ДА за периода'!G$111:G$131)</f>
        <v>605.93466015380852</v>
      </c>
      <c r="H207" s="1172">
        <f>G207+SUMIF('11.2. ДА за периода'!$B$111:$B$131,$B207,'11.2. ДА за периода'!H$111:H$131)</f>
        <v>605.93466015380852</v>
      </c>
      <c r="I207" s="1172">
        <f>H207+SUMIF('11.2. ДА за периода'!$B$111:$B$131,$B207,'11.2. ДА за периода'!I$111:I$131)</f>
        <v>605.93466015380852</v>
      </c>
      <c r="J207" s="1172">
        <f>I207+SUMIF('11.2. ДА за периода'!$B$111:$B$131,$B207,'11.2. ДА за периода'!J$111:J$131)</f>
        <v>605.93466015380852</v>
      </c>
      <c r="K207" s="2918">
        <f>J207+SUMIF('11.2. ДА за периода'!$B$111:$B$131,$B207,'11.2. ДА за периода'!K$111:K$131)</f>
        <v>605.93466015380852</v>
      </c>
      <c r="L207" s="418">
        <v>0</v>
      </c>
      <c r="M207" s="2917">
        <f>L207+SUMIF('11.2. ДА за периода'!$B$111:$B$131,$B207,'11.2. ДА за периода'!M$111:M$131)</f>
        <v>0</v>
      </c>
      <c r="N207" s="1172">
        <f>M207+SUMIF('11.2. ДА за периода'!$B$111:$B$131,$B207,'11.2. ДА за периода'!N$111:N$131)</f>
        <v>0</v>
      </c>
      <c r="O207" s="1172">
        <f>N207+SUMIF('11.2. ДА за периода'!$B$111:$B$131,$B207,'11.2. ДА за периода'!O$111:O$131)</f>
        <v>0</v>
      </c>
      <c r="P207" s="1172">
        <f>O207+SUMIF('11.2. ДА за периода'!$B$111:$B$131,$B207,'11.2. ДА за периода'!P$111:P$131)</f>
        <v>0</v>
      </c>
      <c r="Q207" s="1172">
        <f>P207+SUMIF('11.2. ДА за периода'!$B$111:$B$131,$B207,'11.2. ДА за периода'!Q$111:Q$131)</f>
        <v>0</v>
      </c>
      <c r="R207" s="2918">
        <f>Q207+SUMIF('11.2. ДА за периода'!$B$111:$B$131,$B207,'11.2. ДА за периода'!R$111:R$131)</f>
        <v>0</v>
      </c>
      <c r="S207" s="418">
        <v>0</v>
      </c>
      <c r="T207" s="2917">
        <f>S207+SUMIF('11.2. ДА за периода'!$B$111:$B$131,$B207,'11.2. ДА за периода'!T$111:T$131)</f>
        <v>0</v>
      </c>
      <c r="U207" s="1172">
        <f>T207+SUMIF('11.2. ДА за периода'!$B$111:$B$131,$B207,'11.2. ДА за периода'!U$111:U$131)</f>
        <v>0</v>
      </c>
      <c r="V207" s="1172">
        <f>U207+SUMIF('11.2. ДА за периода'!$B$111:$B$131,$B207,'11.2. ДА за периода'!V$111:V$131)</f>
        <v>0</v>
      </c>
      <c r="W207" s="1172">
        <f>V207+SUMIF('11.2. ДА за периода'!$B$111:$B$131,$B207,'11.2. ДА за периода'!W$111:W$131)</f>
        <v>0</v>
      </c>
      <c r="X207" s="1172">
        <f>W207+SUMIF('11.2. ДА за периода'!$B$111:$B$131,$B207,'11.2. ДА за периода'!X$111:X$131)</f>
        <v>0</v>
      </c>
      <c r="Y207" s="2918">
        <f>X207+SUMIF('11.2. ДА за периода'!$B$111:$B$131,$B207,'11.2. ДА за периода'!Y$111:Y$131)</f>
        <v>0</v>
      </c>
      <c r="Z207" s="418">
        <v>0</v>
      </c>
      <c r="AA207" s="2917">
        <f>Z207+SUMIF('11.2. ДА за периода'!$B$111:$B$131,$B207,'11.2. ДА за периода'!AA$111:AA$131)</f>
        <v>0</v>
      </c>
      <c r="AB207" s="1172">
        <f>AA207+SUMIF('11.2. ДА за периода'!$B$111:$B$131,$B207,'11.2. ДА за периода'!AB$111:AB$131)</f>
        <v>0</v>
      </c>
      <c r="AC207" s="1172">
        <f>AB207+SUMIF('11.2. ДА за периода'!$B$111:$B$131,$B207,'11.2. ДА за периода'!AC$111:AC$131)</f>
        <v>0</v>
      </c>
      <c r="AD207" s="1172">
        <f>AC207+SUMIF('11.2. ДА за периода'!$B$111:$B$131,$B207,'11.2. ДА за периода'!AD$111:AD$131)</f>
        <v>0</v>
      </c>
      <c r="AE207" s="1172">
        <f>AD207+SUMIF('11.2. ДА за периода'!$B$111:$B$131,$B207,'11.2. ДА за периода'!AE$111:AE$131)</f>
        <v>0</v>
      </c>
      <c r="AF207" s="2918">
        <f>AE207+SUMIF('11.2. ДА за периода'!$B$111:$B$131,$B207,'11.2. ДА за периода'!AF$111:AF$131)</f>
        <v>0</v>
      </c>
      <c r="AG207" s="418"/>
      <c r="AH207" s="2917">
        <f>AG207+SUMIF('11.2. ДА за периода'!$B$111:$B$131,$B207,'11.2. ДА за периода'!AH$111:AH$131)</f>
        <v>0</v>
      </c>
      <c r="AI207" s="1172">
        <f>AH207+SUMIF('11.2. ДА за периода'!$B$111:$B$131,$B207,'11.2. ДА за периода'!AI$111:AI$131)</f>
        <v>0</v>
      </c>
      <c r="AJ207" s="1172">
        <f>AI207+SUMIF('11.2. ДА за периода'!$B$111:$B$131,$B207,'11.2. ДА за периода'!AJ$111:AJ$131)</f>
        <v>0</v>
      </c>
      <c r="AK207" s="1172">
        <f>AJ207+SUMIF('11.2. ДА за периода'!$B$111:$B$131,$B207,'11.2. ДА за периода'!AK$111:AK$131)</f>
        <v>0</v>
      </c>
      <c r="AL207" s="1172">
        <f>AK207+SUMIF('11.2. ДА за периода'!$B$111:$B$131,$B207,'11.2. ДА за периода'!AL$111:AL$131)</f>
        <v>0</v>
      </c>
      <c r="AM207" s="2918">
        <f>AL207+SUMIF('11.2. ДА за периода'!$B$111:$B$131,$B207,'11.2. ДА за периода'!AM$111:AM$131)</f>
        <v>0</v>
      </c>
      <c r="AN207" s="2806"/>
      <c r="AO207" s="2844"/>
      <c r="AP207" s="1369"/>
    </row>
    <row r="208" spans="1:42" s="1365" customFormat="1">
      <c r="A208" s="2866">
        <v>16</v>
      </c>
      <c r="B208" s="2809" t="s">
        <v>709</v>
      </c>
      <c r="C208" s="2810">
        <v>0.02</v>
      </c>
      <c r="D208" s="2840" t="s">
        <v>425</v>
      </c>
      <c r="E208" s="418">
        <v>113884.12664562708</v>
      </c>
      <c r="F208" s="2917">
        <f>E208+SUMIF('11.2. ДА за периода'!$B$111:$B$131,$B208,'11.2. ДА за периода'!F$111:F$131)</f>
        <v>113884.12664562708</v>
      </c>
      <c r="G208" s="1172">
        <f>F208+SUMIF('11.2. ДА за периода'!$B$111:$B$131,$B208,'11.2. ДА за периода'!G$111:G$131)</f>
        <v>131621.00021562708</v>
      </c>
      <c r="H208" s="1172">
        <f>G208+SUMIF('11.2. ДА за периода'!$B$111:$B$131,$B208,'11.2. ДА за периода'!H$111:H$131)</f>
        <v>148261.98569562708</v>
      </c>
      <c r="I208" s="1172">
        <f>H208+SUMIF('11.2. ДА за периода'!$B$111:$B$131,$B208,'11.2. ДА за периода'!I$111:I$131)</f>
        <v>149182.51169562709</v>
      </c>
      <c r="J208" s="1172">
        <f>I208+SUMIF('11.2. ДА за периода'!$B$111:$B$131,$B208,'11.2. ДА за периода'!J$111:J$131)</f>
        <v>154114.67769562709</v>
      </c>
      <c r="K208" s="2918">
        <f>J208+SUMIF('11.2. ДА за периода'!$B$111:$B$131,$B208,'11.2. ДА за периода'!K$111:K$131)</f>
        <v>192252.7442256271</v>
      </c>
      <c r="L208" s="418">
        <v>0</v>
      </c>
      <c r="M208" s="2917">
        <f>L208+SUMIF('11.2. ДА за периода'!$B$111:$B$131,$B208,'11.2. ДА за периода'!M$111:M$131)</f>
        <v>0</v>
      </c>
      <c r="N208" s="1172">
        <f>M208+SUMIF('11.2. ДА за периода'!$B$111:$B$131,$B208,'11.2. ДА за периода'!N$111:N$131)</f>
        <v>0</v>
      </c>
      <c r="O208" s="1172">
        <f>N208+SUMIF('11.2. ДА за периода'!$B$111:$B$131,$B208,'11.2. ДА за периода'!O$111:O$131)</f>
        <v>0</v>
      </c>
      <c r="P208" s="1172">
        <f>O208+SUMIF('11.2. ДА за периода'!$B$111:$B$131,$B208,'11.2. ДА за периода'!P$111:P$131)</f>
        <v>0</v>
      </c>
      <c r="Q208" s="1172">
        <f>P208+SUMIF('11.2. ДА за периода'!$B$111:$B$131,$B208,'11.2. ДА за периода'!Q$111:Q$131)</f>
        <v>0</v>
      </c>
      <c r="R208" s="2918">
        <f>Q208+SUMIF('11.2. ДА за периода'!$B$111:$B$131,$B208,'11.2. ДА за периода'!R$111:R$131)</f>
        <v>0</v>
      </c>
      <c r="S208" s="418">
        <v>137.94100720214843</v>
      </c>
      <c r="T208" s="2917">
        <f>S208+SUMIF('11.2. ДА за периода'!$B$111:$B$131,$B208,'11.2. ДА за периода'!T$111:T$131)</f>
        <v>137.94100720214843</v>
      </c>
      <c r="U208" s="1172">
        <f>T208+SUMIF('11.2. ДА за периода'!$B$111:$B$131,$B208,'11.2. ДА за периода'!U$111:U$131)</f>
        <v>137.94100720214843</v>
      </c>
      <c r="V208" s="1172">
        <f>U208+SUMIF('11.2. ДА за периода'!$B$111:$B$131,$B208,'11.2. ДА за периода'!V$111:V$131)</f>
        <v>137.94100720214843</v>
      </c>
      <c r="W208" s="1172">
        <f>V208+SUMIF('11.2. ДА за периода'!$B$111:$B$131,$B208,'11.2. ДА за периода'!W$111:W$131)</f>
        <v>137.94100720214843</v>
      </c>
      <c r="X208" s="1172">
        <f>W208+SUMIF('11.2. ДА за периода'!$B$111:$B$131,$B208,'11.2. ДА за периода'!X$111:X$131)</f>
        <v>137.94100720214843</v>
      </c>
      <c r="Y208" s="2918">
        <f>X208+SUMIF('11.2. ДА за периода'!$B$111:$B$131,$B208,'11.2. ДА за периода'!Y$111:Y$131)</f>
        <v>137.94100720214843</v>
      </c>
      <c r="Z208" s="418">
        <v>536.79319999999996</v>
      </c>
      <c r="AA208" s="2917">
        <f>Z208+SUMIF('11.2. ДА за периода'!$B$111:$B$131,$B208,'11.2. ДА за периода'!AA$111:AA$131)</f>
        <v>536.79319999999996</v>
      </c>
      <c r="AB208" s="1172">
        <f>AA208+SUMIF('11.2. ДА за периода'!$B$111:$B$131,$B208,'11.2. ДА за периода'!AB$111:AB$131)</f>
        <v>536.79319999999996</v>
      </c>
      <c r="AC208" s="1172">
        <f>AB208+SUMIF('11.2. ДА за периода'!$B$111:$B$131,$B208,'11.2. ДА за периода'!AC$111:AC$131)</f>
        <v>536.79319999999996</v>
      </c>
      <c r="AD208" s="1172">
        <f>AC208+SUMIF('11.2. ДА за периода'!$B$111:$B$131,$B208,'11.2. ДА за периода'!AD$111:AD$131)</f>
        <v>536.79319999999996</v>
      </c>
      <c r="AE208" s="1172">
        <f>AD208+SUMIF('11.2. ДА за периода'!$B$111:$B$131,$B208,'11.2. ДА за периода'!AE$111:AE$131)</f>
        <v>536.79319999999996</v>
      </c>
      <c r="AF208" s="2918">
        <f>AE208+SUMIF('11.2. ДА за периода'!$B$111:$B$131,$B208,'11.2. ДА за периода'!AF$111:AF$131)</f>
        <v>536.79319999999996</v>
      </c>
      <c r="AG208" s="418"/>
      <c r="AH208" s="2917">
        <f>AG208+SUMIF('11.2. ДА за периода'!$B$111:$B$131,$B208,'11.2. ДА за периода'!AH$111:AH$131)</f>
        <v>0</v>
      </c>
      <c r="AI208" s="1172">
        <f>AH208+SUMIF('11.2. ДА за периода'!$B$111:$B$131,$B208,'11.2. ДА за периода'!AI$111:AI$131)</f>
        <v>0</v>
      </c>
      <c r="AJ208" s="1172">
        <f>AI208+SUMIF('11.2. ДА за периода'!$B$111:$B$131,$B208,'11.2. ДА за периода'!AJ$111:AJ$131)</f>
        <v>0</v>
      </c>
      <c r="AK208" s="1172">
        <f>AJ208+SUMIF('11.2. ДА за периода'!$B$111:$B$131,$B208,'11.2. ДА за периода'!AK$111:AK$131)</f>
        <v>0</v>
      </c>
      <c r="AL208" s="1172">
        <f>AK208+SUMIF('11.2. ДА за периода'!$B$111:$B$131,$B208,'11.2. ДА за периода'!AL$111:AL$131)</f>
        <v>0</v>
      </c>
      <c r="AM208" s="2918">
        <f>AL208+SUMIF('11.2. ДА за периода'!$B$111:$B$131,$B208,'11.2. ДА за периода'!AM$111:AM$131)</f>
        <v>0</v>
      </c>
      <c r="AN208" s="2806"/>
      <c r="AO208" s="2844"/>
      <c r="AP208" s="1369"/>
    </row>
    <row r="209" spans="1:42" s="1365" customFormat="1">
      <c r="A209" s="2866">
        <v>17</v>
      </c>
      <c r="B209" s="2809" t="s">
        <v>710</v>
      </c>
      <c r="C209" s="2810">
        <v>0.02</v>
      </c>
      <c r="D209" s="2845" t="s">
        <v>426</v>
      </c>
      <c r="E209" s="418">
        <v>0</v>
      </c>
      <c r="F209" s="2917">
        <f>E209+SUMIF('11.2. ДА за периода'!$B$111:$B$131,$B209,'11.2. ДА за периода'!F$111:F$131)</f>
        <v>0</v>
      </c>
      <c r="G209" s="1172">
        <f>F209+SUMIF('11.2. ДА за периода'!$B$111:$B$131,$B209,'11.2. ДА за периода'!G$111:G$131)</f>
        <v>0</v>
      </c>
      <c r="H209" s="1172">
        <f>G209+SUMIF('11.2. ДА за периода'!$B$111:$B$131,$B209,'11.2. ДА за периода'!H$111:H$131)</f>
        <v>0</v>
      </c>
      <c r="I209" s="1172">
        <f>H209+SUMIF('11.2. ДА за периода'!$B$111:$B$131,$B209,'11.2. ДА за периода'!I$111:I$131)</f>
        <v>0</v>
      </c>
      <c r="J209" s="1172">
        <f>I209+SUMIF('11.2. ДА за периода'!$B$111:$B$131,$B209,'11.2. ДА за периода'!J$111:J$131)</f>
        <v>0</v>
      </c>
      <c r="K209" s="2918">
        <f>J209+SUMIF('11.2. ДА за периода'!$B$111:$B$131,$B209,'11.2. ДА за периода'!K$111:K$131)</f>
        <v>0</v>
      </c>
      <c r="L209" s="418">
        <v>143317.38561437835</v>
      </c>
      <c r="M209" s="2917">
        <f>L209+SUMIF('11.2. ДА за периода'!$B$111:$B$131,$B209,'11.2. ДА за периода'!M$111:M$131)</f>
        <v>143317.38561437835</v>
      </c>
      <c r="N209" s="1172">
        <f>M209+SUMIF('11.2. ДА за периода'!$B$111:$B$131,$B209,'11.2. ДА за периода'!N$111:N$131)</f>
        <v>149453.15061437836</v>
      </c>
      <c r="O209" s="1172">
        <f>N209+SUMIF('11.2. ДА за периода'!$B$111:$B$131,$B209,'11.2. ДА за периода'!O$111:O$131)</f>
        <v>160831.55061437836</v>
      </c>
      <c r="P209" s="1172">
        <f>O209+SUMIF('11.2. ДА за периода'!$B$111:$B$131,$B209,'11.2. ДА за периода'!P$111:P$131)</f>
        <v>160831.55061437836</v>
      </c>
      <c r="Q209" s="1172">
        <f>P209+SUMIF('11.2. ДА за периода'!$B$111:$B$131,$B209,'11.2. ДА за периода'!Q$111:Q$131)</f>
        <v>163092.55061437836</v>
      </c>
      <c r="R209" s="2918">
        <f>Q209+SUMIF('11.2. ДА за периода'!$B$111:$B$131,$B209,'11.2. ДА за периода'!R$111:R$131)</f>
        <v>172628.55061437836</v>
      </c>
      <c r="S209" s="418">
        <v>46.613350000000004</v>
      </c>
      <c r="T209" s="2917">
        <f>S209+SUMIF('11.2. ДА за периода'!$B$111:$B$131,$B209,'11.2. ДА за периода'!T$111:T$131)</f>
        <v>46.613350000000004</v>
      </c>
      <c r="U209" s="1172">
        <f>T209+SUMIF('11.2. ДА за периода'!$B$111:$B$131,$B209,'11.2. ДА за периода'!U$111:U$131)</f>
        <v>4046.6133500000001</v>
      </c>
      <c r="V209" s="1172">
        <f>U209+SUMIF('11.2. ДА за периода'!$B$111:$B$131,$B209,'11.2. ДА за периода'!V$111:V$131)</f>
        <v>4046.6133500000001</v>
      </c>
      <c r="W209" s="1172">
        <f>V209+SUMIF('11.2. ДА за периода'!$B$111:$B$131,$B209,'11.2. ДА за периода'!W$111:W$131)</f>
        <v>10246.61335</v>
      </c>
      <c r="X209" s="1172">
        <f>W209+SUMIF('11.2. ДА за периода'!$B$111:$B$131,$B209,'11.2. ДА за периода'!X$111:X$131)</f>
        <v>10246.61335</v>
      </c>
      <c r="Y209" s="2918">
        <f>X209+SUMIF('11.2. ДА за периода'!$B$111:$B$131,$B209,'11.2. ДА за периода'!Y$111:Y$131)</f>
        <v>32346.61335</v>
      </c>
      <c r="Z209" s="418">
        <v>0</v>
      </c>
      <c r="AA209" s="2917">
        <f>Z209+SUMIF('11.2. ДА за периода'!$B$111:$B$131,$B209,'11.2. ДА за периода'!AA$111:AA$131)</f>
        <v>0</v>
      </c>
      <c r="AB209" s="1172">
        <f>AA209+SUMIF('11.2. ДА за периода'!$B$111:$B$131,$B209,'11.2. ДА за периода'!AB$111:AB$131)</f>
        <v>0</v>
      </c>
      <c r="AC209" s="1172">
        <f>AB209+SUMIF('11.2. ДА за периода'!$B$111:$B$131,$B209,'11.2. ДА за периода'!AC$111:AC$131)</f>
        <v>0</v>
      </c>
      <c r="AD209" s="1172">
        <f>AC209+SUMIF('11.2. ДА за периода'!$B$111:$B$131,$B209,'11.2. ДА за периода'!AD$111:AD$131)</f>
        <v>0</v>
      </c>
      <c r="AE209" s="1172">
        <f>AD209+SUMIF('11.2. ДА за периода'!$B$111:$B$131,$B209,'11.2. ДА за периода'!AE$111:AE$131)</f>
        <v>0</v>
      </c>
      <c r="AF209" s="2918">
        <f>AE209+SUMIF('11.2. ДА за периода'!$B$111:$B$131,$B209,'11.2. ДА за периода'!AF$111:AF$131)</f>
        <v>0</v>
      </c>
      <c r="AG209" s="418"/>
      <c r="AH209" s="2917">
        <f>AG209+SUMIF('11.2. ДА за периода'!$B$111:$B$131,$B209,'11.2. ДА за периода'!AH$111:AH$131)</f>
        <v>0</v>
      </c>
      <c r="AI209" s="1172">
        <f>AH209+SUMIF('11.2. ДА за периода'!$B$111:$B$131,$B209,'11.2. ДА за периода'!AI$111:AI$131)</f>
        <v>0</v>
      </c>
      <c r="AJ209" s="1172">
        <f>AI209+SUMIF('11.2. ДА за периода'!$B$111:$B$131,$B209,'11.2. ДА за периода'!AJ$111:AJ$131)</f>
        <v>0</v>
      </c>
      <c r="AK209" s="1172">
        <f>AJ209+SUMIF('11.2. ДА за периода'!$B$111:$B$131,$B209,'11.2. ДА за периода'!AK$111:AK$131)</f>
        <v>0</v>
      </c>
      <c r="AL209" s="1172">
        <f>AK209+SUMIF('11.2. ДА за периода'!$B$111:$B$131,$B209,'11.2. ДА за периода'!AL$111:AL$131)</f>
        <v>0</v>
      </c>
      <c r="AM209" s="2918">
        <f>AL209+SUMIF('11.2. ДА за периода'!$B$111:$B$131,$B209,'11.2. ДА за периода'!AM$111:AM$131)</f>
        <v>0</v>
      </c>
      <c r="AN209" s="2806"/>
      <c r="AO209" s="2844"/>
      <c r="AP209" s="1369"/>
    </row>
    <row r="210" spans="1:42" s="1365" customFormat="1" ht="24">
      <c r="A210" s="2866">
        <v>18</v>
      </c>
      <c r="B210" s="2809" t="s">
        <v>711</v>
      </c>
      <c r="C210" s="2810">
        <v>0.04</v>
      </c>
      <c r="D210" s="2845" t="s">
        <v>427</v>
      </c>
      <c r="E210" s="418">
        <v>11428.695988803714</v>
      </c>
      <c r="F210" s="2917">
        <f>E210+SUMIF('11.2. ДА за периода'!$B$111:$B$131,$B210,'11.2. ДА за периода'!F$111:F$131)</f>
        <v>11428.695988803714</v>
      </c>
      <c r="G210" s="1172">
        <f>F210+SUMIF('11.2. ДА за периода'!$B$111:$B$131,$B210,'11.2. ДА за периода'!G$111:G$131)</f>
        <v>11428.695988803714</v>
      </c>
      <c r="H210" s="1172">
        <f>G210+SUMIF('11.2. ДА за периода'!$B$111:$B$131,$B210,'11.2. ДА за периода'!H$111:H$131)</f>
        <v>11428.695988803714</v>
      </c>
      <c r="I210" s="1172">
        <f>H210+SUMIF('11.2. ДА за периода'!$B$111:$B$131,$B210,'11.2. ДА за периода'!I$111:I$131)</f>
        <v>11428.695988803714</v>
      </c>
      <c r="J210" s="1172">
        <f>I210+SUMIF('11.2. ДА за периода'!$B$111:$B$131,$B210,'11.2. ДА за периода'!J$111:J$131)</f>
        <v>11428.695988803714</v>
      </c>
      <c r="K210" s="2918">
        <f>J210+SUMIF('11.2. ДА за периода'!$B$111:$B$131,$B210,'11.2. ДА за периода'!K$111:K$131)</f>
        <v>11428.695988803714</v>
      </c>
      <c r="L210" s="418">
        <v>290.70365234374998</v>
      </c>
      <c r="M210" s="2917">
        <f>L210+SUMIF('11.2. ДА за периода'!$B$111:$B$131,$B210,'11.2. ДА за периода'!M$111:M$131)</f>
        <v>290.70365234374998</v>
      </c>
      <c r="N210" s="1172">
        <f>M210+SUMIF('11.2. ДА за периода'!$B$111:$B$131,$B210,'11.2. ДА за периода'!N$111:N$131)</f>
        <v>290.70365234374998</v>
      </c>
      <c r="O210" s="1172">
        <f>N210+SUMIF('11.2. ДА за периода'!$B$111:$B$131,$B210,'11.2. ДА за периода'!O$111:O$131)</f>
        <v>290.70365234374998</v>
      </c>
      <c r="P210" s="1172">
        <f>O210+SUMIF('11.2. ДА за периода'!$B$111:$B$131,$B210,'11.2. ДА за периода'!P$111:P$131)</f>
        <v>290.70365234374998</v>
      </c>
      <c r="Q210" s="1172">
        <f>P210+SUMIF('11.2. ДА за периода'!$B$111:$B$131,$B210,'11.2. ДА за периода'!Q$111:Q$131)</f>
        <v>290.70365234374998</v>
      </c>
      <c r="R210" s="2918">
        <f>Q210+SUMIF('11.2. ДА за периода'!$B$111:$B$131,$B210,'11.2. ДА за периода'!R$111:R$131)</f>
        <v>290.70365234374998</v>
      </c>
      <c r="S210" s="418">
        <v>27672.615491106917</v>
      </c>
      <c r="T210" s="2917">
        <f>S210+SUMIF('11.2. ДА за периода'!$B$111:$B$131,$B210,'11.2. ДА за периода'!T$111:T$131)</f>
        <v>27672.615491106917</v>
      </c>
      <c r="U210" s="1172">
        <f>T210+SUMIF('11.2. ДА за периода'!$B$111:$B$131,$B210,'11.2. ДА за периода'!U$111:U$131)</f>
        <v>27672.615491106917</v>
      </c>
      <c r="V210" s="1172">
        <f>U210+SUMIF('11.2. ДА за периода'!$B$111:$B$131,$B210,'11.2. ДА за периода'!V$111:V$131)</f>
        <v>27672.615491106917</v>
      </c>
      <c r="W210" s="1172">
        <f>V210+SUMIF('11.2. ДА за периода'!$B$111:$B$131,$B210,'11.2. ДА за периода'!W$111:W$131)</f>
        <v>27672.615491106917</v>
      </c>
      <c r="X210" s="1172">
        <f>W210+SUMIF('11.2. ДА за периода'!$B$111:$B$131,$B210,'11.2. ДА за периода'!X$111:X$131)</f>
        <v>27672.615491106917</v>
      </c>
      <c r="Y210" s="2918">
        <f>X210+SUMIF('11.2. ДА за периода'!$B$111:$B$131,$B210,'11.2. ДА за периода'!Y$111:Y$131)</f>
        <v>27672.615491106917</v>
      </c>
      <c r="Z210" s="418">
        <v>0</v>
      </c>
      <c r="AA210" s="2917">
        <f>Z210+SUMIF('11.2. ДА за периода'!$B$111:$B$131,$B210,'11.2. ДА за периода'!AA$111:AA$131)</f>
        <v>0</v>
      </c>
      <c r="AB210" s="1172">
        <f>AA210+SUMIF('11.2. ДА за периода'!$B$111:$B$131,$B210,'11.2. ДА за периода'!AB$111:AB$131)</f>
        <v>0</v>
      </c>
      <c r="AC210" s="1172">
        <f>AB210+SUMIF('11.2. ДА за периода'!$B$111:$B$131,$B210,'11.2. ДА за периода'!AC$111:AC$131)</f>
        <v>0</v>
      </c>
      <c r="AD210" s="1172">
        <f>AC210+SUMIF('11.2. ДА за периода'!$B$111:$B$131,$B210,'11.2. ДА за периода'!AD$111:AD$131)</f>
        <v>0</v>
      </c>
      <c r="AE210" s="1172">
        <f>AD210+SUMIF('11.2. ДА за периода'!$B$111:$B$131,$B210,'11.2. ДА за периода'!AE$111:AE$131)</f>
        <v>0</v>
      </c>
      <c r="AF210" s="2918">
        <f>AE210+SUMIF('11.2. ДА за периода'!$B$111:$B$131,$B210,'11.2. ДА за периода'!AF$111:AF$131)</f>
        <v>0</v>
      </c>
      <c r="AG210" s="418"/>
      <c r="AH210" s="2917">
        <f>AG210+SUMIF('11.2. ДА за периода'!$B$111:$B$131,$B210,'11.2. ДА за периода'!AH$111:AH$131)</f>
        <v>0</v>
      </c>
      <c r="AI210" s="1172">
        <f>AH210+SUMIF('11.2. ДА за периода'!$B$111:$B$131,$B210,'11.2. ДА за периода'!AI$111:AI$131)</f>
        <v>0</v>
      </c>
      <c r="AJ210" s="1172">
        <f>AI210+SUMIF('11.2. ДА за периода'!$B$111:$B$131,$B210,'11.2. ДА за периода'!AJ$111:AJ$131)</f>
        <v>0</v>
      </c>
      <c r="AK210" s="1172">
        <f>AJ210+SUMIF('11.2. ДА за периода'!$B$111:$B$131,$B210,'11.2. ДА за периода'!AK$111:AK$131)</f>
        <v>0</v>
      </c>
      <c r="AL210" s="1172">
        <f>AK210+SUMIF('11.2. ДА за периода'!$B$111:$B$131,$B210,'11.2. ДА за периода'!AL$111:AL$131)</f>
        <v>0</v>
      </c>
      <c r="AM210" s="2918">
        <f>AL210+SUMIF('11.2. ДА за периода'!$B$111:$B$131,$B210,'11.2. ДА за периода'!AM$111:AM$131)</f>
        <v>0</v>
      </c>
      <c r="AN210" s="2806"/>
      <c r="AO210" s="2844"/>
      <c r="AP210" s="1369"/>
    </row>
    <row r="211" spans="1:42" s="1365" customFormat="1">
      <c r="A211" s="2866">
        <v>19</v>
      </c>
      <c r="B211" s="2809" t="s">
        <v>712</v>
      </c>
      <c r="C211" s="2810">
        <v>0.04</v>
      </c>
      <c r="D211" s="2845" t="s">
        <v>428</v>
      </c>
      <c r="E211" s="418">
        <v>9504.0381501831052</v>
      </c>
      <c r="F211" s="2917">
        <f>E211+SUMIF('11.2. ДА за периода'!$B$111:$B$131,$B211,'11.2. ДА за периода'!F$111:F$131)</f>
        <v>9504.0381501831052</v>
      </c>
      <c r="G211" s="1172">
        <f>F211+SUMIF('11.2. ДА за периода'!$B$111:$B$131,$B211,'11.2. ДА за периода'!G$111:G$131)</f>
        <v>9504.0381501831052</v>
      </c>
      <c r="H211" s="1172">
        <f>G211+SUMIF('11.2. ДА за периода'!$B$111:$B$131,$B211,'11.2. ДА за периода'!H$111:H$131)</f>
        <v>9504.0381501831052</v>
      </c>
      <c r="I211" s="1172">
        <f>H211+SUMIF('11.2. ДА за периода'!$B$111:$B$131,$B211,'11.2. ДА за периода'!I$111:I$131)</f>
        <v>9504.0381501831052</v>
      </c>
      <c r="J211" s="1172">
        <f>I211+SUMIF('11.2. ДА за периода'!$B$111:$B$131,$B211,'11.2. ДА за периода'!J$111:J$131)</f>
        <v>9504.0381501831052</v>
      </c>
      <c r="K211" s="2918">
        <f>J211+SUMIF('11.2. ДА за периода'!$B$111:$B$131,$B211,'11.2. ДА за периода'!K$111:K$131)</f>
        <v>9504.0381501831052</v>
      </c>
      <c r="L211" s="418">
        <v>4100.4888563649347</v>
      </c>
      <c r="M211" s="2917">
        <f>L211+SUMIF('11.2. ДА за периода'!$B$111:$B$131,$B211,'11.2. ДА за периода'!M$111:M$131)</f>
        <v>4100.4888563649347</v>
      </c>
      <c r="N211" s="1172">
        <f>M211+SUMIF('11.2. ДА за периода'!$B$111:$B$131,$B211,'11.2. ДА за периода'!N$111:N$131)</f>
        <v>4100.4888563649347</v>
      </c>
      <c r="O211" s="1172">
        <f>N211+SUMIF('11.2. ДА за периода'!$B$111:$B$131,$B211,'11.2. ДА за периода'!O$111:O$131)</f>
        <v>4100.4888563649347</v>
      </c>
      <c r="P211" s="1172">
        <f>O211+SUMIF('11.2. ДА за периода'!$B$111:$B$131,$B211,'11.2. ДА за периода'!P$111:P$131)</f>
        <v>4100.4888563649347</v>
      </c>
      <c r="Q211" s="1172">
        <f>P211+SUMIF('11.2. ДА за периода'!$B$111:$B$131,$B211,'11.2. ДА за периода'!Q$111:Q$131)</f>
        <v>4100.4888563649347</v>
      </c>
      <c r="R211" s="2918">
        <f>Q211+SUMIF('11.2. ДА за периода'!$B$111:$B$131,$B211,'11.2. ДА за периода'!R$111:R$131)</f>
        <v>4100.4888563649347</v>
      </c>
      <c r="S211" s="418">
        <v>23.4985</v>
      </c>
      <c r="T211" s="2917">
        <f>S211+SUMIF('11.2. ДА за периода'!$B$111:$B$131,$B211,'11.2. ДА за периода'!T$111:T$131)</f>
        <v>23.4985</v>
      </c>
      <c r="U211" s="1172">
        <f>T211+SUMIF('11.2. ДА за периода'!$B$111:$B$131,$B211,'11.2. ДА за периода'!U$111:U$131)</f>
        <v>23.4985</v>
      </c>
      <c r="V211" s="1172">
        <f>U211+SUMIF('11.2. ДА за периода'!$B$111:$B$131,$B211,'11.2. ДА за периода'!V$111:V$131)</f>
        <v>23.4985</v>
      </c>
      <c r="W211" s="1172">
        <f>V211+SUMIF('11.2. ДА за периода'!$B$111:$B$131,$B211,'11.2. ДА за периода'!W$111:W$131)</f>
        <v>23.4985</v>
      </c>
      <c r="X211" s="1172">
        <f>W211+SUMIF('11.2. ДА за периода'!$B$111:$B$131,$B211,'11.2. ДА за периода'!X$111:X$131)</f>
        <v>23.4985</v>
      </c>
      <c r="Y211" s="2918">
        <f>X211+SUMIF('11.2. ДА за периода'!$B$111:$B$131,$B211,'11.2. ДА за периода'!Y$111:Y$131)</f>
        <v>23.4985</v>
      </c>
      <c r="Z211" s="418">
        <v>0</v>
      </c>
      <c r="AA211" s="2917">
        <f>Z211+SUMIF('11.2. ДА за периода'!$B$111:$B$131,$B211,'11.2. ДА за периода'!AA$111:AA$131)</f>
        <v>0</v>
      </c>
      <c r="AB211" s="1172">
        <f>AA211+SUMIF('11.2. ДА за периода'!$B$111:$B$131,$B211,'11.2. ДА за периода'!AB$111:AB$131)</f>
        <v>0</v>
      </c>
      <c r="AC211" s="1172">
        <f>AB211+SUMIF('11.2. ДА за периода'!$B$111:$B$131,$B211,'11.2. ДА за периода'!AC$111:AC$131)</f>
        <v>0</v>
      </c>
      <c r="AD211" s="1172">
        <f>AC211+SUMIF('11.2. ДА за периода'!$B$111:$B$131,$B211,'11.2. ДА за периода'!AD$111:AD$131)</f>
        <v>0</v>
      </c>
      <c r="AE211" s="1172">
        <f>AD211+SUMIF('11.2. ДА за периода'!$B$111:$B$131,$B211,'11.2. ДА за периода'!AE$111:AE$131)</f>
        <v>0</v>
      </c>
      <c r="AF211" s="2918">
        <f>AE211+SUMIF('11.2. ДА за периода'!$B$111:$B$131,$B211,'11.2. ДА за периода'!AF$111:AF$131)</f>
        <v>0</v>
      </c>
      <c r="AG211" s="418"/>
      <c r="AH211" s="2917">
        <f>AG211+SUMIF('11.2. ДА за периода'!$B$111:$B$131,$B211,'11.2. ДА за периода'!AH$111:AH$131)</f>
        <v>0</v>
      </c>
      <c r="AI211" s="1172">
        <f>AH211+SUMIF('11.2. ДА за периода'!$B$111:$B$131,$B211,'11.2. ДА за периода'!AI$111:AI$131)</f>
        <v>0</v>
      </c>
      <c r="AJ211" s="1172">
        <f>AI211+SUMIF('11.2. ДА за периода'!$B$111:$B$131,$B211,'11.2. ДА за периода'!AJ$111:AJ$131)</f>
        <v>0</v>
      </c>
      <c r="AK211" s="1172">
        <f>AJ211+SUMIF('11.2. ДА за периода'!$B$111:$B$131,$B211,'11.2. ДА за периода'!AK$111:AK$131)</f>
        <v>0</v>
      </c>
      <c r="AL211" s="1172">
        <f>AK211+SUMIF('11.2. ДА за периода'!$B$111:$B$131,$B211,'11.2. ДА за периода'!AL$111:AL$131)</f>
        <v>0</v>
      </c>
      <c r="AM211" s="2918">
        <f>AL211+SUMIF('11.2. ДА за периода'!$B$111:$B$131,$B211,'11.2. ДА за периода'!AM$111:AM$131)</f>
        <v>0</v>
      </c>
      <c r="AN211" s="2806"/>
      <c r="AO211" s="2844"/>
      <c r="AP211" s="1369"/>
    </row>
    <row r="212" spans="1:42" s="1365" customFormat="1">
      <c r="A212" s="2866">
        <v>20</v>
      </c>
      <c r="B212" s="2809" t="s">
        <v>724</v>
      </c>
      <c r="C212" s="2810">
        <v>0.04</v>
      </c>
      <c r="D212" s="2864" t="s">
        <v>439</v>
      </c>
      <c r="E212" s="418">
        <v>102.9015002294922</v>
      </c>
      <c r="F212" s="2917">
        <f>E212+SUMIF('11.2. ДА за периода'!$B$111:$B$131,$B212,'11.2. ДА за периода'!F$111:F$131)</f>
        <v>102.9015002294922</v>
      </c>
      <c r="G212" s="1172">
        <f>F212+SUMIF('11.2. ДА за периода'!$B$111:$B$131,$B212,'11.2. ДА за периода'!G$111:G$131)</f>
        <v>102.9015002294922</v>
      </c>
      <c r="H212" s="1172">
        <f>G212+SUMIF('11.2. ДА за периода'!$B$111:$B$131,$B212,'11.2. ДА за периода'!H$111:H$131)</f>
        <v>102.9015002294922</v>
      </c>
      <c r="I212" s="1172">
        <f>H212+SUMIF('11.2. ДА за периода'!$B$111:$B$131,$B212,'11.2. ДА за периода'!I$111:I$131)</f>
        <v>102.9015002294922</v>
      </c>
      <c r="J212" s="1172">
        <f>I212+SUMIF('11.2. ДА за периода'!$B$111:$B$131,$B212,'11.2. ДА за периода'!J$111:J$131)</f>
        <v>102.9015002294922</v>
      </c>
      <c r="K212" s="2918">
        <f>J212+SUMIF('11.2. ДА за периода'!$B$111:$B$131,$B212,'11.2. ДА за периода'!K$111:K$131)</f>
        <v>102.9015002294922</v>
      </c>
      <c r="L212" s="418">
        <v>0</v>
      </c>
      <c r="M212" s="2917">
        <f>L212+SUMIF('11.2. ДА за периода'!$B$111:$B$131,$B212,'11.2. ДА за периода'!M$111:M$131)</f>
        <v>0</v>
      </c>
      <c r="N212" s="1172">
        <f>M212+SUMIF('11.2. ДА за периода'!$B$111:$B$131,$B212,'11.2. ДА за периода'!N$111:N$131)</f>
        <v>0</v>
      </c>
      <c r="O212" s="1172">
        <f>N212+SUMIF('11.2. ДА за периода'!$B$111:$B$131,$B212,'11.2. ДА за периода'!O$111:O$131)</f>
        <v>0</v>
      </c>
      <c r="P212" s="1172">
        <f>O212+SUMIF('11.2. ДА за периода'!$B$111:$B$131,$B212,'11.2. ДА за периода'!P$111:P$131)</f>
        <v>0</v>
      </c>
      <c r="Q212" s="1172">
        <f>P212+SUMIF('11.2. ДА за периода'!$B$111:$B$131,$B212,'11.2. ДА за периода'!Q$111:Q$131)</f>
        <v>0</v>
      </c>
      <c r="R212" s="2918">
        <f>Q212+SUMIF('11.2. ДА за периода'!$B$111:$B$131,$B212,'11.2. ДА за периода'!R$111:R$131)</f>
        <v>0</v>
      </c>
      <c r="S212" s="418">
        <v>2778.9218486075947</v>
      </c>
      <c r="T212" s="2917">
        <f>S212+SUMIF('11.2. ДА за периода'!$B$111:$B$131,$B212,'11.2. ДА за периода'!T$111:T$131)</f>
        <v>2778.9218486075947</v>
      </c>
      <c r="U212" s="1172">
        <f>T212+SUMIF('11.2. ДА за периода'!$B$111:$B$131,$B212,'11.2. ДА за периода'!U$111:U$131)</f>
        <v>2778.9218486075947</v>
      </c>
      <c r="V212" s="1172">
        <f>U212+SUMIF('11.2. ДА за периода'!$B$111:$B$131,$B212,'11.2. ДА за периода'!V$111:V$131)</f>
        <v>2778.9218486075947</v>
      </c>
      <c r="W212" s="1172">
        <f>V212+SUMIF('11.2. ДА за периода'!$B$111:$B$131,$B212,'11.2. ДА за периода'!W$111:W$131)</f>
        <v>2778.9218486075947</v>
      </c>
      <c r="X212" s="1172">
        <f>W212+SUMIF('11.2. ДА за периода'!$B$111:$B$131,$B212,'11.2. ДА за периода'!X$111:X$131)</f>
        <v>2778.9218486075947</v>
      </c>
      <c r="Y212" s="2918">
        <f>X212+SUMIF('11.2. ДА за периода'!$B$111:$B$131,$B212,'11.2. ДА за периода'!Y$111:Y$131)</f>
        <v>2778.9218486075947</v>
      </c>
      <c r="Z212" s="418">
        <v>0</v>
      </c>
      <c r="AA212" s="2917">
        <f>Z212+SUMIF('11.2. ДА за периода'!$B$111:$B$131,$B212,'11.2. ДА за периода'!AA$111:AA$131)</f>
        <v>0</v>
      </c>
      <c r="AB212" s="1172">
        <f>AA212+SUMIF('11.2. ДА за периода'!$B$111:$B$131,$B212,'11.2. ДА за периода'!AB$111:AB$131)</f>
        <v>0</v>
      </c>
      <c r="AC212" s="1172">
        <f>AB212+SUMIF('11.2. ДА за периода'!$B$111:$B$131,$B212,'11.2. ДА за периода'!AC$111:AC$131)</f>
        <v>0</v>
      </c>
      <c r="AD212" s="1172">
        <f>AC212+SUMIF('11.2. ДА за периода'!$B$111:$B$131,$B212,'11.2. ДА за периода'!AD$111:AD$131)</f>
        <v>0</v>
      </c>
      <c r="AE212" s="1172">
        <f>AD212+SUMIF('11.2. ДА за периода'!$B$111:$B$131,$B212,'11.2. ДА за периода'!AE$111:AE$131)</f>
        <v>0</v>
      </c>
      <c r="AF212" s="2918">
        <f>AE212+SUMIF('11.2. ДА за периода'!$B$111:$B$131,$B212,'11.2. ДА за периода'!AF$111:AF$131)</f>
        <v>0</v>
      </c>
      <c r="AG212" s="418"/>
      <c r="AH212" s="2917">
        <f>AG212+SUMIF('11.2. ДА за периода'!$B$111:$B$131,$B212,'11.2. ДА за периода'!AH$111:AH$131)</f>
        <v>0</v>
      </c>
      <c r="AI212" s="1172">
        <f>AH212+SUMIF('11.2. ДА за периода'!$B$111:$B$131,$B212,'11.2. ДА за периода'!AI$111:AI$131)</f>
        <v>0</v>
      </c>
      <c r="AJ212" s="1172">
        <f>AI212+SUMIF('11.2. ДА за периода'!$B$111:$B$131,$B212,'11.2. ДА за периода'!AJ$111:AJ$131)</f>
        <v>0</v>
      </c>
      <c r="AK212" s="1172">
        <f>AJ212+SUMIF('11.2. ДА за периода'!$B$111:$B$131,$B212,'11.2. ДА за периода'!AK$111:AK$131)</f>
        <v>0</v>
      </c>
      <c r="AL212" s="1172">
        <f>AK212+SUMIF('11.2. ДА за периода'!$B$111:$B$131,$B212,'11.2. ДА за периода'!AL$111:AL$131)</f>
        <v>0</v>
      </c>
      <c r="AM212" s="2918">
        <f>AL212+SUMIF('11.2. ДА за периода'!$B$111:$B$131,$B212,'11.2. ДА за периода'!AM$111:AM$131)</f>
        <v>0</v>
      </c>
      <c r="AN212" s="2806"/>
      <c r="AO212" s="2844"/>
      <c r="AP212" s="1369"/>
    </row>
    <row r="213" spans="1:42" s="1365" customFormat="1" ht="24.75" thickBot="1">
      <c r="A213" s="2866">
        <v>21</v>
      </c>
      <c r="B213" s="2809" t="s">
        <v>714</v>
      </c>
      <c r="C213" s="2815">
        <v>0.2</v>
      </c>
      <c r="D213" s="2845" t="s">
        <v>685</v>
      </c>
      <c r="E213" s="418">
        <v>60.97998046875</v>
      </c>
      <c r="F213" s="2934">
        <f>E213+SUMIF('11.2. ДА за периода'!$B$111:$B$131,$B213,'11.2. ДА за периода'!F$111:F$131)</f>
        <v>60.97998046875</v>
      </c>
      <c r="G213" s="1174">
        <f>F213+SUMIF('11.2. ДА за периода'!$B$111:$B$131,$B213,'11.2. ДА за периода'!G$111:G$131)</f>
        <v>60.97998046875</v>
      </c>
      <c r="H213" s="1174">
        <f>G213+SUMIF('11.2. ДА за периода'!$B$111:$B$131,$B213,'11.2. ДА за периода'!H$111:H$131)</f>
        <v>60.97998046875</v>
      </c>
      <c r="I213" s="1174">
        <f>H213+SUMIF('11.2. ДА за периода'!$B$111:$B$131,$B213,'11.2. ДА за периода'!I$111:I$131)</f>
        <v>60.97998046875</v>
      </c>
      <c r="J213" s="1174">
        <f>I213+SUMIF('11.2. ДА за периода'!$B$111:$B$131,$B213,'11.2. ДА за периода'!J$111:J$131)</f>
        <v>60.97998046875</v>
      </c>
      <c r="K213" s="2935">
        <f>J213+SUMIF('11.2. ДА за периода'!$B$111:$B$131,$B213,'11.2. ДА за периода'!K$111:K$131)</f>
        <v>60.97998046875</v>
      </c>
      <c r="L213" s="418">
        <v>0</v>
      </c>
      <c r="M213" s="2934">
        <f>L213+SUMIF('11.2. ДА за периода'!$B$111:$B$131,$B213,'11.2. ДА за периода'!M$111:M$131)</f>
        <v>0</v>
      </c>
      <c r="N213" s="1174">
        <f>M213+SUMIF('11.2. ДА за периода'!$B$111:$B$131,$B213,'11.2. ДА за периода'!N$111:N$131)</f>
        <v>0</v>
      </c>
      <c r="O213" s="1174">
        <f>N213+SUMIF('11.2. ДА за периода'!$B$111:$B$131,$B213,'11.2. ДА за периода'!O$111:O$131)</f>
        <v>0</v>
      </c>
      <c r="P213" s="1174">
        <f>O213+SUMIF('11.2. ДА за периода'!$B$111:$B$131,$B213,'11.2. ДА за периода'!P$111:P$131)</f>
        <v>0</v>
      </c>
      <c r="Q213" s="1174">
        <f>P213+SUMIF('11.2. ДА за периода'!$B$111:$B$131,$B213,'11.2. ДА за периода'!Q$111:Q$131)</f>
        <v>0</v>
      </c>
      <c r="R213" s="2935">
        <f>Q213+SUMIF('11.2. ДА за периода'!$B$111:$B$131,$B213,'11.2. ДА за периода'!R$111:R$131)</f>
        <v>0</v>
      </c>
      <c r="S213" s="418">
        <v>0</v>
      </c>
      <c r="T213" s="2934">
        <f>S213+SUMIF('11.2. ДА за периода'!$B$111:$B$131,$B213,'11.2. ДА за периода'!T$111:T$131)</f>
        <v>0</v>
      </c>
      <c r="U213" s="1174">
        <f>T213+SUMIF('11.2. ДА за периода'!$B$111:$B$131,$B213,'11.2. ДА за периода'!U$111:U$131)</f>
        <v>0</v>
      </c>
      <c r="V213" s="1174">
        <f>U213+SUMIF('11.2. ДА за периода'!$B$111:$B$131,$B213,'11.2. ДА за периода'!V$111:V$131)</f>
        <v>0</v>
      </c>
      <c r="W213" s="1174">
        <f>V213+SUMIF('11.2. ДА за периода'!$B$111:$B$131,$B213,'11.2. ДА за периода'!W$111:W$131)</f>
        <v>0</v>
      </c>
      <c r="X213" s="1174">
        <f>W213+SUMIF('11.2. ДА за периода'!$B$111:$B$131,$B213,'11.2. ДА за периода'!X$111:X$131)</f>
        <v>0</v>
      </c>
      <c r="Y213" s="2935">
        <f>X213+SUMIF('11.2. ДА за периода'!$B$111:$B$131,$B213,'11.2. ДА за периода'!Y$111:Y$131)</f>
        <v>0</v>
      </c>
      <c r="Z213" s="418">
        <v>0</v>
      </c>
      <c r="AA213" s="2934">
        <f>Z213+SUMIF('11.2. ДА за периода'!$B$111:$B$131,$B213,'11.2. ДА за периода'!AA$111:AA$131)</f>
        <v>0</v>
      </c>
      <c r="AB213" s="1174">
        <f>AA213+SUMIF('11.2. ДА за периода'!$B$111:$B$131,$B213,'11.2. ДА за периода'!AB$111:AB$131)</f>
        <v>0</v>
      </c>
      <c r="AC213" s="1174">
        <f>AB213+SUMIF('11.2. ДА за периода'!$B$111:$B$131,$B213,'11.2. ДА за периода'!AC$111:AC$131)</f>
        <v>0</v>
      </c>
      <c r="AD213" s="1174">
        <f>AC213+SUMIF('11.2. ДА за периода'!$B$111:$B$131,$B213,'11.2. ДА за периода'!AD$111:AD$131)</f>
        <v>0</v>
      </c>
      <c r="AE213" s="1174">
        <f>AD213+SUMIF('11.2. ДА за периода'!$B$111:$B$131,$B213,'11.2. ДА за периода'!AE$111:AE$131)</f>
        <v>0</v>
      </c>
      <c r="AF213" s="2935">
        <f>AE213+SUMIF('11.2. ДА за периода'!$B$111:$B$131,$B213,'11.2. ДА за периода'!AF$111:AF$131)</f>
        <v>0</v>
      </c>
      <c r="AG213" s="418"/>
      <c r="AH213" s="2934">
        <f>AG213+SUMIF('11.2. ДА за периода'!$B$111:$B$131,$B213,'11.2. ДА за периода'!AH$111:AH$131)</f>
        <v>0</v>
      </c>
      <c r="AI213" s="1174">
        <f>AH213+SUMIF('11.2. ДА за периода'!$B$111:$B$131,$B213,'11.2. ДА за периода'!AI$111:AI$131)</f>
        <v>0</v>
      </c>
      <c r="AJ213" s="1174">
        <f>AI213+SUMIF('11.2. ДА за периода'!$B$111:$B$131,$B213,'11.2. ДА за периода'!AJ$111:AJ$131)</f>
        <v>0</v>
      </c>
      <c r="AK213" s="1174">
        <f>AJ213+SUMIF('11.2. ДА за периода'!$B$111:$B$131,$B213,'11.2. ДА за периода'!AK$111:AK$131)</f>
        <v>0</v>
      </c>
      <c r="AL213" s="1174">
        <f>AK213+SUMIF('11.2. ДА за периода'!$B$111:$B$131,$B213,'11.2. ДА за периода'!AL$111:AL$131)</f>
        <v>0</v>
      </c>
      <c r="AM213" s="2935">
        <f>AL213+SUMIF('11.2. ДА за периода'!$B$111:$B$131,$B213,'11.2. ДА за периода'!AM$111:AM$131)</f>
        <v>0</v>
      </c>
      <c r="AN213" s="2806"/>
      <c r="AO213" s="2844"/>
      <c r="AP213" s="1369"/>
    </row>
    <row r="214" spans="1:42" s="1365" customFormat="1" ht="13.5" thickBot="1">
      <c r="A214" s="4381" t="s">
        <v>211</v>
      </c>
      <c r="B214" s="2832"/>
      <c r="C214" s="2832"/>
      <c r="D214" s="2795" t="s">
        <v>223</v>
      </c>
      <c r="E214" s="1289">
        <f t="shared" ref="E214:AM214" si="88">SUM(E215:E235)</f>
        <v>3522.9114299999992</v>
      </c>
      <c r="F214" s="2932">
        <f t="shared" si="88"/>
        <v>3512.7158532153312</v>
      </c>
      <c r="G214" s="1183">
        <f t="shared" si="88"/>
        <v>3862.315990604101</v>
      </c>
      <c r="H214" s="1183">
        <f t="shared" si="88"/>
        <v>4182.7405253444813</v>
      </c>
      <c r="I214" s="1184">
        <f t="shared" si="88"/>
        <v>4197.7822719448241</v>
      </c>
      <c r="J214" s="1183">
        <f t="shared" si="88"/>
        <v>4279.8588955388723</v>
      </c>
      <c r="K214" s="1183">
        <f t="shared" si="88"/>
        <v>4971.3323147906058</v>
      </c>
      <c r="L214" s="1289">
        <f t="shared" si="88"/>
        <v>3037.8312299997742</v>
      </c>
      <c r="M214" s="2932">
        <f t="shared" si="88"/>
        <v>3037.8312299997742</v>
      </c>
      <c r="N214" s="1183">
        <f t="shared" si="88"/>
        <v>3160.5465299997741</v>
      </c>
      <c r="O214" s="1183">
        <f t="shared" si="88"/>
        <v>3388.1145299997743</v>
      </c>
      <c r="P214" s="1184">
        <f t="shared" si="88"/>
        <v>3388.1145299997743</v>
      </c>
      <c r="Q214" s="1183">
        <f t="shared" si="88"/>
        <v>3433.3345299997741</v>
      </c>
      <c r="R214" s="1183">
        <f t="shared" si="88"/>
        <v>3623.6126590036806</v>
      </c>
      <c r="S214" s="1289">
        <f t="shared" si="88"/>
        <v>2377.0163299999999</v>
      </c>
      <c r="T214" s="2932">
        <f t="shared" si="88"/>
        <v>2374.7727599926761</v>
      </c>
      <c r="U214" s="1183">
        <f t="shared" si="88"/>
        <v>2454.7727599926761</v>
      </c>
      <c r="V214" s="1183">
        <f t="shared" si="88"/>
        <v>2454.6469599926759</v>
      </c>
      <c r="W214" s="1184">
        <f t="shared" si="88"/>
        <v>2578.6469599926759</v>
      </c>
      <c r="X214" s="1183">
        <f t="shared" si="88"/>
        <v>2576.4169939892577</v>
      </c>
      <c r="Y214" s="2933">
        <f t="shared" si="88"/>
        <v>2602.4214342519381</v>
      </c>
      <c r="Z214" s="1289">
        <f t="shared" si="88"/>
        <v>10.067479999999998</v>
      </c>
      <c r="AA214" s="2932">
        <f t="shared" si="88"/>
        <v>10.067479999999998</v>
      </c>
      <c r="AB214" s="1183">
        <f t="shared" si="88"/>
        <v>10.067479999999998</v>
      </c>
      <c r="AC214" s="1183">
        <f t="shared" si="88"/>
        <v>10.067479999999998</v>
      </c>
      <c r="AD214" s="1184">
        <f t="shared" si="88"/>
        <v>10.067479999999998</v>
      </c>
      <c r="AE214" s="1183">
        <f t="shared" si="88"/>
        <v>10.067479999999998</v>
      </c>
      <c r="AF214" s="2933">
        <f t="shared" si="88"/>
        <v>10.067479999999998</v>
      </c>
      <c r="AG214" s="1289">
        <f t="shared" si="88"/>
        <v>0</v>
      </c>
      <c r="AH214" s="2932">
        <f t="shared" si="88"/>
        <v>0</v>
      </c>
      <c r="AI214" s="1183">
        <f t="shared" si="88"/>
        <v>0</v>
      </c>
      <c r="AJ214" s="1183">
        <f t="shared" si="88"/>
        <v>0</v>
      </c>
      <c r="AK214" s="1184">
        <f t="shared" si="88"/>
        <v>0</v>
      </c>
      <c r="AL214" s="1183">
        <f t="shared" si="88"/>
        <v>0</v>
      </c>
      <c r="AM214" s="2933">
        <f t="shared" si="88"/>
        <v>0</v>
      </c>
      <c r="AN214" s="2817"/>
      <c r="AO214" s="2844"/>
      <c r="AP214" s="1369"/>
    </row>
    <row r="215" spans="1:42" s="1365" customFormat="1">
      <c r="A215" s="2808">
        <v>1</v>
      </c>
      <c r="B215" s="2869" t="s">
        <v>703</v>
      </c>
      <c r="C215" s="2826">
        <v>0</v>
      </c>
      <c r="D215" s="2870" t="s">
        <v>564</v>
      </c>
      <c r="E215" s="418">
        <v>0</v>
      </c>
      <c r="F215" s="2914">
        <f>$E215-SUMIF('11.2. ДА за периода'!$B$155:$B$175,$B215,'11.2. ДА за периода'!$E$155:$E$175)+SUMIF('11.2. ДА за периода'!$B$155:$B$175,$B215,'11.2. ДА за периода'!F$155:F$175)</f>
        <v>0</v>
      </c>
      <c r="G215" s="1181">
        <f>$E215-SUMIF('11.2. ДА за периода'!$B$155:$B$175,$B215,'11.2. ДА за периода'!$E$155:$E$175)+SUMIF('11.2. ДА за периода'!$B$155:$B$175,$B215,'11.2. ДА за периода'!G$155:G$175)</f>
        <v>0</v>
      </c>
      <c r="H215" s="1181">
        <f>$E215-SUMIF('11.2. ДА за периода'!$B$155:$B$175,$B215,'11.2. ДА за периода'!$E$155:$E$175)+SUMIF('11.2. ДА за периода'!$B$155:$B$175,$B215,'11.2. ДА за периода'!H$155:H$175)</f>
        <v>0</v>
      </c>
      <c r="I215" s="1181">
        <f>$E215-SUMIF('11.2. ДА за периода'!$B$155:$B$175,$B215,'11.2. ДА за периода'!$E$155:$E$175)+SUMIF('11.2. ДА за периода'!$B$155:$B$175,$B215,'11.2. ДА за периода'!I$155:I$175)</f>
        <v>0</v>
      </c>
      <c r="J215" s="1181">
        <f>$E215-SUMIF('11.2. ДА за периода'!$B$155:$B$175,$B215,'11.2. ДА за периода'!$E$155:$E$175)+SUMIF('11.2. ДА за периода'!$B$155:$B$175,$B215,'11.2. ДА за периода'!J$155:J$175)</f>
        <v>0</v>
      </c>
      <c r="K215" s="2915">
        <f>$E215-SUMIF('11.2. ДА за периода'!$B$155:$B$175,$B215,'11.2. ДА за периода'!$E$155:$E$175)+SUMIF('11.2. ДА за периода'!$B$155:$B$175,$B215,'11.2. ДА за периода'!K$155:K$175)</f>
        <v>0</v>
      </c>
      <c r="L215" s="418">
        <v>0</v>
      </c>
      <c r="M215" s="2914">
        <f>$L215-SUMIF('11.2. ДА за периода'!$B$155:$B$175,$B215,'11.2. ДА за периода'!$L$155:$L$175)+SUMIF('11.2. ДА за периода'!$B$155:$B$175,$B215,'11.2. ДА за периода'!M$155:M$175)</f>
        <v>0</v>
      </c>
      <c r="N215" s="1181">
        <f>$L215-SUMIF('11.2. ДА за периода'!$B$155:$B$175,$B215,'11.2. ДА за периода'!$L$155:$L$175)+SUMIF('11.2. ДА за периода'!$B$155:$B$175,$B215,'11.2. ДА за периода'!N$155:N$175)</f>
        <v>0</v>
      </c>
      <c r="O215" s="1181">
        <f>$L215-SUMIF('11.2. ДА за периода'!$B$155:$B$175,$B215,'11.2. ДА за периода'!$L$155:$L$175)+SUMIF('11.2. ДА за периода'!$B$155:$B$175,$B215,'11.2. ДА за периода'!O$155:O$175)</f>
        <v>0</v>
      </c>
      <c r="P215" s="1181">
        <f>$L215-SUMIF('11.2. ДА за периода'!$B$155:$B$175,$B215,'11.2. ДА за периода'!$L$155:$L$175)+SUMIF('11.2. ДА за периода'!$B$155:$B$175,$B215,'11.2. ДА за периода'!P$155:P$175)</f>
        <v>0</v>
      </c>
      <c r="Q215" s="1181">
        <f>$L215-SUMIF('11.2. ДА за периода'!$B$155:$B$175,$B215,'11.2. ДА за периода'!$L$155:$L$175)+SUMIF('11.2. ДА за периода'!$B$155:$B$175,$B215,'11.2. ДА за периода'!Q$155:Q$175)</f>
        <v>0</v>
      </c>
      <c r="R215" s="2915">
        <f>$L215-SUMIF('11.2. ДА за периода'!$B$155:$B$175,$B215,'11.2. ДА за периода'!$L$155:$L$175)+SUMIF('11.2. ДА за периода'!$B$155:$B$175,$B215,'11.2. ДА за периода'!R$155:R$175)</f>
        <v>0</v>
      </c>
      <c r="S215" s="418">
        <v>0</v>
      </c>
      <c r="T215" s="2914">
        <f>$S215-SUMIF('11.2. ДА за периода'!$B$155:$B$175,$B215,'11.2. ДА за периода'!$S$155:$S$175)+SUMIF('11.2. ДА за периода'!$B$155:$B$175,$B215,'11.2. ДА за периода'!T$155:T$175)</f>
        <v>0</v>
      </c>
      <c r="U215" s="1181">
        <f>$S215-SUMIF('11.2. ДА за периода'!$B$155:$B$175,$B215,'11.2. ДА за периода'!$S$155:$S$175)+SUMIF('11.2. ДА за периода'!$B$155:$B$175,$B215,'11.2. ДА за периода'!U$155:U$175)</f>
        <v>0</v>
      </c>
      <c r="V215" s="1181">
        <f>$S215-SUMIF('11.2. ДА за периода'!$B$155:$B$175,$B215,'11.2. ДА за периода'!$S$155:$S$175)+SUMIF('11.2. ДА за периода'!$B$155:$B$175,$B215,'11.2. ДА за периода'!V$155:V$175)</f>
        <v>0</v>
      </c>
      <c r="W215" s="1181">
        <f>$S215-SUMIF('11.2. ДА за периода'!$B$155:$B$175,$B215,'11.2. ДА за периода'!$S$155:$S$175)+SUMIF('11.2. ДА за периода'!$B$155:$B$175,$B215,'11.2. ДА за периода'!W$155:W$175)</f>
        <v>0</v>
      </c>
      <c r="X215" s="1181">
        <f>$S215-SUMIF('11.2. ДА за периода'!$B$155:$B$175,$B215,'11.2. ДА за периода'!$S$155:$S$175)+SUMIF('11.2. ДА за периода'!$B$155:$B$175,$B215,'11.2. ДА за периода'!X$155:X$175)</f>
        <v>0</v>
      </c>
      <c r="Y215" s="2915">
        <f>$S215-SUMIF('11.2. ДА за периода'!$B$155:$B$175,$B215,'11.2. ДА за периода'!$S$155:$S$175)+SUMIF('11.2. ДА за периода'!$B$155:$B$175,$B215,'11.2. ДА за периода'!Y$155:Y$175)</f>
        <v>0</v>
      </c>
      <c r="Z215" s="418">
        <v>0</v>
      </c>
      <c r="AA215" s="2914">
        <f>$Z215-SUMIF('11.2. ДА за периода'!$B$155:$B$175,$B215,'11.2. ДА за периода'!$Z$155:$Z$175)+SUMIF('11.2. ДА за периода'!$B$155:$B$175,$B215,'11.2. ДА за периода'!AA$155:AA$175)</f>
        <v>0</v>
      </c>
      <c r="AB215" s="1181">
        <f>$Z215-SUMIF('11.2. ДА за периода'!$B$155:$B$175,$B215,'11.2. ДА за периода'!$Z$155:$Z$175)+SUMIF('11.2. ДА за периода'!$B$155:$B$175,$B215,'11.2. ДА за периода'!AB$155:AB$175)</f>
        <v>0</v>
      </c>
      <c r="AC215" s="1181">
        <f>$Z215-SUMIF('11.2. ДА за периода'!$B$155:$B$175,$B215,'11.2. ДА за периода'!$Z$155:$Z$175)+SUMIF('11.2. ДА за периода'!$B$155:$B$175,$B215,'11.2. ДА за периода'!AC$155:AC$175)</f>
        <v>0</v>
      </c>
      <c r="AD215" s="1181">
        <f>$Z215-SUMIF('11.2. ДА за периода'!$B$155:$B$175,$B215,'11.2. ДА за периода'!$Z$155:$Z$175)+SUMIF('11.2. ДА за периода'!$B$155:$B$175,$B215,'11.2. ДА за периода'!AD$155:AD$175)</f>
        <v>0</v>
      </c>
      <c r="AE215" s="1181">
        <f>$Z215-SUMIF('11.2. ДА за периода'!$B$155:$B$175,$B215,'11.2. ДА за периода'!$Z$155:$Z$175)+SUMIF('11.2. ДА за периода'!$B$155:$B$175,$B215,'11.2. ДА за периода'!AE$155:AE$175)</f>
        <v>0</v>
      </c>
      <c r="AF215" s="2915">
        <f>$Z215-SUMIF('11.2. ДА за периода'!$B$155:$B$175,$B215,'11.2. ДА за периода'!$Z$155:$Z$175)+SUMIF('11.2. ДА за периода'!$B$155:$B$175,$B215,'11.2. ДА за периода'!AF$155:AF$175)</f>
        <v>0</v>
      </c>
      <c r="AG215" s="418"/>
      <c r="AH215" s="2914">
        <f>$AG215-SUMIF('11.2. ДА за периода'!$B$155:$B$175,$B215,'11.2. ДА за периода'!$AG$155:$AG$175)+SUMIF('11.2. ДА за периода'!$B$155:$B$175,$B215,'11.2. ДА за периода'!AH$155:AH$175)</f>
        <v>0</v>
      </c>
      <c r="AI215" s="1181">
        <f>$AG215-SUMIF('11.2. ДА за периода'!$B$155:$B$175,$B215,'11.2. ДА за периода'!$AG$155:$AG$175)+SUMIF('11.2. ДА за периода'!$B$155:$B$175,$B215,'11.2. ДА за периода'!AI$155:AI$175)</f>
        <v>0</v>
      </c>
      <c r="AJ215" s="1181">
        <f>$AG215-SUMIF('11.2. ДА за периода'!$B$155:$B$175,$B215,'11.2. ДА за периода'!$AG$155:$AG$175)+SUMIF('11.2. ДА за периода'!$B$155:$B$175,$B215,'11.2. ДА за периода'!AJ$155:AJ$175)</f>
        <v>0</v>
      </c>
      <c r="AK215" s="1181">
        <f>$AG215-SUMIF('11.2. ДА за периода'!$B$155:$B$175,$B215,'11.2. ДА за периода'!$AG$155:$AG$175)+SUMIF('11.2. ДА за периода'!$B$155:$B$175,$B215,'11.2. ДА за периода'!AK$155:AK$175)</f>
        <v>0</v>
      </c>
      <c r="AL215" s="1181">
        <f>$AG215-SUMIF('11.2. ДА за периода'!$B$155:$B$175,$B215,'11.2. ДА за периода'!$AG$155:$AG$175)+SUMIF('11.2. ДА за периода'!$B$155:$B$175,$B215,'11.2. ДА за периода'!AL$155:AL$175)</f>
        <v>0</v>
      </c>
      <c r="AM215" s="2915">
        <f>$AG215-SUMIF('11.2. ДА за периода'!$B$155:$B$175,$B215,'11.2. ДА за периода'!$AG$155:$AG$175)+SUMIF('11.2. ДА за периода'!$B$155:$B$175,$B215,'11.2. ДА за периода'!AM$155:AM$175)</f>
        <v>0</v>
      </c>
      <c r="AN215" s="2817"/>
      <c r="AO215" s="2844"/>
      <c r="AP215" s="1369"/>
    </row>
    <row r="216" spans="1:42" s="1365" customFormat="1">
      <c r="A216" s="2808">
        <v>2</v>
      </c>
      <c r="B216" s="2809" t="s">
        <v>704</v>
      </c>
      <c r="C216" s="2810">
        <v>0.03</v>
      </c>
      <c r="D216" s="2864" t="s">
        <v>431</v>
      </c>
      <c r="E216" s="418">
        <v>155.22867000000002</v>
      </c>
      <c r="F216" s="2917">
        <f>$E216-SUMIF('11.2. ДА за периода'!$B$155:$B$175,$B216,'11.2. ДА за периода'!$E$155:$E$175)+SUMIF('11.2. ДА за периода'!$B$155:$B$175,$B216,'11.2. ДА за периода'!F$155:F$175)</f>
        <v>155.22867000000002</v>
      </c>
      <c r="G216" s="1172">
        <f>$E216-SUMIF('11.2. ДА за периода'!$B$155:$B$175,$B216,'11.2. ДА за периода'!$E$155:$E$175)+SUMIF('11.2. ДА за периода'!$B$155:$B$175,$B216,'11.2. ДА за периода'!G$155:G$175)</f>
        <v>155.22867000000002</v>
      </c>
      <c r="H216" s="1172">
        <f>$E216-SUMIF('11.2. ДА за периода'!$B$155:$B$175,$B216,'11.2. ДА за периода'!$E$155:$E$175)+SUMIF('11.2. ДА за периода'!$B$155:$B$175,$B216,'11.2. ДА за периода'!H$155:H$175)</f>
        <v>155.22867000000002</v>
      </c>
      <c r="I216" s="1172">
        <f>$E216-SUMIF('11.2. ДА за периода'!$B$155:$B$175,$B216,'11.2. ДА за периода'!$E$155:$E$175)+SUMIF('11.2. ДА за периода'!$B$155:$B$175,$B216,'11.2. ДА за периода'!I$155:I$175)</f>
        <v>155.22867000000002</v>
      </c>
      <c r="J216" s="1172">
        <f>$E216-SUMIF('11.2. ДА за периода'!$B$155:$B$175,$B216,'11.2. ДА за периода'!$E$155:$E$175)+SUMIF('11.2. ДА за периода'!$B$155:$B$175,$B216,'11.2. ДА за периода'!J$155:J$175)</f>
        <v>148.49529864897968</v>
      </c>
      <c r="K216" s="2918">
        <f>$E216-SUMIF('11.2. ДА за периода'!$B$155:$B$175,$B216,'11.2. ДА за периода'!$E$155:$E$175)+SUMIF('11.2. ДА за периода'!$B$155:$B$175,$B216,'11.2. ДА за периода'!K$155:K$175)</f>
        <v>148.49529864897968</v>
      </c>
      <c r="L216" s="418">
        <v>0</v>
      </c>
      <c r="M216" s="2917">
        <f>$L216-SUMIF('11.2. ДА за периода'!$B$155:$B$175,$B216,'11.2. ДА за периода'!$L$155:$L$175)+SUMIF('11.2. ДА за периода'!$B$155:$B$175,$B216,'11.2. ДА за периода'!M$155:M$175)</f>
        <v>0</v>
      </c>
      <c r="N216" s="1172">
        <f>$L216-SUMIF('11.2. ДА за периода'!$B$155:$B$175,$B216,'11.2. ДА за периода'!$L$155:$L$175)+SUMIF('11.2. ДА за периода'!$B$155:$B$175,$B216,'11.2. ДА за периода'!N$155:N$175)</f>
        <v>0</v>
      </c>
      <c r="O216" s="1172">
        <f>$L216-SUMIF('11.2. ДА за периода'!$B$155:$B$175,$B216,'11.2. ДА за периода'!$L$155:$L$175)+SUMIF('11.2. ДА за периода'!$B$155:$B$175,$B216,'11.2. ДА за периода'!O$155:O$175)</f>
        <v>0</v>
      </c>
      <c r="P216" s="1172">
        <f>$L216-SUMIF('11.2. ДА за периода'!$B$155:$B$175,$B216,'11.2. ДА за периода'!$L$155:$L$175)+SUMIF('11.2. ДА за периода'!$B$155:$B$175,$B216,'11.2. ДА за периода'!P$155:P$175)</f>
        <v>0</v>
      </c>
      <c r="Q216" s="1172">
        <f>$L216-SUMIF('11.2. ДА за периода'!$B$155:$B$175,$B216,'11.2. ДА за периода'!$L$155:$L$175)+SUMIF('11.2. ДА за периода'!$B$155:$B$175,$B216,'11.2. ДА за периода'!Q$155:Q$175)</f>
        <v>0</v>
      </c>
      <c r="R216" s="2918">
        <f>$L216-SUMIF('11.2. ДА за периода'!$B$155:$B$175,$B216,'11.2. ДА за периода'!$L$155:$L$175)+SUMIF('11.2. ДА за периода'!$B$155:$B$175,$B216,'11.2. ДА за периода'!R$155:R$175)</f>
        <v>0</v>
      </c>
      <c r="S216" s="418">
        <v>536.37466000000006</v>
      </c>
      <c r="T216" s="2917">
        <f>$S216-SUMIF('11.2. ДА за периода'!$B$155:$B$175,$B216,'11.2. ДА за периода'!$S$155:$S$175)+SUMIF('11.2. ДА за периода'!$B$155:$B$175,$B216,'11.2. ДА за периода'!T$155:T$175)</f>
        <v>536.37466000000006</v>
      </c>
      <c r="U216" s="1172">
        <f>$S216-SUMIF('11.2. ДА за периода'!$B$155:$B$175,$B216,'11.2. ДА за периода'!$S$155:$S$175)+SUMIF('11.2. ДА за периода'!$B$155:$B$175,$B216,'11.2. ДА за периода'!U$155:U$175)</f>
        <v>536.37466000000006</v>
      </c>
      <c r="V216" s="1172">
        <f>$S216-SUMIF('11.2. ДА за периода'!$B$155:$B$175,$B216,'11.2. ДА за периода'!$S$155:$S$175)+SUMIF('11.2. ДА за периода'!$B$155:$B$175,$B216,'11.2. ДА за периода'!V$155:V$175)</f>
        <v>536.37466000000006</v>
      </c>
      <c r="W216" s="1172">
        <f>$S216-SUMIF('11.2. ДА за периода'!$B$155:$B$175,$B216,'11.2. ДА за периода'!$S$155:$S$175)+SUMIF('11.2. ДА за периода'!$B$155:$B$175,$B216,'11.2. ДА за периода'!W$155:W$175)</f>
        <v>536.37466000000006</v>
      </c>
      <c r="X216" s="1172">
        <f>$S216-SUMIF('11.2. ДА за периода'!$B$155:$B$175,$B216,'11.2. ДА за периода'!$S$155:$S$175)+SUMIF('11.2. ДА за периода'!$B$155:$B$175,$B216,'11.2. ДА за периода'!X$155:X$175)</f>
        <v>536.37466000000006</v>
      </c>
      <c r="Y216" s="2918">
        <f>$S216-SUMIF('11.2. ДА за периода'!$B$155:$B$175,$B216,'11.2. ДА за периода'!$S$155:$S$175)+SUMIF('11.2. ДА за периода'!$B$155:$B$175,$B216,'11.2. ДА за периода'!Y$155:Y$175)</f>
        <v>536.37466000000006</v>
      </c>
      <c r="Z216" s="418">
        <v>0</v>
      </c>
      <c r="AA216" s="2917">
        <f>$Z216-SUMIF('11.2. ДА за периода'!$B$155:$B$175,$B216,'11.2. ДА за периода'!$Z$155:$Z$175)+SUMIF('11.2. ДА за периода'!$B$155:$B$175,$B216,'11.2. ДА за периода'!AA$155:AA$175)</f>
        <v>0</v>
      </c>
      <c r="AB216" s="1172">
        <f>$Z216-SUMIF('11.2. ДА за периода'!$B$155:$B$175,$B216,'11.2. ДА за периода'!$Z$155:$Z$175)+SUMIF('11.2. ДА за периода'!$B$155:$B$175,$B216,'11.2. ДА за периода'!AB$155:AB$175)</f>
        <v>0</v>
      </c>
      <c r="AC216" s="1172">
        <f>$Z216-SUMIF('11.2. ДА за периода'!$B$155:$B$175,$B216,'11.2. ДА за периода'!$Z$155:$Z$175)+SUMIF('11.2. ДА за периода'!$B$155:$B$175,$B216,'11.2. ДА за периода'!AC$155:AC$175)</f>
        <v>0</v>
      </c>
      <c r="AD216" s="1172">
        <f>$Z216-SUMIF('11.2. ДА за периода'!$B$155:$B$175,$B216,'11.2. ДА за периода'!$Z$155:$Z$175)+SUMIF('11.2. ДА за периода'!$B$155:$B$175,$B216,'11.2. ДА за периода'!AD$155:AD$175)</f>
        <v>0</v>
      </c>
      <c r="AE216" s="1172">
        <f>$Z216-SUMIF('11.2. ДА за периода'!$B$155:$B$175,$B216,'11.2. ДА за периода'!$Z$155:$Z$175)+SUMIF('11.2. ДА за периода'!$B$155:$B$175,$B216,'11.2. ДА за периода'!AE$155:AE$175)</f>
        <v>0</v>
      </c>
      <c r="AF216" s="2918">
        <f>$Z216-SUMIF('11.2. ДА за периода'!$B$155:$B$175,$B216,'11.2. ДА за периода'!$Z$155:$Z$175)+SUMIF('11.2. ДА за периода'!$B$155:$B$175,$B216,'11.2. ДА за периода'!AF$155:AF$175)</f>
        <v>0</v>
      </c>
      <c r="AG216" s="418"/>
      <c r="AH216" s="2917">
        <f>$AG216-SUMIF('11.2. ДА за периода'!$B$155:$B$175,$B216,'11.2. ДА за периода'!$AG$155:$AG$175)+SUMIF('11.2. ДА за периода'!$B$155:$B$175,$B216,'11.2. ДА за периода'!AH$155:AH$175)</f>
        <v>0</v>
      </c>
      <c r="AI216" s="1172">
        <f>$AG216-SUMIF('11.2. ДА за периода'!$B$155:$B$175,$B216,'11.2. ДА за периода'!$AG$155:$AG$175)+SUMIF('11.2. ДА за периода'!$B$155:$B$175,$B216,'11.2. ДА за периода'!AI$155:AI$175)</f>
        <v>0</v>
      </c>
      <c r="AJ216" s="1172">
        <f>$AG216-SUMIF('11.2. ДА за периода'!$B$155:$B$175,$B216,'11.2. ДА за периода'!$AG$155:$AG$175)+SUMIF('11.2. ДА за периода'!$B$155:$B$175,$B216,'11.2. ДА за периода'!AJ$155:AJ$175)</f>
        <v>0</v>
      </c>
      <c r="AK216" s="1172">
        <f>$AG216-SUMIF('11.2. ДА за периода'!$B$155:$B$175,$B216,'11.2. ДА за периода'!$AG$155:$AG$175)+SUMIF('11.2. ДА за периода'!$B$155:$B$175,$B216,'11.2. ДА за периода'!AK$155:AK$175)</f>
        <v>0</v>
      </c>
      <c r="AL216" s="1172">
        <f>$AG216-SUMIF('11.2. ДА за периода'!$B$155:$B$175,$B216,'11.2. ДА за периода'!$AG$155:$AG$175)+SUMIF('11.2. ДА за периода'!$B$155:$B$175,$B216,'11.2. ДА за периода'!AL$155:AL$175)</f>
        <v>0</v>
      </c>
      <c r="AM216" s="2918">
        <f>$AG216-SUMIF('11.2. ДА за периода'!$B$155:$B$175,$B216,'11.2. ДА за периода'!$AG$155:$AG$175)+SUMIF('11.2. ДА за периода'!$B$155:$B$175,$B216,'11.2. ДА за периода'!AM$155:AM$175)</f>
        <v>0</v>
      </c>
      <c r="AN216" s="2817"/>
      <c r="AO216" s="2844"/>
      <c r="AP216" s="1369"/>
    </row>
    <row r="217" spans="1:42" s="1365" customFormat="1">
      <c r="A217" s="2808">
        <v>3</v>
      </c>
      <c r="B217" s="2809">
        <v>911301</v>
      </c>
      <c r="C217" s="2810">
        <v>0.1</v>
      </c>
      <c r="D217" s="2864" t="s">
        <v>432</v>
      </c>
      <c r="E217" s="418">
        <v>0</v>
      </c>
      <c r="F217" s="2917">
        <f>$E217-SUMIF('11.2. ДА за периода'!$B$155:$B$175,$B217,'11.2. ДА за периода'!$E$155:$E$175)+SUMIF('11.2. ДА за периода'!$B$155:$B$175,$B217,'11.2. ДА за периода'!F$155:F$175)</f>
        <v>0</v>
      </c>
      <c r="G217" s="1172">
        <f>$E217-SUMIF('11.2. ДА за периода'!$B$155:$B$175,$B217,'11.2. ДА за периода'!$E$155:$E$175)+SUMIF('11.2. ДА за периода'!$B$155:$B$175,$B217,'11.2. ДА за периода'!G$155:G$175)</f>
        <v>0</v>
      </c>
      <c r="H217" s="1172">
        <f>$E217-SUMIF('11.2. ДА за периода'!$B$155:$B$175,$B217,'11.2. ДА за периода'!$E$155:$E$175)+SUMIF('11.2. ДА за периода'!$B$155:$B$175,$B217,'11.2. ДА за периода'!H$155:H$175)</f>
        <v>0</v>
      </c>
      <c r="I217" s="1172">
        <f>$E217-SUMIF('11.2. ДА за периода'!$B$155:$B$175,$B217,'11.2. ДА за периода'!$E$155:$E$175)+SUMIF('11.2. ДА за периода'!$B$155:$B$175,$B217,'11.2. ДА за периода'!I$155:I$175)</f>
        <v>0</v>
      </c>
      <c r="J217" s="1172">
        <f>$E217-SUMIF('11.2. ДА за периода'!$B$155:$B$175,$B217,'11.2. ДА за периода'!$E$155:$E$175)+SUMIF('11.2. ДА за периода'!$B$155:$B$175,$B217,'11.2. ДА за периода'!J$155:J$175)</f>
        <v>0</v>
      </c>
      <c r="K217" s="2918">
        <f>$E217-SUMIF('11.2. ДА за периода'!$B$155:$B$175,$B217,'11.2. ДА за периода'!$E$155:$E$175)+SUMIF('11.2. ДА за периода'!$B$155:$B$175,$B217,'11.2. ДА за периода'!K$155:K$175)</f>
        <v>0</v>
      </c>
      <c r="L217" s="418">
        <v>0</v>
      </c>
      <c r="M217" s="2917">
        <f>$L217-SUMIF('11.2. ДА за периода'!$B$155:$B$175,$B217,'11.2. ДА за периода'!$L$155:$L$175)+SUMIF('11.2. ДА за периода'!$B$155:$B$175,$B217,'11.2. ДА за периода'!M$155:M$175)</f>
        <v>0</v>
      </c>
      <c r="N217" s="1172">
        <f>$L217-SUMIF('11.2. ДА за периода'!$B$155:$B$175,$B217,'11.2. ДА за периода'!$L$155:$L$175)+SUMIF('11.2. ДА за периода'!$B$155:$B$175,$B217,'11.2. ДА за периода'!N$155:N$175)</f>
        <v>0</v>
      </c>
      <c r="O217" s="1172">
        <f>$L217-SUMIF('11.2. ДА за периода'!$B$155:$B$175,$B217,'11.2. ДА за периода'!$L$155:$L$175)+SUMIF('11.2. ДА за периода'!$B$155:$B$175,$B217,'11.2. ДА за периода'!O$155:O$175)</f>
        <v>0</v>
      </c>
      <c r="P217" s="1172">
        <f>$L217-SUMIF('11.2. ДА за периода'!$B$155:$B$175,$B217,'11.2. ДА за периода'!$L$155:$L$175)+SUMIF('11.2. ДА за периода'!$B$155:$B$175,$B217,'11.2. ДА за периода'!P$155:P$175)</f>
        <v>0</v>
      </c>
      <c r="Q217" s="1172">
        <f>$L217-SUMIF('11.2. ДА за периода'!$B$155:$B$175,$B217,'11.2. ДА за периода'!$L$155:$L$175)+SUMIF('11.2. ДА за периода'!$B$155:$B$175,$B217,'11.2. ДА за периода'!Q$155:Q$175)</f>
        <v>0</v>
      </c>
      <c r="R217" s="2918">
        <f>$L217-SUMIF('11.2. ДА за периода'!$B$155:$B$175,$B217,'11.2. ДА за периода'!$L$155:$L$175)+SUMIF('11.2. ДА за периода'!$B$155:$B$175,$B217,'11.2. ДА за периода'!R$155:R$175)</f>
        <v>0</v>
      </c>
      <c r="S217" s="418">
        <v>11.960270000000001</v>
      </c>
      <c r="T217" s="2917">
        <f>$S217-SUMIF('11.2. ДА за периода'!$B$155:$B$175,$B217,'11.2. ДА за периода'!$S$155:$S$175)+SUMIF('11.2. ДА за периода'!$B$155:$B$175,$B217,'11.2. ДА за периода'!T$155:T$175)</f>
        <v>11.960270000000001</v>
      </c>
      <c r="U217" s="1172">
        <f>$S217-SUMIF('11.2. ДА за периода'!$B$155:$B$175,$B217,'11.2. ДА за периода'!$S$155:$S$175)+SUMIF('11.2. ДА за периода'!$B$155:$B$175,$B217,'11.2. ДА за периода'!U$155:U$175)</f>
        <v>11.960270000000001</v>
      </c>
      <c r="V217" s="1172">
        <f>$S217-SUMIF('11.2. ДА за периода'!$B$155:$B$175,$B217,'11.2. ДА за периода'!$S$155:$S$175)+SUMIF('11.2. ДА за периода'!$B$155:$B$175,$B217,'11.2. ДА за периода'!V$155:V$175)</f>
        <v>11.960270000000001</v>
      </c>
      <c r="W217" s="1172">
        <f>$S217-SUMIF('11.2. ДА за периода'!$B$155:$B$175,$B217,'11.2. ДА за периода'!$S$155:$S$175)+SUMIF('11.2. ДА за периода'!$B$155:$B$175,$B217,'11.2. ДА за периода'!W$155:W$175)</f>
        <v>11.960270000000001</v>
      </c>
      <c r="X217" s="1172">
        <f>$S217-SUMIF('11.2. ДА за периода'!$B$155:$B$175,$B217,'11.2. ДА за периода'!$S$155:$S$175)+SUMIF('11.2. ДА за периода'!$B$155:$B$175,$B217,'11.2. ДА за периода'!X$155:X$175)</f>
        <v>11.960270000000001</v>
      </c>
      <c r="Y217" s="2918">
        <f>$S217-SUMIF('11.2. ДА за периода'!$B$155:$B$175,$B217,'11.2. ДА за периода'!$S$155:$S$175)+SUMIF('11.2. ДА за периода'!$B$155:$B$175,$B217,'11.2. ДА за периода'!Y$155:Y$175)</f>
        <v>11.960270000000001</v>
      </c>
      <c r="Z217" s="418">
        <v>0</v>
      </c>
      <c r="AA217" s="2917">
        <f>$Z217-SUMIF('11.2. ДА за периода'!$B$155:$B$175,$B217,'11.2. ДА за периода'!$Z$155:$Z$175)+SUMIF('11.2. ДА за периода'!$B$155:$B$175,$B217,'11.2. ДА за периода'!AA$155:AA$175)</f>
        <v>0</v>
      </c>
      <c r="AB217" s="1172">
        <f>$Z217-SUMIF('11.2. ДА за периода'!$B$155:$B$175,$B217,'11.2. ДА за периода'!$Z$155:$Z$175)+SUMIF('11.2. ДА за периода'!$B$155:$B$175,$B217,'11.2. ДА за периода'!AB$155:AB$175)</f>
        <v>0</v>
      </c>
      <c r="AC217" s="1172">
        <f>$Z217-SUMIF('11.2. ДА за периода'!$B$155:$B$175,$B217,'11.2. ДА за периода'!$Z$155:$Z$175)+SUMIF('11.2. ДА за периода'!$B$155:$B$175,$B217,'11.2. ДА за периода'!AC$155:AC$175)</f>
        <v>0</v>
      </c>
      <c r="AD217" s="1172">
        <f>$Z217-SUMIF('11.2. ДА за периода'!$B$155:$B$175,$B217,'11.2. ДА за периода'!$Z$155:$Z$175)+SUMIF('11.2. ДА за периода'!$B$155:$B$175,$B217,'11.2. ДА за периода'!AD$155:AD$175)</f>
        <v>0</v>
      </c>
      <c r="AE217" s="1172">
        <f>$Z217-SUMIF('11.2. ДА за периода'!$B$155:$B$175,$B217,'11.2. ДА за периода'!$Z$155:$Z$175)+SUMIF('11.2. ДА за периода'!$B$155:$B$175,$B217,'11.2. ДА за периода'!AE$155:AE$175)</f>
        <v>0</v>
      </c>
      <c r="AF217" s="2918">
        <f>$Z217-SUMIF('11.2. ДА за периода'!$B$155:$B$175,$B217,'11.2. ДА за периода'!$Z$155:$Z$175)+SUMIF('11.2. ДА за периода'!$B$155:$B$175,$B217,'11.2. ДА за периода'!AF$155:AF$175)</f>
        <v>0</v>
      </c>
      <c r="AG217" s="418"/>
      <c r="AH217" s="2917">
        <f>$AG217-SUMIF('11.2. ДА за периода'!$B$155:$B$175,$B217,'11.2. ДА за периода'!$AG$155:$AG$175)+SUMIF('11.2. ДА за периода'!$B$155:$B$175,$B217,'11.2. ДА за периода'!AH$155:AH$175)</f>
        <v>0</v>
      </c>
      <c r="AI217" s="1172">
        <f>$AG217-SUMIF('11.2. ДА за периода'!$B$155:$B$175,$B217,'11.2. ДА за периода'!$AG$155:$AG$175)+SUMIF('11.2. ДА за периода'!$B$155:$B$175,$B217,'11.2. ДА за периода'!AI$155:AI$175)</f>
        <v>0</v>
      </c>
      <c r="AJ217" s="1172">
        <f>$AG217-SUMIF('11.2. ДА за периода'!$B$155:$B$175,$B217,'11.2. ДА за периода'!$AG$155:$AG$175)+SUMIF('11.2. ДА за периода'!$B$155:$B$175,$B217,'11.2. ДА за периода'!AJ$155:AJ$175)</f>
        <v>0</v>
      </c>
      <c r="AK217" s="1172">
        <f>$AG217-SUMIF('11.2. ДА за периода'!$B$155:$B$175,$B217,'11.2. ДА за периода'!$AG$155:$AG$175)+SUMIF('11.2. ДА за периода'!$B$155:$B$175,$B217,'11.2. ДА за периода'!AK$155:AK$175)</f>
        <v>0</v>
      </c>
      <c r="AL217" s="1172">
        <f>$AG217-SUMIF('11.2. ДА за периода'!$B$155:$B$175,$B217,'11.2. ДА за периода'!$AG$155:$AG$175)+SUMIF('11.2. ДА за периода'!$B$155:$B$175,$B217,'11.2. ДА за периода'!AL$155:AL$175)</f>
        <v>0</v>
      </c>
      <c r="AM217" s="2918">
        <f>$AG217-SUMIF('11.2. ДА за периода'!$B$155:$B$175,$B217,'11.2. ДА за периода'!$AG$155:$AG$175)+SUMIF('11.2. ДА за периода'!$B$155:$B$175,$B217,'11.2. ДА за периода'!AM$155:AM$175)</f>
        <v>0</v>
      </c>
      <c r="AN217" s="2817"/>
      <c r="AO217" s="2844"/>
      <c r="AP217" s="1369"/>
    </row>
    <row r="218" spans="1:42" s="1365" customFormat="1">
      <c r="A218" s="2808">
        <v>4</v>
      </c>
      <c r="B218" s="2809">
        <v>911302</v>
      </c>
      <c r="C218" s="2810">
        <v>0.1</v>
      </c>
      <c r="D218" s="2864" t="s">
        <v>433</v>
      </c>
      <c r="E218" s="418">
        <v>0</v>
      </c>
      <c r="F218" s="2917">
        <f>$E218-SUMIF('11.2. ДА за периода'!$B$155:$B$175,$B218,'11.2. ДА за периода'!$E$155:$E$175)+SUMIF('11.2. ДА за периода'!$B$155:$B$175,$B218,'11.2. ДА за периода'!F$155:F$175)</f>
        <v>0</v>
      </c>
      <c r="G218" s="1172">
        <f>$E218-SUMIF('11.2. ДА за периода'!$B$155:$B$175,$B218,'11.2. ДА за периода'!$E$155:$E$175)+SUMIF('11.2. ДА за периода'!$B$155:$B$175,$B218,'11.2. ДА за периода'!G$155:G$175)</f>
        <v>0</v>
      </c>
      <c r="H218" s="1172">
        <f>$E218-SUMIF('11.2. ДА за периода'!$B$155:$B$175,$B218,'11.2. ДА за периода'!$E$155:$E$175)+SUMIF('11.2. ДА за периода'!$B$155:$B$175,$B218,'11.2. ДА за периода'!H$155:H$175)</f>
        <v>0</v>
      </c>
      <c r="I218" s="1172">
        <f>$E218-SUMIF('11.2. ДА за периода'!$B$155:$B$175,$B218,'11.2. ДА за периода'!$E$155:$E$175)+SUMIF('11.2. ДА за периода'!$B$155:$B$175,$B218,'11.2. ДА за периода'!I$155:I$175)</f>
        <v>0</v>
      </c>
      <c r="J218" s="1172">
        <f>$E218-SUMIF('11.2. ДА за периода'!$B$155:$B$175,$B218,'11.2. ДА за периода'!$E$155:$E$175)+SUMIF('11.2. ДА за периода'!$B$155:$B$175,$B218,'11.2. ДА за периода'!J$155:J$175)</f>
        <v>0</v>
      </c>
      <c r="K218" s="2918">
        <f>$E218-SUMIF('11.2. ДА за периода'!$B$155:$B$175,$B218,'11.2. ДА за периода'!$E$155:$E$175)+SUMIF('11.2. ДА за периода'!$B$155:$B$175,$B218,'11.2. ДА за периода'!K$155:K$175)</f>
        <v>0</v>
      </c>
      <c r="L218" s="418">
        <v>0</v>
      </c>
      <c r="M218" s="2917">
        <f>$L218-SUMIF('11.2. ДА за периода'!$B$155:$B$175,$B218,'11.2. ДА за периода'!$L$155:$L$175)+SUMIF('11.2. ДА за периода'!$B$155:$B$175,$B218,'11.2. ДА за периода'!M$155:M$175)</f>
        <v>0</v>
      </c>
      <c r="N218" s="1172">
        <f>$L218-SUMIF('11.2. ДА за периода'!$B$155:$B$175,$B218,'11.2. ДА за периода'!$L$155:$L$175)+SUMIF('11.2. ДА за периода'!$B$155:$B$175,$B218,'11.2. ДА за периода'!N$155:N$175)</f>
        <v>0</v>
      </c>
      <c r="O218" s="1172">
        <f>$L218-SUMIF('11.2. ДА за периода'!$B$155:$B$175,$B218,'11.2. ДА за периода'!$L$155:$L$175)+SUMIF('11.2. ДА за периода'!$B$155:$B$175,$B218,'11.2. ДА за периода'!O$155:O$175)</f>
        <v>0</v>
      </c>
      <c r="P218" s="1172">
        <f>$L218-SUMIF('11.2. ДА за периода'!$B$155:$B$175,$B218,'11.2. ДА за периода'!$L$155:$L$175)+SUMIF('11.2. ДА за периода'!$B$155:$B$175,$B218,'11.2. ДА за периода'!P$155:P$175)</f>
        <v>0</v>
      </c>
      <c r="Q218" s="1172">
        <f>$L218-SUMIF('11.2. ДА за периода'!$B$155:$B$175,$B218,'11.2. ДА за периода'!$L$155:$L$175)+SUMIF('11.2. ДА за периода'!$B$155:$B$175,$B218,'11.2. ДА за периода'!Q$155:Q$175)</f>
        <v>0</v>
      </c>
      <c r="R218" s="2918">
        <f>$L218-SUMIF('11.2. ДА за периода'!$B$155:$B$175,$B218,'11.2. ДА за периода'!$L$155:$L$175)+SUMIF('11.2. ДА за периода'!$B$155:$B$175,$B218,'11.2. ДА за периода'!R$155:R$175)</f>
        <v>0</v>
      </c>
      <c r="S218" s="418">
        <v>0</v>
      </c>
      <c r="T218" s="2917">
        <f>$S218-SUMIF('11.2. ДА за периода'!$B$155:$B$175,$B218,'11.2. ДА за периода'!$S$155:$S$175)+SUMIF('11.2. ДА за периода'!$B$155:$B$175,$B218,'11.2. ДА за периода'!T$155:T$175)</f>
        <v>0</v>
      </c>
      <c r="U218" s="1172">
        <f>$S218-SUMIF('11.2. ДА за периода'!$B$155:$B$175,$B218,'11.2. ДА за периода'!$S$155:$S$175)+SUMIF('11.2. ДА за периода'!$B$155:$B$175,$B218,'11.2. ДА за периода'!U$155:U$175)</f>
        <v>0</v>
      </c>
      <c r="V218" s="1172">
        <f>$S218-SUMIF('11.2. ДА за периода'!$B$155:$B$175,$B218,'11.2. ДА за периода'!$S$155:$S$175)+SUMIF('11.2. ДА за периода'!$B$155:$B$175,$B218,'11.2. ДА за периода'!V$155:V$175)</f>
        <v>0</v>
      </c>
      <c r="W218" s="1172">
        <f>$S218-SUMIF('11.2. ДА за периода'!$B$155:$B$175,$B218,'11.2. ДА за периода'!$S$155:$S$175)+SUMIF('11.2. ДА за периода'!$B$155:$B$175,$B218,'11.2. ДА за периода'!W$155:W$175)</f>
        <v>0</v>
      </c>
      <c r="X218" s="1172">
        <f>$S218-SUMIF('11.2. ДА за периода'!$B$155:$B$175,$B218,'11.2. ДА за периода'!$S$155:$S$175)+SUMIF('11.2. ДА за периода'!$B$155:$B$175,$B218,'11.2. ДА за периода'!X$155:X$175)</f>
        <v>0</v>
      </c>
      <c r="Y218" s="2918">
        <f>$S218-SUMIF('11.2. ДА за периода'!$B$155:$B$175,$B218,'11.2. ДА за периода'!$S$155:$S$175)+SUMIF('11.2. ДА за периода'!$B$155:$B$175,$B218,'11.2. ДА за периода'!Y$155:Y$175)</f>
        <v>0</v>
      </c>
      <c r="Z218" s="418">
        <v>0</v>
      </c>
      <c r="AA218" s="2917">
        <f>$Z218-SUMIF('11.2. ДА за периода'!$B$155:$B$175,$B218,'11.2. ДА за периода'!$Z$155:$Z$175)+SUMIF('11.2. ДА за периода'!$B$155:$B$175,$B218,'11.2. ДА за периода'!AA$155:AA$175)</f>
        <v>0</v>
      </c>
      <c r="AB218" s="1172">
        <f>$Z218-SUMIF('11.2. ДА за периода'!$B$155:$B$175,$B218,'11.2. ДА за периода'!$Z$155:$Z$175)+SUMIF('11.2. ДА за периода'!$B$155:$B$175,$B218,'11.2. ДА за периода'!AB$155:AB$175)</f>
        <v>0</v>
      </c>
      <c r="AC218" s="1172">
        <f>$Z218-SUMIF('11.2. ДА за периода'!$B$155:$B$175,$B218,'11.2. ДА за периода'!$Z$155:$Z$175)+SUMIF('11.2. ДА за периода'!$B$155:$B$175,$B218,'11.2. ДА за периода'!AC$155:AC$175)</f>
        <v>0</v>
      </c>
      <c r="AD218" s="1172">
        <f>$Z218-SUMIF('11.2. ДА за периода'!$B$155:$B$175,$B218,'11.2. ДА за периода'!$Z$155:$Z$175)+SUMIF('11.2. ДА за периода'!$B$155:$B$175,$B218,'11.2. ДА за периода'!AD$155:AD$175)</f>
        <v>0</v>
      </c>
      <c r="AE218" s="1172">
        <f>$Z218-SUMIF('11.2. ДА за периода'!$B$155:$B$175,$B218,'11.2. ДА за периода'!$Z$155:$Z$175)+SUMIF('11.2. ДА за периода'!$B$155:$B$175,$B218,'11.2. ДА за периода'!AE$155:AE$175)</f>
        <v>0</v>
      </c>
      <c r="AF218" s="2918">
        <f>$Z218-SUMIF('11.2. ДА за периода'!$B$155:$B$175,$B218,'11.2. ДА за периода'!$Z$155:$Z$175)+SUMIF('11.2. ДА за периода'!$B$155:$B$175,$B218,'11.2. ДА за периода'!AF$155:AF$175)</f>
        <v>0</v>
      </c>
      <c r="AG218" s="418"/>
      <c r="AH218" s="2917">
        <f>$AG218-SUMIF('11.2. ДА за периода'!$B$155:$B$175,$B218,'11.2. ДА за периода'!$AG$155:$AG$175)+SUMIF('11.2. ДА за периода'!$B$155:$B$175,$B218,'11.2. ДА за периода'!AH$155:AH$175)</f>
        <v>0</v>
      </c>
      <c r="AI218" s="1172">
        <f>$AG218-SUMIF('11.2. ДА за периода'!$B$155:$B$175,$B218,'11.2. ДА за периода'!$AG$155:$AG$175)+SUMIF('11.2. ДА за периода'!$B$155:$B$175,$B218,'11.2. ДА за периода'!AI$155:AI$175)</f>
        <v>0</v>
      </c>
      <c r="AJ218" s="1172">
        <f>$AG218-SUMIF('11.2. ДА за периода'!$B$155:$B$175,$B218,'11.2. ДА за периода'!$AG$155:$AG$175)+SUMIF('11.2. ДА за периода'!$B$155:$B$175,$B218,'11.2. ДА за периода'!AJ$155:AJ$175)</f>
        <v>0</v>
      </c>
      <c r="AK218" s="1172">
        <f>$AG218-SUMIF('11.2. ДА за периода'!$B$155:$B$175,$B218,'11.2. ДА за периода'!$AG$155:$AG$175)+SUMIF('11.2. ДА за периода'!$B$155:$B$175,$B218,'11.2. ДА за периода'!AK$155:AK$175)</f>
        <v>0</v>
      </c>
      <c r="AL218" s="1172">
        <f>$AG218-SUMIF('11.2. ДА за периода'!$B$155:$B$175,$B218,'11.2. ДА за периода'!$AG$155:$AG$175)+SUMIF('11.2. ДА за периода'!$B$155:$B$175,$B218,'11.2. ДА за периода'!AL$155:AL$175)</f>
        <v>0</v>
      </c>
      <c r="AM218" s="2918">
        <f>$AG218-SUMIF('11.2. ДА за периода'!$B$155:$B$175,$B218,'11.2. ДА за периода'!$AG$155:$AG$175)+SUMIF('11.2. ДА за периода'!$B$155:$B$175,$B218,'11.2. ДА за периода'!AM$155:AM$175)</f>
        <v>0</v>
      </c>
      <c r="AN218" s="2817"/>
      <c r="AO218" s="2844"/>
      <c r="AP218" s="1369"/>
    </row>
    <row r="219" spans="1:42" s="1365" customFormat="1">
      <c r="A219" s="2808">
        <v>5</v>
      </c>
      <c r="B219" s="2809" t="s">
        <v>721</v>
      </c>
      <c r="C219" s="2810">
        <v>0.1</v>
      </c>
      <c r="D219" s="2845" t="s">
        <v>412</v>
      </c>
      <c r="E219" s="418">
        <v>38.973879999999994</v>
      </c>
      <c r="F219" s="2917">
        <f>$E219-SUMIF('11.2. ДА за периода'!$B$155:$B$175,$B219,'11.2. ДА за периода'!$E$155:$E$175)+SUMIF('11.2. ДА за периода'!$B$155:$B$175,$B219,'11.2. ДА за периода'!F$155:F$175)</f>
        <v>35.115048017578118</v>
      </c>
      <c r="G219" s="1172">
        <f>$E219-SUMIF('11.2. ДА за периода'!$B$155:$B$175,$B219,'11.2. ДА за периода'!$E$155:$E$175)+SUMIF('11.2. ДА за периода'!$B$155:$B$175,$B219,'11.2. ДА за периода'!G$155:G$175)</f>
        <v>32.629210017089839</v>
      </c>
      <c r="H219" s="1172">
        <f>$E219-SUMIF('11.2. ДА за периода'!$B$155:$B$175,$B219,'11.2. ДА за периода'!$E$155:$E$175)+SUMIF('11.2. ДА за периода'!$B$155:$B$175,$B219,'11.2. ДА за периода'!H$155:H$175)</f>
        <v>25.60470401123046</v>
      </c>
      <c r="I219" s="1172">
        <f>$E219-SUMIF('11.2. ДА за периода'!$B$155:$B$175,$B219,'11.2. ДА за периода'!$E$155:$E$175)+SUMIF('11.2. ДА за периода'!$B$155:$B$175,$B219,'11.2. ДА за периода'!I$155:I$175)</f>
        <v>23.103400013427727</v>
      </c>
      <c r="J219" s="1172">
        <f>$E219-SUMIF('11.2. ДА за периода'!$B$155:$B$175,$B219,'11.2. ДА за периода'!$E$155:$E$175)+SUMIF('11.2. ДА за периода'!$B$155:$B$175,$B219,'11.2. ДА за периода'!J$155:J$175)</f>
        <v>17.797040974121085</v>
      </c>
      <c r="K219" s="2918">
        <f>$E219-SUMIF('11.2. ДА за периода'!$B$155:$B$175,$B219,'11.2. ДА за периода'!$E$155:$E$175)+SUMIF('11.2. ДА за периода'!$B$155:$B$175,$B219,'11.2. ДА за периода'!K$155:K$175)</f>
        <v>17.551440974121086</v>
      </c>
      <c r="L219" s="418">
        <v>0</v>
      </c>
      <c r="M219" s="2917">
        <f>$L219-SUMIF('11.2. ДА за периода'!$B$155:$B$175,$B219,'11.2. ДА за периода'!$L$155:$L$175)+SUMIF('11.2. ДА за периода'!$B$155:$B$175,$B219,'11.2. ДА за периода'!M$155:M$175)</f>
        <v>0</v>
      </c>
      <c r="N219" s="1172">
        <f>$L219-SUMIF('11.2. ДА за периода'!$B$155:$B$175,$B219,'11.2. ДА за периода'!$L$155:$L$175)+SUMIF('11.2. ДА за периода'!$B$155:$B$175,$B219,'11.2. ДА за периода'!N$155:N$175)</f>
        <v>0</v>
      </c>
      <c r="O219" s="1172">
        <f>$L219-SUMIF('11.2. ДА за периода'!$B$155:$B$175,$B219,'11.2. ДА за периода'!$L$155:$L$175)+SUMIF('11.2. ДА за периода'!$B$155:$B$175,$B219,'11.2. ДА за периода'!O$155:O$175)</f>
        <v>0</v>
      </c>
      <c r="P219" s="1172">
        <f>$L219-SUMIF('11.2. ДА за периода'!$B$155:$B$175,$B219,'11.2. ДА за периода'!$L$155:$L$175)+SUMIF('11.2. ДА за периода'!$B$155:$B$175,$B219,'11.2. ДА за периода'!P$155:P$175)</f>
        <v>0</v>
      </c>
      <c r="Q219" s="1172">
        <f>$L219-SUMIF('11.2. ДА за периода'!$B$155:$B$175,$B219,'11.2. ДА за периода'!$L$155:$L$175)+SUMIF('11.2. ДА за периода'!$B$155:$B$175,$B219,'11.2. ДА за периода'!Q$155:Q$175)</f>
        <v>0</v>
      </c>
      <c r="R219" s="2918">
        <f>$L219-SUMIF('11.2. ДА за периода'!$B$155:$B$175,$B219,'11.2. ДА за периода'!$L$155:$L$175)+SUMIF('11.2. ДА за периода'!$B$155:$B$175,$B219,'11.2. ДА за периода'!R$155:R$175)</f>
        <v>0</v>
      </c>
      <c r="S219" s="418">
        <v>256.15026999999998</v>
      </c>
      <c r="T219" s="2917">
        <f>$S219-SUMIF('11.2. ДА за периода'!$B$155:$B$175,$B219,'11.2. ДА за периода'!$S$155:$S$175)+SUMIF('11.2. ДА за периода'!$B$155:$B$175,$B219,'11.2. ДА за периода'!T$155:T$175)</f>
        <v>256.15026999999998</v>
      </c>
      <c r="U219" s="1172">
        <f>$S219-SUMIF('11.2. ДА за периода'!$B$155:$B$175,$B219,'11.2. ДА за периода'!$S$155:$S$175)+SUMIF('11.2. ДА за периода'!$B$155:$B$175,$B219,'11.2. ДА за периода'!U$155:U$175)</f>
        <v>256.15026999999998</v>
      </c>
      <c r="V219" s="1172">
        <f>$S219-SUMIF('11.2. ДА за периода'!$B$155:$B$175,$B219,'11.2. ДА за периода'!$S$155:$S$175)+SUMIF('11.2. ДА за периода'!$B$155:$B$175,$B219,'11.2. ДА за периода'!V$155:V$175)</f>
        <v>256.02446999999995</v>
      </c>
      <c r="W219" s="1172">
        <f>$S219-SUMIF('11.2. ДА за периода'!$B$155:$B$175,$B219,'11.2. ДА за периода'!$S$155:$S$175)+SUMIF('11.2. ДА за периода'!$B$155:$B$175,$B219,'11.2. ДА за периода'!W$155:W$175)</f>
        <v>256.02446999999995</v>
      </c>
      <c r="X219" s="1172">
        <f>$S219-SUMIF('11.2. ДА за периода'!$B$155:$B$175,$B219,'11.2. ДА за периода'!$S$155:$S$175)+SUMIF('11.2. ДА за периода'!$B$155:$B$175,$B219,'11.2. ДА за периода'!X$155:X$175)</f>
        <v>254.69736999999998</v>
      </c>
      <c r="Y219" s="2918">
        <f>$S219-SUMIF('11.2. ДА за периода'!$B$155:$B$175,$B219,'11.2. ДА за периода'!$S$155:$S$175)+SUMIF('11.2. ДА за периода'!$B$155:$B$175,$B219,'11.2. ДА за периода'!Y$155:Y$175)</f>
        <v>199.99494214355468</v>
      </c>
      <c r="Z219" s="418">
        <v>0</v>
      </c>
      <c r="AA219" s="2917">
        <f>$Z219-SUMIF('11.2. ДА за периода'!$B$155:$B$175,$B219,'11.2. ДА за периода'!$Z$155:$Z$175)+SUMIF('11.2. ДА за периода'!$B$155:$B$175,$B219,'11.2. ДА за периода'!AA$155:AA$175)</f>
        <v>0</v>
      </c>
      <c r="AB219" s="1172">
        <f>$Z219-SUMIF('11.2. ДА за периода'!$B$155:$B$175,$B219,'11.2. ДА за периода'!$Z$155:$Z$175)+SUMIF('11.2. ДА за периода'!$B$155:$B$175,$B219,'11.2. ДА за периода'!AB$155:AB$175)</f>
        <v>0</v>
      </c>
      <c r="AC219" s="1172">
        <f>$Z219-SUMIF('11.2. ДА за периода'!$B$155:$B$175,$B219,'11.2. ДА за периода'!$Z$155:$Z$175)+SUMIF('11.2. ДА за периода'!$B$155:$B$175,$B219,'11.2. ДА за периода'!AC$155:AC$175)</f>
        <v>0</v>
      </c>
      <c r="AD219" s="1172">
        <f>$Z219-SUMIF('11.2. ДА за периода'!$B$155:$B$175,$B219,'11.2. ДА за периода'!$Z$155:$Z$175)+SUMIF('11.2. ДА за периода'!$B$155:$B$175,$B219,'11.2. ДА за периода'!AD$155:AD$175)</f>
        <v>0</v>
      </c>
      <c r="AE219" s="1172">
        <f>$Z219-SUMIF('11.2. ДА за периода'!$B$155:$B$175,$B219,'11.2. ДА за периода'!$Z$155:$Z$175)+SUMIF('11.2. ДА за периода'!$B$155:$B$175,$B219,'11.2. ДА за периода'!AE$155:AE$175)</f>
        <v>0</v>
      </c>
      <c r="AF219" s="2918">
        <f>$Z219-SUMIF('11.2. ДА за периода'!$B$155:$B$175,$B219,'11.2. ДА за периода'!$Z$155:$Z$175)+SUMIF('11.2. ДА за периода'!$B$155:$B$175,$B219,'11.2. ДА за периода'!AF$155:AF$175)</f>
        <v>0</v>
      </c>
      <c r="AG219" s="418"/>
      <c r="AH219" s="2917">
        <f>$AG219-SUMIF('11.2. ДА за периода'!$B$155:$B$175,$B219,'11.2. ДА за периода'!$AG$155:$AG$175)+SUMIF('11.2. ДА за периода'!$B$155:$B$175,$B219,'11.2. ДА за периода'!AH$155:AH$175)</f>
        <v>0</v>
      </c>
      <c r="AI219" s="1172">
        <f>$AG219-SUMIF('11.2. ДА за периода'!$B$155:$B$175,$B219,'11.2. ДА за периода'!$AG$155:$AG$175)+SUMIF('11.2. ДА за периода'!$B$155:$B$175,$B219,'11.2. ДА за периода'!AI$155:AI$175)</f>
        <v>0</v>
      </c>
      <c r="AJ219" s="1172">
        <f>$AG219-SUMIF('11.2. ДА за периода'!$B$155:$B$175,$B219,'11.2. ДА за периода'!$AG$155:$AG$175)+SUMIF('11.2. ДА за периода'!$B$155:$B$175,$B219,'11.2. ДА за периода'!AJ$155:AJ$175)</f>
        <v>0</v>
      </c>
      <c r="AK219" s="1172">
        <f>$AG219-SUMIF('11.2. ДА за периода'!$B$155:$B$175,$B219,'11.2. ДА за периода'!$AG$155:$AG$175)+SUMIF('11.2. ДА за периода'!$B$155:$B$175,$B219,'11.2. ДА за периода'!AK$155:AK$175)</f>
        <v>0</v>
      </c>
      <c r="AL219" s="1172">
        <f>$AG219-SUMIF('11.2. ДА за периода'!$B$155:$B$175,$B219,'11.2. ДА за периода'!$AG$155:$AG$175)+SUMIF('11.2. ДА за периода'!$B$155:$B$175,$B219,'11.2. ДА за периода'!AL$155:AL$175)</f>
        <v>0</v>
      </c>
      <c r="AM219" s="2918">
        <f>$AG219-SUMIF('11.2. ДА за периода'!$B$155:$B$175,$B219,'11.2. ДА за периода'!$AG$155:$AG$175)+SUMIF('11.2. ДА за периода'!$B$155:$B$175,$B219,'11.2. ДА за периода'!AM$155:AM$175)</f>
        <v>0</v>
      </c>
      <c r="AN219" s="2817"/>
      <c r="AO219" s="2844"/>
      <c r="AP219" s="1369"/>
    </row>
    <row r="220" spans="1:42" s="1365" customFormat="1">
      <c r="A220" s="2808">
        <v>6</v>
      </c>
      <c r="B220" s="2809" t="s">
        <v>722</v>
      </c>
      <c r="C220" s="2810">
        <v>0.1</v>
      </c>
      <c r="D220" s="2845" t="s">
        <v>1009</v>
      </c>
      <c r="E220" s="418">
        <v>4.9623300000000006</v>
      </c>
      <c r="F220" s="2917">
        <f>$E220-SUMIF('11.2. ДА за периода'!$B$155:$B$175,$B220,'11.2. ДА за периода'!$E$155:$E$175)+SUMIF('11.2. ДА за периода'!$B$155:$B$175,$B220,'11.2. ДА за периода'!F$155:F$175)</f>
        <v>4.0927340039062505</v>
      </c>
      <c r="G220" s="1172">
        <f>$E220-SUMIF('11.2. ДА за периода'!$B$155:$B$175,$B220,'11.2. ДА за периода'!$E$155:$E$175)+SUMIF('11.2. ДА за периода'!$B$155:$B$175,$B220,'11.2. ДА за периода'!G$155:G$175)</f>
        <v>3.6030340039062505</v>
      </c>
      <c r="H220" s="1172">
        <f>$E220-SUMIF('11.2. ДА за периода'!$B$155:$B$175,$B220,'11.2. ДА за периода'!$E$155:$E$175)+SUMIF('11.2. ДА за периода'!$B$155:$B$175,$B220,'11.2. ДА за периода'!H$155:H$175)</f>
        <v>3.6030340039062505</v>
      </c>
      <c r="I220" s="1172">
        <f>$E220-SUMIF('11.2. ДА за периода'!$B$155:$B$175,$B220,'11.2. ДА за периода'!$E$155:$E$175)+SUMIF('11.2. ДА за периода'!$B$155:$B$175,$B220,'11.2. ДА за периода'!I$155:I$175)</f>
        <v>3.6030340039062505</v>
      </c>
      <c r="J220" s="1172">
        <f>$E220-SUMIF('11.2. ДА за периода'!$B$155:$B$175,$B220,'11.2. ДА за периода'!$E$155:$E$175)+SUMIF('11.2. ДА за периода'!$B$155:$B$175,$B220,'11.2. ДА за периода'!J$155:J$175)</f>
        <v>2.4497029980468756</v>
      </c>
      <c r="K220" s="2918">
        <f>$E220-SUMIF('11.2. ДА за периода'!$B$155:$B$175,$B220,'11.2. ДА за периода'!$E$155:$E$175)+SUMIF('11.2. ДА за периода'!$B$155:$B$175,$B220,'11.2. ДА за периода'!K$155:K$175)</f>
        <v>2.4497029980468756</v>
      </c>
      <c r="L220" s="418">
        <v>0</v>
      </c>
      <c r="M220" s="2917">
        <f>$L220-SUMIF('11.2. ДА за периода'!$B$155:$B$175,$B220,'11.2. ДА за периода'!$L$155:$L$175)+SUMIF('11.2. ДА за периода'!$B$155:$B$175,$B220,'11.2. ДА за периода'!M$155:M$175)</f>
        <v>0</v>
      </c>
      <c r="N220" s="1172">
        <f>$L220-SUMIF('11.2. ДА за периода'!$B$155:$B$175,$B220,'11.2. ДА за периода'!$L$155:$L$175)+SUMIF('11.2. ДА за периода'!$B$155:$B$175,$B220,'11.2. ДА за периода'!N$155:N$175)</f>
        <v>0</v>
      </c>
      <c r="O220" s="1172">
        <f>$L220-SUMIF('11.2. ДА за периода'!$B$155:$B$175,$B220,'11.2. ДА за периода'!$L$155:$L$175)+SUMIF('11.2. ДА за периода'!$B$155:$B$175,$B220,'11.2. ДА за периода'!O$155:O$175)</f>
        <v>0</v>
      </c>
      <c r="P220" s="1172">
        <f>$L220-SUMIF('11.2. ДА за периода'!$B$155:$B$175,$B220,'11.2. ДА за периода'!$L$155:$L$175)+SUMIF('11.2. ДА за периода'!$B$155:$B$175,$B220,'11.2. ДА за периода'!P$155:P$175)</f>
        <v>0</v>
      </c>
      <c r="Q220" s="1172">
        <f>$L220-SUMIF('11.2. ДА за периода'!$B$155:$B$175,$B220,'11.2. ДА за периода'!$L$155:$L$175)+SUMIF('11.2. ДА за периода'!$B$155:$B$175,$B220,'11.2. ДА за периода'!Q$155:Q$175)</f>
        <v>0</v>
      </c>
      <c r="R220" s="2918">
        <f>$L220-SUMIF('11.2. ДА за периода'!$B$155:$B$175,$B220,'11.2. ДА за периода'!$L$155:$L$175)+SUMIF('11.2. ДА за периода'!$B$155:$B$175,$B220,'11.2. ДА за периода'!R$155:R$175)</f>
        <v>0</v>
      </c>
      <c r="S220" s="418">
        <v>16.927120000000002</v>
      </c>
      <c r="T220" s="2917">
        <f>$S220-SUMIF('11.2. ДА за периода'!$B$155:$B$175,$B220,'11.2. ДА за периода'!$S$155:$S$175)+SUMIF('11.2. ДА за периода'!$B$155:$B$175,$B220,'11.2. ДА за периода'!T$155:T$175)</f>
        <v>16.927120000000002</v>
      </c>
      <c r="U220" s="1172">
        <f>$S220-SUMIF('11.2. ДА за периода'!$B$155:$B$175,$B220,'11.2. ДА за периода'!$S$155:$S$175)+SUMIF('11.2. ДА за периода'!$B$155:$B$175,$B220,'11.2. ДА за периода'!U$155:U$175)</f>
        <v>16.927120000000002</v>
      </c>
      <c r="V220" s="1172">
        <f>$S220-SUMIF('11.2. ДА за периода'!$B$155:$B$175,$B220,'11.2. ДА за периода'!$S$155:$S$175)+SUMIF('11.2. ДА за периода'!$B$155:$B$175,$B220,'11.2. ДА за периода'!V$155:V$175)</f>
        <v>16.927120000000002</v>
      </c>
      <c r="W220" s="1172">
        <f>$S220-SUMIF('11.2. ДА за периода'!$B$155:$B$175,$B220,'11.2. ДА за периода'!$S$155:$S$175)+SUMIF('11.2. ДА за периода'!$B$155:$B$175,$B220,'11.2. ДА за периода'!W$155:W$175)</f>
        <v>16.927120000000002</v>
      </c>
      <c r="X220" s="1172">
        <f>$S220-SUMIF('11.2. ДА за периода'!$B$155:$B$175,$B220,'11.2. ДА за периода'!$S$155:$S$175)+SUMIF('11.2. ДА за периода'!$B$155:$B$175,$B220,'11.2. ДА за периода'!X$155:X$175)</f>
        <v>16.927120000000002</v>
      </c>
      <c r="Y220" s="2918">
        <f>$S220-SUMIF('11.2. ДА за периода'!$B$155:$B$175,$B220,'11.2. ДА за периода'!$S$155:$S$175)+SUMIF('11.2. ДА за периода'!$B$155:$B$175,$B220,'11.2. ДА за периода'!Y$155:Y$175)</f>
        <v>16.927120000000002</v>
      </c>
      <c r="Z220" s="418">
        <v>0</v>
      </c>
      <c r="AA220" s="2917">
        <f>$Z220-SUMIF('11.2. ДА за периода'!$B$155:$B$175,$B220,'11.2. ДА за периода'!$Z$155:$Z$175)+SUMIF('11.2. ДА за периода'!$B$155:$B$175,$B220,'11.2. ДА за периода'!AA$155:AA$175)</f>
        <v>0</v>
      </c>
      <c r="AB220" s="1172">
        <f>$Z220-SUMIF('11.2. ДА за периода'!$B$155:$B$175,$B220,'11.2. ДА за периода'!$Z$155:$Z$175)+SUMIF('11.2. ДА за периода'!$B$155:$B$175,$B220,'11.2. ДА за периода'!AB$155:AB$175)</f>
        <v>0</v>
      </c>
      <c r="AC220" s="1172">
        <f>$Z220-SUMIF('11.2. ДА за периода'!$B$155:$B$175,$B220,'11.2. ДА за периода'!$Z$155:$Z$175)+SUMIF('11.2. ДА за периода'!$B$155:$B$175,$B220,'11.2. ДА за периода'!AC$155:AC$175)</f>
        <v>0</v>
      </c>
      <c r="AD220" s="1172">
        <f>$Z220-SUMIF('11.2. ДА за периода'!$B$155:$B$175,$B220,'11.2. ДА за периода'!$Z$155:$Z$175)+SUMIF('11.2. ДА за периода'!$B$155:$B$175,$B220,'11.2. ДА за периода'!AD$155:AD$175)</f>
        <v>0</v>
      </c>
      <c r="AE220" s="1172">
        <f>$Z220-SUMIF('11.2. ДА за периода'!$B$155:$B$175,$B220,'11.2. ДА за периода'!$Z$155:$Z$175)+SUMIF('11.2. ДА за периода'!$B$155:$B$175,$B220,'11.2. ДА за периода'!AE$155:AE$175)</f>
        <v>0</v>
      </c>
      <c r="AF220" s="2918">
        <f>$Z220-SUMIF('11.2. ДА за периода'!$B$155:$B$175,$B220,'11.2. ДА за периода'!$Z$155:$Z$175)+SUMIF('11.2. ДА за периода'!$B$155:$B$175,$B220,'11.2. ДА за периода'!AF$155:AF$175)</f>
        <v>0</v>
      </c>
      <c r="AG220" s="418"/>
      <c r="AH220" s="2917">
        <f>$AG220-SUMIF('11.2. ДА за периода'!$B$155:$B$175,$B220,'11.2. ДА за периода'!$AG$155:$AG$175)+SUMIF('11.2. ДА за периода'!$B$155:$B$175,$B220,'11.2. ДА за периода'!AH$155:AH$175)</f>
        <v>0</v>
      </c>
      <c r="AI220" s="1172">
        <f>$AG220-SUMIF('11.2. ДА за периода'!$B$155:$B$175,$B220,'11.2. ДА за периода'!$AG$155:$AG$175)+SUMIF('11.2. ДА за периода'!$B$155:$B$175,$B220,'11.2. ДА за периода'!AI$155:AI$175)</f>
        <v>0</v>
      </c>
      <c r="AJ220" s="1172">
        <f>$AG220-SUMIF('11.2. ДА за периода'!$B$155:$B$175,$B220,'11.2. ДА за периода'!$AG$155:$AG$175)+SUMIF('11.2. ДА за периода'!$B$155:$B$175,$B220,'11.2. ДА за периода'!AJ$155:AJ$175)</f>
        <v>0</v>
      </c>
      <c r="AK220" s="1172">
        <f>$AG220-SUMIF('11.2. ДА за периода'!$B$155:$B$175,$B220,'11.2. ДА за периода'!$AG$155:$AG$175)+SUMIF('11.2. ДА за периода'!$B$155:$B$175,$B220,'11.2. ДА за периода'!AK$155:AK$175)</f>
        <v>0</v>
      </c>
      <c r="AL220" s="1172">
        <f>$AG220-SUMIF('11.2. ДА за периода'!$B$155:$B$175,$B220,'11.2. ДА за периода'!$AG$155:$AG$175)+SUMIF('11.2. ДА за периода'!$B$155:$B$175,$B220,'11.2. ДА за периода'!AL$155:AL$175)</f>
        <v>0</v>
      </c>
      <c r="AM220" s="2918">
        <f>$AG220-SUMIF('11.2. ДА за периода'!$B$155:$B$175,$B220,'11.2. ДА за периода'!$AG$155:$AG$175)+SUMIF('11.2. ДА за периода'!$B$155:$B$175,$B220,'11.2. ДА за периода'!AM$155:AM$175)</f>
        <v>0</v>
      </c>
      <c r="AN220" s="2817"/>
      <c r="AO220" s="2844"/>
      <c r="AP220" s="1369"/>
    </row>
    <row r="221" spans="1:42" s="1365" customFormat="1" ht="24">
      <c r="A221" s="2808">
        <v>7</v>
      </c>
      <c r="B221" s="2809" t="s">
        <v>713</v>
      </c>
      <c r="C221" s="2810">
        <v>0.1</v>
      </c>
      <c r="D221" s="2845" t="s">
        <v>702</v>
      </c>
      <c r="E221" s="418">
        <v>80.987120000000104</v>
      </c>
      <c r="F221" s="2917">
        <f>$E221-SUMIF('11.2. ДА за периода'!$B$155:$B$175,$B221,'11.2. ДА за периода'!$E$155:$E$175)+SUMIF('11.2. ДА за периода'!$B$155:$B$175,$B221,'11.2. ДА за периода'!F$155:F$175)</f>
        <v>79.737035002441516</v>
      </c>
      <c r="G221" s="1172">
        <f>$E221-SUMIF('11.2. ДА за периода'!$B$155:$B$175,$B221,'11.2. ДА за периода'!$E$155:$E$175)+SUMIF('11.2. ДА за периода'!$B$155:$B$175,$B221,'11.2. ДА за периода'!G$155:G$175)</f>
        <v>78.395877958984485</v>
      </c>
      <c r="H221" s="1172">
        <f>$E221-SUMIF('11.2. ДА за периода'!$B$155:$B$175,$B221,'11.2. ДА за периода'!$E$155:$E$175)+SUMIF('11.2. ДА за периода'!$B$155:$B$175,$B221,'11.2. ДА за периода'!H$155:H$175)</f>
        <v>77.346686931152448</v>
      </c>
      <c r="I221" s="1172">
        <f>$E221-SUMIF('11.2. ДА за периода'!$B$155:$B$175,$B221,'11.2. ДА за периода'!$E$155:$E$175)+SUMIF('11.2. ДА за периода'!$B$155:$B$175,$B221,'11.2. ДА за периода'!I$155:I$175)</f>
        <v>76.073165922851672</v>
      </c>
      <c r="J221" s="1172">
        <f>$E221-SUMIF('11.2. ДА за периода'!$B$155:$B$175,$B221,'11.2. ДА за периода'!$E$155:$E$175)+SUMIF('11.2. ДА за периода'!$B$155:$B$175,$B221,'11.2. ДА за периода'!J$155:J$175)</f>
        <v>74.907150908203221</v>
      </c>
      <c r="K221" s="2918">
        <f>$E221-SUMIF('11.2. ДА за периода'!$B$155:$B$175,$B221,'11.2. ДА за периода'!$E$155:$E$175)+SUMIF('11.2. ДА за периода'!$B$155:$B$175,$B221,'11.2. ДА за периода'!K$155:K$175)</f>
        <v>22.364236720581154</v>
      </c>
      <c r="L221" s="418">
        <v>0</v>
      </c>
      <c r="M221" s="2917">
        <f>$L221-SUMIF('11.2. ДА за периода'!$B$155:$B$175,$B221,'11.2. ДА за периода'!$L$155:$L$175)+SUMIF('11.2. ДА за периода'!$B$155:$B$175,$B221,'11.2. ДА за периода'!M$155:M$175)</f>
        <v>0</v>
      </c>
      <c r="N221" s="1172">
        <f>$L221-SUMIF('11.2. ДА за периода'!$B$155:$B$175,$B221,'11.2. ДА за периода'!$L$155:$L$175)+SUMIF('11.2. ДА за периода'!$B$155:$B$175,$B221,'11.2. ДА за периода'!N$155:N$175)</f>
        <v>0</v>
      </c>
      <c r="O221" s="1172">
        <f>$L221-SUMIF('11.2. ДА за периода'!$B$155:$B$175,$B221,'11.2. ДА за периода'!$L$155:$L$175)+SUMIF('11.2. ДА за периода'!$B$155:$B$175,$B221,'11.2. ДА за периода'!O$155:O$175)</f>
        <v>0</v>
      </c>
      <c r="P221" s="1172">
        <f>$L221-SUMIF('11.2. ДА за периода'!$B$155:$B$175,$B221,'11.2. ДА за периода'!$L$155:$L$175)+SUMIF('11.2. ДА за периода'!$B$155:$B$175,$B221,'11.2. ДА за периода'!P$155:P$175)</f>
        <v>0</v>
      </c>
      <c r="Q221" s="1172">
        <f>$L221-SUMIF('11.2. ДА за периода'!$B$155:$B$175,$B221,'11.2. ДА за периода'!$L$155:$L$175)+SUMIF('11.2. ДА за периода'!$B$155:$B$175,$B221,'11.2. ДА за периода'!Q$155:Q$175)</f>
        <v>0</v>
      </c>
      <c r="R221" s="2918">
        <f>$L221-SUMIF('11.2. ДА за периода'!$B$155:$B$175,$B221,'11.2. ДА за периода'!$L$155:$L$175)+SUMIF('11.2. ДА за периода'!$B$155:$B$175,$B221,'11.2. ДА за периода'!R$155:R$175)</f>
        <v>0</v>
      </c>
      <c r="S221" s="418">
        <v>12.641779999999999</v>
      </c>
      <c r="T221" s="2917">
        <f>$S221-SUMIF('11.2. ДА за периода'!$B$155:$B$175,$B221,'11.2. ДА за периода'!$S$155:$S$175)+SUMIF('11.2. ДА за периода'!$B$155:$B$175,$B221,'11.2. ДА за периода'!T$155:T$175)</f>
        <v>12.641779999999999</v>
      </c>
      <c r="U221" s="1172">
        <f>$S221-SUMIF('11.2. ДА за периода'!$B$155:$B$175,$B221,'11.2. ДА за периода'!$S$155:$S$175)+SUMIF('11.2. ДА за периода'!$B$155:$B$175,$B221,'11.2. ДА за периода'!U$155:U$175)</f>
        <v>12.641779999999999</v>
      </c>
      <c r="V221" s="1172">
        <f>$S221-SUMIF('11.2. ДА за периода'!$B$155:$B$175,$B221,'11.2. ДА за периода'!$S$155:$S$175)+SUMIF('11.2. ДА за периода'!$B$155:$B$175,$B221,'11.2. ДА за периода'!V$155:V$175)</f>
        <v>12.641779999999999</v>
      </c>
      <c r="W221" s="1172">
        <f>$S221-SUMIF('11.2. ДА за периода'!$B$155:$B$175,$B221,'11.2. ДА за периода'!$S$155:$S$175)+SUMIF('11.2. ДА за периода'!$B$155:$B$175,$B221,'11.2. ДА за периода'!W$155:W$175)</f>
        <v>12.641779999999999</v>
      </c>
      <c r="X221" s="1172">
        <f>$S221-SUMIF('11.2. ДА за периода'!$B$155:$B$175,$B221,'11.2. ДА за периода'!$S$155:$S$175)+SUMIF('11.2. ДА за периода'!$B$155:$B$175,$B221,'11.2. ДА за периода'!X$155:X$175)</f>
        <v>12.641779999999999</v>
      </c>
      <c r="Y221" s="2918">
        <f>$S221-SUMIF('11.2. ДА за периода'!$B$155:$B$175,$B221,'11.2. ДА за периода'!$S$155:$S$175)+SUMIF('11.2. ДА за периода'!$B$155:$B$175,$B221,'11.2. ДА за периода'!Y$155:Y$175)</f>
        <v>12.641779999999999</v>
      </c>
      <c r="Z221" s="418">
        <v>0</v>
      </c>
      <c r="AA221" s="2917">
        <f>$Z221-SUMIF('11.2. ДА за периода'!$B$155:$B$175,$B221,'11.2. ДА за периода'!$Z$155:$Z$175)+SUMIF('11.2. ДА за периода'!$B$155:$B$175,$B221,'11.2. ДА за периода'!AA$155:AA$175)</f>
        <v>0</v>
      </c>
      <c r="AB221" s="1172">
        <f>$Z221-SUMIF('11.2. ДА за периода'!$B$155:$B$175,$B221,'11.2. ДА за периода'!$Z$155:$Z$175)+SUMIF('11.2. ДА за периода'!$B$155:$B$175,$B221,'11.2. ДА за периода'!AB$155:AB$175)</f>
        <v>0</v>
      </c>
      <c r="AC221" s="1172">
        <f>$Z221-SUMIF('11.2. ДА за периода'!$B$155:$B$175,$B221,'11.2. ДА за периода'!$Z$155:$Z$175)+SUMIF('11.2. ДА за периода'!$B$155:$B$175,$B221,'11.2. ДА за периода'!AC$155:AC$175)</f>
        <v>0</v>
      </c>
      <c r="AD221" s="1172">
        <f>$Z221-SUMIF('11.2. ДА за периода'!$B$155:$B$175,$B221,'11.2. ДА за периода'!$Z$155:$Z$175)+SUMIF('11.2. ДА за периода'!$B$155:$B$175,$B221,'11.2. ДА за периода'!AD$155:AD$175)</f>
        <v>0</v>
      </c>
      <c r="AE221" s="1172">
        <f>$Z221-SUMIF('11.2. ДА за периода'!$B$155:$B$175,$B221,'11.2. ДА за периода'!$Z$155:$Z$175)+SUMIF('11.2. ДА за периода'!$B$155:$B$175,$B221,'11.2. ДА за периода'!AE$155:AE$175)</f>
        <v>0</v>
      </c>
      <c r="AF221" s="2918">
        <f>$Z221-SUMIF('11.2. ДА за периода'!$B$155:$B$175,$B221,'11.2. ДА за периода'!$Z$155:$Z$175)+SUMIF('11.2. ДА за периода'!$B$155:$B$175,$B221,'11.2. ДА за периода'!AF$155:AF$175)</f>
        <v>0</v>
      </c>
      <c r="AG221" s="418"/>
      <c r="AH221" s="2917">
        <f>$AG221-SUMIF('11.2. ДА за периода'!$B$155:$B$175,$B221,'11.2. ДА за периода'!$AG$155:$AG$175)+SUMIF('11.2. ДА за периода'!$B$155:$B$175,$B221,'11.2. ДА за периода'!AH$155:AH$175)</f>
        <v>0</v>
      </c>
      <c r="AI221" s="1172">
        <f>$AG221-SUMIF('11.2. ДА за периода'!$B$155:$B$175,$B221,'11.2. ДА за периода'!$AG$155:$AG$175)+SUMIF('11.2. ДА за периода'!$B$155:$B$175,$B221,'11.2. ДА за периода'!AI$155:AI$175)</f>
        <v>0</v>
      </c>
      <c r="AJ221" s="1172">
        <f>$AG221-SUMIF('11.2. ДА за периода'!$B$155:$B$175,$B221,'11.2. ДА за периода'!$AG$155:$AG$175)+SUMIF('11.2. ДА за периода'!$B$155:$B$175,$B221,'11.2. ДА за периода'!AJ$155:AJ$175)</f>
        <v>0</v>
      </c>
      <c r="AK221" s="1172">
        <f>$AG221-SUMIF('11.2. ДА за периода'!$B$155:$B$175,$B221,'11.2. ДА за периода'!$AG$155:$AG$175)+SUMIF('11.2. ДА за периода'!$B$155:$B$175,$B221,'11.2. ДА за периода'!AK$155:AK$175)</f>
        <v>0</v>
      </c>
      <c r="AL221" s="1172">
        <f>$AG221-SUMIF('11.2. ДА за периода'!$B$155:$B$175,$B221,'11.2. ДА за периода'!$AG$155:$AG$175)+SUMIF('11.2. ДА за периода'!$B$155:$B$175,$B221,'11.2. ДА за периода'!AL$155:AL$175)</f>
        <v>0</v>
      </c>
      <c r="AM221" s="2918">
        <f>$AG221-SUMIF('11.2. ДА за периода'!$B$155:$B$175,$B221,'11.2. ДА за периода'!$AG$155:$AG$175)+SUMIF('11.2. ДА за периода'!$B$155:$B$175,$B221,'11.2. ДА за периода'!AM$155:AM$175)</f>
        <v>0</v>
      </c>
      <c r="AN221" s="2817"/>
      <c r="AO221" s="2844"/>
      <c r="AP221" s="1369"/>
    </row>
    <row r="222" spans="1:42" s="1365" customFormat="1">
      <c r="A222" s="2808">
        <v>8</v>
      </c>
      <c r="B222" s="2809" t="s">
        <v>723</v>
      </c>
      <c r="C222" s="2810">
        <v>0.1</v>
      </c>
      <c r="D222" s="2845" t="s">
        <v>720</v>
      </c>
      <c r="E222" s="418">
        <v>2.12168</v>
      </c>
      <c r="F222" s="2917">
        <f>$E222-SUMIF('11.2. ДА за периода'!$B$155:$B$175,$B222,'11.2. ДА за периода'!$E$155:$E$175)+SUMIF('11.2. ДА за периода'!$B$155:$B$175,$B222,'11.2. ДА за периода'!F$155:F$175)</f>
        <v>1.9369799999999999</v>
      </c>
      <c r="G222" s="1172">
        <f>$E222-SUMIF('11.2. ДА за периода'!$B$155:$B$175,$B222,'11.2. ДА за периода'!$E$155:$E$175)+SUMIF('11.2. ДА за периода'!$B$155:$B$175,$B222,'11.2. ДА за периода'!G$155:G$175)</f>
        <v>1.9369799999999999</v>
      </c>
      <c r="H222" s="1172">
        <f>$E222-SUMIF('11.2. ДА за периода'!$B$155:$B$175,$B222,'11.2. ДА за периода'!$E$155:$E$175)+SUMIF('11.2. ДА за периода'!$B$155:$B$175,$B222,'11.2. ДА за периода'!H$155:H$175)</f>
        <v>1.4818869885253907</v>
      </c>
      <c r="I222" s="1172">
        <f>$E222-SUMIF('11.2. ДА за периода'!$B$155:$B$175,$B222,'11.2. ДА за периода'!$E$155:$E$175)+SUMIF('11.2. ДА за периода'!$B$155:$B$175,$B222,'11.2. ДА за периода'!I$155:I$175)</f>
        <v>1.4818869885253907</v>
      </c>
      <c r="J222" s="1172">
        <f>$E222-SUMIF('11.2. ДА за периода'!$B$155:$B$175,$B222,'11.2. ДА за периода'!$E$155:$E$175)+SUMIF('11.2. ДА за периода'!$B$155:$B$175,$B222,'11.2. ДА за периода'!J$155:J$175)</f>
        <v>1.3408869885253907</v>
      </c>
      <c r="K222" s="2918">
        <f>$E222-SUMIF('11.2. ДА за периода'!$B$155:$B$175,$B222,'11.2. ДА за периода'!$E$155:$E$175)+SUMIF('11.2. ДА за периода'!$B$155:$B$175,$B222,'11.2. ДА за периода'!K$155:K$175)</f>
        <v>1.3408869885253907</v>
      </c>
      <c r="L222" s="418">
        <v>0</v>
      </c>
      <c r="M222" s="2917">
        <f>$L222-SUMIF('11.2. ДА за периода'!$B$155:$B$175,$B222,'11.2. ДА за периода'!$L$155:$L$175)+SUMIF('11.2. ДА за периода'!$B$155:$B$175,$B222,'11.2. ДА за периода'!M$155:M$175)</f>
        <v>0</v>
      </c>
      <c r="N222" s="1172">
        <f>$L222-SUMIF('11.2. ДА за периода'!$B$155:$B$175,$B222,'11.2. ДА за периода'!$L$155:$L$175)+SUMIF('11.2. ДА за периода'!$B$155:$B$175,$B222,'11.2. ДА за периода'!N$155:N$175)</f>
        <v>0</v>
      </c>
      <c r="O222" s="1172">
        <f>$L222-SUMIF('11.2. ДА за периода'!$B$155:$B$175,$B222,'11.2. ДА за периода'!$L$155:$L$175)+SUMIF('11.2. ДА за периода'!$B$155:$B$175,$B222,'11.2. ДА за периода'!O$155:O$175)</f>
        <v>0</v>
      </c>
      <c r="P222" s="1172">
        <f>$L222-SUMIF('11.2. ДА за периода'!$B$155:$B$175,$B222,'11.2. ДА за периода'!$L$155:$L$175)+SUMIF('11.2. ДА за периода'!$B$155:$B$175,$B222,'11.2. ДА за периода'!P$155:P$175)</f>
        <v>0</v>
      </c>
      <c r="Q222" s="1172">
        <f>$L222-SUMIF('11.2. ДА за периода'!$B$155:$B$175,$B222,'11.2. ДА за периода'!$L$155:$L$175)+SUMIF('11.2. ДА за периода'!$B$155:$B$175,$B222,'11.2. ДА за периода'!Q$155:Q$175)</f>
        <v>0</v>
      </c>
      <c r="R222" s="2918">
        <f>$L222-SUMIF('11.2. ДА за периода'!$B$155:$B$175,$B222,'11.2. ДА за периода'!$L$155:$L$175)+SUMIF('11.2. ДА за периода'!$B$155:$B$175,$B222,'11.2. ДА за периода'!R$155:R$175)</f>
        <v>0</v>
      </c>
      <c r="S222" s="418">
        <v>59.563159999999996</v>
      </c>
      <c r="T222" s="2917">
        <f>$S222-SUMIF('11.2. ДА за периода'!$B$155:$B$175,$B222,'11.2. ДА за периода'!$S$155:$S$175)+SUMIF('11.2. ДА за периода'!$B$155:$B$175,$B222,'11.2. ДА за периода'!T$155:T$175)</f>
        <v>59.563159999999996</v>
      </c>
      <c r="U222" s="1172">
        <f>$S222-SUMIF('11.2. ДА за периода'!$B$155:$B$175,$B222,'11.2. ДА за периода'!$S$155:$S$175)+SUMIF('11.2. ДА за периода'!$B$155:$B$175,$B222,'11.2. ДА за периода'!U$155:U$175)</f>
        <v>59.563159999999996</v>
      </c>
      <c r="V222" s="1172">
        <f>$S222-SUMIF('11.2. ДА за периода'!$B$155:$B$175,$B222,'11.2. ДА за периода'!$S$155:$S$175)+SUMIF('11.2. ДА за периода'!$B$155:$B$175,$B222,'11.2. ДА за периода'!V$155:V$175)</f>
        <v>59.563159999999996</v>
      </c>
      <c r="W222" s="1172">
        <f>$S222-SUMIF('11.2. ДА за периода'!$B$155:$B$175,$B222,'11.2. ДА за периода'!$S$155:$S$175)+SUMIF('11.2. ДА за периода'!$B$155:$B$175,$B222,'11.2. ДА за периода'!W$155:W$175)</f>
        <v>59.563159999999996</v>
      </c>
      <c r="X222" s="1172">
        <f>$S222-SUMIF('11.2. ДА за периода'!$B$155:$B$175,$B222,'11.2. ДА за периода'!$S$155:$S$175)+SUMIF('11.2. ДА за периода'!$B$155:$B$175,$B222,'11.2. ДА за периода'!X$155:X$175)</f>
        <v>59.563159999999996</v>
      </c>
      <c r="Y222" s="2918">
        <f>$S222-SUMIF('11.2. ДА за периода'!$B$155:$B$175,$B222,'11.2. ДА за периода'!$S$155:$S$175)+SUMIF('11.2. ДА за периода'!$B$155:$B$175,$B222,'11.2. ДА за периода'!Y$155:Y$175)</f>
        <v>59.563159999999996</v>
      </c>
      <c r="Z222" s="418">
        <v>0</v>
      </c>
      <c r="AA222" s="2917">
        <f>$Z222-SUMIF('11.2. ДА за периода'!$B$155:$B$175,$B222,'11.2. ДА за периода'!$Z$155:$Z$175)+SUMIF('11.2. ДА за периода'!$B$155:$B$175,$B222,'11.2. ДА за периода'!AA$155:AA$175)</f>
        <v>0</v>
      </c>
      <c r="AB222" s="1172">
        <f>$Z222-SUMIF('11.2. ДА за периода'!$B$155:$B$175,$B222,'11.2. ДА за периода'!$Z$155:$Z$175)+SUMIF('11.2. ДА за периода'!$B$155:$B$175,$B222,'11.2. ДА за периода'!AB$155:AB$175)</f>
        <v>0</v>
      </c>
      <c r="AC222" s="1172">
        <f>$Z222-SUMIF('11.2. ДА за периода'!$B$155:$B$175,$B222,'11.2. ДА за периода'!$Z$155:$Z$175)+SUMIF('11.2. ДА за периода'!$B$155:$B$175,$B222,'11.2. ДА за периода'!AC$155:AC$175)</f>
        <v>0</v>
      </c>
      <c r="AD222" s="1172">
        <f>$Z222-SUMIF('11.2. ДА за периода'!$B$155:$B$175,$B222,'11.2. ДА за периода'!$Z$155:$Z$175)+SUMIF('11.2. ДА за периода'!$B$155:$B$175,$B222,'11.2. ДА за периода'!AD$155:AD$175)</f>
        <v>0</v>
      </c>
      <c r="AE222" s="1172">
        <f>$Z222-SUMIF('11.2. ДА за периода'!$B$155:$B$175,$B222,'11.2. ДА за периода'!$Z$155:$Z$175)+SUMIF('11.2. ДА за периода'!$B$155:$B$175,$B222,'11.2. ДА за периода'!AE$155:AE$175)</f>
        <v>0</v>
      </c>
      <c r="AF222" s="2918">
        <f>$Z222-SUMIF('11.2. ДА за периода'!$B$155:$B$175,$B222,'11.2. ДА за периода'!$Z$155:$Z$175)+SUMIF('11.2. ДА за периода'!$B$155:$B$175,$B222,'11.2. ДА за периода'!AF$155:AF$175)</f>
        <v>0</v>
      </c>
      <c r="AG222" s="418"/>
      <c r="AH222" s="2917">
        <f>$AG222-SUMIF('11.2. ДА за периода'!$B$155:$B$175,$B222,'11.2. ДА за периода'!$AG$155:$AG$175)+SUMIF('11.2. ДА за периода'!$B$155:$B$175,$B222,'11.2. ДА за периода'!AH$155:AH$175)</f>
        <v>0</v>
      </c>
      <c r="AI222" s="1172">
        <f>$AG222-SUMIF('11.2. ДА за периода'!$B$155:$B$175,$B222,'11.2. ДА за периода'!$AG$155:$AG$175)+SUMIF('11.2. ДА за периода'!$B$155:$B$175,$B222,'11.2. ДА за периода'!AI$155:AI$175)</f>
        <v>0</v>
      </c>
      <c r="AJ222" s="1172">
        <f>$AG222-SUMIF('11.2. ДА за периода'!$B$155:$B$175,$B222,'11.2. ДА за периода'!$AG$155:$AG$175)+SUMIF('11.2. ДА за периода'!$B$155:$B$175,$B222,'11.2. ДА за периода'!AJ$155:AJ$175)</f>
        <v>0</v>
      </c>
      <c r="AK222" s="1172">
        <f>$AG222-SUMIF('11.2. ДА за периода'!$B$155:$B$175,$B222,'11.2. ДА за периода'!$AG$155:$AG$175)+SUMIF('11.2. ДА за периода'!$B$155:$B$175,$B222,'11.2. ДА за периода'!AK$155:AK$175)</f>
        <v>0</v>
      </c>
      <c r="AL222" s="1172">
        <f>$AG222-SUMIF('11.2. ДА за периода'!$B$155:$B$175,$B222,'11.2. ДА за периода'!$AG$155:$AG$175)+SUMIF('11.2. ДА за периода'!$B$155:$B$175,$B222,'11.2. ДА за периода'!AL$155:AL$175)</f>
        <v>0</v>
      </c>
      <c r="AM222" s="2918">
        <f>$AG222-SUMIF('11.2. ДА за периода'!$B$155:$B$175,$B222,'11.2. ДА за периода'!$AG$155:$AG$175)+SUMIF('11.2. ДА за периода'!$B$155:$B$175,$B222,'11.2. ДА за периода'!AM$155:AM$175)</f>
        <v>0</v>
      </c>
      <c r="AN222" s="2817"/>
      <c r="AO222" s="2844"/>
      <c r="AP222" s="1369"/>
    </row>
    <row r="223" spans="1:42" s="1365" customFormat="1">
      <c r="A223" s="2866">
        <v>9</v>
      </c>
      <c r="B223" s="2809">
        <v>911306</v>
      </c>
      <c r="C223" s="2810">
        <v>0.1</v>
      </c>
      <c r="D223" s="2845" t="s">
        <v>1040</v>
      </c>
      <c r="E223" s="418">
        <v>5.3027300000000004</v>
      </c>
      <c r="F223" s="2917">
        <f>$E223-SUMIF('11.2. ДА за периода'!$B$155:$B$175,$B223,'11.2. ДА за периода'!$E$155:$E$175)+SUMIF('11.2. ДА за периода'!$B$155:$B$175,$B223,'11.2. ДА за периода'!F$155:F$175)</f>
        <v>5.3027300000000004</v>
      </c>
      <c r="G223" s="1172">
        <f>$E223-SUMIF('11.2. ДА за периода'!$B$155:$B$175,$B223,'11.2. ДА за периода'!$E$155:$E$175)+SUMIF('11.2. ДА за периода'!$B$155:$B$175,$B223,'11.2. ДА за периода'!G$155:G$175)</f>
        <v>5.3027300000000004</v>
      </c>
      <c r="H223" s="1172">
        <f>$E223-SUMIF('11.2. ДА за периода'!$B$155:$B$175,$B223,'11.2. ДА за периода'!$E$155:$E$175)+SUMIF('11.2. ДА за периода'!$B$155:$B$175,$B223,'11.2. ДА за периода'!H$155:H$175)</f>
        <v>5.3027300000000004</v>
      </c>
      <c r="I223" s="1172">
        <f>$E223-SUMIF('11.2. ДА за периода'!$B$155:$B$175,$B223,'11.2. ДА за периода'!$E$155:$E$175)+SUMIF('11.2. ДА за периода'!$B$155:$B$175,$B223,'11.2. ДА за периода'!I$155:I$175)</f>
        <v>4.2852300000000003</v>
      </c>
      <c r="J223" s="1172">
        <f>$E223-SUMIF('11.2. ДА за периода'!$B$155:$B$175,$B223,'11.2. ДА за периода'!$E$155:$E$175)+SUMIF('11.2. ДА за периода'!$B$155:$B$175,$B223,'11.2. ДА за периода'!J$155:J$175)</f>
        <v>3.1477300000000001</v>
      </c>
      <c r="K223" s="2918">
        <f>$E223-SUMIF('11.2. ДА за периода'!$B$155:$B$175,$B223,'11.2. ДА за периода'!$E$155:$E$175)+SUMIF('11.2. ДА за периода'!$B$155:$B$175,$B223,'11.2. ДА за периода'!K$155:K$175)</f>
        <v>3.1477300000000001</v>
      </c>
      <c r="L223" s="418">
        <v>0.44183999999999996</v>
      </c>
      <c r="M223" s="2917">
        <f>$L223-SUMIF('11.2. ДА за периода'!$B$155:$B$175,$B223,'11.2. ДА за периода'!$L$155:$L$175)+SUMIF('11.2. ДА за периода'!$B$155:$B$175,$B223,'11.2. ДА за периода'!M$155:M$175)</f>
        <v>0.44183999999999996</v>
      </c>
      <c r="N223" s="1172">
        <f>$L223-SUMIF('11.2. ДА за периода'!$B$155:$B$175,$B223,'11.2. ДА за периода'!$L$155:$L$175)+SUMIF('11.2. ДА за периода'!$B$155:$B$175,$B223,'11.2. ДА за периода'!N$155:N$175)</f>
        <v>0.44183999999999996</v>
      </c>
      <c r="O223" s="1172">
        <f>$L223-SUMIF('11.2. ДА за периода'!$B$155:$B$175,$B223,'11.2. ДА за периода'!$L$155:$L$175)+SUMIF('11.2. ДА за периода'!$B$155:$B$175,$B223,'11.2. ДА за периода'!O$155:O$175)</f>
        <v>0.44183999999999996</v>
      </c>
      <c r="P223" s="1172">
        <f>$L223-SUMIF('11.2. ДА за периода'!$B$155:$B$175,$B223,'11.2. ДА за периода'!$L$155:$L$175)+SUMIF('11.2. ДА за периода'!$B$155:$B$175,$B223,'11.2. ДА за периода'!P$155:P$175)</f>
        <v>0.44183999999999996</v>
      </c>
      <c r="Q223" s="1172">
        <f>$L223-SUMIF('11.2. ДА за периода'!$B$155:$B$175,$B223,'11.2. ДА за периода'!$L$155:$L$175)+SUMIF('11.2. ДА за периода'!$B$155:$B$175,$B223,'11.2. ДА за периода'!Q$155:Q$175)</f>
        <v>0.44183999999999996</v>
      </c>
      <c r="R223" s="2918">
        <f>$L223-SUMIF('11.2. ДА за периода'!$B$155:$B$175,$B223,'11.2. ДА за периода'!$L$155:$L$175)+SUMIF('11.2. ДА за периода'!$B$155:$B$175,$B223,'11.2. ДА за периода'!R$155:R$175)</f>
        <v>-3.0996093750068621E-5</v>
      </c>
      <c r="S223" s="418">
        <v>245.17908999999989</v>
      </c>
      <c r="T223" s="2917">
        <f>$S223-SUMIF('11.2. ДА за периода'!$B$155:$B$175,$B223,'11.2. ДА за периода'!$S$155:$S$175)+SUMIF('11.2. ДА за периода'!$B$155:$B$175,$B223,'11.2. ДА за периода'!T$155:T$175)</f>
        <v>242.93551999267567</v>
      </c>
      <c r="U223" s="1172">
        <f>$S223-SUMIF('11.2. ДА за периода'!$B$155:$B$175,$B223,'11.2. ДА за периода'!$S$155:$S$175)+SUMIF('11.2. ДА за периода'!$B$155:$B$175,$B223,'11.2. ДА за периода'!U$155:U$175)</f>
        <v>242.93551999267567</v>
      </c>
      <c r="V223" s="1172">
        <f>$S223-SUMIF('11.2. ДА за периода'!$B$155:$B$175,$B223,'11.2. ДА за периода'!$S$155:$S$175)+SUMIF('11.2. ДА за периода'!$B$155:$B$175,$B223,'11.2. ДА за периода'!V$155:V$175)</f>
        <v>242.93551999267567</v>
      </c>
      <c r="W223" s="1172">
        <f>$S223-SUMIF('11.2. ДА за периода'!$B$155:$B$175,$B223,'11.2. ДА за периода'!$S$155:$S$175)+SUMIF('11.2. ДА за периода'!$B$155:$B$175,$B223,'11.2. ДА за периода'!W$155:W$175)</f>
        <v>242.93551999267567</v>
      </c>
      <c r="X223" s="1172">
        <f>$S223-SUMIF('11.2. ДА за периода'!$B$155:$B$175,$B223,'11.2. ДА за периода'!$S$155:$S$175)+SUMIF('11.2. ДА за периода'!$B$155:$B$175,$B223,'11.2. ДА за периода'!X$155:X$175)</f>
        <v>242.03265398925771</v>
      </c>
      <c r="Y223" s="2918">
        <f>$S223-SUMIF('11.2. ДА за периода'!$B$155:$B$175,$B223,'11.2. ДА за периода'!$S$155:$S$175)+SUMIF('11.2. ДА за периода'!$B$155:$B$175,$B223,'11.2. ДА за периода'!Y$155:Y$175)</f>
        <v>208.4662521181487</v>
      </c>
      <c r="Z223" s="418">
        <v>0</v>
      </c>
      <c r="AA223" s="2917">
        <f>$Z223-SUMIF('11.2. ДА за периода'!$B$155:$B$175,$B223,'11.2. ДА за периода'!$Z$155:$Z$175)+SUMIF('11.2. ДА за периода'!$B$155:$B$175,$B223,'11.2. ДА за периода'!AA$155:AA$175)</f>
        <v>0</v>
      </c>
      <c r="AB223" s="1172">
        <f>$Z223-SUMIF('11.2. ДА за периода'!$B$155:$B$175,$B223,'11.2. ДА за периода'!$Z$155:$Z$175)+SUMIF('11.2. ДА за периода'!$B$155:$B$175,$B223,'11.2. ДА за периода'!AB$155:AB$175)</f>
        <v>0</v>
      </c>
      <c r="AC223" s="1172">
        <f>$Z223-SUMIF('11.2. ДА за периода'!$B$155:$B$175,$B223,'11.2. ДА за периода'!$Z$155:$Z$175)+SUMIF('11.2. ДА за периода'!$B$155:$B$175,$B223,'11.2. ДА за периода'!AC$155:AC$175)</f>
        <v>0</v>
      </c>
      <c r="AD223" s="1172">
        <f>$Z223-SUMIF('11.2. ДА за периода'!$B$155:$B$175,$B223,'11.2. ДА за периода'!$Z$155:$Z$175)+SUMIF('11.2. ДА за периода'!$B$155:$B$175,$B223,'11.2. ДА за периода'!AD$155:AD$175)</f>
        <v>0</v>
      </c>
      <c r="AE223" s="1172">
        <f>$Z223-SUMIF('11.2. ДА за периода'!$B$155:$B$175,$B223,'11.2. ДА за периода'!$Z$155:$Z$175)+SUMIF('11.2. ДА за периода'!$B$155:$B$175,$B223,'11.2. ДА за периода'!AE$155:AE$175)</f>
        <v>0</v>
      </c>
      <c r="AF223" s="2918">
        <f>$Z223-SUMIF('11.2. ДА за периода'!$B$155:$B$175,$B223,'11.2. ДА за периода'!$Z$155:$Z$175)+SUMIF('11.2. ДА за периода'!$B$155:$B$175,$B223,'11.2. ДА за периода'!AF$155:AF$175)</f>
        <v>0</v>
      </c>
      <c r="AG223" s="418"/>
      <c r="AH223" s="2917">
        <f>$AG223-SUMIF('11.2. ДА за периода'!$B$155:$B$175,$B223,'11.2. ДА за периода'!$AG$155:$AG$175)+SUMIF('11.2. ДА за периода'!$B$155:$B$175,$B223,'11.2. ДА за периода'!AH$155:AH$175)</f>
        <v>0</v>
      </c>
      <c r="AI223" s="1172">
        <f>$AG223-SUMIF('11.2. ДА за периода'!$B$155:$B$175,$B223,'11.2. ДА за периода'!$AG$155:$AG$175)+SUMIF('11.2. ДА за периода'!$B$155:$B$175,$B223,'11.2. ДА за периода'!AI$155:AI$175)</f>
        <v>0</v>
      </c>
      <c r="AJ223" s="1172">
        <f>$AG223-SUMIF('11.2. ДА за периода'!$B$155:$B$175,$B223,'11.2. ДА за периода'!$AG$155:$AG$175)+SUMIF('11.2. ДА за периода'!$B$155:$B$175,$B223,'11.2. ДА за периода'!AJ$155:AJ$175)</f>
        <v>0</v>
      </c>
      <c r="AK223" s="1172">
        <f>$AG223-SUMIF('11.2. ДА за периода'!$B$155:$B$175,$B223,'11.2. ДА за периода'!$AG$155:$AG$175)+SUMIF('11.2. ДА за периода'!$B$155:$B$175,$B223,'11.2. ДА за периода'!AK$155:AK$175)</f>
        <v>0</v>
      </c>
      <c r="AL223" s="1172">
        <f>$AG223-SUMIF('11.2. ДА за периода'!$B$155:$B$175,$B223,'11.2. ДА за периода'!$AG$155:$AG$175)+SUMIF('11.2. ДА за периода'!$B$155:$B$175,$B223,'11.2. ДА за периода'!AL$155:AL$175)</f>
        <v>0</v>
      </c>
      <c r="AM223" s="2918">
        <f>$AG223-SUMIF('11.2. ДА за периода'!$B$155:$B$175,$B223,'11.2. ДА за периода'!$AG$155:$AG$175)+SUMIF('11.2. ДА за периода'!$B$155:$B$175,$B223,'11.2. ДА за периода'!AM$155:AM$175)</f>
        <v>0</v>
      </c>
      <c r="AN223" s="2817"/>
      <c r="AO223" s="2844"/>
      <c r="AP223" s="1369"/>
    </row>
    <row r="224" spans="1:42" s="1365" customFormat="1">
      <c r="A224" s="2866">
        <v>10</v>
      </c>
      <c r="B224" s="2809">
        <v>91140101</v>
      </c>
      <c r="C224" s="2865">
        <v>0.1</v>
      </c>
      <c r="D224" s="2839" t="s">
        <v>1024</v>
      </c>
      <c r="E224" s="418">
        <v>13.597910000000002</v>
      </c>
      <c r="F224" s="2917">
        <f>$E224-SUMIF('11.2. ДА за периода'!$B$155:$B$175,$B224,'11.2. ДА за периода'!$E$155:$E$175)+SUMIF('11.2. ДА за периода'!$B$155:$B$175,$B224,'11.2. ДА за периода'!F$155:F$175)</f>
        <v>9.8376850000000022</v>
      </c>
      <c r="G224" s="1172">
        <f>$E224-SUMIF('11.2. ДА за периода'!$B$155:$B$175,$B224,'11.2. ДА за периода'!$E$155:$E$175)+SUMIF('11.2. ДА за периода'!$B$155:$B$175,$B224,'11.2. ДА за периода'!G$155:G$175)</f>
        <v>7.1802400292968773</v>
      </c>
      <c r="H224" s="1172">
        <f>$E224-SUMIF('11.2. ДА за периода'!$B$155:$B$175,$B224,'11.2. ДА за периода'!$E$155:$E$175)+SUMIF('11.2. ДА за периода'!$B$155:$B$175,$B224,'11.2. ДА за периода'!H$155:H$175)</f>
        <v>5.1622100244140654</v>
      </c>
      <c r="I224" s="1172">
        <f>$E224-SUMIF('11.2. ДА за периода'!$B$155:$B$175,$B224,'11.2. ДА за периода'!$E$155:$E$175)+SUMIF('11.2. ДА за периода'!$B$155:$B$175,$B224,'11.2. ДА за периода'!I$155:I$175)</f>
        <v>2.8166700341796904</v>
      </c>
      <c r="J224" s="1172">
        <f>$E224-SUMIF('11.2. ДА за периода'!$B$155:$B$175,$B224,'11.2. ДА за периода'!$E$155:$E$175)+SUMIF('11.2. ДА за периода'!$B$155:$B$175,$B224,'11.2. ДА за периода'!J$155:J$175)</f>
        <v>1.8875500390625035</v>
      </c>
      <c r="K224" s="2918">
        <f>$E224-SUMIF('11.2. ДА за периода'!$B$155:$B$175,$B224,'11.2. ДА за периода'!$E$155:$E$175)+SUMIF('11.2. ДА за периода'!$B$155:$B$175,$B224,'11.2. ДА за периода'!K$155:K$175)</f>
        <v>1.8875500390625035</v>
      </c>
      <c r="L224" s="418">
        <v>0</v>
      </c>
      <c r="M224" s="2917">
        <f>$L224-SUMIF('11.2. ДА за периода'!$B$155:$B$175,$B224,'11.2. ДА за периода'!$L$155:$L$175)+SUMIF('11.2. ДА за периода'!$B$155:$B$175,$B224,'11.2. ДА за периода'!M$155:M$175)</f>
        <v>0</v>
      </c>
      <c r="N224" s="1172">
        <f>$L224-SUMIF('11.2. ДА за периода'!$B$155:$B$175,$B224,'11.2. ДА за периода'!$L$155:$L$175)+SUMIF('11.2. ДА за периода'!$B$155:$B$175,$B224,'11.2. ДА за периода'!N$155:N$175)</f>
        <v>0</v>
      </c>
      <c r="O224" s="1172">
        <f>$L224-SUMIF('11.2. ДА за периода'!$B$155:$B$175,$B224,'11.2. ДА за периода'!$L$155:$L$175)+SUMIF('11.2. ДА за периода'!$B$155:$B$175,$B224,'11.2. ДА за периода'!O$155:O$175)</f>
        <v>0</v>
      </c>
      <c r="P224" s="1172">
        <f>$L224-SUMIF('11.2. ДА за периода'!$B$155:$B$175,$B224,'11.2. ДА за периода'!$L$155:$L$175)+SUMIF('11.2. ДА за периода'!$B$155:$B$175,$B224,'11.2. ДА за периода'!P$155:P$175)</f>
        <v>0</v>
      </c>
      <c r="Q224" s="1172">
        <f>$L224-SUMIF('11.2. ДА за периода'!$B$155:$B$175,$B224,'11.2. ДА за периода'!$L$155:$L$175)+SUMIF('11.2. ДА за периода'!$B$155:$B$175,$B224,'11.2. ДА за периода'!Q$155:Q$175)</f>
        <v>0</v>
      </c>
      <c r="R224" s="2918">
        <f>$L224-SUMIF('11.2. ДА за периода'!$B$155:$B$175,$B224,'11.2. ДА за периода'!$L$155:$L$175)+SUMIF('11.2. ДА за периода'!$B$155:$B$175,$B224,'11.2. ДА за периода'!R$155:R$175)</f>
        <v>0</v>
      </c>
      <c r="S224" s="418">
        <v>17.775899999999996</v>
      </c>
      <c r="T224" s="2917">
        <f>$S224-SUMIF('11.2. ДА за периода'!$B$155:$B$175,$B224,'11.2. ДА за периода'!$S$155:$S$175)+SUMIF('11.2. ДА за периода'!$B$155:$B$175,$B224,'11.2. ДА за периода'!T$155:T$175)</f>
        <v>17.775899999999996</v>
      </c>
      <c r="U224" s="1172">
        <f>$S224-SUMIF('11.2. ДА за периода'!$B$155:$B$175,$B224,'11.2. ДА за периода'!$S$155:$S$175)+SUMIF('11.2. ДА за периода'!$B$155:$B$175,$B224,'11.2. ДА за периода'!U$155:U$175)</f>
        <v>17.775899999999996</v>
      </c>
      <c r="V224" s="1172">
        <f>$S224-SUMIF('11.2. ДА за периода'!$B$155:$B$175,$B224,'11.2. ДА за периода'!$S$155:$S$175)+SUMIF('11.2. ДА за периода'!$B$155:$B$175,$B224,'11.2. ДА за периода'!V$155:V$175)</f>
        <v>17.775899999999996</v>
      </c>
      <c r="W224" s="1172">
        <f>$S224-SUMIF('11.2. ДА за периода'!$B$155:$B$175,$B224,'11.2. ДА за периода'!$S$155:$S$175)+SUMIF('11.2. ДА за периода'!$B$155:$B$175,$B224,'11.2. ДА за периода'!W$155:W$175)</f>
        <v>17.775899999999996</v>
      </c>
      <c r="X224" s="1172">
        <f>$S224-SUMIF('11.2. ДА за периода'!$B$155:$B$175,$B224,'11.2. ДА за периода'!$S$155:$S$175)+SUMIF('11.2. ДА за периода'!$B$155:$B$175,$B224,'11.2. ДА за периода'!X$155:X$175)</f>
        <v>17.775899999999996</v>
      </c>
      <c r="Y224" s="2918">
        <f>$S224-SUMIF('11.2. ДА за периода'!$B$155:$B$175,$B224,'11.2. ДА за периода'!$S$155:$S$175)+SUMIF('11.2. ДА за периода'!$B$155:$B$175,$B224,'11.2. ДА за периода'!Y$155:Y$175)</f>
        <v>17.26768999023437</v>
      </c>
      <c r="Z224" s="418">
        <v>0</v>
      </c>
      <c r="AA224" s="2917">
        <f>$Z224-SUMIF('11.2. ДА за периода'!$B$155:$B$175,$B224,'11.2. ДА за периода'!$Z$155:$Z$175)+SUMIF('11.2. ДА за периода'!$B$155:$B$175,$B224,'11.2. ДА за периода'!AA$155:AA$175)</f>
        <v>0</v>
      </c>
      <c r="AB224" s="1172">
        <f>$Z224-SUMIF('11.2. ДА за периода'!$B$155:$B$175,$B224,'11.2. ДА за периода'!$Z$155:$Z$175)+SUMIF('11.2. ДА за периода'!$B$155:$B$175,$B224,'11.2. ДА за периода'!AB$155:AB$175)</f>
        <v>0</v>
      </c>
      <c r="AC224" s="1172">
        <f>$Z224-SUMIF('11.2. ДА за периода'!$B$155:$B$175,$B224,'11.2. ДА за периода'!$Z$155:$Z$175)+SUMIF('11.2. ДА за периода'!$B$155:$B$175,$B224,'11.2. ДА за периода'!AC$155:AC$175)</f>
        <v>0</v>
      </c>
      <c r="AD224" s="1172">
        <f>$Z224-SUMIF('11.2. ДА за периода'!$B$155:$B$175,$B224,'11.2. ДА за периода'!$Z$155:$Z$175)+SUMIF('11.2. ДА за периода'!$B$155:$B$175,$B224,'11.2. ДА за периода'!AD$155:AD$175)</f>
        <v>0</v>
      </c>
      <c r="AE224" s="1172">
        <f>$Z224-SUMIF('11.2. ДА за периода'!$B$155:$B$175,$B224,'11.2. ДА за периода'!$Z$155:$Z$175)+SUMIF('11.2. ДА за периода'!$B$155:$B$175,$B224,'11.2. ДА за периода'!AE$155:AE$175)</f>
        <v>0</v>
      </c>
      <c r="AF224" s="2918">
        <f>$Z224-SUMIF('11.2. ДА за периода'!$B$155:$B$175,$B224,'11.2. ДА за периода'!$Z$155:$Z$175)+SUMIF('11.2. ДА за периода'!$B$155:$B$175,$B224,'11.2. ДА за периода'!AF$155:AF$175)</f>
        <v>0</v>
      </c>
      <c r="AG224" s="418"/>
      <c r="AH224" s="2917">
        <f>$AG224-SUMIF('11.2. ДА за периода'!$B$155:$B$175,$B224,'11.2. ДА за периода'!$AG$155:$AG$175)+SUMIF('11.2. ДА за периода'!$B$155:$B$175,$B224,'11.2. ДА за периода'!AH$155:AH$175)</f>
        <v>0</v>
      </c>
      <c r="AI224" s="1172">
        <f>$AG224-SUMIF('11.2. ДА за периода'!$B$155:$B$175,$B224,'11.2. ДА за периода'!$AG$155:$AG$175)+SUMIF('11.2. ДА за периода'!$B$155:$B$175,$B224,'11.2. ДА за периода'!AI$155:AI$175)</f>
        <v>0</v>
      </c>
      <c r="AJ224" s="1172">
        <f>$AG224-SUMIF('11.2. ДА за периода'!$B$155:$B$175,$B224,'11.2. ДА за периода'!$AG$155:$AG$175)+SUMIF('11.2. ДА за периода'!$B$155:$B$175,$B224,'11.2. ДА за периода'!AJ$155:AJ$175)</f>
        <v>0</v>
      </c>
      <c r="AK224" s="1172">
        <f>$AG224-SUMIF('11.2. ДА за периода'!$B$155:$B$175,$B224,'11.2. ДА за периода'!$AG$155:$AG$175)+SUMIF('11.2. ДА за периода'!$B$155:$B$175,$B224,'11.2. ДА за периода'!AK$155:AK$175)</f>
        <v>0</v>
      </c>
      <c r="AL224" s="1172">
        <f>$AG224-SUMIF('11.2. ДА за периода'!$B$155:$B$175,$B224,'11.2. ДА за периода'!$AG$155:$AG$175)+SUMIF('11.2. ДА за периода'!$B$155:$B$175,$B224,'11.2. ДА за периода'!AL$155:AL$175)</f>
        <v>0</v>
      </c>
      <c r="AM224" s="2918">
        <f>$AG224-SUMIF('11.2. ДА за периода'!$B$155:$B$175,$B224,'11.2. ДА за периода'!$AG$155:$AG$175)+SUMIF('11.2. ДА за периода'!$B$155:$B$175,$B224,'11.2. ДА за периода'!AM$155:AM$175)</f>
        <v>0</v>
      </c>
      <c r="AN224" s="2817"/>
      <c r="AO224" s="2844"/>
      <c r="AP224" s="1369"/>
    </row>
    <row r="225" spans="1:42" s="1365" customFormat="1">
      <c r="A225" s="2866">
        <v>11</v>
      </c>
      <c r="B225" s="2809">
        <v>91140102</v>
      </c>
      <c r="C225" s="2865">
        <v>0.04</v>
      </c>
      <c r="D225" s="2839" t="s">
        <v>437</v>
      </c>
      <c r="E225" s="418">
        <v>21.174599999999995</v>
      </c>
      <c r="F225" s="2917">
        <f>$E225-SUMIF('11.2. ДА за периода'!$B$155:$B$175,$B225,'11.2. ДА за периода'!$E$155:$E$175)+SUMIF('11.2. ДА за периода'!$B$155:$B$175,$B225,'11.2. ДА за периода'!F$155:F$175)</f>
        <v>21.174599999999995</v>
      </c>
      <c r="G225" s="1172">
        <f>$E225-SUMIF('11.2. ДА за периода'!$B$155:$B$175,$B225,'11.2. ДА за периода'!$E$155:$E$175)+SUMIF('11.2. ДА за периода'!$B$155:$B$175,$B225,'11.2. ДА за периода'!G$155:G$175)</f>
        <v>21.034353603515619</v>
      </c>
      <c r="H225" s="1172">
        <f>$E225-SUMIF('11.2. ДА за периода'!$B$155:$B$175,$B225,'11.2. ДА за периода'!$E$155:$E$175)+SUMIF('11.2. ДА за периода'!$B$155:$B$175,$B225,'11.2. ДА за периода'!H$155:H$175)</f>
        <v>20.542757202148433</v>
      </c>
      <c r="I225" s="1172">
        <f>$E225-SUMIF('11.2. ДА за периода'!$B$155:$B$175,$B225,'11.2. ДА за периода'!$E$155:$E$175)+SUMIF('11.2. ДА за периода'!$B$155:$B$175,$B225,'11.2. ДА за периода'!I$155:I$175)</f>
        <v>20.333890798339837</v>
      </c>
      <c r="J225" s="1172">
        <f>$E225-SUMIF('11.2. ДА за периода'!$B$155:$B$175,$B225,'11.2. ДА за периода'!$E$155:$E$175)+SUMIF('11.2. ДА за периода'!$B$155:$B$175,$B225,'11.2. ДА за периода'!J$155:J$175)</f>
        <v>20.333890798339837</v>
      </c>
      <c r="K225" s="2918">
        <f>$E225-SUMIF('11.2. ДА за периода'!$B$155:$B$175,$B225,'11.2. ДА за периода'!$E$155:$E$175)+SUMIF('11.2. ДА за периода'!$B$155:$B$175,$B225,'11.2. ДА за периода'!K$155:K$175)</f>
        <v>1.9573604370117117</v>
      </c>
      <c r="L225" s="418">
        <v>0</v>
      </c>
      <c r="M225" s="2917">
        <f>$L225-SUMIF('11.2. ДА за периода'!$B$155:$B$175,$B225,'11.2. ДА за периода'!$L$155:$L$175)+SUMIF('11.2. ДА за периода'!$B$155:$B$175,$B225,'11.2. ДА за периода'!M$155:M$175)</f>
        <v>0</v>
      </c>
      <c r="N225" s="1172">
        <f>$L225-SUMIF('11.2. ДА за периода'!$B$155:$B$175,$B225,'11.2. ДА за периода'!$L$155:$L$175)+SUMIF('11.2. ДА за периода'!$B$155:$B$175,$B225,'11.2. ДА за периода'!N$155:N$175)</f>
        <v>0</v>
      </c>
      <c r="O225" s="1172">
        <f>$L225-SUMIF('11.2. ДА за периода'!$B$155:$B$175,$B225,'11.2. ДА за периода'!$L$155:$L$175)+SUMIF('11.2. ДА за периода'!$B$155:$B$175,$B225,'11.2. ДА за периода'!O$155:O$175)</f>
        <v>0</v>
      </c>
      <c r="P225" s="1172">
        <f>$L225-SUMIF('11.2. ДА за периода'!$B$155:$B$175,$B225,'11.2. ДА за периода'!$L$155:$L$175)+SUMIF('11.2. ДА за периода'!$B$155:$B$175,$B225,'11.2. ДА за периода'!P$155:P$175)</f>
        <v>0</v>
      </c>
      <c r="Q225" s="1172">
        <f>$L225-SUMIF('11.2. ДА за периода'!$B$155:$B$175,$B225,'11.2. ДА за периода'!$L$155:$L$175)+SUMIF('11.2. ДА за периода'!$B$155:$B$175,$B225,'11.2. ДА за периода'!Q$155:Q$175)</f>
        <v>0</v>
      </c>
      <c r="R225" s="2918">
        <f>$L225-SUMIF('11.2. ДА за периода'!$B$155:$B$175,$B225,'11.2. ДА за периода'!$L$155:$L$175)+SUMIF('11.2. ДА за периода'!$B$155:$B$175,$B225,'11.2. ДА за периода'!R$155:R$175)</f>
        <v>0</v>
      </c>
      <c r="S225" s="418">
        <v>32.929560000000002</v>
      </c>
      <c r="T225" s="2917">
        <f>$S225-SUMIF('11.2. ДА за периода'!$B$155:$B$175,$B225,'11.2. ДА за периода'!$S$155:$S$175)+SUMIF('11.2. ДА за периода'!$B$155:$B$175,$B225,'11.2. ДА за периода'!T$155:T$175)</f>
        <v>32.929560000000002</v>
      </c>
      <c r="U225" s="1172">
        <f>$S225-SUMIF('11.2. ДА за периода'!$B$155:$B$175,$B225,'11.2. ДА за периода'!$S$155:$S$175)+SUMIF('11.2. ДА за периода'!$B$155:$B$175,$B225,'11.2. ДА за периода'!U$155:U$175)</f>
        <v>32.929560000000002</v>
      </c>
      <c r="V225" s="1172">
        <f>$S225-SUMIF('11.2. ДА за периода'!$B$155:$B$175,$B225,'11.2. ДА за периода'!$S$155:$S$175)+SUMIF('11.2. ДА за периода'!$B$155:$B$175,$B225,'11.2. ДА за периода'!V$155:V$175)</f>
        <v>32.929560000000002</v>
      </c>
      <c r="W225" s="1172">
        <f>$S225-SUMIF('11.2. ДА за периода'!$B$155:$B$175,$B225,'11.2. ДА за периода'!$S$155:$S$175)+SUMIF('11.2. ДА за периода'!$B$155:$B$175,$B225,'11.2. ДА за периода'!W$155:W$175)</f>
        <v>32.929560000000002</v>
      </c>
      <c r="X225" s="1172">
        <f>$S225-SUMIF('11.2. ДА за периода'!$B$155:$B$175,$B225,'11.2. ДА за периода'!$S$155:$S$175)+SUMIF('11.2. ДА за периода'!$B$155:$B$175,$B225,'11.2. ДА за периода'!X$155:X$175)</f>
        <v>32.929560000000002</v>
      </c>
      <c r="Y225" s="2918">
        <f>$S225-SUMIF('11.2. ДА за периода'!$B$155:$B$175,$B225,'11.2. ДА за периода'!$S$155:$S$175)+SUMIF('11.2. ДА за периода'!$B$155:$B$175,$B225,'11.2. ДА за периода'!Y$155:Y$175)</f>
        <v>32.929560000000002</v>
      </c>
      <c r="Z225" s="418">
        <v>0</v>
      </c>
      <c r="AA225" s="2917">
        <f>$Z225-SUMIF('11.2. ДА за периода'!$B$155:$B$175,$B225,'11.2. ДА за периода'!$Z$155:$Z$175)+SUMIF('11.2. ДА за периода'!$B$155:$B$175,$B225,'11.2. ДА за периода'!AA$155:AA$175)</f>
        <v>0</v>
      </c>
      <c r="AB225" s="1172">
        <f>$Z225-SUMIF('11.2. ДА за периода'!$B$155:$B$175,$B225,'11.2. ДА за периода'!$Z$155:$Z$175)+SUMIF('11.2. ДА за периода'!$B$155:$B$175,$B225,'11.2. ДА за периода'!AB$155:AB$175)</f>
        <v>0</v>
      </c>
      <c r="AC225" s="1172">
        <f>$Z225-SUMIF('11.2. ДА за периода'!$B$155:$B$175,$B225,'11.2. ДА за периода'!$Z$155:$Z$175)+SUMIF('11.2. ДА за периода'!$B$155:$B$175,$B225,'11.2. ДА за периода'!AC$155:AC$175)</f>
        <v>0</v>
      </c>
      <c r="AD225" s="1172">
        <f>$Z225-SUMIF('11.2. ДА за периода'!$B$155:$B$175,$B225,'11.2. ДА за периода'!$Z$155:$Z$175)+SUMIF('11.2. ДА за периода'!$B$155:$B$175,$B225,'11.2. ДА за периода'!AD$155:AD$175)</f>
        <v>0</v>
      </c>
      <c r="AE225" s="1172">
        <f>$Z225-SUMIF('11.2. ДА за периода'!$B$155:$B$175,$B225,'11.2. ДА за периода'!$Z$155:$Z$175)+SUMIF('11.2. ДА за периода'!$B$155:$B$175,$B225,'11.2. ДА за периода'!AE$155:AE$175)</f>
        <v>0</v>
      </c>
      <c r="AF225" s="2918">
        <f>$Z225-SUMIF('11.2. ДА за периода'!$B$155:$B$175,$B225,'11.2. ДА за периода'!$Z$155:$Z$175)+SUMIF('11.2. ДА за периода'!$B$155:$B$175,$B225,'11.2. ДА за периода'!AF$155:AF$175)</f>
        <v>0</v>
      </c>
      <c r="AG225" s="418"/>
      <c r="AH225" s="2917">
        <f>$AG225-SUMIF('11.2. ДА за периода'!$B$155:$B$175,$B225,'11.2. ДА за периода'!$AG$155:$AG$175)+SUMIF('11.2. ДА за периода'!$B$155:$B$175,$B225,'11.2. ДА за периода'!AH$155:AH$175)</f>
        <v>0</v>
      </c>
      <c r="AI225" s="1172">
        <f>$AG225-SUMIF('11.2. ДА за периода'!$B$155:$B$175,$B225,'11.2. ДА за периода'!$AG$155:$AG$175)+SUMIF('11.2. ДА за периода'!$B$155:$B$175,$B225,'11.2. ДА за периода'!AI$155:AI$175)</f>
        <v>0</v>
      </c>
      <c r="AJ225" s="1172">
        <f>$AG225-SUMIF('11.2. ДА за периода'!$B$155:$B$175,$B225,'11.2. ДА за периода'!$AG$155:$AG$175)+SUMIF('11.2. ДА за периода'!$B$155:$B$175,$B225,'11.2. ДА за периода'!AJ$155:AJ$175)</f>
        <v>0</v>
      </c>
      <c r="AK225" s="1172">
        <f>$AG225-SUMIF('11.2. ДА за периода'!$B$155:$B$175,$B225,'11.2. ДА за периода'!$AG$155:$AG$175)+SUMIF('11.2. ДА за периода'!$B$155:$B$175,$B225,'11.2. ДА за периода'!AK$155:AK$175)</f>
        <v>0</v>
      </c>
      <c r="AL225" s="1172">
        <f>$AG225-SUMIF('11.2. ДА за периода'!$B$155:$B$175,$B225,'11.2. ДА за периода'!$AG$155:$AG$175)+SUMIF('11.2. ДА за периода'!$B$155:$B$175,$B225,'11.2. ДА за периода'!AL$155:AL$175)</f>
        <v>0</v>
      </c>
      <c r="AM225" s="2918">
        <f>$AG225-SUMIF('11.2. ДА за периода'!$B$155:$B$175,$B225,'11.2. ДА за периода'!$AG$155:$AG$175)+SUMIF('11.2. ДА за периода'!$B$155:$B$175,$B225,'11.2. ДА за периода'!AM$155:AM$175)</f>
        <v>0</v>
      </c>
      <c r="AN225" s="2817"/>
      <c r="AO225" s="2844"/>
      <c r="AP225" s="1369"/>
    </row>
    <row r="226" spans="1:42" s="1365" customFormat="1">
      <c r="A226" s="2866">
        <v>12</v>
      </c>
      <c r="B226" s="2809" t="s">
        <v>705</v>
      </c>
      <c r="C226" s="2810">
        <v>0.02</v>
      </c>
      <c r="D226" s="2840" t="s">
        <v>746</v>
      </c>
      <c r="E226" s="418">
        <v>0</v>
      </c>
      <c r="F226" s="2917">
        <f>$E226-SUMIF('11.2. ДА за периода'!$B$155:$B$175,$B226,'11.2. ДА за периода'!$E$155:$E$175)+SUMIF('11.2. ДА за периода'!$B$155:$B$175,$B226,'11.2. ДА за периода'!F$155:F$175)</f>
        <v>0</v>
      </c>
      <c r="G226" s="1172">
        <f>$E226-SUMIF('11.2. ДА за периода'!$B$155:$B$175,$B226,'11.2. ДА за периода'!$E$155:$E$175)+SUMIF('11.2. ДА за периода'!$B$155:$B$175,$B226,'11.2. ДА за периода'!G$155:G$175)</f>
        <v>0</v>
      </c>
      <c r="H226" s="1172">
        <f>$E226-SUMIF('11.2. ДА за периода'!$B$155:$B$175,$B226,'11.2. ДА за периода'!$E$155:$E$175)+SUMIF('11.2. ДА за периода'!$B$155:$B$175,$B226,'11.2. ДА за периода'!H$155:H$175)</f>
        <v>0</v>
      </c>
      <c r="I226" s="1172">
        <f>$E226-SUMIF('11.2. ДА за периода'!$B$155:$B$175,$B226,'11.2. ДА за периода'!$E$155:$E$175)+SUMIF('11.2. ДА за периода'!$B$155:$B$175,$B226,'11.2. ДА за периода'!I$155:I$175)</f>
        <v>0</v>
      </c>
      <c r="J226" s="1172">
        <f>$E226-SUMIF('11.2. ДА за периода'!$B$155:$B$175,$B226,'11.2. ДА за периода'!$E$155:$E$175)+SUMIF('11.2. ДА за периода'!$B$155:$B$175,$B226,'11.2. ДА за периода'!J$155:J$175)</f>
        <v>0</v>
      </c>
      <c r="K226" s="2918">
        <f>$E226-SUMIF('11.2. ДА за периода'!$B$155:$B$175,$B226,'11.2. ДА за периода'!$E$155:$E$175)+SUMIF('11.2. ДА за периода'!$B$155:$B$175,$B226,'11.2. ДА за периода'!K$155:K$175)</f>
        <v>0</v>
      </c>
      <c r="L226" s="418">
        <v>0</v>
      </c>
      <c r="M226" s="2917">
        <f>$L226-SUMIF('11.2. ДА за периода'!$B$155:$B$175,$B226,'11.2. ДА за периода'!$L$155:$L$175)+SUMIF('11.2. ДА за периода'!$B$155:$B$175,$B226,'11.2. ДА за периода'!M$155:M$175)</f>
        <v>0</v>
      </c>
      <c r="N226" s="1172">
        <f>$L226-SUMIF('11.2. ДА за периода'!$B$155:$B$175,$B226,'11.2. ДА за периода'!$L$155:$L$175)+SUMIF('11.2. ДА за периода'!$B$155:$B$175,$B226,'11.2. ДА за периода'!N$155:N$175)</f>
        <v>0</v>
      </c>
      <c r="O226" s="1172">
        <f>$L226-SUMIF('11.2. ДА за периода'!$B$155:$B$175,$B226,'11.2. ДА за периода'!$L$155:$L$175)+SUMIF('11.2. ДА за периода'!$B$155:$B$175,$B226,'11.2. ДА за периода'!O$155:O$175)</f>
        <v>0</v>
      </c>
      <c r="P226" s="1172">
        <f>$L226-SUMIF('11.2. ДА за периода'!$B$155:$B$175,$B226,'11.2. ДА за периода'!$L$155:$L$175)+SUMIF('11.2. ДА за периода'!$B$155:$B$175,$B226,'11.2. ДА за периода'!P$155:P$175)</f>
        <v>0</v>
      </c>
      <c r="Q226" s="1172">
        <f>$L226-SUMIF('11.2. ДА за периода'!$B$155:$B$175,$B226,'11.2. ДА за периода'!$L$155:$L$175)+SUMIF('11.2. ДА за периода'!$B$155:$B$175,$B226,'11.2. ДА за периода'!Q$155:Q$175)</f>
        <v>0</v>
      </c>
      <c r="R226" s="2918">
        <f>$L226-SUMIF('11.2. ДА за периода'!$B$155:$B$175,$B226,'11.2. ДА за периода'!$L$155:$L$175)+SUMIF('11.2. ДА за периода'!$B$155:$B$175,$B226,'11.2. ДА за периода'!R$155:R$175)</f>
        <v>0</v>
      </c>
      <c r="S226" s="418">
        <v>0</v>
      </c>
      <c r="T226" s="2917">
        <f>$S226-SUMIF('11.2. ДА за периода'!$B$155:$B$175,$B226,'11.2. ДА за периода'!$S$155:$S$175)+SUMIF('11.2. ДА за периода'!$B$155:$B$175,$B226,'11.2. ДА за периода'!T$155:T$175)</f>
        <v>0</v>
      </c>
      <c r="U226" s="1172">
        <f>$S226-SUMIF('11.2. ДА за периода'!$B$155:$B$175,$B226,'11.2. ДА за периода'!$S$155:$S$175)+SUMIF('11.2. ДА за периода'!$B$155:$B$175,$B226,'11.2. ДА за периода'!U$155:U$175)</f>
        <v>0</v>
      </c>
      <c r="V226" s="1172">
        <f>$S226-SUMIF('11.2. ДА за периода'!$B$155:$B$175,$B226,'11.2. ДА за периода'!$S$155:$S$175)+SUMIF('11.2. ДА за периода'!$B$155:$B$175,$B226,'11.2. ДА за периода'!V$155:V$175)</f>
        <v>0</v>
      </c>
      <c r="W226" s="1172">
        <f>$S226-SUMIF('11.2. ДА за периода'!$B$155:$B$175,$B226,'11.2. ДА за периода'!$S$155:$S$175)+SUMIF('11.2. ДА за периода'!$B$155:$B$175,$B226,'11.2. ДА за периода'!W$155:W$175)</f>
        <v>0</v>
      </c>
      <c r="X226" s="1172">
        <f>$S226-SUMIF('11.2. ДА за периода'!$B$155:$B$175,$B226,'11.2. ДА за периода'!$S$155:$S$175)+SUMIF('11.2. ДА за периода'!$B$155:$B$175,$B226,'11.2. ДА за периода'!X$155:X$175)</f>
        <v>0</v>
      </c>
      <c r="Y226" s="2918">
        <f>$S226-SUMIF('11.2. ДА за периода'!$B$155:$B$175,$B226,'11.2. ДА за периода'!$S$155:$S$175)+SUMIF('11.2. ДА за периода'!$B$155:$B$175,$B226,'11.2. ДА за периода'!Y$155:Y$175)</f>
        <v>0</v>
      </c>
      <c r="Z226" s="418">
        <v>0</v>
      </c>
      <c r="AA226" s="2917">
        <f>$Z226-SUMIF('11.2. ДА за периода'!$B$155:$B$175,$B226,'11.2. ДА за периода'!$Z$155:$Z$175)+SUMIF('11.2. ДА за периода'!$B$155:$B$175,$B226,'11.2. ДА за периода'!AA$155:AA$175)</f>
        <v>0</v>
      </c>
      <c r="AB226" s="1172">
        <f>$Z226-SUMIF('11.2. ДА за периода'!$B$155:$B$175,$B226,'11.2. ДА за периода'!$Z$155:$Z$175)+SUMIF('11.2. ДА за периода'!$B$155:$B$175,$B226,'11.2. ДА за периода'!AB$155:AB$175)</f>
        <v>0</v>
      </c>
      <c r="AC226" s="1172">
        <f>$Z226-SUMIF('11.2. ДА за периода'!$B$155:$B$175,$B226,'11.2. ДА за периода'!$Z$155:$Z$175)+SUMIF('11.2. ДА за периода'!$B$155:$B$175,$B226,'11.2. ДА за периода'!AC$155:AC$175)</f>
        <v>0</v>
      </c>
      <c r="AD226" s="1172">
        <f>$Z226-SUMIF('11.2. ДА за периода'!$B$155:$B$175,$B226,'11.2. ДА за периода'!$Z$155:$Z$175)+SUMIF('11.2. ДА за периода'!$B$155:$B$175,$B226,'11.2. ДА за периода'!AD$155:AD$175)</f>
        <v>0</v>
      </c>
      <c r="AE226" s="1172">
        <f>$Z226-SUMIF('11.2. ДА за периода'!$B$155:$B$175,$B226,'11.2. ДА за периода'!$Z$155:$Z$175)+SUMIF('11.2. ДА за периода'!$B$155:$B$175,$B226,'11.2. ДА за периода'!AE$155:AE$175)</f>
        <v>0</v>
      </c>
      <c r="AF226" s="2918">
        <f>$Z226-SUMIF('11.2. ДА за периода'!$B$155:$B$175,$B226,'11.2. ДА за периода'!$Z$155:$Z$175)+SUMIF('11.2. ДА за периода'!$B$155:$B$175,$B226,'11.2. ДА за периода'!AF$155:AF$175)</f>
        <v>0</v>
      </c>
      <c r="AG226" s="418"/>
      <c r="AH226" s="2917">
        <f>$AG226-SUMIF('11.2. ДА за периода'!$B$155:$B$175,$B226,'11.2. ДА за периода'!$AG$155:$AG$175)+SUMIF('11.2. ДА за периода'!$B$155:$B$175,$B226,'11.2. ДА за периода'!AH$155:AH$175)</f>
        <v>0</v>
      </c>
      <c r="AI226" s="1172">
        <f>$AG226-SUMIF('11.2. ДА за периода'!$B$155:$B$175,$B226,'11.2. ДА за периода'!$AG$155:$AG$175)+SUMIF('11.2. ДА за периода'!$B$155:$B$175,$B226,'11.2. ДА за периода'!AI$155:AI$175)</f>
        <v>0</v>
      </c>
      <c r="AJ226" s="1172">
        <f>$AG226-SUMIF('11.2. ДА за периода'!$B$155:$B$175,$B226,'11.2. ДА за периода'!$AG$155:$AG$175)+SUMIF('11.2. ДА за периода'!$B$155:$B$175,$B226,'11.2. ДА за периода'!AJ$155:AJ$175)</f>
        <v>0</v>
      </c>
      <c r="AK226" s="1172">
        <f>$AG226-SUMIF('11.2. ДА за периода'!$B$155:$B$175,$B226,'11.2. ДА за периода'!$AG$155:$AG$175)+SUMIF('11.2. ДА за периода'!$B$155:$B$175,$B226,'11.2. ДА за периода'!AK$155:AK$175)</f>
        <v>0</v>
      </c>
      <c r="AL226" s="1172">
        <f>$AG226-SUMIF('11.2. ДА за периода'!$B$155:$B$175,$B226,'11.2. ДА за периода'!$AG$155:$AG$175)+SUMIF('11.2. ДА за периода'!$B$155:$B$175,$B226,'11.2. ДА за периода'!AL$155:AL$175)</f>
        <v>0</v>
      </c>
      <c r="AM226" s="2918">
        <f>$AG226-SUMIF('11.2. ДА за периода'!$B$155:$B$175,$B226,'11.2. ДА за периода'!$AG$155:$AG$175)+SUMIF('11.2. ДА за периода'!$B$155:$B$175,$B226,'11.2. ДА за периода'!AM$155:AM$175)</f>
        <v>0</v>
      </c>
      <c r="AN226" s="2817"/>
      <c r="AO226" s="2844"/>
      <c r="AP226" s="1369"/>
    </row>
    <row r="227" spans="1:42" s="1365" customFormat="1">
      <c r="A227" s="2866">
        <v>13</v>
      </c>
      <c r="B227" s="2809" t="s">
        <v>706</v>
      </c>
      <c r="C227" s="2810">
        <v>0.02</v>
      </c>
      <c r="D227" s="2840" t="s">
        <v>747</v>
      </c>
      <c r="E227" s="418">
        <v>96.093560000000025</v>
      </c>
      <c r="F227" s="2917">
        <f>$E227-SUMIF('11.2. ДА за периода'!$B$155:$B$175,$B227,'11.2. ДА за периода'!$E$155:$E$175)+SUMIF('11.2. ДА за периода'!$B$155:$B$175,$B227,'11.2. ДА за периода'!F$155:F$175)</f>
        <v>96.093560000000025</v>
      </c>
      <c r="G227" s="1172">
        <f>$E227-SUMIF('11.2. ДА за периода'!$B$155:$B$175,$B227,'11.2. ДА за периода'!$E$155:$E$175)+SUMIF('11.2. ДА за периода'!$B$155:$B$175,$B227,'11.2. ДА за периода'!G$155:G$175)</f>
        <v>98.093560000000025</v>
      </c>
      <c r="H227" s="1172">
        <f>$E227-SUMIF('11.2. ДА за периода'!$B$155:$B$175,$B227,'11.2. ДА за периода'!$E$155:$E$175)+SUMIF('11.2. ДА за периода'!$B$155:$B$175,$B227,'11.2. ДА за периода'!H$155:H$175)</f>
        <v>98.093560000000025</v>
      </c>
      <c r="I227" s="1172">
        <f>$E227-SUMIF('11.2. ДА за периода'!$B$155:$B$175,$B227,'11.2. ДА за периода'!$E$155:$E$175)+SUMIF('11.2. ДА за периода'!$B$155:$B$175,$B227,'11.2. ДА за периода'!I$155:I$175)</f>
        <v>102.09356000000002</v>
      </c>
      <c r="J227" s="1172">
        <f>$E227-SUMIF('11.2. ДА за периода'!$B$155:$B$175,$B227,'11.2. ДА за периода'!$E$155:$E$175)+SUMIF('11.2. ДА за периода'!$B$155:$B$175,$B227,'11.2. ДА за периода'!J$155:J$175)</f>
        <v>102.09356000000002</v>
      </c>
      <c r="K227" s="2918">
        <f>$E227-SUMIF('11.2. ДА за периода'!$B$155:$B$175,$B227,'11.2. ДА за периода'!$E$155:$E$175)+SUMIF('11.2. ДА за периода'!$B$155:$B$175,$B227,'11.2. ДА за периода'!K$155:K$175)</f>
        <v>102.09356000000002</v>
      </c>
      <c r="L227" s="418">
        <v>0</v>
      </c>
      <c r="M227" s="2917">
        <f>$L227-SUMIF('11.2. ДА за периода'!$B$155:$B$175,$B227,'11.2. ДА за периода'!$L$155:$L$175)+SUMIF('11.2. ДА за периода'!$B$155:$B$175,$B227,'11.2. ДА за периода'!M$155:M$175)</f>
        <v>0</v>
      </c>
      <c r="N227" s="1172">
        <f>$L227-SUMIF('11.2. ДА за периода'!$B$155:$B$175,$B227,'11.2. ДА за периода'!$L$155:$L$175)+SUMIF('11.2. ДА за периода'!$B$155:$B$175,$B227,'11.2. ДА за периода'!N$155:N$175)</f>
        <v>0</v>
      </c>
      <c r="O227" s="1172">
        <f>$L227-SUMIF('11.2. ДА за периода'!$B$155:$B$175,$B227,'11.2. ДА за периода'!$L$155:$L$175)+SUMIF('11.2. ДА за периода'!$B$155:$B$175,$B227,'11.2. ДА за периода'!O$155:O$175)</f>
        <v>0</v>
      </c>
      <c r="P227" s="1172">
        <f>$L227-SUMIF('11.2. ДА за периода'!$B$155:$B$175,$B227,'11.2. ДА за периода'!$L$155:$L$175)+SUMIF('11.2. ДА за периода'!$B$155:$B$175,$B227,'11.2. ДА за периода'!P$155:P$175)</f>
        <v>0</v>
      </c>
      <c r="Q227" s="1172">
        <f>$L227-SUMIF('11.2. ДА за периода'!$B$155:$B$175,$B227,'11.2. ДА за периода'!$L$155:$L$175)+SUMIF('11.2. ДА за периода'!$B$155:$B$175,$B227,'11.2. ДА за периода'!Q$155:Q$175)</f>
        <v>0</v>
      </c>
      <c r="R227" s="2918">
        <f>$L227-SUMIF('11.2. ДА за периода'!$B$155:$B$175,$B227,'11.2. ДА за периода'!$L$155:$L$175)+SUMIF('11.2. ДА за периода'!$B$155:$B$175,$B227,'11.2. ДА за периода'!R$155:R$175)</f>
        <v>0</v>
      </c>
      <c r="S227" s="418">
        <v>0</v>
      </c>
      <c r="T227" s="2917">
        <f>$S227-SUMIF('11.2. ДА за периода'!$B$155:$B$175,$B227,'11.2. ДА за периода'!$S$155:$S$175)+SUMIF('11.2. ДА за периода'!$B$155:$B$175,$B227,'11.2. ДА за периода'!T$155:T$175)</f>
        <v>0</v>
      </c>
      <c r="U227" s="1172">
        <f>$S227-SUMIF('11.2. ДА за периода'!$B$155:$B$175,$B227,'11.2. ДА за периода'!$S$155:$S$175)+SUMIF('11.2. ДА за периода'!$B$155:$B$175,$B227,'11.2. ДА за периода'!U$155:U$175)</f>
        <v>0</v>
      </c>
      <c r="V227" s="1172">
        <f>$S227-SUMIF('11.2. ДА за периода'!$B$155:$B$175,$B227,'11.2. ДА за периода'!$S$155:$S$175)+SUMIF('11.2. ДА за периода'!$B$155:$B$175,$B227,'11.2. ДА за периода'!V$155:V$175)</f>
        <v>0</v>
      </c>
      <c r="W227" s="1172">
        <f>$S227-SUMIF('11.2. ДА за периода'!$B$155:$B$175,$B227,'11.2. ДА за периода'!$S$155:$S$175)+SUMIF('11.2. ДА за периода'!$B$155:$B$175,$B227,'11.2. ДА за периода'!W$155:W$175)</f>
        <v>0</v>
      </c>
      <c r="X227" s="1172">
        <f>$S227-SUMIF('11.2. ДА за периода'!$B$155:$B$175,$B227,'11.2. ДА за периода'!$S$155:$S$175)+SUMIF('11.2. ДА за периода'!$B$155:$B$175,$B227,'11.2. ДА за периода'!X$155:X$175)</f>
        <v>0</v>
      </c>
      <c r="Y227" s="2918">
        <f>$S227-SUMIF('11.2. ДА за периода'!$B$155:$B$175,$B227,'11.2. ДА за периода'!$S$155:$S$175)+SUMIF('11.2. ДА за периода'!$B$155:$B$175,$B227,'11.2. ДА за периода'!Y$155:Y$175)</f>
        <v>0</v>
      </c>
      <c r="Z227" s="418">
        <v>0</v>
      </c>
      <c r="AA227" s="2917">
        <f>$Z227-SUMIF('11.2. ДА за периода'!$B$155:$B$175,$B227,'11.2. ДА за периода'!$Z$155:$Z$175)+SUMIF('11.2. ДА за периода'!$B$155:$B$175,$B227,'11.2. ДА за периода'!AA$155:AA$175)</f>
        <v>0</v>
      </c>
      <c r="AB227" s="1172">
        <f>$Z227-SUMIF('11.2. ДА за периода'!$B$155:$B$175,$B227,'11.2. ДА за периода'!$Z$155:$Z$175)+SUMIF('11.2. ДА за периода'!$B$155:$B$175,$B227,'11.2. ДА за периода'!AB$155:AB$175)</f>
        <v>0</v>
      </c>
      <c r="AC227" s="1172">
        <f>$Z227-SUMIF('11.2. ДА за периода'!$B$155:$B$175,$B227,'11.2. ДА за периода'!$Z$155:$Z$175)+SUMIF('11.2. ДА за периода'!$B$155:$B$175,$B227,'11.2. ДА за периода'!AC$155:AC$175)</f>
        <v>0</v>
      </c>
      <c r="AD227" s="1172">
        <f>$Z227-SUMIF('11.2. ДА за периода'!$B$155:$B$175,$B227,'11.2. ДА за периода'!$Z$155:$Z$175)+SUMIF('11.2. ДА за периода'!$B$155:$B$175,$B227,'11.2. ДА за периода'!AD$155:AD$175)</f>
        <v>0</v>
      </c>
      <c r="AE227" s="1172">
        <f>$Z227-SUMIF('11.2. ДА за периода'!$B$155:$B$175,$B227,'11.2. ДА за периода'!$Z$155:$Z$175)+SUMIF('11.2. ДА за периода'!$B$155:$B$175,$B227,'11.2. ДА за периода'!AE$155:AE$175)</f>
        <v>0</v>
      </c>
      <c r="AF227" s="2918">
        <f>$Z227-SUMIF('11.2. ДА за периода'!$B$155:$B$175,$B227,'11.2. ДА за периода'!$Z$155:$Z$175)+SUMIF('11.2. ДА за периода'!$B$155:$B$175,$B227,'11.2. ДА за периода'!AF$155:AF$175)</f>
        <v>0</v>
      </c>
      <c r="AG227" s="418"/>
      <c r="AH227" s="2917">
        <f>$AG227-SUMIF('11.2. ДА за периода'!$B$155:$B$175,$B227,'11.2. ДА за периода'!$AG$155:$AG$175)+SUMIF('11.2. ДА за периода'!$B$155:$B$175,$B227,'11.2. ДА за периода'!AH$155:AH$175)</f>
        <v>0</v>
      </c>
      <c r="AI227" s="1172">
        <f>$AG227-SUMIF('11.2. ДА за периода'!$B$155:$B$175,$B227,'11.2. ДА за периода'!$AG$155:$AG$175)+SUMIF('11.2. ДА за периода'!$B$155:$B$175,$B227,'11.2. ДА за периода'!AI$155:AI$175)</f>
        <v>0</v>
      </c>
      <c r="AJ227" s="1172">
        <f>$AG227-SUMIF('11.2. ДА за периода'!$B$155:$B$175,$B227,'11.2. ДА за периода'!$AG$155:$AG$175)+SUMIF('11.2. ДА за периода'!$B$155:$B$175,$B227,'11.2. ДА за периода'!AJ$155:AJ$175)</f>
        <v>0</v>
      </c>
      <c r="AK227" s="1172">
        <f>$AG227-SUMIF('11.2. ДА за периода'!$B$155:$B$175,$B227,'11.2. ДА за периода'!$AG$155:$AG$175)+SUMIF('11.2. ДА за периода'!$B$155:$B$175,$B227,'11.2. ДА за периода'!AK$155:AK$175)</f>
        <v>0</v>
      </c>
      <c r="AL227" s="1172">
        <f>$AG227-SUMIF('11.2. ДА за периода'!$B$155:$B$175,$B227,'11.2. ДА за периода'!$AG$155:$AG$175)+SUMIF('11.2. ДА за периода'!$B$155:$B$175,$B227,'11.2. ДА за периода'!AL$155:AL$175)</f>
        <v>0</v>
      </c>
      <c r="AM227" s="2918">
        <f>$AG227-SUMIF('11.2. ДА за периода'!$B$155:$B$175,$B227,'11.2. ДА за периода'!$AG$155:$AG$175)+SUMIF('11.2. ДА за периода'!$B$155:$B$175,$B227,'11.2. ДА за периода'!AM$155:AM$175)</f>
        <v>0</v>
      </c>
      <c r="AN227" s="2817"/>
      <c r="AO227" s="2844"/>
      <c r="AP227" s="1369"/>
    </row>
    <row r="228" spans="1:42" s="1365" customFormat="1">
      <c r="A228" s="2866">
        <v>14</v>
      </c>
      <c r="B228" s="2809" t="s">
        <v>707</v>
      </c>
      <c r="C228" s="2810">
        <v>0.02</v>
      </c>
      <c r="D228" s="2840" t="s">
        <v>423</v>
      </c>
      <c r="E228" s="418">
        <v>4.802389999999999</v>
      </c>
      <c r="F228" s="2917">
        <f>$E228-SUMIF('11.2. ДА за периода'!$B$155:$B$175,$B228,'11.2. ДА за периода'!$E$155:$E$175)+SUMIF('11.2. ДА за периода'!$B$155:$B$175,$B228,'11.2. ДА за периода'!F$155:F$175)</f>
        <v>4.802389999999999</v>
      </c>
      <c r="G228" s="1172">
        <f>$E228-SUMIF('11.2. ДА за периода'!$B$155:$B$175,$B228,'11.2. ДА за периода'!$E$155:$E$175)+SUMIF('11.2. ДА за периода'!$B$155:$B$175,$B228,'11.2. ДА за периода'!G$155:G$175)</f>
        <v>4.802389999999999</v>
      </c>
      <c r="H228" s="1172">
        <f>$E228-SUMIF('11.2. ДА за периода'!$B$155:$B$175,$B228,'11.2. ДА за периода'!$E$155:$E$175)+SUMIF('11.2. ДА за периода'!$B$155:$B$175,$B228,'11.2. ДА за периода'!H$155:H$175)</f>
        <v>4.802389999999999</v>
      </c>
      <c r="I228" s="1172">
        <f>$E228-SUMIF('11.2. ДА за периода'!$B$155:$B$175,$B228,'11.2. ДА за периода'!$E$155:$E$175)+SUMIF('11.2. ДА за периода'!$B$155:$B$175,$B228,'11.2. ДА за периода'!I$155:I$175)</f>
        <v>4.802389999999999</v>
      </c>
      <c r="J228" s="1172">
        <f>$E228-SUMIF('11.2. ДА за периода'!$B$155:$B$175,$B228,'11.2. ДА за периода'!$E$155:$E$175)+SUMIF('11.2. ДА за периода'!$B$155:$B$175,$B228,'11.2. ДА за периода'!J$155:J$175)</f>
        <v>4.802389999999999</v>
      </c>
      <c r="K228" s="2918">
        <f>$E228-SUMIF('11.2. ДА за периода'!$B$155:$B$175,$B228,'11.2. ДА за периода'!$E$155:$E$175)+SUMIF('11.2. ДА за периода'!$B$155:$B$175,$B228,'11.2. ДА за периода'!K$155:K$175)</f>
        <v>4.802389999999999</v>
      </c>
      <c r="L228" s="418">
        <v>0</v>
      </c>
      <c r="M228" s="2917">
        <f>$L228-SUMIF('11.2. ДА за периода'!$B$155:$B$175,$B228,'11.2. ДА за периода'!$L$155:$L$175)+SUMIF('11.2. ДА за периода'!$B$155:$B$175,$B228,'11.2. ДА за периода'!M$155:M$175)</f>
        <v>0</v>
      </c>
      <c r="N228" s="1172">
        <f>$L228-SUMIF('11.2. ДА за периода'!$B$155:$B$175,$B228,'11.2. ДА за периода'!$L$155:$L$175)+SUMIF('11.2. ДА за периода'!$B$155:$B$175,$B228,'11.2. ДА за периода'!N$155:N$175)</f>
        <v>0</v>
      </c>
      <c r="O228" s="1172">
        <f>$L228-SUMIF('11.2. ДА за периода'!$B$155:$B$175,$B228,'11.2. ДА за периода'!$L$155:$L$175)+SUMIF('11.2. ДА за периода'!$B$155:$B$175,$B228,'11.2. ДА за периода'!O$155:O$175)</f>
        <v>0</v>
      </c>
      <c r="P228" s="1172">
        <f>$L228-SUMIF('11.2. ДА за периода'!$B$155:$B$175,$B228,'11.2. ДА за периода'!$L$155:$L$175)+SUMIF('11.2. ДА за периода'!$B$155:$B$175,$B228,'11.2. ДА за периода'!P$155:P$175)</f>
        <v>0</v>
      </c>
      <c r="Q228" s="1172">
        <f>$L228-SUMIF('11.2. ДА за периода'!$B$155:$B$175,$B228,'11.2. ДА за периода'!$L$155:$L$175)+SUMIF('11.2. ДА за периода'!$B$155:$B$175,$B228,'11.2. ДА за периода'!Q$155:Q$175)</f>
        <v>0</v>
      </c>
      <c r="R228" s="2918">
        <f>$L228-SUMIF('11.2. ДА за периода'!$B$155:$B$175,$B228,'11.2. ДА за периода'!$L$155:$L$175)+SUMIF('11.2. ДА за периода'!$B$155:$B$175,$B228,'11.2. ДА за периода'!R$155:R$175)</f>
        <v>0</v>
      </c>
      <c r="S228" s="418">
        <v>0</v>
      </c>
      <c r="T228" s="2917">
        <f>$S228-SUMIF('11.2. ДА за периода'!$B$155:$B$175,$B228,'11.2. ДА за периода'!$S$155:$S$175)+SUMIF('11.2. ДА за периода'!$B$155:$B$175,$B228,'11.2. ДА за периода'!T$155:T$175)</f>
        <v>0</v>
      </c>
      <c r="U228" s="1172">
        <f>$S228-SUMIF('11.2. ДА за периода'!$B$155:$B$175,$B228,'11.2. ДА за периода'!$S$155:$S$175)+SUMIF('11.2. ДА за периода'!$B$155:$B$175,$B228,'11.2. ДА за периода'!U$155:U$175)</f>
        <v>0</v>
      </c>
      <c r="V228" s="1172">
        <f>$S228-SUMIF('11.2. ДА за периода'!$B$155:$B$175,$B228,'11.2. ДА за периода'!$S$155:$S$175)+SUMIF('11.2. ДА за периода'!$B$155:$B$175,$B228,'11.2. ДА за периода'!V$155:V$175)</f>
        <v>0</v>
      </c>
      <c r="W228" s="1172">
        <f>$S228-SUMIF('11.2. ДА за периода'!$B$155:$B$175,$B228,'11.2. ДА за периода'!$S$155:$S$175)+SUMIF('11.2. ДА за периода'!$B$155:$B$175,$B228,'11.2. ДА за периода'!W$155:W$175)</f>
        <v>0</v>
      </c>
      <c r="X228" s="1172">
        <f>$S228-SUMIF('11.2. ДА за периода'!$B$155:$B$175,$B228,'11.2. ДА за периода'!$S$155:$S$175)+SUMIF('11.2. ДА за периода'!$B$155:$B$175,$B228,'11.2. ДА за периода'!X$155:X$175)</f>
        <v>0</v>
      </c>
      <c r="Y228" s="2918">
        <f>$S228-SUMIF('11.2. ДА за периода'!$B$155:$B$175,$B228,'11.2. ДА за периода'!$S$155:$S$175)+SUMIF('11.2. ДА за периода'!$B$155:$B$175,$B228,'11.2. ДА за периода'!Y$155:Y$175)</f>
        <v>0</v>
      </c>
      <c r="Z228" s="418">
        <v>0</v>
      </c>
      <c r="AA228" s="2917">
        <f>$Z228-SUMIF('11.2. ДА за периода'!$B$155:$B$175,$B228,'11.2. ДА за периода'!$Z$155:$Z$175)+SUMIF('11.2. ДА за периода'!$B$155:$B$175,$B228,'11.2. ДА за периода'!AA$155:AA$175)</f>
        <v>0</v>
      </c>
      <c r="AB228" s="1172">
        <f>$Z228-SUMIF('11.2. ДА за периода'!$B$155:$B$175,$B228,'11.2. ДА за периода'!$Z$155:$Z$175)+SUMIF('11.2. ДА за периода'!$B$155:$B$175,$B228,'11.2. ДА за периода'!AB$155:AB$175)</f>
        <v>0</v>
      </c>
      <c r="AC228" s="1172">
        <f>$Z228-SUMIF('11.2. ДА за периода'!$B$155:$B$175,$B228,'11.2. ДА за периода'!$Z$155:$Z$175)+SUMIF('11.2. ДА за периода'!$B$155:$B$175,$B228,'11.2. ДА за периода'!AC$155:AC$175)</f>
        <v>0</v>
      </c>
      <c r="AD228" s="1172">
        <f>$Z228-SUMIF('11.2. ДА за периода'!$B$155:$B$175,$B228,'11.2. ДА за периода'!$Z$155:$Z$175)+SUMIF('11.2. ДА за периода'!$B$155:$B$175,$B228,'11.2. ДА за периода'!AD$155:AD$175)</f>
        <v>0</v>
      </c>
      <c r="AE228" s="1172">
        <f>$Z228-SUMIF('11.2. ДА за периода'!$B$155:$B$175,$B228,'11.2. ДА за периода'!$Z$155:$Z$175)+SUMIF('11.2. ДА за периода'!$B$155:$B$175,$B228,'11.2. ДА за периода'!AE$155:AE$175)</f>
        <v>0</v>
      </c>
      <c r="AF228" s="2918">
        <f>$Z228-SUMIF('11.2. ДА за периода'!$B$155:$B$175,$B228,'11.2. ДА за периода'!$Z$155:$Z$175)+SUMIF('11.2. ДА за периода'!$B$155:$B$175,$B228,'11.2. ДА за периода'!AF$155:AF$175)</f>
        <v>0</v>
      </c>
      <c r="AG228" s="418"/>
      <c r="AH228" s="2917">
        <f>$AG228-SUMIF('11.2. ДА за периода'!$B$155:$B$175,$B228,'11.2. ДА за периода'!$AG$155:$AG$175)+SUMIF('11.2. ДА за периода'!$B$155:$B$175,$B228,'11.2. ДА за периода'!AH$155:AH$175)</f>
        <v>0</v>
      </c>
      <c r="AI228" s="1172">
        <f>$AG228-SUMIF('11.2. ДА за периода'!$B$155:$B$175,$B228,'11.2. ДА за периода'!$AG$155:$AG$175)+SUMIF('11.2. ДА за периода'!$B$155:$B$175,$B228,'11.2. ДА за периода'!AI$155:AI$175)</f>
        <v>0</v>
      </c>
      <c r="AJ228" s="1172">
        <f>$AG228-SUMIF('11.2. ДА за периода'!$B$155:$B$175,$B228,'11.2. ДА за периода'!$AG$155:$AG$175)+SUMIF('11.2. ДА за периода'!$B$155:$B$175,$B228,'11.2. ДА за периода'!AJ$155:AJ$175)</f>
        <v>0</v>
      </c>
      <c r="AK228" s="1172">
        <f>$AG228-SUMIF('11.2. ДА за периода'!$B$155:$B$175,$B228,'11.2. ДА за периода'!$AG$155:$AG$175)+SUMIF('11.2. ДА за периода'!$B$155:$B$175,$B228,'11.2. ДА за периода'!AK$155:AK$175)</f>
        <v>0</v>
      </c>
      <c r="AL228" s="1172">
        <f>$AG228-SUMIF('11.2. ДА за периода'!$B$155:$B$175,$B228,'11.2. ДА за периода'!$AG$155:$AG$175)+SUMIF('11.2. ДА за периода'!$B$155:$B$175,$B228,'11.2. ДА за периода'!AL$155:AL$175)</f>
        <v>0</v>
      </c>
      <c r="AM228" s="2918">
        <f>$AG228-SUMIF('11.2. ДА за периода'!$B$155:$B$175,$B228,'11.2. ДА за периода'!$AG$155:$AG$175)+SUMIF('11.2. ДА за периода'!$B$155:$B$175,$B228,'11.2. ДА за периода'!AM$155:AM$175)</f>
        <v>0</v>
      </c>
      <c r="AN228" s="2817"/>
      <c r="AO228" s="2844"/>
      <c r="AP228" s="1369"/>
    </row>
    <row r="229" spans="1:42" s="1365" customFormat="1">
      <c r="A229" s="2866">
        <v>15</v>
      </c>
      <c r="B229" s="2809" t="s">
        <v>708</v>
      </c>
      <c r="C229" s="2810">
        <v>0.02</v>
      </c>
      <c r="D229" s="2839" t="s">
        <v>424</v>
      </c>
      <c r="E229" s="418">
        <v>12.118799999999998</v>
      </c>
      <c r="F229" s="2917">
        <f>$E229-SUMIF('11.2. ДА за периода'!$B$155:$B$175,$B229,'11.2. ДА за периода'!$E$155:$E$175)+SUMIF('11.2. ДА за периода'!$B$155:$B$175,$B229,'11.2. ДА за периода'!F$155:F$175)</f>
        <v>12.118799999999998</v>
      </c>
      <c r="G229" s="1172">
        <f>$E229-SUMIF('11.2. ДА за периода'!$B$155:$B$175,$B229,'11.2. ДА за периода'!$E$155:$E$175)+SUMIF('11.2. ДА за периода'!$B$155:$B$175,$B229,'11.2. ДА за периода'!G$155:G$175)</f>
        <v>12.118799999999998</v>
      </c>
      <c r="H229" s="1172">
        <f>$E229-SUMIF('11.2. ДА за периода'!$B$155:$B$175,$B229,'11.2. ДА за периода'!$E$155:$E$175)+SUMIF('11.2. ДА за периода'!$B$155:$B$175,$B229,'11.2. ДА за периода'!H$155:H$175)</f>
        <v>12.118799999999998</v>
      </c>
      <c r="I229" s="1172">
        <f>$E229-SUMIF('11.2. ДА за периода'!$B$155:$B$175,$B229,'11.2. ДА за периода'!$E$155:$E$175)+SUMIF('11.2. ДА за периода'!$B$155:$B$175,$B229,'11.2. ДА за периода'!I$155:I$175)</f>
        <v>12.118799999999998</v>
      </c>
      <c r="J229" s="1172">
        <f>$E229-SUMIF('11.2. ДА за периода'!$B$155:$B$175,$B229,'11.2. ДА за периода'!$E$155:$E$175)+SUMIF('11.2. ДА за периода'!$B$155:$B$175,$B229,'11.2. ДА за периода'!J$155:J$175)</f>
        <v>12.118799999999998</v>
      </c>
      <c r="K229" s="2918">
        <f>$E229-SUMIF('11.2. ДА за периода'!$B$155:$B$175,$B229,'11.2. ДА за периода'!$E$155:$E$175)+SUMIF('11.2. ДА за периода'!$B$155:$B$175,$B229,'11.2. ДА за периода'!K$155:K$175)</f>
        <v>12.118799999999998</v>
      </c>
      <c r="L229" s="418">
        <v>0</v>
      </c>
      <c r="M229" s="2917">
        <f>$L229-SUMIF('11.2. ДА за периода'!$B$155:$B$175,$B229,'11.2. ДА за периода'!$L$155:$L$175)+SUMIF('11.2. ДА за периода'!$B$155:$B$175,$B229,'11.2. ДА за периода'!M$155:M$175)</f>
        <v>0</v>
      </c>
      <c r="N229" s="1172">
        <f>$L229-SUMIF('11.2. ДА за периода'!$B$155:$B$175,$B229,'11.2. ДА за периода'!$L$155:$L$175)+SUMIF('11.2. ДА за периода'!$B$155:$B$175,$B229,'11.2. ДА за периода'!N$155:N$175)</f>
        <v>0</v>
      </c>
      <c r="O229" s="1172">
        <f>$L229-SUMIF('11.2. ДА за периода'!$B$155:$B$175,$B229,'11.2. ДА за периода'!$L$155:$L$175)+SUMIF('11.2. ДА за периода'!$B$155:$B$175,$B229,'11.2. ДА за периода'!O$155:O$175)</f>
        <v>0</v>
      </c>
      <c r="P229" s="1172">
        <f>$L229-SUMIF('11.2. ДА за периода'!$B$155:$B$175,$B229,'11.2. ДА за периода'!$L$155:$L$175)+SUMIF('11.2. ДА за периода'!$B$155:$B$175,$B229,'11.2. ДА за периода'!P$155:P$175)</f>
        <v>0</v>
      </c>
      <c r="Q229" s="1172">
        <f>$L229-SUMIF('11.2. ДА за периода'!$B$155:$B$175,$B229,'11.2. ДА за периода'!$L$155:$L$175)+SUMIF('11.2. ДА за периода'!$B$155:$B$175,$B229,'11.2. ДА за периода'!Q$155:Q$175)</f>
        <v>0</v>
      </c>
      <c r="R229" s="2918">
        <f>$L229-SUMIF('11.2. ДА за периода'!$B$155:$B$175,$B229,'11.2. ДА за периода'!$L$155:$L$175)+SUMIF('11.2. ДА за периода'!$B$155:$B$175,$B229,'11.2. ДА за периода'!R$155:R$175)</f>
        <v>0</v>
      </c>
      <c r="S229" s="418">
        <v>0</v>
      </c>
      <c r="T229" s="2917">
        <f>$S229-SUMIF('11.2. ДА за периода'!$B$155:$B$175,$B229,'11.2. ДА за периода'!$S$155:$S$175)+SUMIF('11.2. ДА за периода'!$B$155:$B$175,$B229,'11.2. ДА за периода'!T$155:T$175)</f>
        <v>0</v>
      </c>
      <c r="U229" s="1172">
        <f>$S229-SUMIF('11.2. ДА за периода'!$B$155:$B$175,$B229,'11.2. ДА за периода'!$S$155:$S$175)+SUMIF('11.2. ДА за периода'!$B$155:$B$175,$B229,'11.2. ДА за периода'!U$155:U$175)</f>
        <v>0</v>
      </c>
      <c r="V229" s="1172">
        <f>$S229-SUMIF('11.2. ДА за периода'!$B$155:$B$175,$B229,'11.2. ДА за периода'!$S$155:$S$175)+SUMIF('11.2. ДА за периода'!$B$155:$B$175,$B229,'11.2. ДА за периода'!V$155:V$175)</f>
        <v>0</v>
      </c>
      <c r="W229" s="1172">
        <f>$S229-SUMIF('11.2. ДА за периода'!$B$155:$B$175,$B229,'11.2. ДА за периода'!$S$155:$S$175)+SUMIF('11.2. ДА за периода'!$B$155:$B$175,$B229,'11.2. ДА за периода'!W$155:W$175)</f>
        <v>0</v>
      </c>
      <c r="X229" s="1172">
        <f>$S229-SUMIF('11.2. ДА за периода'!$B$155:$B$175,$B229,'11.2. ДА за периода'!$S$155:$S$175)+SUMIF('11.2. ДА за периода'!$B$155:$B$175,$B229,'11.2. ДА за периода'!X$155:X$175)</f>
        <v>0</v>
      </c>
      <c r="Y229" s="2918">
        <f>$S229-SUMIF('11.2. ДА за периода'!$B$155:$B$175,$B229,'11.2. ДА за периода'!$S$155:$S$175)+SUMIF('11.2. ДА за периода'!$B$155:$B$175,$B229,'11.2. ДА за периода'!Y$155:Y$175)</f>
        <v>0</v>
      </c>
      <c r="Z229" s="418">
        <v>0</v>
      </c>
      <c r="AA229" s="2917">
        <f>$Z229-SUMIF('11.2. ДА за периода'!$B$155:$B$175,$B229,'11.2. ДА за периода'!$Z$155:$Z$175)+SUMIF('11.2. ДА за периода'!$B$155:$B$175,$B229,'11.2. ДА за периода'!AA$155:AA$175)</f>
        <v>0</v>
      </c>
      <c r="AB229" s="1172">
        <f>$Z229-SUMIF('11.2. ДА за периода'!$B$155:$B$175,$B229,'11.2. ДА за периода'!$Z$155:$Z$175)+SUMIF('11.2. ДА за периода'!$B$155:$B$175,$B229,'11.2. ДА за периода'!AB$155:AB$175)</f>
        <v>0</v>
      </c>
      <c r="AC229" s="1172">
        <f>$Z229-SUMIF('11.2. ДА за периода'!$B$155:$B$175,$B229,'11.2. ДА за периода'!$Z$155:$Z$175)+SUMIF('11.2. ДА за периода'!$B$155:$B$175,$B229,'11.2. ДА за периода'!AC$155:AC$175)</f>
        <v>0</v>
      </c>
      <c r="AD229" s="1172">
        <f>$Z229-SUMIF('11.2. ДА за периода'!$B$155:$B$175,$B229,'11.2. ДА за периода'!$Z$155:$Z$175)+SUMIF('11.2. ДА за периода'!$B$155:$B$175,$B229,'11.2. ДА за периода'!AD$155:AD$175)</f>
        <v>0</v>
      </c>
      <c r="AE229" s="1172">
        <f>$Z229-SUMIF('11.2. ДА за периода'!$B$155:$B$175,$B229,'11.2. ДА за периода'!$Z$155:$Z$175)+SUMIF('11.2. ДА за периода'!$B$155:$B$175,$B229,'11.2. ДА за периода'!AE$155:AE$175)</f>
        <v>0</v>
      </c>
      <c r="AF229" s="2918">
        <f>$Z229-SUMIF('11.2. ДА за периода'!$B$155:$B$175,$B229,'11.2. ДА за периода'!$Z$155:$Z$175)+SUMIF('11.2. ДА за периода'!$B$155:$B$175,$B229,'11.2. ДА за периода'!AF$155:AF$175)</f>
        <v>0</v>
      </c>
      <c r="AG229" s="418"/>
      <c r="AH229" s="2917">
        <f>$AG229-SUMIF('11.2. ДА за периода'!$B$155:$B$175,$B229,'11.2. ДА за периода'!$AG$155:$AG$175)+SUMIF('11.2. ДА за периода'!$B$155:$B$175,$B229,'11.2. ДА за периода'!AH$155:AH$175)</f>
        <v>0</v>
      </c>
      <c r="AI229" s="1172">
        <f>$AG229-SUMIF('11.2. ДА за периода'!$B$155:$B$175,$B229,'11.2. ДА за периода'!$AG$155:$AG$175)+SUMIF('11.2. ДА за периода'!$B$155:$B$175,$B229,'11.2. ДА за периода'!AI$155:AI$175)</f>
        <v>0</v>
      </c>
      <c r="AJ229" s="1172">
        <f>$AG229-SUMIF('11.2. ДА за периода'!$B$155:$B$175,$B229,'11.2. ДА за периода'!$AG$155:$AG$175)+SUMIF('11.2. ДА за периода'!$B$155:$B$175,$B229,'11.2. ДА за периода'!AJ$155:AJ$175)</f>
        <v>0</v>
      </c>
      <c r="AK229" s="1172">
        <f>$AG229-SUMIF('11.2. ДА за периода'!$B$155:$B$175,$B229,'11.2. ДА за периода'!$AG$155:$AG$175)+SUMIF('11.2. ДА за периода'!$B$155:$B$175,$B229,'11.2. ДА за периода'!AK$155:AK$175)</f>
        <v>0</v>
      </c>
      <c r="AL229" s="1172">
        <f>$AG229-SUMIF('11.2. ДА за периода'!$B$155:$B$175,$B229,'11.2. ДА за периода'!$AG$155:$AG$175)+SUMIF('11.2. ДА за периода'!$B$155:$B$175,$B229,'11.2. ДА за периода'!AL$155:AL$175)</f>
        <v>0</v>
      </c>
      <c r="AM229" s="2918">
        <f>$AG229-SUMIF('11.2. ДА за периода'!$B$155:$B$175,$B229,'11.2. ДА за периода'!$AG$155:$AG$175)+SUMIF('11.2. ДА за периода'!$B$155:$B$175,$B229,'11.2. ДА за периода'!AM$155:AM$175)</f>
        <v>0</v>
      </c>
      <c r="AN229" s="2817"/>
      <c r="AO229" s="2844"/>
      <c r="AP229" s="1369"/>
    </row>
    <row r="230" spans="1:42" s="1365" customFormat="1">
      <c r="A230" s="2866">
        <v>16</v>
      </c>
      <c r="B230" s="2809" t="s">
        <v>709</v>
      </c>
      <c r="C230" s="2810">
        <v>0.02</v>
      </c>
      <c r="D230" s="2840" t="s">
        <v>425</v>
      </c>
      <c r="E230" s="418">
        <v>2268.757149999999</v>
      </c>
      <c r="F230" s="2917">
        <f>$E230-SUMIF('11.2. ДА за периода'!$B$155:$B$175,$B230,'11.2. ДА за периода'!$E$155:$E$175)+SUMIF('11.2. ДА за периода'!$B$155:$B$175,$B230,'11.2. ДА за периода'!F$155:F$175)</f>
        <v>2268.757149999999</v>
      </c>
      <c r="G230" s="1172">
        <f>$E230-SUMIF('11.2. ДА за периода'!$B$155:$B$175,$B230,'11.2. ДА за периода'!$E$155:$E$175)+SUMIF('11.2. ДА за периода'!$B$155:$B$175,$B230,'11.2. ДА за периода'!G$155:G$175)</f>
        <v>2623.4946213999992</v>
      </c>
      <c r="H230" s="1172">
        <f>$E230-SUMIF('11.2. ДА за периода'!$B$155:$B$175,$B230,'11.2. ДА за периода'!$E$155:$E$175)+SUMIF('11.2. ДА за периода'!$B$155:$B$175,$B230,'11.2. ДА за периода'!H$155:H$175)</f>
        <v>2956.3143309999991</v>
      </c>
      <c r="I230" s="1172">
        <f>$E230-SUMIF('11.2. ДА за периода'!$B$155:$B$175,$B230,'11.2. ДА за периода'!$E$155:$E$175)+SUMIF('11.2. ДА за периода'!$B$155:$B$175,$B230,'11.2. ДА за периода'!I$155:I$175)</f>
        <v>2974.724850999999</v>
      </c>
      <c r="J230" s="1172">
        <f>$E230-SUMIF('11.2. ДА за периода'!$B$155:$B$175,$B230,'11.2. ДА за периода'!$E$155:$E$175)+SUMIF('11.2. ДА за периода'!$B$155:$B$175,$B230,'11.2. ДА за периода'!J$155:J$175)</f>
        <v>3073.3681709999992</v>
      </c>
      <c r="K230" s="2918">
        <f>$E230-SUMIF('11.2. ДА за периода'!$B$155:$B$175,$B230,'11.2. ДА за периода'!$E$155:$E$175)+SUMIF('11.2. ДА за периода'!$B$155:$B$175,$B230,'11.2. ДА за периода'!K$155:K$175)</f>
        <v>3836.129501599999</v>
      </c>
      <c r="L230" s="418">
        <v>0</v>
      </c>
      <c r="M230" s="2917">
        <f>$L230-SUMIF('11.2. ДА за периода'!$B$155:$B$175,$B230,'11.2. ДА за периода'!$L$155:$L$175)+SUMIF('11.2. ДА за периода'!$B$155:$B$175,$B230,'11.2. ДА за периода'!M$155:M$175)</f>
        <v>0</v>
      </c>
      <c r="N230" s="1172">
        <f>$L230-SUMIF('11.2. ДА за периода'!$B$155:$B$175,$B230,'11.2. ДА за периода'!$L$155:$L$175)+SUMIF('11.2. ДА за периода'!$B$155:$B$175,$B230,'11.2. ДА за периода'!N$155:N$175)</f>
        <v>0</v>
      </c>
      <c r="O230" s="1172">
        <f>$L230-SUMIF('11.2. ДА за периода'!$B$155:$B$175,$B230,'11.2. ДА за периода'!$L$155:$L$175)+SUMIF('11.2. ДА за периода'!$B$155:$B$175,$B230,'11.2. ДА за периода'!O$155:O$175)</f>
        <v>0</v>
      </c>
      <c r="P230" s="1172">
        <f>$L230-SUMIF('11.2. ДА за периода'!$B$155:$B$175,$B230,'11.2. ДА за периода'!$L$155:$L$175)+SUMIF('11.2. ДА за периода'!$B$155:$B$175,$B230,'11.2. ДА за периода'!P$155:P$175)</f>
        <v>0</v>
      </c>
      <c r="Q230" s="1172">
        <f>$L230-SUMIF('11.2. ДА за периода'!$B$155:$B$175,$B230,'11.2. ДА за периода'!$L$155:$L$175)+SUMIF('11.2. ДА за периода'!$B$155:$B$175,$B230,'11.2. ДА за периода'!Q$155:Q$175)</f>
        <v>0</v>
      </c>
      <c r="R230" s="2918">
        <f>$L230-SUMIF('11.2. ДА за периода'!$B$155:$B$175,$B230,'11.2. ДА за периода'!$L$155:$L$175)+SUMIF('11.2. ДА за периода'!$B$155:$B$175,$B230,'11.2. ДА за периода'!R$155:R$175)</f>
        <v>0</v>
      </c>
      <c r="S230" s="418">
        <v>2.7589200000000007</v>
      </c>
      <c r="T230" s="2917">
        <f>$S230-SUMIF('11.2. ДА за периода'!$B$155:$B$175,$B230,'11.2. ДА за периода'!$S$155:$S$175)+SUMIF('11.2. ДА за периода'!$B$155:$B$175,$B230,'11.2. ДА за периода'!T$155:T$175)</f>
        <v>2.7589200000000007</v>
      </c>
      <c r="U230" s="1172">
        <f>$S230-SUMIF('11.2. ДА за периода'!$B$155:$B$175,$B230,'11.2. ДА за периода'!$S$155:$S$175)+SUMIF('11.2. ДА за периода'!$B$155:$B$175,$B230,'11.2. ДА за периода'!U$155:U$175)</f>
        <v>2.7589200000000007</v>
      </c>
      <c r="V230" s="1172">
        <f>$S230-SUMIF('11.2. ДА за периода'!$B$155:$B$175,$B230,'11.2. ДА за периода'!$S$155:$S$175)+SUMIF('11.2. ДА за периода'!$B$155:$B$175,$B230,'11.2. ДА за периода'!V$155:V$175)</f>
        <v>2.7589200000000007</v>
      </c>
      <c r="W230" s="1172">
        <f>$S230-SUMIF('11.2. ДА за периода'!$B$155:$B$175,$B230,'11.2. ДА за периода'!$S$155:$S$175)+SUMIF('11.2. ДА за периода'!$B$155:$B$175,$B230,'11.2. ДА за периода'!W$155:W$175)</f>
        <v>2.7589200000000007</v>
      </c>
      <c r="X230" s="1172">
        <f>$S230-SUMIF('11.2. ДА за периода'!$B$155:$B$175,$B230,'11.2. ДА за периода'!$S$155:$S$175)+SUMIF('11.2. ДА за периода'!$B$155:$B$175,$B230,'11.2. ДА за периода'!X$155:X$175)</f>
        <v>2.7589200000000007</v>
      </c>
      <c r="Y230" s="2918">
        <f>$S230-SUMIF('11.2. ДА за периода'!$B$155:$B$175,$B230,'11.2. ДА за периода'!$S$155:$S$175)+SUMIF('11.2. ДА за периода'!$B$155:$B$175,$B230,'11.2. ДА за периода'!Y$155:Y$175)</f>
        <v>2.7589200000000007</v>
      </c>
      <c r="Z230" s="418">
        <v>10.067479999999998</v>
      </c>
      <c r="AA230" s="2917">
        <f>$Z230-SUMIF('11.2. ДА за периода'!$B$155:$B$175,$B230,'11.2. ДА за периода'!$Z$155:$Z$175)+SUMIF('11.2. ДА за периода'!$B$155:$B$175,$B230,'11.2. ДА за периода'!AA$155:AA$175)</f>
        <v>10.067479999999998</v>
      </c>
      <c r="AB230" s="1172">
        <f>$Z230-SUMIF('11.2. ДА за периода'!$B$155:$B$175,$B230,'11.2. ДА за периода'!$Z$155:$Z$175)+SUMIF('11.2. ДА за периода'!$B$155:$B$175,$B230,'11.2. ДА за периода'!AB$155:AB$175)</f>
        <v>10.067479999999998</v>
      </c>
      <c r="AC230" s="1172">
        <f>$Z230-SUMIF('11.2. ДА за периода'!$B$155:$B$175,$B230,'11.2. ДА за периода'!$Z$155:$Z$175)+SUMIF('11.2. ДА за периода'!$B$155:$B$175,$B230,'11.2. ДА за периода'!AC$155:AC$175)</f>
        <v>10.067479999999998</v>
      </c>
      <c r="AD230" s="1172">
        <f>$Z230-SUMIF('11.2. ДА за периода'!$B$155:$B$175,$B230,'11.2. ДА за периода'!$Z$155:$Z$175)+SUMIF('11.2. ДА за периода'!$B$155:$B$175,$B230,'11.2. ДА за периода'!AD$155:AD$175)</f>
        <v>10.067479999999998</v>
      </c>
      <c r="AE230" s="1172">
        <f>$Z230-SUMIF('11.2. ДА за периода'!$B$155:$B$175,$B230,'11.2. ДА за периода'!$Z$155:$Z$175)+SUMIF('11.2. ДА за периода'!$B$155:$B$175,$B230,'11.2. ДА за периода'!AE$155:AE$175)</f>
        <v>10.067479999999998</v>
      </c>
      <c r="AF230" s="2918">
        <f>$Z230-SUMIF('11.2. ДА за периода'!$B$155:$B$175,$B230,'11.2. ДА за периода'!$Z$155:$Z$175)+SUMIF('11.2. ДА за периода'!$B$155:$B$175,$B230,'11.2. ДА за периода'!AF$155:AF$175)</f>
        <v>10.067479999999998</v>
      </c>
      <c r="AG230" s="418"/>
      <c r="AH230" s="2917">
        <f>$AG230-SUMIF('11.2. ДА за периода'!$B$155:$B$175,$B230,'11.2. ДА за периода'!$AG$155:$AG$175)+SUMIF('11.2. ДА за периода'!$B$155:$B$175,$B230,'11.2. ДА за периода'!AH$155:AH$175)</f>
        <v>0</v>
      </c>
      <c r="AI230" s="1172">
        <f>$AG230-SUMIF('11.2. ДА за периода'!$B$155:$B$175,$B230,'11.2. ДА за периода'!$AG$155:$AG$175)+SUMIF('11.2. ДА за периода'!$B$155:$B$175,$B230,'11.2. ДА за периода'!AI$155:AI$175)</f>
        <v>0</v>
      </c>
      <c r="AJ230" s="1172">
        <f>$AG230-SUMIF('11.2. ДА за периода'!$B$155:$B$175,$B230,'11.2. ДА за периода'!$AG$155:$AG$175)+SUMIF('11.2. ДА за периода'!$B$155:$B$175,$B230,'11.2. ДА за периода'!AJ$155:AJ$175)</f>
        <v>0</v>
      </c>
      <c r="AK230" s="1172">
        <f>$AG230-SUMIF('11.2. ДА за периода'!$B$155:$B$175,$B230,'11.2. ДА за периода'!$AG$155:$AG$175)+SUMIF('11.2. ДА за периода'!$B$155:$B$175,$B230,'11.2. ДА за периода'!AK$155:AK$175)</f>
        <v>0</v>
      </c>
      <c r="AL230" s="1172">
        <f>$AG230-SUMIF('11.2. ДА за периода'!$B$155:$B$175,$B230,'11.2. ДА за периода'!$AG$155:$AG$175)+SUMIF('11.2. ДА за периода'!$B$155:$B$175,$B230,'11.2. ДА за периода'!AL$155:AL$175)</f>
        <v>0</v>
      </c>
      <c r="AM230" s="2918">
        <f>$AG230-SUMIF('11.2. ДА за периода'!$B$155:$B$175,$B230,'11.2. ДА за периода'!$AG$155:$AG$175)+SUMIF('11.2. ДА за периода'!$B$155:$B$175,$B230,'11.2. ДА за периода'!AM$155:AM$175)</f>
        <v>0</v>
      </c>
      <c r="AN230" s="2817"/>
      <c r="AO230" s="2844"/>
      <c r="AP230" s="1369"/>
    </row>
    <row r="231" spans="1:42" s="1365" customFormat="1">
      <c r="A231" s="2866">
        <v>17</v>
      </c>
      <c r="B231" s="2809" t="s">
        <v>710</v>
      </c>
      <c r="C231" s="2810">
        <v>0.02</v>
      </c>
      <c r="D231" s="2845" t="s">
        <v>426</v>
      </c>
      <c r="E231" s="418">
        <v>0</v>
      </c>
      <c r="F231" s="2917">
        <f>$E231-SUMIF('11.2. ДА за периода'!$B$155:$B$175,$B231,'11.2. ДА за периода'!$E$155:$E$175)+SUMIF('11.2. ДА за периода'!$B$155:$B$175,$B231,'11.2. ДА за периода'!F$155:F$175)</f>
        <v>0</v>
      </c>
      <c r="G231" s="1172">
        <f>$E231-SUMIF('11.2. ДА за периода'!$B$155:$B$175,$B231,'11.2. ДА за периода'!$E$155:$E$175)+SUMIF('11.2. ДА за периода'!$B$155:$B$175,$B231,'11.2. ДА за периода'!G$155:G$175)</f>
        <v>0</v>
      </c>
      <c r="H231" s="1172">
        <f>$E231-SUMIF('11.2. ДА за периода'!$B$155:$B$175,$B231,'11.2. ДА за периода'!$E$155:$E$175)+SUMIF('11.2. ДА за периода'!$B$155:$B$175,$B231,'11.2. ДА за периода'!H$155:H$175)</f>
        <v>0</v>
      </c>
      <c r="I231" s="1172">
        <f>$E231-SUMIF('11.2. ДА за периода'!$B$155:$B$175,$B231,'11.2. ДА за периода'!$E$155:$E$175)+SUMIF('11.2. ДА за периода'!$B$155:$B$175,$B231,'11.2. ДА за периода'!I$155:I$175)</f>
        <v>0</v>
      </c>
      <c r="J231" s="1172">
        <f>$E231-SUMIF('11.2. ДА за периода'!$B$155:$B$175,$B231,'11.2. ДА за периода'!$E$155:$E$175)+SUMIF('11.2. ДА за периода'!$B$155:$B$175,$B231,'11.2. ДА за периода'!J$155:J$175)</f>
        <v>0</v>
      </c>
      <c r="K231" s="2918">
        <f>$E231-SUMIF('11.2. ДА за периода'!$B$155:$B$175,$B231,'11.2. ДА за периода'!$E$155:$E$175)+SUMIF('11.2. ДА за периода'!$B$155:$B$175,$B231,'11.2. ДА за периода'!K$155:K$175)</f>
        <v>0</v>
      </c>
      <c r="L231" s="418">
        <v>2861.7561899997713</v>
      </c>
      <c r="M231" s="2917">
        <f>$L231-SUMIF('11.2. ДА за периода'!$B$155:$B$175,$B231,'11.2. ДА за периода'!$L$155:$L$175)+SUMIF('11.2. ДА за периода'!$B$155:$B$175,$B231,'11.2. ДА за периода'!M$155:M$175)</f>
        <v>2861.7561899997713</v>
      </c>
      <c r="N231" s="1172">
        <f>$L231-SUMIF('11.2. ДА за периода'!$B$155:$B$175,$B231,'11.2. ДА за периода'!$L$155:$L$175)+SUMIF('11.2. ДА за периода'!$B$155:$B$175,$B231,'11.2. ДА за периода'!N$155:N$175)</f>
        <v>2984.4714899997712</v>
      </c>
      <c r="O231" s="1172">
        <f>$L231-SUMIF('11.2. ДА за периода'!$B$155:$B$175,$B231,'11.2. ДА за периода'!$L$155:$L$175)+SUMIF('11.2. ДА за периода'!$B$155:$B$175,$B231,'11.2. ДА за периода'!O$155:O$175)</f>
        <v>3212.0394899997714</v>
      </c>
      <c r="P231" s="1172">
        <f>$L231-SUMIF('11.2. ДА за периода'!$B$155:$B$175,$B231,'11.2. ДА за периода'!$L$155:$L$175)+SUMIF('11.2. ДА за периода'!$B$155:$B$175,$B231,'11.2. ДА за периода'!P$155:P$175)</f>
        <v>3212.0394899997714</v>
      </c>
      <c r="Q231" s="1172">
        <f>$L231-SUMIF('11.2. ДА за периода'!$B$155:$B$175,$B231,'11.2. ДА за периода'!$L$155:$L$175)+SUMIF('11.2. ДА за периода'!$B$155:$B$175,$B231,'11.2. ДА за периода'!Q$155:Q$175)</f>
        <v>3257.2594899997712</v>
      </c>
      <c r="R231" s="2918">
        <f>$L231-SUMIF('11.2. ДА за периода'!$B$155:$B$175,$B231,'11.2. ДА за периода'!$L$155:$L$175)+SUMIF('11.2. ДА за периода'!$B$155:$B$175,$B231,'11.2. ДА за периода'!R$155:R$175)</f>
        <v>3447.9794899997714</v>
      </c>
      <c r="S231" s="418">
        <v>0.54383000000000004</v>
      </c>
      <c r="T231" s="2917">
        <f>$S231-SUMIF('11.2. ДА за периода'!$B$155:$B$175,$B231,'11.2. ДА за периода'!$S$155:$S$175)+SUMIF('11.2. ДА за периода'!$B$155:$B$175,$B231,'11.2. ДА за периода'!T$155:T$175)</f>
        <v>0.54383000000000004</v>
      </c>
      <c r="U231" s="1172">
        <f>$S231-SUMIF('11.2. ДА за периода'!$B$155:$B$175,$B231,'11.2. ДА за периода'!$S$155:$S$175)+SUMIF('11.2. ДА за периода'!$B$155:$B$175,$B231,'11.2. ДА за периода'!U$155:U$175)</f>
        <v>80.54383</v>
      </c>
      <c r="V231" s="1172">
        <f>$S231-SUMIF('11.2. ДА за периода'!$B$155:$B$175,$B231,'11.2. ДА за периода'!$S$155:$S$175)+SUMIF('11.2. ДА за периода'!$B$155:$B$175,$B231,'11.2. ДА за периода'!V$155:V$175)</f>
        <v>80.54383</v>
      </c>
      <c r="W231" s="1172">
        <f>$S231-SUMIF('11.2. ДА за периода'!$B$155:$B$175,$B231,'11.2. ДА за периода'!$S$155:$S$175)+SUMIF('11.2. ДА за периода'!$B$155:$B$175,$B231,'11.2. ДА за периода'!W$155:W$175)</f>
        <v>204.54383000000001</v>
      </c>
      <c r="X231" s="1172">
        <f>$S231-SUMIF('11.2. ДА за периода'!$B$155:$B$175,$B231,'11.2. ДА за периода'!$S$155:$S$175)+SUMIF('11.2. ДА за периода'!$B$155:$B$175,$B231,'11.2. ДА за периода'!X$155:X$175)</f>
        <v>204.54383000000001</v>
      </c>
      <c r="Y231" s="2918">
        <f>$S231-SUMIF('11.2. ДА за периода'!$B$155:$B$175,$B231,'11.2. ДА за периода'!$S$155:$S$175)+SUMIF('11.2. ДА за периода'!$B$155:$B$175,$B231,'11.2. ДА за периода'!Y$155:Y$175)</f>
        <v>646.54382999999996</v>
      </c>
      <c r="Z231" s="418">
        <v>0</v>
      </c>
      <c r="AA231" s="2917">
        <f>$Z231-SUMIF('11.2. ДА за периода'!$B$155:$B$175,$B231,'11.2. ДА за периода'!$Z$155:$Z$175)+SUMIF('11.2. ДА за периода'!$B$155:$B$175,$B231,'11.2. ДА за периода'!AA$155:AA$175)</f>
        <v>0</v>
      </c>
      <c r="AB231" s="1172">
        <f>$Z231-SUMIF('11.2. ДА за периода'!$B$155:$B$175,$B231,'11.2. ДА за периода'!$Z$155:$Z$175)+SUMIF('11.2. ДА за периода'!$B$155:$B$175,$B231,'11.2. ДА за периода'!AB$155:AB$175)</f>
        <v>0</v>
      </c>
      <c r="AC231" s="1172">
        <f>$Z231-SUMIF('11.2. ДА за периода'!$B$155:$B$175,$B231,'11.2. ДА за периода'!$Z$155:$Z$175)+SUMIF('11.2. ДА за периода'!$B$155:$B$175,$B231,'11.2. ДА за периода'!AC$155:AC$175)</f>
        <v>0</v>
      </c>
      <c r="AD231" s="1172">
        <f>$Z231-SUMIF('11.2. ДА за периода'!$B$155:$B$175,$B231,'11.2. ДА за периода'!$Z$155:$Z$175)+SUMIF('11.2. ДА за периода'!$B$155:$B$175,$B231,'11.2. ДА за периода'!AD$155:AD$175)</f>
        <v>0</v>
      </c>
      <c r="AE231" s="1172">
        <f>$Z231-SUMIF('11.2. ДА за периода'!$B$155:$B$175,$B231,'11.2. ДА за периода'!$Z$155:$Z$175)+SUMIF('11.2. ДА за периода'!$B$155:$B$175,$B231,'11.2. ДА за периода'!AE$155:AE$175)</f>
        <v>0</v>
      </c>
      <c r="AF231" s="2918">
        <f>$Z231-SUMIF('11.2. ДА за периода'!$B$155:$B$175,$B231,'11.2. ДА за периода'!$Z$155:$Z$175)+SUMIF('11.2. ДА за периода'!$B$155:$B$175,$B231,'11.2. ДА за периода'!AF$155:AF$175)</f>
        <v>0</v>
      </c>
      <c r="AG231" s="418"/>
      <c r="AH231" s="2917">
        <f>$AG231-SUMIF('11.2. ДА за периода'!$B$155:$B$175,$B231,'11.2. ДА за периода'!$AG$155:$AG$175)+SUMIF('11.2. ДА за периода'!$B$155:$B$175,$B231,'11.2. ДА за периода'!AH$155:AH$175)</f>
        <v>0</v>
      </c>
      <c r="AI231" s="1172">
        <f>$AG231-SUMIF('11.2. ДА за периода'!$B$155:$B$175,$B231,'11.2. ДА за периода'!$AG$155:$AG$175)+SUMIF('11.2. ДА за периода'!$B$155:$B$175,$B231,'11.2. ДА за периода'!AI$155:AI$175)</f>
        <v>0</v>
      </c>
      <c r="AJ231" s="1172">
        <f>$AG231-SUMIF('11.2. ДА за периода'!$B$155:$B$175,$B231,'11.2. ДА за периода'!$AG$155:$AG$175)+SUMIF('11.2. ДА за периода'!$B$155:$B$175,$B231,'11.2. ДА за периода'!AJ$155:AJ$175)</f>
        <v>0</v>
      </c>
      <c r="AK231" s="1172">
        <f>$AG231-SUMIF('11.2. ДА за периода'!$B$155:$B$175,$B231,'11.2. ДА за периода'!$AG$155:$AG$175)+SUMIF('11.2. ДА за периода'!$B$155:$B$175,$B231,'11.2. ДА за периода'!AK$155:AK$175)</f>
        <v>0</v>
      </c>
      <c r="AL231" s="1172">
        <f>$AG231-SUMIF('11.2. ДА за периода'!$B$155:$B$175,$B231,'11.2. ДА за периода'!$AG$155:$AG$175)+SUMIF('11.2. ДА за периода'!$B$155:$B$175,$B231,'11.2. ДА за периода'!AL$155:AL$175)</f>
        <v>0</v>
      </c>
      <c r="AM231" s="2918">
        <f>$AG231-SUMIF('11.2. ДА за периода'!$B$155:$B$175,$B231,'11.2. ДА за периода'!$AG$155:$AG$175)+SUMIF('11.2. ДА за периода'!$B$155:$B$175,$B231,'11.2. ДА за периода'!AM$155:AM$175)</f>
        <v>0</v>
      </c>
      <c r="AN231" s="2817"/>
      <c r="AO231" s="2844"/>
      <c r="AP231" s="1369"/>
    </row>
    <row r="232" spans="1:42" s="1365" customFormat="1" ht="24">
      <c r="A232" s="2866">
        <v>18</v>
      </c>
      <c r="B232" s="2809" t="s">
        <v>711</v>
      </c>
      <c r="C232" s="2810">
        <v>0.04</v>
      </c>
      <c r="D232" s="2845" t="s">
        <v>427</v>
      </c>
      <c r="E232" s="418">
        <v>439.59694999999994</v>
      </c>
      <c r="F232" s="2917">
        <f>$E232-SUMIF('11.2. ДА за периода'!$B$155:$B$175,$B232,'11.2. ДА за периода'!$E$155:$E$175)+SUMIF('11.2. ДА за периода'!$B$155:$B$175,$B232,'11.2. ДА за периода'!F$155:F$175)</f>
        <v>439.55048759765617</v>
      </c>
      <c r="G232" s="1172">
        <f>$E232-SUMIF('11.2. ДА за периода'!$B$155:$B$175,$B232,'11.2. ДА за периода'!$E$155:$E$175)+SUMIF('11.2. ДА за периода'!$B$155:$B$175,$B232,'11.2. ДА за периода'!G$155:G$175)</f>
        <v>439.52753999755851</v>
      </c>
      <c r="H232" s="1172">
        <f>$E232-SUMIF('11.2. ДА за периода'!$B$155:$B$175,$B232,'11.2. ДА за периода'!$E$155:$E$175)+SUMIF('11.2. ДА за периода'!$B$155:$B$175,$B232,'11.2. ДА за периода'!H$155:H$175)</f>
        <v>438.25399319091792</v>
      </c>
      <c r="I232" s="1172">
        <f>$E232-SUMIF('11.2. ДА за периода'!$B$155:$B$175,$B232,'11.2. ДА за периода'!$E$155:$E$175)+SUMIF('11.2. ДА за периода'!$B$155:$B$175,$B232,'11.2. ДА за периода'!I$155:I$175)</f>
        <v>438.25399319091792</v>
      </c>
      <c r="J232" s="1172">
        <f>$E232-SUMIF('11.2. ДА за периода'!$B$155:$B$175,$B232,'11.2. ДА за периода'!$E$155:$E$175)+SUMIF('11.2. ДА за периода'!$B$155:$B$175,$B232,'11.2. ДА за периода'!J$155:J$175)</f>
        <v>438.25399319091792</v>
      </c>
      <c r="K232" s="2918">
        <f>$E232-SUMIF('11.2. ДА за периода'!$B$155:$B$175,$B232,'11.2. ДА за периода'!$E$155:$E$175)+SUMIF('11.2. ДА за периода'!$B$155:$B$175,$B232,'11.2. ДА за периода'!K$155:K$175)</f>
        <v>438.25399319091792</v>
      </c>
      <c r="L232" s="418">
        <v>11.628120000000003</v>
      </c>
      <c r="M232" s="2917">
        <f>$L232-SUMIF('11.2. ДА за периода'!$B$155:$B$175,$B232,'11.2. ДА за периода'!$L$155:$L$175)+SUMIF('11.2. ДА за периода'!$B$155:$B$175,$B232,'11.2. ДА за периода'!M$155:M$175)</f>
        <v>11.628120000000003</v>
      </c>
      <c r="N232" s="1172">
        <f>$L232-SUMIF('11.2. ДА за периода'!$B$155:$B$175,$B232,'11.2. ДА за периода'!$L$155:$L$175)+SUMIF('11.2. ДА за периода'!$B$155:$B$175,$B232,'11.2. ДА за периода'!N$155:N$175)</f>
        <v>11.628120000000003</v>
      </c>
      <c r="O232" s="1172">
        <f>$L232-SUMIF('11.2. ДА за периода'!$B$155:$B$175,$B232,'11.2. ДА за периода'!$L$155:$L$175)+SUMIF('11.2. ДА за периода'!$B$155:$B$175,$B232,'11.2. ДА за периода'!O$155:O$175)</f>
        <v>11.628120000000003</v>
      </c>
      <c r="P232" s="1172">
        <f>$L232-SUMIF('11.2. ДА за периода'!$B$155:$B$175,$B232,'11.2. ДА за периода'!$L$155:$L$175)+SUMIF('11.2. ДА за периода'!$B$155:$B$175,$B232,'11.2. ДА за периода'!P$155:P$175)</f>
        <v>11.628120000000003</v>
      </c>
      <c r="Q232" s="1172">
        <f>$L232-SUMIF('11.2. ДА за периода'!$B$155:$B$175,$B232,'11.2. ДА за периода'!$L$155:$L$175)+SUMIF('11.2. ДА за периода'!$B$155:$B$175,$B232,'11.2. ДА за периода'!Q$155:Q$175)</f>
        <v>11.628120000000003</v>
      </c>
      <c r="R232" s="2918">
        <f>$L232-SUMIF('11.2. ДА за периода'!$B$155:$B$175,$B232,'11.2. ДА за периода'!$L$155:$L$175)+SUMIF('11.2. ДА за периода'!$B$155:$B$175,$B232,'11.2. ДА за периода'!R$155:R$175)</f>
        <v>11.628120000000003</v>
      </c>
      <c r="S232" s="418">
        <v>1074.2840099999999</v>
      </c>
      <c r="T232" s="2917">
        <f>$S232-SUMIF('11.2. ДА за периода'!$B$155:$B$175,$B232,'11.2. ДА за периода'!$S$155:$S$175)+SUMIF('11.2. ДА за периода'!$B$155:$B$175,$B232,'11.2. ДА за периода'!T$155:T$175)</f>
        <v>1074.2840099999999</v>
      </c>
      <c r="U232" s="1172">
        <f>$S232-SUMIF('11.2. ДА за периода'!$B$155:$B$175,$B232,'11.2. ДА за периода'!$S$155:$S$175)+SUMIF('11.2. ДА за периода'!$B$155:$B$175,$B232,'11.2. ДА за периода'!U$155:U$175)</f>
        <v>1074.2840099999999</v>
      </c>
      <c r="V232" s="1172">
        <f>$S232-SUMIF('11.2. ДА за периода'!$B$155:$B$175,$B232,'11.2. ДА за периода'!$S$155:$S$175)+SUMIF('11.2. ДА за периода'!$B$155:$B$175,$B232,'11.2. ДА за периода'!V$155:V$175)</f>
        <v>1074.2840099999999</v>
      </c>
      <c r="W232" s="1172">
        <f>$S232-SUMIF('11.2. ДА за периода'!$B$155:$B$175,$B232,'11.2. ДА за периода'!$S$155:$S$175)+SUMIF('11.2. ДА за периода'!$B$155:$B$175,$B232,'11.2. ДА за периода'!W$155:W$175)</f>
        <v>1074.2840099999999</v>
      </c>
      <c r="X232" s="1172">
        <f>$S232-SUMIF('11.2. ДА за периода'!$B$155:$B$175,$B232,'11.2. ДА за периода'!$S$155:$S$175)+SUMIF('11.2. ДА за периода'!$B$155:$B$175,$B232,'11.2. ДА за периода'!X$155:X$175)</f>
        <v>1074.2840099999999</v>
      </c>
      <c r="Y232" s="2918">
        <f>$S232-SUMIF('11.2. ДА за периода'!$B$155:$B$175,$B232,'11.2. ДА за периода'!$S$155:$S$175)+SUMIF('11.2. ДА за периода'!$B$155:$B$175,$B232,'11.2. ДА за периода'!Y$155:Y$175)</f>
        <v>794.06756999999982</v>
      </c>
      <c r="Z232" s="418">
        <v>0</v>
      </c>
      <c r="AA232" s="2917">
        <f>$Z232-SUMIF('11.2. ДА за периода'!$B$155:$B$175,$B232,'11.2. ДА за периода'!$Z$155:$Z$175)+SUMIF('11.2. ДА за периода'!$B$155:$B$175,$B232,'11.2. ДА за периода'!AA$155:AA$175)</f>
        <v>0</v>
      </c>
      <c r="AB232" s="1172">
        <f>$Z232-SUMIF('11.2. ДА за периода'!$B$155:$B$175,$B232,'11.2. ДА за периода'!$Z$155:$Z$175)+SUMIF('11.2. ДА за периода'!$B$155:$B$175,$B232,'11.2. ДА за периода'!AB$155:AB$175)</f>
        <v>0</v>
      </c>
      <c r="AC232" s="1172">
        <f>$Z232-SUMIF('11.2. ДА за периода'!$B$155:$B$175,$B232,'11.2. ДА за периода'!$Z$155:$Z$175)+SUMIF('11.2. ДА за периода'!$B$155:$B$175,$B232,'11.2. ДА за периода'!AC$155:AC$175)</f>
        <v>0</v>
      </c>
      <c r="AD232" s="1172">
        <f>$Z232-SUMIF('11.2. ДА за периода'!$B$155:$B$175,$B232,'11.2. ДА за периода'!$Z$155:$Z$175)+SUMIF('11.2. ДА за периода'!$B$155:$B$175,$B232,'11.2. ДА за периода'!AD$155:AD$175)</f>
        <v>0</v>
      </c>
      <c r="AE232" s="1172">
        <f>$Z232-SUMIF('11.2. ДА за периода'!$B$155:$B$175,$B232,'11.2. ДА за периода'!$Z$155:$Z$175)+SUMIF('11.2. ДА за периода'!$B$155:$B$175,$B232,'11.2. ДА за периода'!AE$155:AE$175)</f>
        <v>0</v>
      </c>
      <c r="AF232" s="2918">
        <f>$Z232-SUMIF('11.2. ДА за периода'!$B$155:$B$175,$B232,'11.2. ДА за периода'!$Z$155:$Z$175)+SUMIF('11.2. ДА за периода'!$B$155:$B$175,$B232,'11.2. ДА за периода'!AF$155:AF$175)</f>
        <v>0</v>
      </c>
      <c r="AG232" s="418"/>
      <c r="AH232" s="2917">
        <f>$AG232-SUMIF('11.2. ДА за периода'!$B$155:$B$175,$B232,'11.2. ДА за периода'!$AG$155:$AG$175)+SUMIF('11.2. ДА за периода'!$B$155:$B$175,$B232,'11.2. ДА за периода'!AH$155:AH$175)</f>
        <v>0</v>
      </c>
      <c r="AI232" s="1172">
        <f>$AG232-SUMIF('11.2. ДА за периода'!$B$155:$B$175,$B232,'11.2. ДА за периода'!$AG$155:$AG$175)+SUMIF('11.2. ДА за периода'!$B$155:$B$175,$B232,'11.2. ДА за периода'!AI$155:AI$175)</f>
        <v>0</v>
      </c>
      <c r="AJ232" s="1172">
        <f>$AG232-SUMIF('11.2. ДА за периода'!$B$155:$B$175,$B232,'11.2. ДА за периода'!$AG$155:$AG$175)+SUMIF('11.2. ДА за периода'!$B$155:$B$175,$B232,'11.2. ДА за периода'!AJ$155:AJ$175)</f>
        <v>0</v>
      </c>
      <c r="AK232" s="1172">
        <f>$AG232-SUMIF('11.2. ДА за периода'!$B$155:$B$175,$B232,'11.2. ДА за периода'!$AG$155:$AG$175)+SUMIF('11.2. ДА за периода'!$B$155:$B$175,$B232,'11.2. ДА за периода'!AK$155:AK$175)</f>
        <v>0</v>
      </c>
      <c r="AL232" s="1172">
        <f>$AG232-SUMIF('11.2. ДА за периода'!$B$155:$B$175,$B232,'11.2. ДА за периода'!$AG$155:$AG$175)+SUMIF('11.2. ДА за периода'!$B$155:$B$175,$B232,'11.2. ДА за периода'!AL$155:AL$175)</f>
        <v>0</v>
      </c>
      <c r="AM232" s="2918">
        <f>$AG232-SUMIF('11.2. ДА за периода'!$B$155:$B$175,$B232,'11.2. ДА за периода'!$AG$155:$AG$175)+SUMIF('11.2. ДА за периода'!$B$155:$B$175,$B232,'11.2. ДА за периода'!AM$155:AM$175)</f>
        <v>0</v>
      </c>
      <c r="AN232" s="2817"/>
      <c r="AO232" s="2844"/>
      <c r="AP232" s="1369"/>
    </row>
    <row r="233" spans="1:42" s="1365" customFormat="1">
      <c r="A233" s="2866">
        <v>19</v>
      </c>
      <c r="B233" s="2809" t="s">
        <v>712</v>
      </c>
      <c r="C233" s="2810">
        <v>0.04</v>
      </c>
      <c r="D233" s="2845" t="s">
        <v>428</v>
      </c>
      <c r="E233" s="418">
        <v>375.36636999999996</v>
      </c>
      <c r="F233" s="2917">
        <f>$E233-SUMIF('11.2. ДА за периода'!$B$155:$B$175,$B233,'11.2. ДА за периода'!$E$155:$E$175)+SUMIF('11.2. ДА за периода'!$B$155:$B$175,$B233,'11.2. ДА за периода'!F$155:F$175)</f>
        <v>375.14069359374997</v>
      </c>
      <c r="G233" s="1172">
        <f>$E233-SUMIF('11.2. ДА за периода'!$B$155:$B$175,$B233,'11.2. ДА за периода'!$E$155:$E$175)+SUMIF('11.2. ДА за периода'!$B$155:$B$175,$B233,'11.2. ДА за периода'!G$155:G$175)</f>
        <v>375.14069359374997</v>
      </c>
      <c r="H233" s="1172">
        <f>$E233-SUMIF('11.2. ДА за периода'!$B$155:$B$175,$B233,'11.2. ДА за периода'!$E$155:$E$175)+SUMIF('11.2. ДА за периода'!$B$155:$B$175,$B233,'11.2. ДА за периода'!H$155:H$175)</f>
        <v>375.14069359374997</v>
      </c>
      <c r="I233" s="1172">
        <f>$E233-SUMIF('11.2. ДА за периода'!$B$155:$B$175,$B233,'11.2. ДА за периода'!$E$155:$E$175)+SUMIF('11.2. ДА за периода'!$B$155:$B$175,$B233,'11.2. ДА за периода'!I$155:I$175)</f>
        <v>375.14069359374997</v>
      </c>
      <c r="J233" s="1172">
        <f>$E233-SUMIF('11.2. ДА за периода'!$B$155:$B$175,$B233,'11.2. ДА за периода'!$E$155:$E$175)+SUMIF('11.2. ДА за периода'!$B$155:$B$175,$B233,'11.2. ДА за периода'!J$155:J$175)</f>
        <v>375.14069359374997</v>
      </c>
      <c r="K233" s="2918">
        <f>$E233-SUMIF('11.2. ДА за периода'!$B$155:$B$175,$B233,'11.2. ДА за периода'!$E$155:$E$175)+SUMIF('11.2. ДА за периода'!$B$155:$B$175,$B233,'11.2. ДА за периода'!K$155:K$175)</f>
        <v>375.01782679443357</v>
      </c>
      <c r="L233" s="418">
        <v>164.00508000000315</v>
      </c>
      <c r="M233" s="2917">
        <f>$L233-SUMIF('11.2. ДА за периода'!$B$155:$B$175,$B233,'11.2. ДА за периода'!$L$155:$L$175)+SUMIF('11.2. ДА за периода'!$B$155:$B$175,$B233,'11.2. ДА за периода'!M$155:M$175)</f>
        <v>164.00508000000315</v>
      </c>
      <c r="N233" s="1172">
        <f>$L233-SUMIF('11.2. ДА за периода'!$B$155:$B$175,$B233,'11.2. ДА за периода'!$L$155:$L$175)+SUMIF('11.2. ДА за периода'!$B$155:$B$175,$B233,'11.2. ДА за периода'!N$155:N$175)</f>
        <v>164.00508000000315</v>
      </c>
      <c r="O233" s="1172">
        <f>$L233-SUMIF('11.2. ДА за периода'!$B$155:$B$175,$B233,'11.2. ДА за периода'!$L$155:$L$175)+SUMIF('11.2. ДА за периода'!$B$155:$B$175,$B233,'11.2. ДА за периода'!O$155:O$175)</f>
        <v>164.00508000000315</v>
      </c>
      <c r="P233" s="1172">
        <f>$L233-SUMIF('11.2. ДА за периода'!$B$155:$B$175,$B233,'11.2. ДА за периода'!$L$155:$L$175)+SUMIF('11.2. ДА за периода'!$B$155:$B$175,$B233,'11.2. ДА за периода'!P$155:P$175)</f>
        <v>164.00508000000315</v>
      </c>
      <c r="Q233" s="1172">
        <f>$L233-SUMIF('11.2. ДА за периода'!$B$155:$B$175,$B233,'11.2. ДА за периода'!$L$155:$L$175)+SUMIF('11.2. ДА за периода'!$B$155:$B$175,$B233,'11.2. ДА за периода'!Q$155:Q$175)</f>
        <v>164.00508000000315</v>
      </c>
      <c r="R233" s="2918">
        <f>$L233-SUMIF('11.2. ДА за периода'!$B$155:$B$175,$B233,'11.2. ДА за периода'!$L$155:$L$175)+SUMIF('11.2. ДА за периода'!$B$155:$B$175,$B233,'11.2. ДА за периода'!R$155:R$175)</f>
        <v>164.00508000000315</v>
      </c>
      <c r="S233" s="418">
        <v>0.54830999999999996</v>
      </c>
      <c r="T233" s="2917">
        <f>$S233-SUMIF('11.2. ДА за периода'!$B$155:$B$175,$B233,'11.2. ДА за периода'!$S$155:$S$175)+SUMIF('11.2. ДА за периода'!$B$155:$B$175,$B233,'11.2. ДА за периода'!T$155:T$175)</f>
        <v>0.54830999999999996</v>
      </c>
      <c r="U233" s="1172">
        <f>$S233-SUMIF('11.2. ДА за периода'!$B$155:$B$175,$B233,'11.2. ДА за периода'!$S$155:$S$175)+SUMIF('11.2. ДА за периода'!$B$155:$B$175,$B233,'11.2. ДА за периода'!U$155:U$175)</f>
        <v>0.54830999999999996</v>
      </c>
      <c r="V233" s="1172">
        <f>$S233-SUMIF('11.2. ДА за периода'!$B$155:$B$175,$B233,'11.2. ДА за периода'!$S$155:$S$175)+SUMIF('11.2. ДА за периода'!$B$155:$B$175,$B233,'11.2. ДА за периода'!V$155:V$175)</f>
        <v>0.54830999999999996</v>
      </c>
      <c r="W233" s="1172">
        <f>$S233-SUMIF('11.2. ДА за периода'!$B$155:$B$175,$B233,'11.2. ДА за периода'!$S$155:$S$175)+SUMIF('11.2. ДА за периода'!$B$155:$B$175,$B233,'11.2. ДА за периода'!W$155:W$175)</f>
        <v>0.54830999999999996</v>
      </c>
      <c r="X233" s="1172">
        <f>$S233-SUMIF('11.2. ДА за периода'!$B$155:$B$175,$B233,'11.2. ДА за периода'!$S$155:$S$175)+SUMIF('11.2. ДА за периода'!$B$155:$B$175,$B233,'11.2. ДА за периода'!X$155:X$175)</f>
        <v>0.54830999999999996</v>
      </c>
      <c r="Y233" s="2918">
        <f>$S233-SUMIF('11.2. ДА за периода'!$B$155:$B$175,$B233,'11.2. ДА за периода'!$S$155:$S$175)+SUMIF('11.2. ДА за периода'!$B$155:$B$175,$B233,'11.2. ДА за периода'!Y$155:Y$175)</f>
        <v>0.54830999999999996</v>
      </c>
      <c r="Z233" s="418">
        <v>0</v>
      </c>
      <c r="AA233" s="2917">
        <f>$Z233-SUMIF('11.2. ДА за периода'!$B$155:$B$175,$B233,'11.2. ДА за периода'!$Z$155:$Z$175)+SUMIF('11.2. ДА за периода'!$B$155:$B$175,$B233,'11.2. ДА за периода'!AA$155:AA$175)</f>
        <v>0</v>
      </c>
      <c r="AB233" s="1172">
        <f>$Z233-SUMIF('11.2. ДА за периода'!$B$155:$B$175,$B233,'11.2. ДА за периода'!$Z$155:$Z$175)+SUMIF('11.2. ДА за периода'!$B$155:$B$175,$B233,'11.2. ДА за периода'!AB$155:AB$175)</f>
        <v>0</v>
      </c>
      <c r="AC233" s="1172">
        <f>$Z233-SUMIF('11.2. ДА за периода'!$B$155:$B$175,$B233,'11.2. ДА за периода'!$Z$155:$Z$175)+SUMIF('11.2. ДА за периода'!$B$155:$B$175,$B233,'11.2. ДА за периода'!AC$155:AC$175)</f>
        <v>0</v>
      </c>
      <c r="AD233" s="1172">
        <f>$Z233-SUMIF('11.2. ДА за периода'!$B$155:$B$175,$B233,'11.2. ДА за периода'!$Z$155:$Z$175)+SUMIF('11.2. ДА за периода'!$B$155:$B$175,$B233,'11.2. ДА за периода'!AD$155:AD$175)</f>
        <v>0</v>
      </c>
      <c r="AE233" s="1172">
        <f>$Z233-SUMIF('11.2. ДА за периода'!$B$155:$B$175,$B233,'11.2. ДА за периода'!$Z$155:$Z$175)+SUMIF('11.2. ДА за периода'!$B$155:$B$175,$B233,'11.2. ДА за периода'!AE$155:AE$175)</f>
        <v>0</v>
      </c>
      <c r="AF233" s="2918">
        <f>$Z233-SUMIF('11.2. ДА за периода'!$B$155:$B$175,$B233,'11.2. ДА за периода'!$Z$155:$Z$175)+SUMIF('11.2. ДА за периода'!$B$155:$B$175,$B233,'11.2. ДА за периода'!AF$155:AF$175)</f>
        <v>0</v>
      </c>
      <c r="AG233" s="418"/>
      <c r="AH233" s="2917">
        <f>$AG233-SUMIF('11.2. ДА за периода'!$B$155:$B$175,$B233,'11.2. ДА за периода'!$AG$155:$AG$175)+SUMIF('11.2. ДА за периода'!$B$155:$B$175,$B233,'11.2. ДА за периода'!AH$155:AH$175)</f>
        <v>0</v>
      </c>
      <c r="AI233" s="1172">
        <f>$AG233-SUMIF('11.2. ДА за периода'!$B$155:$B$175,$B233,'11.2. ДА за периода'!$AG$155:$AG$175)+SUMIF('11.2. ДА за периода'!$B$155:$B$175,$B233,'11.2. ДА за периода'!AI$155:AI$175)</f>
        <v>0</v>
      </c>
      <c r="AJ233" s="1172">
        <f>$AG233-SUMIF('11.2. ДА за периода'!$B$155:$B$175,$B233,'11.2. ДА за периода'!$AG$155:$AG$175)+SUMIF('11.2. ДА за периода'!$B$155:$B$175,$B233,'11.2. ДА за периода'!AJ$155:AJ$175)</f>
        <v>0</v>
      </c>
      <c r="AK233" s="1172">
        <f>$AG233-SUMIF('11.2. ДА за периода'!$B$155:$B$175,$B233,'11.2. ДА за периода'!$AG$155:$AG$175)+SUMIF('11.2. ДА за периода'!$B$155:$B$175,$B233,'11.2. ДА за периода'!AK$155:AK$175)</f>
        <v>0</v>
      </c>
      <c r="AL233" s="1172">
        <f>$AG233-SUMIF('11.2. ДА за периода'!$B$155:$B$175,$B233,'11.2. ДА за периода'!$AG$155:$AG$175)+SUMIF('11.2. ДА за периода'!$B$155:$B$175,$B233,'11.2. ДА за периода'!AL$155:AL$175)</f>
        <v>0</v>
      </c>
      <c r="AM233" s="2918">
        <f>$AG233-SUMIF('11.2. ДА за периода'!$B$155:$B$175,$B233,'11.2. ДА за периода'!$AG$155:$AG$175)+SUMIF('11.2. ДА за периода'!$B$155:$B$175,$B233,'11.2. ДА за периода'!AM$155:AM$175)</f>
        <v>0</v>
      </c>
      <c r="AN233" s="2817"/>
      <c r="AO233" s="2844"/>
      <c r="AP233" s="1369"/>
    </row>
    <row r="234" spans="1:42" s="1365" customFormat="1">
      <c r="A234" s="2866">
        <v>20</v>
      </c>
      <c r="B234" s="2809" t="s">
        <v>724</v>
      </c>
      <c r="C234" s="2810">
        <v>0.04</v>
      </c>
      <c r="D234" s="2864" t="s">
        <v>439</v>
      </c>
      <c r="E234" s="418">
        <v>3.6316599999999997</v>
      </c>
      <c r="F234" s="2917">
        <f>$E234-SUMIF('11.2. ДА за периода'!$B$155:$B$175,$B234,'11.2. ДА за периода'!$E$155:$E$175)+SUMIF('11.2. ДА за периода'!$B$155:$B$175,$B234,'11.2. ДА за периода'!F$155:F$175)</f>
        <v>3.6316599999999997</v>
      </c>
      <c r="G234" s="1172">
        <f>$E234-SUMIF('11.2. ДА за периода'!$B$155:$B$175,$B234,'11.2. ДА за периода'!$E$155:$E$175)+SUMIF('11.2. ДА за периода'!$B$155:$B$175,$B234,'11.2. ДА за периода'!G$155:G$175)</f>
        <v>3.6316599999999997</v>
      </c>
      <c r="H234" s="1172">
        <f>$E234-SUMIF('11.2. ДА за периода'!$B$155:$B$175,$B234,'11.2. ДА за периода'!$E$155:$E$175)+SUMIF('11.2. ДА за периода'!$B$155:$B$175,$B234,'11.2. ДА за периода'!H$155:H$175)</f>
        <v>3.5484483984374995</v>
      </c>
      <c r="I234" s="1172">
        <f>$E234-SUMIF('11.2. ДА за периода'!$B$155:$B$175,$B234,'11.2. ДА за периода'!$E$155:$E$175)+SUMIF('11.2. ДА за периода'!$B$155:$B$175,$B234,'11.2. ДА за периода'!I$155:I$175)</f>
        <v>3.526406398925781</v>
      </c>
      <c r="J234" s="1172">
        <f>$E234-SUMIF('11.2. ДА за периода'!$B$155:$B$175,$B234,'11.2. ДА за периода'!$E$155:$E$175)+SUMIF('11.2. ДА за периода'!$B$155:$B$175,$B234,'11.2. ДА за периода'!J$155:J$175)</f>
        <v>3.526406398925781</v>
      </c>
      <c r="K234" s="2918">
        <f>$E234-SUMIF('11.2. ДА за периода'!$B$155:$B$175,$B234,'11.2. ДА за периода'!$E$155:$E$175)+SUMIF('11.2. ДА за периода'!$B$155:$B$175,$B234,'11.2. ДА за периода'!K$155:K$175)</f>
        <v>3.526406398925781</v>
      </c>
      <c r="L234" s="418">
        <v>0</v>
      </c>
      <c r="M234" s="2917">
        <f>$L234-SUMIF('11.2. ДА за периода'!$B$155:$B$175,$B234,'11.2. ДА за периода'!$L$155:$L$175)+SUMIF('11.2. ДА за периода'!$B$155:$B$175,$B234,'11.2. ДА за периода'!M$155:M$175)</f>
        <v>0</v>
      </c>
      <c r="N234" s="1172">
        <f>$L234-SUMIF('11.2. ДА за периода'!$B$155:$B$175,$B234,'11.2. ДА за периода'!$L$155:$L$175)+SUMIF('11.2. ДА за периода'!$B$155:$B$175,$B234,'11.2. ДА за периода'!N$155:N$175)</f>
        <v>0</v>
      </c>
      <c r="O234" s="1172">
        <f>$L234-SUMIF('11.2. ДА за периода'!$B$155:$B$175,$B234,'11.2. ДА за периода'!$L$155:$L$175)+SUMIF('11.2. ДА за периода'!$B$155:$B$175,$B234,'11.2. ДА за периода'!O$155:O$175)</f>
        <v>0</v>
      </c>
      <c r="P234" s="1172">
        <f>$L234-SUMIF('11.2. ДА за периода'!$B$155:$B$175,$B234,'11.2. ДА за периода'!$L$155:$L$175)+SUMIF('11.2. ДА за периода'!$B$155:$B$175,$B234,'11.2. ДА за периода'!P$155:P$175)</f>
        <v>0</v>
      </c>
      <c r="Q234" s="1172">
        <f>$L234-SUMIF('11.2. ДА за периода'!$B$155:$B$175,$B234,'11.2. ДА за периода'!$L$155:$L$175)+SUMIF('11.2. ДА за периода'!$B$155:$B$175,$B234,'11.2. ДА за периода'!Q$155:Q$175)</f>
        <v>0</v>
      </c>
      <c r="R234" s="2918">
        <f>$L234-SUMIF('11.2. ДА за периода'!$B$155:$B$175,$B234,'11.2. ДА за периода'!$L$155:$L$175)+SUMIF('11.2. ДА за периода'!$B$155:$B$175,$B234,'11.2. ДА за периода'!R$155:R$175)</f>
        <v>0</v>
      </c>
      <c r="S234" s="418">
        <v>109.37945000000001</v>
      </c>
      <c r="T234" s="2917">
        <f>$S234-SUMIF('11.2. ДА за периода'!$B$155:$B$175,$B234,'11.2. ДА за периода'!$S$155:$S$175)+SUMIF('11.2. ДА за периода'!$B$155:$B$175,$B234,'11.2. ДА за периода'!T$155:T$175)</f>
        <v>109.37945000000001</v>
      </c>
      <c r="U234" s="1172">
        <f>$S234-SUMIF('11.2. ДА за периода'!$B$155:$B$175,$B234,'11.2. ДА за периода'!$S$155:$S$175)+SUMIF('11.2. ДА за периода'!$B$155:$B$175,$B234,'11.2. ДА за периода'!U$155:U$175)</f>
        <v>109.37945000000001</v>
      </c>
      <c r="V234" s="1172">
        <f>$S234-SUMIF('11.2. ДА за периода'!$B$155:$B$175,$B234,'11.2. ДА за периода'!$S$155:$S$175)+SUMIF('11.2. ДА за периода'!$B$155:$B$175,$B234,'11.2. ДА за периода'!V$155:V$175)</f>
        <v>109.37945000000001</v>
      </c>
      <c r="W234" s="1172">
        <f>$S234-SUMIF('11.2. ДА за периода'!$B$155:$B$175,$B234,'11.2. ДА за периода'!$S$155:$S$175)+SUMIF('11.2. ДА за периода'!$B$155:$B$175,$B234,'11.2. ДА за периода'!W$155:W$175)</f>
        <v>109.37945000000001</v>
      </c>
      <c r="X234" s="1172">
        <f>$S234-SUMIF('11.2. ДА за периода'!$B$155:$B$175,$B234,'11.2. ДА за периода'!$S$155:$S$175)+SUMIF('11.2. ДА за периода'!$B$155:$B$175,$B234,'11.2. ДА за периода'!X$155:X$175)</f>
        <v>109.37945000000001</v>
      </c>
      <c r="Y234" s="2918">
        <f>$S234-SUMIF('11.2. ДА за периода'!$B$155:$B$175,$B234,'11.2. ДА за периода'!$S$155:$S$175)+SUMIF('11.2. ДА за периода'!$B$155:$B$175,$B234,'11.2. ДА за периода'!Y$155:Y$175)</f>
        <v>62.377370000000006</v>
      </c>
      <c r="Z234" s="418">
        <v>0</v>
      </c>
      <c r="AA234" s="2917">
        <f>$Z234-SUMIF('11.2. ДА за периода'!$B$155:$B$175,$B234,'11.2. ДА за периода'!$Z$155:$Z$175)+SUMIF('11.2. ДА за периода'!$B$155:$B$175,$B234,'11.2. ДА за периода'!AA$155:AA$175)</f>
        <v>0</v>
      </c>
      <c r="AB234" s="1172">
        <f>$Z234-SUMIF('11.2. ДА за периода'!$B$155:$B$175,$B234,'11.2. ДА за периода'!$Z$155:$Z$175)+SUMIF('11.2. ДА за периода'!$B$155:$B$175,$B234,'11.2. ДА за периода'!AB$155:AB$175)</f>
        <v>0</v>
      </c>
      <c r="AC234" s="1172">
        <f>$Z234-SUMIF('11.2. ДА за периода'!$B$155:$B$175,$B234,'11.2. ДА за периода'!$Z$155:$Z$175)+SUMIF('11.2. ДА за периода'!$B$155:$B$175,$B234,'11.2. ДА за периода'!AC$155:AC$175)</f>
        <v>0</v>
      </c>
      <c r="AD234" s="1172">
        <f>$Z234-SUMIF('11.2. ДА за периода'!$B$155:$B$175,$B234,'11.2. ДА за периода'!$Z$155:$Z$175)+SUMIF('11.2. ДА за периода'!$B$155:$B$175,$B234,'11.2. ДА за периода'!AD$155:AD$175)</f>
        <v>0</v>
      </c>
      <c r="AE234" s="1172">
        <f>$Z234-SUMIF('11.2. ДА за периода'!$B$155:$B$175,$B234,'11.2. ДА за периода'!$Z$155:$Z$175)+SUMIF('11.2. ДА за периода'!$B$155:$B$175,$B234,'11.2. ДА за периода'!AE$155:AE$175)</f>
        <v>0</v>
      </c>
      <c r="AF234" s="2918">
        <f>$Z234-SUMIF('11.2. ДА за периода'!$B$155:$B$175,$B234,'11.2. ДА за периода'!$Z$155:$Z$175)+SUMIF('11.2. ДА за периода'!$B$155:$B$175,$B234,'11.2. ДА за периода'!AF$155:AF$175)</f>
        <v>0</v>
      </c>
      <c r="AG234" s="418"/>
      <c r="AH234" s="2917">
        <f>$AG234-SUMIF('11.2. ДА за периода'!$B$155:$B$175,$B234,'11.2. ДА за периода'!$AG$155:$AG$175)+SUMIF('11.2. ДА за периода'!$B$155:$B$175,$B234,'11.2. ДА за периода'!AH$155:AH$175)</f>
        <v>0</v>
      </c>
      <c r="AI234" s="1172">
        <f>$AG234-SUMIF('11.2. ДА за периода'!$B$155:$B$175,$B234,'11.2. ДА за периода'!$AG$155:$AG$175)+SUMIF('11.2. ДА за периода'!$B$155:$B$175,$B234,'11.2. ДА за периода'!AI$155:AI$175)</f>
        <v>0</v>
      </c>
      <c r="AJ234" s="1172">
        <f>$AG234-SUMIF('11.2. ДА за периода'!$B$155:$B$175,$B234,'11.2. ДА за периода'!$AG$155:$AG$175)+SUMIF('11.2. ДА за периода'!$B$155:$B$175,$B234,'11.2. ДА за периода'!AJ$155:AJ$175)</f>
        <v>0</v>
      </c>
      <c r="AK234" s="1172">
        <f>$AG234-SUMIF('11.2. ДА за периода'!$B$155:$B$175,$B234,'11.2. ДА за периода'!$AG$155:$AG$175)+SUMIF('11.2. ДА за периода'!$B$155:$B$175,$B234,'11.2. ДА за периода'!AK$155:AK$175)</f>
        <v>0</v>
      </c>
      <c r="AL234" s="1172">
        <f>$AG234-SUMIF('11.2. ДА за периода'!$B$155:$B$175,$B234,'11.2. ДА за периода'!$AG$155:$AG$175)+SUMIF('11.2. ДА за периода'!$B$155:$B$175,$B234,'11.2. ДА за периода'!AL$155:AL$175)</f>
        <v>0</v>
      </c>
      <c r="AM234" s="2918">
        <f>$AG234-SUMIF('11.2. ДА за периода'!$B$155:$B$175,$B234,'11.2. ДА за периода'!$AG$155:$AG$175)+SUMIF('11.2. ДА за периода'!$B$155:$B$175,$B234,'11.2. ДА за периода'!AM$155:AM$175)</f>
        <v>0</v>
      </c>
      <c r="AN234" s="2817"/>
      <c r="AO234" s="2844"/>
      <c r="AP234" s="1369"/>
    </row>
    <row r="235" spans="1:42" s="1365" customFormat="1" ht="24.75" thickBot="1">
      <c r="A235" s="2866">
        <v>21</v>
      </c>
      <c r="B235" s="2809" t="s">
        <v>714</v>
      </c>
      <c r="C235" s="2815">
        <v>0.2</v>
      </c>
      <c r="D235" s="2845" t="s">
        <v>685</v>
      </c>
      <c r="E235" s="418">
        <v>0.19563000000000003</v>
      </c>
      <c r="F235" s="2934">
        <f>$E235-SUMIF('11.2. ДА за периода'!$B$155:$B$175,$B235,'11.2. ДА за периода'!$E$155:$E$175)+SUMIF('11.2. ДА за периода'!$B$155:$B$175,$B235,'11.2. ДА за периода'!F$155:F$175)</f>
        <v>0.19563000000000003</v>
      </c>
      <c r="G235" s="1174">
        <f>$E235-SUMIF('11.2. ДА за периода'!$B$155:$B$175,$B235,'11.2. ДА за периода'!$E$155:$E$175)+SUMIF('11.2. ДА за периода'!$B$155:$B$175,$B235,'11.2. ДА за периода'!G$155:G$175)</f>
        <v>0.19563000000000003</v>
      </c>
      <c r="H235" s="1174">
        <f>$E235-SUMIF('11.2. ДА за периода'!$B$155:$B$175,$B235,'11.2. ДА за периода'!$E$155:$E$175)+SUMIF('11.2. ДА за периода'!$B$155:$B$175,$B235,'11.2. ДА за периода'!H$155:H$175)</f>
        <v>0.19563000000000003</v>
      </c>
      <c r="I235" s="1174">
        <f>$E235-SUMIF('11.2. ДА за периода'!$B$155:$B$175,$B235,'11.2. ДА за периода'!$E$155:$E$175)+SUMIF('11.2. ДА за периода'!$B$155:$B$175,$B235,'11.2. ДА за периода'!I$155:I$175)</f>
        <v>0.19563000000000003</v>
      </c>
      <c r="J235" s="1174">
        <f>$E235-SUMIF('11.2. ДА за периода'!$B$155:$B$175,$B235,'11.2. ДА за периода'!$E$155:$E$175)+SUMIF('11.2. ДА за периода'!$B$155:$B$175,$B235,'11.2. ДА за периода'!J$155:J$175)</f>
        <v>0.19563000000000003</v>
      </c>
      <c r="K235" s="2935">
        <f>$E235-SUMIF('11.2. ДА за периода'!$B$155:$B$175,$B235,'11.2. ДА за периода'!$E$155:$E$175)+SUMIF('11.2. ДА за периода'!$B$155:$B$175,$B235,'11.2. ДА за периода'!K$155:K$175)</f>
        <v>0.19563000000000003</v>
      </c>
      <c r="L235" s="418">
        <v>0</v>
      </c>
      <c r="M235" s="2934">
        <f>$L235-SUMIF('11.2. ДА за периода'!$B$155:$B$175,$B235,'11.2. ДА за периода'!$L$155:$L$175)+SUMIF('11.2. ДА за периода'!$B$155:$B$175,$B235,'11.2. ДА за периода'!M$155:M$175)</f>
        <v>0</v>
      </c>
      <c r="N235" s="1174">
        <f>$L235-SUMIF('11.2. ДА за периода'!$B$155:$B$175,$B235,'11.2. ДА за периода'!$L$155:$L$175)+SUMIF('11.2. ДА за периода'!$B$155:$B$175,$B235,'11.2. ДА за периода'!N$155:N$175)</f>
        <v>0</v>
      </c>
      <c r="O235" s="1174">
        <f>$L235-SUMIF('11.2. ДА за периода'!$B$155:$B$175,$B235,'11.2. ДА за периода'!$L$155:$L$175)+SUMIF('11.2. ДА за периода'!$B$155:$B$175,$B235,'11.2. ДА за периода'!O$155:O$175)</f>
        <v>0</v>
      </c>
      <c r="P235" s="1174">
        <f>$L235-SUMIF('11.2. ДА за периода'!$B$155:$B$175,$B235,'11.2. ДА за периода'!$L$155:$L$175)+SUMIF('11.2. ДА за периода'!$B$155:$B$175,$B235,'11.2. ДА за периода'!P$155:P$175)</f>
        <v>0</v>
      </c>
      <c r="Q235" s="1174">
        <f>$L235-SUMIF('11.2. ДА за периода'!$B$155:$B$175,$B235,'11.2. ДА за периода'!$L$155:$L$175)+SUMIF('11.2. ДА за периода'!$B$155:$B$175,$B235,'11.2. ДА за периода'!Q$155:Q$175)</f>
        <v>0</v>
      </c>
      <c r="R235" s="2935">
        <f>$L235-SUMIF('11.2. ДА за периода'!$B$155:$B$175,$B235,'11.2. ДА за периода'!$L$155:$L$175)+SUMIF('11.2. ДА за периода'!$B$155:$B$175,$B235,'11.2. ДА за периода'!R$155:R$175)</f>
        <v>0</v>
      </c>
      <c r="S235" s="418">
        <v>0</v>
      </c>
      <c r="T235" s="2934">
        <f>$S235-SUMIF('11.2. ДА за периода'!$B$155:$B$175,$B235,'11.2. ДА за периода'!$S$155:$S$175)+SUMIF('11.2. ДА за периода'!$B$155:$B$175,$B235,'11.2. ДА за периода'!T$155:T$175)</f>
        <v>0</v>
      </c>
      <c r="U235" s="1174">
        <f>$S235-SUMIF('11.2. ДА за периода'!$B$155:$B$175,$B235,'11.2. ДА за периода'!$S$155:$S$175)+SUMIF('11.2. ДА за периода'!$B$155:$B$175,$B235,'11.2. ДА за периода'!U$155:U$175)</f>
        <v>0</v>
      </c>
      <c r="V235" s="1174">
        <f>$S235-SUMIF('11.2. ДА за периода'!$B$155:$B$175,$B235,'11.2. ДА за периода'!$S$155:$S$175)+SUMIF('11.2. ДА за периода'!$B$155:$B$175,$B235,'11.2. ДА за периода'!V$155:V$175)</f>
        <v>0</v>
      </c>
      <c r="W235" s="1174">
        <f>$S235-SUMIF('11.2. ДА за периода'!$B$155:$B$175,$B235,'11.2. ДА за периода'!$S$155:$S$175)+SUMIF('11.2. ДА за периода'!$B$155:$B$175,$B235,'11.2. ДА за периода'!W$155:W$175)</f>
        <v>0</v>
      </c>
      <c r="X235" s="1174">
        <f>$S235-SUMIF('11.2. ДА за периода'!$B$155:$B$175,$B235,'11.2. ДА за периода'!$S$155:$S$175)+SUMIF('11.2. ДА за периода'!$B$155:$B$175,$B235,'11.2. ДА за периода'!X$155:X$175)</f>
        <v>0</v>
      </c>
      <c r="Y235" s="2935">
        <f>$S235-SUMIF('11.2. ДА за периода'!$B$155:$B$175,$B235,'11.2. ДА за периода'!$S$155:$S$175)+SUMIF('11.2. ДА за периода'!$B$155:$B$175,$B235,'11.2. ДА за периода'!Y$155:Y$175)</f>
        <v>0</v>
      </c>
      <c r="Z235" s="418">
        <v>0</v>
      </c>
      <c r="AA235" s="2934">
        <f>$Z235-SUMIF('11.2. ДА за периода'!$B$155:$B$175,$B235,'11.2. ДА за периода'!$Z$155:$Z$175)+SUMIF('11.2. ДА за периода'!$B$155:$B$175,$B235,'11.2. ДА за периода'!AA$155:AA$175)</f>
        <v>0</v>
      </c>
      <c r="AB235" s="1174">
        <f>$Z235-SUMIF('11.2. ДА за периода'!$B$155:$B$175,$B235,'11.2. ДА за периода'!$Z$155:$Z$175)+SUMIF('11.2. ДА за периода'!$B$155:$B$175,$B235,'11.2. ДА за периода'!AB$155:AB$175)</f>
        <v>0</v>
      </c>
      <c r="AC235" s="1174">
        <f>$Z235-SUMIF('11.2. ДА за периода'!$B$155:$B$175,$B235,'11.2. ДА за периода'!$Z$155:$Z$175)+SUMIF('11.2. ДА за периода'!$B$155:$B$175,$B235,'11.2. ДА за периода'!AC$155:AC$175)</f>
        <v>0</v>
      </c>
      <c r="AD235" s="1174">
        <f>$Z235-SUMIF('11.2. ДА за периода'!$B$155:$B$175,$B235,'11.2. ДА за периода'!$Z$155:$Z$175)+SUMIF('11.2. ДА за периода'!$B$155:$B$175,$B235,'11.2. ДА за периода'!AD$155:AD$175)</f>
        <v>0</v>
      </c>
      <c r="AE235" s="1174">
        <f>$Z235-SUMIF('11.2. ДА за периода'!$B$155:$B$175,$B235,'11.2. ДА за периода'!$Z$155:$Z$175)+SUMIF('11.2. ДА за периода'!$B$155:$B$175,$B235,'11.2. ДА за периода'!AE$155:AE$175)</f>
        <v>0</v>
      </c>
      <c r="AF235" s="2935">
        <f>$Z235-SUMIF('11.2. ДА за периода'!$B$155:$B$175,$B235,'11.2. ДА за периода'!$Z$155:$Z$175)+SUMIF('11.2. ДА за периода'!$B$155:$B$175,$B235,'11.2. ДА за периода'!AF$155:AF$175)</f>
        <v>0</v>
      </c>
      <c r="AG235" s="418"/>
      <c r="AH235" s="2934">
        <f>$AG235-SUMIF('11.2. ДА за периода'!$B$155:$B$175,$B235,'11.2. ДА за периода'!$AG$155:$AG$175)+SUMIF('11.2. ДА за периода'!$B$155:$B$175,$B235,'11.2. ДА за периода'!AH$155:AH$175)</f>
        <v>0</v>
      </c>
      <c r="AI235" s="1174">
        <f>$AG235-SUMIF('11.2. ДА за периода'!$B$155:$B$175,$B235,'11.2. ДА за периода'!$AG$155:$AG$175)+SUMIF('11.2. ДА за периода'!$B$155:$B$175,$B235,'11.2. ДА за периода'!AI$155:AI$175)</f>
        <v>0</v>
      </c>
      <c r="AJ235" s="1174">
        <f>$AG235-SUMIF('11.2. ДА за периода'!$B$155:$B$175,$B235,'11.2. ДА за периода'!$AG$155:$AG$175)+SUMIF('11.2. ДА за периода'!$B$155:$B$175,$B235,'11.2. ДА за периода'!AJ$155:AJ$175)</f>
        <v>0</v>
      </c>
      <c r="AK235" s="1174">
        <f>$AG235-SUMIF('11.2. ДА за периода'!$B$155:$B$175,$B235,'11.2. ДА за периода'!$AG$155:$AG$175)+SUMIF('11.2. ДА за периода'!$B$155:$B$175,$B235,'11.2. ДА за периода'!AK$155:AK$175)</f>
        <v>0</v>
      </c>
      <c r="AL235" s="1174">
        <f>$AG235-SUMIF('11.2. ДА за периода'!$B$155:$B$175,$B235,'11.2. ДА за периода'!$AG$155:$AG$175)+SUMIF('11.2. ДА за периода'!$B$155:$B$175,$B235,'11.2. ДА за периода'!AL$155:AL$175)</f>
        <v>0</v>
      </c>
      <c r="AM235" s="2935">
        <f>$AG235-SUMIF('11.2. ДА за периода'!$B$155:$B$175,$B235,'11.2. ДА за периода'!$AG$155:$AG$175)+SUMIF('11.2. ДА за периода'!$B$155:$B$175,$B235,'11.2. ДА за периода'!AM$155:AM$175)</f>
        <v>0</v>
      </c>
      <c r="AN235" s="2817"/>
      <c r="AO235" s="2844"/>
      <c r="AP235" s="1369"/>
    </row>
    <row r="236" spans="1:42" s="1365" customFormat="1" ht="13.5" thickBot="1">
      <c r="A236" s="4381" t="s">
        <v>224</v>
      </c>
      <c r="B236" s="2832"/>
      <c r="C236" s="2832"/>
      <c r="D236" s="2795" t="s">
        <v>225</v>
      </c>
      <c r="E236" s="1289">
        <f t="shared" ref="E236:AM236" si="89">SUM(E237:E257)</f>
        <v>18273.506091504038</v>
      </c>
      <c r="F236" s="2932">
        <f t="shared" si="89"/>
        <v>21786.221944719375</v>
      </c>
      <c r="G236" s="1183">
        <f t="shared" si="89"/>
        <v>25648.537935323471</v>
      </c>
      <c r="H236" s="1183">
        <f t="shared" si="89"/>
        <v>29831.278460667956</v>
      </c>
      <c r="I236" s="1183">
        <f t="shared" si="89"/>
        <v>34029.060732612772</v>
      </c>
      <c r="J236" s="1183">
        <f t="shared" si="89"/>
        <v>38308.919628151649</v>
      </c>
      <c r="K236" s="2933">
        <f t="shared" si="89"/>
        <v>43280.251942942246</v>
      </c>
      <c r="L236" s="1289">
        <f t="shared" si="89"/>
        <v>14222.15508055936</v>
      </c>
      <c r="M236" s="2932">
        <f t="shared" si="89"/>
        <v>17259.986310559132</v>
      </c>
      <c r="N236" s="1183">
        <f t="shared" si="89"/>
        <v>20420.53284055891</v>
      </c>
      <c r="O236" s="1183">
        <f t="shared" si="89"/>
        <v>23808.64737055868</v>
      </c>
      <c r="P236" s="1184">
        <f t="shared" si="89"/>
        <v>27196.761900558453</v>
      </c>
      <c r="Q236" s="1183">
        <f t="shared" si="89"/>
        <v>30630.096430558231</v>
      </c>
      <c r="R236" s="1183">
        <f t="shared" si="89"/>
        <v>34253.709089561911</v>
      </c>
      <c r="S236" s="1289">
        <f t="shared" si="89"/>
        <v>22205.01936374955</v>
      </c>
      <c r="T236" s="2932">
        <f t="shared" si="89"/>
        <v>24579.79212374222</v>
      </c>
      <c r="U236" s="1183">
        <f t="shared" si="89"/>
        <v>27034.564883734893</v>
      </c>
      <c r="V236" s="1183">
        <f t="shared" si="89"/>
        <v>29489.211843727579</v>
      </c>
      <c r="W236" s="1184">
        <f t="shared" si="89"/>
        <v>32067.858803720253</v>
      </c>
      <c r="X236" s="1183">
        <f t="shared" si="89"/>
        <v>34644.27579770951</v>
      </c>
      <c r="Y236" s="2933">
        <f t="shared" si="89"/>
        <v>37246.697231961458</v>
      </c>
      <c r="Z236" s="1289">
        <f t="shared" si="89"/>
        <v>409.80811000009993</v>
      </c>
      <c r="AA236" s="2932">
        <f t="shared" si="89"/>
        <v>419.87559000009992</v>
      </c>
      <c r="AB236" s="1183">
        <f t="shared" si="89"/>
        <v>429.94307000009991</v>
      </c>
      <c r="AC236" s="1183">
        <f t="shared" si="89"/>
        <v>440.0105500000999</v>
      </c>
      <c r="AD236" s="1184">
        <f t="shared" si="89"/>
        <v>450.07803000009989</v>
      </c>
      <c r="AE236" s="1183">
        <f t="shared" si="89"/>
        <v>460.14551000009988</v>
      </c>
      <c r="AF236" s="2933">
        <f t="shared" si="89"/>
        <v>470.21299000009986</v>
      </c>
      <c r="AG236" s="1289">
        <f t="shared" si="89"/>
        <v>0</v>
      </c>
      <c r="AH236" s="2932">
        <f t="shared" si="89"/>
        <v>0</v>
      </c>
      <c r="AI236" s="1183">
        <f t="shared" si="89"/>
        <v>0</v>
      </c>
      <c r="AJ236" s="1183">
        <f t="shared" si="89"/>
        <v>0</v>
      </c>
      <c r="AK236" s="1184">
        <f t="shared" si="89"/>
        <v>0</v>
      </c>
      <c r="AL236" s="1183">
        <f t="shared" si="89"/>
        <v>0</v>
      </c>
      <c r="AM236" s="2933">
        <f t="shared" si="89"/>
        <v>0</v>
      </c>
      <c r="AN236" s="2806"/>
      <c r="AO236" s="2844"/>
      <c r="AP236" s="1369"/>
    </row>
    <row r="237" spans="1:42" s="1365" customFormat="1">
      <c r="A237" s="2808">
        <v>1</v>
      </c>
      <c r="B237" s="2869" t="s">
        <v>703</v>
      </c>
      <c r="C237" s="2826">
        <v>0</v>
      </c>
      <c r="D237" s="2856" t="s">
        <v>564</v>
      </c>
      <c r="E237" s="418">
        <v>0</v>
      </c>
      <c r="F237" s="2905">
        <f t="shared" ref="F237:K252" si="90">E237+F215</f>
        <v>0</v>
      </c>
      <c r="G237" s="2903">
        <f t="shared" si="90"/>
        <v>0</v>
      </c>
      <c r="H237" s="2903">
        <f t="shared" si="90"/>
        <v>0</v>
      </c>
      <c r="I237" s="2903">
        <f t="shared" si="90"/>
        <v>0</v>
      </c>
      <c r="J237" s="2903">
        <f t="shared" si="90"/>
        <v>0</v>
      </c>
      <c r="K237" s="2904">
        <f t="shared" si="90"/>
        <v>0</v>
      </c>
      <c r="L237" s="418">
        <v>0</v>
      </c>
      <c r="M237" s="2905">
        <f t="shared" ref="M237:R252" si="91">L237+M215</f>
        <v>0</v>
      </c>
      <c r="N237" s="2903">
        <f t="shared" si="91"/>
        <v>0</v>
      </c>
      <c r="O237" s="2903">
        <f t="shared" si="91"/>
        <v>0</v>
      </c>
      <c r="P237" s="2903">
        <f t="shared" si="91"/>
        <v>0</v>
      </c>
      <c r="Q237" s="2903">
        <f t="shared" si="91"/>
        <v>0</v>
      </c>
      <c r="R237" s="2904">
        <f t="shared" si="91"/>
        <v>0</v>
      </c>
      <c r="S237" s="418">
        <v>0</v>
      </c>
      <c r="T237" s="2905">
        <f t="shared" ref="T237:Y252" si="92">S237+T215</f>
        <v>0</v>
      </c>
      <c r="U237" s="2903">
        <f t="shared" si="92"/>
        <v>0</v>
      </c>
      <c r="V237" s="2903">
        <f t="shared" si="92"/>
        <v>0</v>
      </c>
      <c r="W237" s="2903">
        <f t="shared" si="92"/>
        <v>0</v>
      </c>
      <c r="X237" s="2903">
        <f t="shared" si="92"/>
        <v>0</v>
      </c>
      <c r="Y237" s="2904">
        <f t="shared" si="92"/>
        <v>0</v>
      </c>
      <c r="Z237" s="418">
        <v>0</v>
      </c>
      <c r="AA237" s="2905">
        <f t="shared" ref="AA237:AF252" si="93">Z237+AA215</f>
        <v>0</v>
      </c>
      <c r="AB237" s="2903">
        <f t="shared" si="93"/>
        <v>0</v>
      </c>
      <c r="AC237" s="2903">
        <f t="shared" si="93"/>
        <v>0</v>
      </c>
      <c r="AD237" s="2903">
        <f t="shared" si="93"/>
        <v>0</v>
      </c>
      <c r="AE237" s="2903">
        <f t="shared" si="93"/>
        <v>0</v>
      </c>
      <c r="AF237" s="2904">
        <f t="shared" si="93"/>
        <v>0</v>
      </c>
      <c r="AG237" s="418"/>
      <c r="AH237" s="2905">
        <f t="shared" ref="AH237:AM252" si="94">AG237+AH215</f>
        <v>0</v>
      </c>
      <c r="AI237" s="2903">
        <f t="shared" si="94"/>
        <v>0</v>
      </c>
      <c r="AJ237" s="2903">
        <f t="shared" si="94"/>
        <v>0</v>
      </c>
      <c r="AK237" s="2903">
        <f t="shared" si="94"/>
        <v>0</v>
      </c>
      <c r="AL237" s="2903">
        <f t="shared" si="94"/>
        <v>0</v>
      </c>
      <c r="AM237" s="2904">
        <f t="shared" si="94"/>
        <v>0</v>
      </c>
      <c r="AN237" s="2806"/>
      <c r="AO237" s="2844"/>
      <c r="AP237" s="1369"/>
    </row>
    <row r="238" spans="1:42" s="1365" customFormat="1">
      <c r="A238" s="2808">
        <v>2</v>
      </c>
      <c r="B238" s="2809" t="s">
        <v>704</v>
      </c>
      <c r="C238" s="2810">
        <v>0.03</v>
      </c>
      <c r="D238" s="2864" t="s">
        <v>431</v>
      </c>
      <c r="E238" s="418">
        <v>1406.9234206181104</v>
      </c>
      <c r="F238" s="1271">
        <f t="shared" si="90"/>
        <v>1562.1520906181104</v>
      </c>
      <c r="G238" s="1267">
        <f t="shared" si="90"/>
        <v>1717.3807606181103</v>
      </c>
      <c r="H238" s="1267">
        <f t="shared" si="90"/>
        <v>1872.6094306181103</v>
      </c>
      <c r="I238" s="1267">
        <f t="shared" si="90"/>
        <v>2027.8381006181103</v>
      </c>
      <c r="J238" s="1267">
        <f t="shared" si="90"/>
        <v>2176.33339926709</v>
      </c>
      <c r="K238" s="1272">
        <f t="shared" si="90"/>
        <v>2324.8286979160698</v>
      </c>
      <c r="L238" s="418">
        <v>0</v>
      </c>
      <c r="M238" s="1271">
        <f t="shared" si="91"/>
        <v>0</v>
      </c>
      <c r="N238" s="1267">
        <f t="shared" si="91"/>
        <v>0</v>
      </c>
      <c r="O238" s="1267">
        <f t="shared" si="91"/>
        <v>0</v>
      </c>
      <c r="P238" s="1267">
        <f t="shared" si="91"/>
        <v>0</v>
      </c>
      <c r="Q238" s="1267">
        <f t="shared" si="91"/>
        <v>0</v>
      </c>
      <c r="R238" s="1272">
        <f t="shared" si="91"/>
        <v>0</v>
      </c>
      <c r="S238" s="418">
        <v>3849.7636897460939</v>
      </c>
      <c r="T238" s="1271">
        <f t="shared" si="92"/>
        <v>4386.1383497460938</v>
      </c>
      <c r="U238" s="1267">
        <f t="shared" si="92"/>
        <v>4922.5130097460942</v>
      </c>
      <c r="V238" s="1267">
        <f t="shared" si="92"/>
        <v>5458.8876697460946</v>
      </c>
      <c r="W238" s="1267">
        <f t="shared" si="92"/>
        <v>5995.262329746095</v>
      </c>
      <c r="X238" s="1267">
        <f t="shared" si="92"/>
        <v>6531.6369897460954</v>
      </c>
      <c r="Y238" s="1272">
        <f t="shared" si="92"/>
        <v>7068.0116497460958</v>
      </c>
      <c r="Z238" s="418">
        <v>0</v>
      </c>
      <c r="AA238" s="1271">
        <f t="shared" si="93"/>
        <v>0</v>
      </c>
      <c r="AB238" s="1267">
        <f t="shared" si="93"/>
        <v>0</v>
      </c>
      <c r="AC238" s="1267">
        <f t="shared" si="93"/>
        <v>0</v>
      </c>
      <c r="AD238" s="1267">
        <f t="shared" si="93"/>
        <v>0</v>
      </c>
      <c r="AE238" s="1267">
        <f t="shared" si="93"/>
        <v>0</v>
      </c>
      <c r="AF238" s="1272">
        <f t="shared" si="93"/>
        <v>0</v>
      </c>
      <c r="AG238" s="418"/>
      <c r="AH238" s="1271">
        <f t="shared" si="94"/>
        <v>0</v>
      </c>
      <c r="AI238" s="1267">
        <f t="shared" si="94"/>
        <v>0</v>
      </c>
      <c r="AJ238" s="1267">
        <f t="shared" si="94"/>
        <v>0</v>
      </c>
      <c r="AK238" s="1267">
        <f t="shared" si="94"/>
        <v>0</v>
      </c>
      <c r="AL238" s="1267">
        <f t="shared" si="94"/>
        <v>0</v>
      </c>
      <c r="AM238" s="1272">
        <f t="shared" si="94"/>
        <v>0</v>
      </c>
      <c r="AN238" s="2806"/>
      <c r="AO238" s="2844"/>
      <c r="AP238" s="1369"/>
    </row>
    <row r="239" spans="1:42" s="1365" customFormat="1">
      <c r="A239" s="2808">
        <v>3</v>
      </c>
      <c r="B239" s="2809">
        <v>911301</v>
      </c>
      <c r="C239" s="2810">
        <v>0.1</v>
      </c>
      <c r="D239" s="2864" t="s">
        <v>432</v>
      </c>
      <c r="E239" s="418">
        <v>0</v>
      </c>
      <c r="F239" s="1271">
        <f t="shared" si="90"/>
        <v>0</v>
      </c>
      <c r="G239" s="1267">
        <f t="shared" si="90"/>
        <v>0</v>
      </c>
      <c r="H239" s="1267">
        <f t="shared" si="90"/>
        <v>0</v>
      </c>
      <c r="I239" s="1267">
        <f t="shared" si="90"/>
        <v>0</v>
      </c>
      <c r="J239" s="1267">
        <f t="shared" si="90"/>
        <v>0</v>
      </c>
      <c r="K239" s="1272">
        <f t="shared" si="90"/>
        <v>0</v>
      </c>
      <c r="L239" s="418">
        <v>0</v>
      </c>
      <c r="M239" s="1271">
        <f t="shared" si="91"/>
        <v>0</v>
      </c>
      <c r="N239" s="1267">
        <f t="shared" si="91"/>
        <v>0</v>
      </c>
      <c r="O239" s="1267">
        <f t="shared" si="91"/>
        <v>0</v>
      </c>
      <c r="P239" s="1267">
        <f t="shared" si="91"/>
        <v>0</v>
      </c>
      <c r="Q239" s="1267">
        <f t="shared" si="91"/>
        <v>0</v>
      </c>
      <c r="R239" s="1272">
        <f t="shared" si="91"/>
        <v>0</v>
      </c>
      <c r="S239" s="418">
        <v>11.960270000000001</v>
      </c>
      <c r="T239" s="1271">
        <f t="shared" si="92"/>
        <v>23.920540000000003</v>
      </c>
      <c r="U239" s="1267">
        <f t="shared" si="92"/>
        <v>35.880810000000004</v>
      </c>
      <c r="V239" s="1267">
        <f t="shared" si="92"/>
        <v>47.841080000000005</v>
      </c>
      <c r="W239" s="1267">
        <f t="shared" si="92"/>
        <v>59.801350000000006</v>
      </c>
      <c r="X239" s="1267">
        <f t="shared" si="92"/>
        <v>71.761620000000008</v>
      </c>
      <c r="Y239" s="1272">
        <f t="shared" si="92"/>
        <v>83.721890000000002</v>
      </c>
      <c r="Z239" s="418">
        <v>0</v>
      </c>
      <c r="AA239" s="1271">
        <f t="shared" si="93"/>
        <v>0</v>
      </c>
      <c r="AB239" s="1267">
        <f t="shared" si="93"/>
        <v>0</v>
      </c>
      <c r="AC239" s="1267">
        <f t="shared" si="93"/>
        <v>0</v>
      </c>
      <c r="AD239" s="1267">
        <f t="shared" si="93"/>
        <v>0</v>
      </c>
      <c r="AE239" s="1267">
        <f t="shared" si="93"/>
        <v>0</v>
      </c>
      <c r="AF239" s="1272">
        <f t="shared" si="93"/>
        <v>0</v>
      </c>
      <c r="AG239" s="418"/>
      <c r="AH239" s="1271">
        <f t="shared" si="94"/>
        <v>0</v>
      </c>
      <c r="AI239" s="1267">
        <f t="shared" si="94"/>
        <v>0</v>
      </c>
      <c r="AJ239" s="1267">
        <f t="shared" si="94"/>
        <v>0</v>
      </c>
      <c r="AK239" s="1267">
        <f t="shared" si="94"/>
        <v>0</v>
      </c>
      <c r="AL239" s="1267">
        <f t="shared" si="94"/>
        <v>0</v>
      </c>
      <c r="AM239" s="1272">
        <f t="shared" si="94"/>
        <v>0</v>
      </c>
      <c r="AN239" s="2806"/>
      <c r="AO239" s="2844"/>
      <c r="AP239" s="1369"/>
    </row>
    <row r="240" spans="1:42" s="1365" customFormat="1">
      <c r="A240" s="2808">
        <v>4</v>
      </c>
      <c r="B240" s="2809">
        <v>911302</v>
      </c>
      <c r="C240" s="2810">
        <v>0.1</v>
      </c>
      <c r="D240" s="2864" t="s">
        <v>433</v>
      </c>
      <c r="E240" s="418">
        <v>0</v>
      </c>
      <c r="F240" s="1271">
        <f t="shared" si="90"/>
        <v>0</v>
      </c>
      <c r="G240" s="1267">
        <f t="shared" si="90"/>
        <v>0</v>
      </c>
      <c r="H240" s="1267">
        <f t="shared" si="90"/>
        <v>0</v>
      </c>
      <c r="I240" s="1267">
        <f t="shared" si="90"/>
        <v>0</v>
      </c>
      <c r="J240" s="1267">
        <f t="shared" si="90"/>
        <v>0</v>
      </c>
      <c r="K240" s="1272">
        <f t="shared" si="90"/>
        <v>0</v>
      </c>
      <c r="L240" s="418">
        <v>0</v>
      </c>
      <c r="M240" s="1271">
        <f t="shared" si="91"/>
        <v>0</v>
      </c>
      <c r="N240" s="1267">
        <f t="shared" si="91"/>
        <v>0</v>
      </c>
      <c r="O240" s="1267">
        <f t="shared" si="91"/>
        <v>0</v>
      </c>
      <c r="P240" s="1267">
        <f t="shared" si="91"/>
        <v>0</v>
      </c>
      <c r="Q240" s="1267">
        <f t="shared" si="91"/>
        <v>0</v>
      </c>
      <c r="R240" s="1272">
        <f t="shared" si="91"/>
        <v>0</v>
      </c>
      <c r="S240" s="418">
        <v>0</v>
      </c>
      <c r="T240" s="1271">
        <f t="shared" si="92"/>
        <v>0</v>
      </c>
      <c r="U240" s="1267">
        <f t="shared" si="92"/>
        <v>0</v>
      </c>
      <c r="V240" s="1267">
        <f t="shared" si="92"/>
        <v>0</v>
      </c>
      <c r="W240" s="1267">
        <f t="shared" si="92"/>
        <v>0</v>
      </c>
      <c r="X240" s="1267">
        <f t="shared" si="92"/>
        <v>0</v>
      </c>
      <c r="Y240" s="1272">
        <f t="shared" si="92"/>
        <v>0</v>
      </c>
      <c r="Z240" s="418">
        <v>0</v>
      </c>
      <c r="AA240" s="1271">
        <f t="shared" si="93"/>
        <v>0</v>
      </c>
      <c r="AB240" s="1267">
        <f t="shared" si="93"/>
        <v>0</v>
      </c>
      <c r="AC240" s="1267">
        <f t="shared" si="93"/>
        <v>0</v>
      </c>
      <c r="AD240" s="1267">
        <f t="shared" si="93"/>
        <v>0</v>
      </c>
      <c r="AE240" s="1267">
        <f t="shared" si="93"/>
        <v>0</v>
      </c>
      <c r="AF240" s="1272">
        <f t="shared" si="93"/>
        <v>0</v>
      </c>
      <c r="AG240" s="418"/>
      <c r="AH240" s="1271">
        <f t="shared" si="94"/>
        <v>0</v>
      </c>
      <c r="AI240" s="1267">
        <f t="shared" si="94"/>
        <v>0</v>
      </c>
      <c r="AJ240" s="1267">
        <f t="shared" si="94"/>
        <v>0</v>
      </c>
      <c r="AK240" s="1267">
        <f t="shared" si="94"/>
        <v>0</v>
      </c>
      <c r="AL240" s="1267">
        <f t="shared" si="94"/>
        <v>0</v>
      </c>
      <c r="AM240" s="1272">
        <f t="shared" si="94"/>
        <v>0</v>
      </c>
      <c r="AN240" s="2806"/>
      <c r="AO240" s="2844"/>
      <c r="AP240" s="1369"/>
    </row>
    <row r="241" spans="1:42" s="1365" customFormat="1">
      <c r="A241" s="2808">
        <v>5</v>
      </c>
      <c r="B241" s="2809" t="s">
        <v>721</v>
      </c>
      <c r="C241" s="2810">
        <v>0.1</v>
      </c>
      <c r="D241" s="2845" t="s">
        <v>412</v>
      </c>
      <c r="E241" s="418">
        <v>778.75457020904571</v>
      </c>
      <c r="F241" s="1271">
        <f t="shared" si="90"/>
        <v>813.86961822662386</v>
      </c>
      <c r="G241" s="1267">
        <f t="shared" si="90"/>
        <v>846.49882824371366</v>
      </c>
      <c r="H241" s="1267">
        <f t="shared" si="90"/>
        <v>872.10353225494407</v>
      </c>
      <c r="I241" s="1267">
        <f t="shared" si="90"/>
        <v>895.20693226837182</v>
      </c>
      <c r="J241" s="1267">
        <f t="shared" si="90"/>
        <v>913.00397324249286</v>
      </c>
      <c r="K241" s="1272">
        <f t="shared" si="90"/>
        <v>930.55541421661394</v>
      </c>
      <c r="L241" s="418">
        <v>0</v>
      </c>
      <c r="M241" s="1271">
        <f t="shared" si="91"/>
        <v>0</v>
      </c>
      <c r="N241" s="1267">
        <f t="shared" si="91"/>
        <v>0</v>
      </c>
      <c r="O241" s="1267">
        <f t="shared" si="91"/>
        <v>0</v>
      </c>
      <c r="P241" s="1267">
        <f t="shared" si="91"/>
        <v>0</v>
      </c>
      <c r="Q241" s="1267">
        <f t="shared" si="91"/>
        <v>0</v>
      </c>
      <c r="R241" s="1272">
        <f t="shared" si="91"/>
        <v>0</v>
      </c>
      <c r="S241" s="418">
        <v>2924.5681698754879</v>
      </c>
      <c r="T241" s="1271">
        <f t="shared" si="92"/>
        <v>3180.718439875488</v>
      </c>
      <c r="U241" s="1267">
        <f t="shared" si="92"/>
        <v>3436.8687098754881</v>
      </c>
      <c r="V241" s="1267">
        <f t="shared" si="92"/>
        <v>3692.8931798754879</v>
      </c>
      <c r="W241" s="1267">
        <f t="shared" si="92"/>
        <v>3948.9176498754878</v>
      </c>
      <c r="X241" s="1267">
        <f t="shared" si="92"/>
        <v>4203.6150198754876</v>
      </c>
      <c r="Y241" s="1272">
        <f t="shared" si="92"/>
        <v>4403.6099620190425</v>
      </c>
      <c r="Z241" s="418">
        <v>0</v>
      </c>
      <c r="AA241" s="1271">
        <f t="shared" si="93"/>
        <v>0</v>
      </c>
      <c r="AB241" s="1267">
        <f t="shared" si="93"/>
        <v>0</v>
      </c>
      <c r="AC241" s="1267">
        <f t="shared" si="93"/>
        <v>0</v>
      </c>
      <c r="AD241" s="1267">
        <f t="shared" si="93"/>
        <v>0</v>
      </c>
      <c r="AE241" s="1267">
        <f t="shared" si="93"/>
        <v>0</v>
      </c>
      <c r="AF241" s="1272">
        <f t="shared" si="93"/>
        <v>0</v>
      </c>
      <c r="AG241" s="418"/>
      <c r="AH241" s="1271">
        <f t="shared" si="94"/>
        <v>0</v>
      </c>
      <c r="AI241" s="1267">
        <f t="shared" si="94"/>
        <v>0</v>
      </c>
      <c r="AJ241" s="1267">
        <f t="shared" si="94"/>
        <v>0</v>
      </c>
      <c r="AK241" s="1267">
        <f t="shared" si="94"/>
        <v>0</v>
      </c>
      <c r="AL241" s="1267">
        <f t="shared" si="94"/>
        <v>0</v>
      </c>
      <c r="AM241" s="1272">
        <f t="shared" si="94"/>
        <v>0</v>
      </c>
      <c r="AN241" s="2806"/>
      <c r="AO241" s="2844"/>
      <c r="AP241" s="1369"/>
    </row>
    <row r="242" spans="1:42" s="1365" customFormat="1">
      <c r="A242" s="2808">
        <v>6</v>
      </c>
      <c r="B242" s="2809" t="s">
        <v>722</v>
      </c>
      <c r="C242" s="2810">
        <v>0.1</v>
      </c>
      <c r="D242" s="2845" t="s">
        <v>1009</v>
      </c>
      <c r="E242" s="418">
        <v>46.98080986450195</v>
      </c>
      <c r="F242" s="1271">
        <f t="shared" si="90"/>
        <v>51.073543868408201</v>
      </c>
      <c r="G242" s="1267">
        <f t="shared" si="90"/>
        <v>54.676577872314454</v>
      </c>
      <c r="H242" s="1267">
        <f t="shared" si="90"/>
        <v>58.279611876220706</v>
      </c>
      <c r="I242" s="1267">
        <f t="shared" si="90"/>
        <v>61.882645880126958</v>
      </c>
      <c r="J242" s="1267">
        <f t="shared" si="90"/>
        <v>64.332348878173832</v>
      </c>
      <c r="K242" s="1272">
        <f t="shared" si="90"/>
        <v>66.782051876220706</v>
      </c>
      <c r="L242" s="418">
        <v>0</v>
      </c>
      <c r="M242" s="1271">
        <f t="shared" si="91"/>
        <v>0</v>
      </c>
      <c r="N242" s="1267">
        <f t="shared" si="91"/>
        <v>0</v>
      </c>
      <c r="O242" s="1267">
        <f t="shared" si="91"/>
        <v>0</v>
      </c>
      <c r="P242" s="1267">
        <f t="shared" si="91"/>
        <v>0</v>
      </c>
      <c r="Q242" s="1267">
        <f t="shared" si="91"/>
        <v>0</v>
      </c>
      <c r="R242" s="1272">
        <f t="shared" si="91"/>
        <v>0</v>
      </c>
      <c r="S242" s="418">
        <v>109.87728989257813</v>
      </c>
      <c r="T242" s="1271">
        <f t="shared" si="92"/>
        <v>126.80440989257814</v>
      </c>
      <c r="U242" s="1267">
        <f t="shared" si="92"/>
        <v>143.73152989257812</v>
      </c>
      <c r="V242" s="1267">
        <f t="shared" si="92"/>
        <v>160.65864989257813</v>
      </c>
      <c r="W242" s="1267">
        <f t="shared" si="92"/>
        <v>177.58576989257813</v>
      </c>
      <c r="X242" s="1267">
        <f t="shared" si="92"/>
        <v>194.51288989257813</v>
      </c>
      <c r="Y242" s="1272">
        <f t="shared" si="92"/>
        <v>211.44000989257813</v>
      </c>
      <c r="Z242" s="418">
        <v>0</v>
      </c>
      <c r="AA242" s="1271">
        <f t="shared" si="93"/>
        <v>0</v>
      </c>
      <c r="AB242" s="1267">
        <f t="shared" si="93"/>
        <v>0</v>
      </c>
      <c r="AC242" s="1267">
        <f t="shared" si="93"/>
        <v>0</v>
      </c>
      <c r="AD242" s="1267">
        <f t="shared" si="93"/>
        <v>0</v>
      </c>
      <c r="AE242" s="1267">
        <f t="shared" si="93"/>
        <v>0</v>
      </c>
      <c r="AF242" s="1272">
        <f t="shared" si="93"/>
        <v>0</v>
      </c>
      <c r="AG242" s="418"/>
      <c r="AH242" s="1271">
        <f t="shared" si="94"/>
        <v>0</v>
      </c>
      <c r="AI242" s="1267">
        <f t="shared" si="94"/>
        <v>0</v>
      </c>
      <c r="AJ242" s="1267">
        <f t="shared" si="94"/>
        <v>0</v>
      </c>
      <c r="AK242" s="1267">
        <f t="shared" si="94"/>
        <v>0</v>
      </c>
      <c r="AL242" s="1267">
        <f t="shared" si="94"/>
        <v>0</v>
      </c>
      <c r="AM242" s="1272">
        <f t="shared" si="94"/>
        <v>0</v>
      </c>
      <c r="AN242" s="2806"/>
      <c r="AO242" s="2844"/>
      <c r="AP242" s="1369"/>
    </row>
    <row r="243" spans="1:42" s="1365" customFormat="1" ht="24">
      <c r="A243" s="2808">
        <v>7</v>
      </c>
      <c r="B243" s="2809" t="s">
        <v>713</v>
      </c>
      <c r="C243" s="2810">
        <v>0.1</v>
      </c>
      <c r="D243" s="2845" t="s">
        <v>702</v>
      </c>
      <c r="E243" s="418">
        <v>311.9194507299801</v>
      </c>
      <c r="F243" s="1271">
        <f t="shared" si="90"/>
        <v>391.65648573242163</v>
      </c>
      <c r="G243" s="1267">
        <f t="shared" si="90"/>
        <v>470.05236369140613</v>
      </c>
      <c r="H243" s="1267">
        <f t="shared" si="90"/>
        <v>547.39905062255855</v>
      </c>
      <c r="I243" s="1267">
        <f t="shared" si="90"/>
        <v>623.47221654541022</v>
      </c>
      <c r="J243" s="1267">
        <f t="shared" si="90"/>
        <v>698.37936745361344</v>
      </c>
      <c r="K243" s="1272">
        <f t="shared" si="90"/>
        <v>720.74360417419462</v>
      </c>
      <c r="L243" s="418">
        <v>0</v>
      </c>
      <c r="M243" s="1271">
        <f t="shared" si="91"/>
        <v>0</v>
      </c>
      <c r="N243" s="1267">
        <f t="shared" si="91"/>
        <v>0</v>
      </c>
      <c r="O243" s="1267">
        <f t="shared" si="91"/>
        <v>0</v>
      </c>
      <c r="P243" s="1267">
        <f t="shared" si="91"/>
        <v>0</v>
      </c>
      <c r="Q243" s="1267">
        <f t="shared" si="91"/>
        <v>0</v>
      </c>
      <c r="R243" s="1272">
        <f t="shared" si="91"/>
        <v>0</v>
      </c>
      <c r="S243" s="418">
        <v>578.06627999999967</v>
      </c>
      <c r="T243" s="1271">
        <f t="shared" si="92"/>
        <v>590.7080599999997</v>
      </c>
      <c r="U243" s="1267">
        <f t="shared" si="92"/>
        <v>603.34983999999974</v>
      </c>
      <c r="V243" s="1267">
        <f t="shared" si="92"/>
        <v>615.99161999999978</v>
      </c>
      <c r="W243" s="1267">
        <f t="shared" si="92"/>
        <v>628.63339999999982</v>
      </c>
      <c r="X243" s="1267">
        <f t="shared" si="92"/>
        <v>641.27517999999986</v>
      </c>
      <c r="Y243" s="1272">
        <f t="shared" si="92"/>
        <v>653.9169599999999</v>
      </c>
      <c r="Z243" s="418">
        <v>0</v>
      </c>
      <c r="AA243" s="1271">
        <f t="shared" si="93"/>
        <v>0</v>
      </c>
      <c r="AB243" s="1267">
        <f t="shared" si="93"/>
        <v>0</v>
      </c>
      <c r="AC243" s="1267">
        <f t="shared" si="93"/>
        <v>0</v>
      </c>
      <c r="AD243" s="1267">
        <f t="shared" si="93"/>
        <v>0</v>
      </c>
      <c r="AE243" s="1267">
        <f t="shared" si="93"/>
        <v>0</v>
      </c>
      <c r="AF243" s="1272">
        <f t="shared" si="93"/>
        <v>0</v>
      </c>
      <c r="AG243" s="418"/>
      <c r="AH243" s="1271">
        <f t="shared" si="94"/>
        <v>0</v>
      </c>
      <c r="AI243" s="1267">
        <f t="shared" si="94"/>
        <v>0</v>
      </c>
      <c r="AJ243" s="1267">
        <f t="shared" si="94"/>
        <v>0</v>
      </c>
      <c r="AK243" s="1267">
        <f t="shared" si="94"/>
        <v>0</v>
      </c>
      <c r="AL243" s="1267">
        <f t="shared" si="94"/>
        <v>0</v>
      </c>
      <c r="AM243" s="1272">
        <f t="shared" si="94"/>
        <v>0</v>
      </c>
      <c r="AN243" s="2806"/>
      <c r="AO243" s="2844"/>
      <c r="AP243" s="1369"/>
    </row>
    <row r="244" spans="1:42" s="1365" customFormat="1">
      <c r="A244" s="2808">
        <v>8</v>
      </c>
      <c r="B244" s="2809" t="s">
        <v>723</v>
      </c>
      <c r="C244" s="2810">
        <v>0.1</v>
      </c>
      <c r="D244" s="2845" t="s">
        <v>720</v>
      </c>
      <c r="E244" s="418">
        <v>23.887020095520025</v>
      </c>
      <c r="F244" s="1271">
        <f t="shared" si="90"/>
        <v>25.824000095520024</v>
      </c>
      <c r="G244" s="1267">
        <f t="shared" si="90"/>
        <v>27.760980095520022</v>
      </c>
      <c r="H244" s="1267">
        <f t="shared" si="90"/>
        <v>29.242867084045415</v>
      </c>
      <c r="I244" s="1267">
        <f t="shared" si="90"/>
        <v>30.724754072570803</v>
      </c>
      <c r="J244" s="1267">
        <f t="shared" si="90"/>
        <v>32.065641061096194</v>
      </c>
      <c r="K244" s="1272">
        <f t="shared" si="90"/>
        <v>33.406528049621585</v>
      </c>
      <c r="L244" s="418">
        <v>0</v>
      </c>
      <c r="M244" s="1271">
        <f t="shared" si="91"/>
        <v>0</v>
      </c>
      <c r="N244" s="1267">
        <f t="shared" si="91"/>
        <v>0</v>
      </c>
      <c r="O244" s="1267">
        <f t="shared" si="91"/>
        <v>0</v>
      </c>
      <c r="P244" s="1267">
        <f t="shared" si="91"/>
        <v>0</v>
      </c>
      <c r="Q244" s="1267">
        <f t="shared" si="91"/>
        <v>0</v>
      </c>
      <c r="R244" s="1272">
        <f t="shared" si="91"/>
        <v>0</v>
      </c>
      <c r="S244" s="418">
        <v>261.37651999999997</v>
      </c>
      <c r="T244" s="1271">
        <f t="shared" si="92"/>
        <v>320.93967999999995</v>
      </c>
      <c r="U244" s="1267">
        <f t="shared" si="92"/>
        <v>380.50283999999994</v>
      </c>
      <c r="V244" s="1267">
        <f t="shared" si="92"/>
        <v>440.06599999999992</v>
      </c>
      <c r="W244" s="1267">
        <f t="shared" si="92"/>
        <v>499.6291599999999</v>
      </c>
      <c r="X244" s="1267">
        <f t="shared" si="92"/>
        <v>559.19231999999988</v>
      </c>
      <c r="Y244" s="1272">
        <f t="shared" si="92"/>
        <v>618.75547999999992</v>
      </c>
      <c r="Z244" s="418">
        <v>0</v>
      </c>
      <c r="AA244" s="1271">
        <f t="shared" si="93"/>
        <v>0</v>
      </c>
      <c r="AB244" s="1267">
        <f t="shared" si="93"/>
        <v>0</v>
      </c>
      <c r="AC244" s="1267">
        <f t="shared" si="93"/>
        <v>0</v>
      </c>
      <c r="AD244" s="1267">
        <f t="shared" si="93"/>
        <v>0</v>
      </c>
      <c r="AE244" s="1267">
        <f t="shared" si="93"/>
        <v>0</v>
      </c>
      <c r="AF244" s="1272">
        <f t="shared" si="93"/>
        <v>0</v>
      </c>
      <c r="AG244" s="418"/>
      <c r="AH244" s="1271">
        <f t="shared" si="94"/>
        <v>0</v>
      </c>
      <c r="AI244" s="1267">
        <f t="shared" si="94"/>
        <v>0</v>
      </c>
      <c r="AJ244" s="1267">
        <f t="shared" si="94"/>
        <v>0</v>
      </c>
      <c r="AK244" s="1267">
        <f t="shared" si="94"/>
        <v>0</v>
      </c>
      <c r="AL244" s="1267">
        <f t="shared" si="94"/>
        <v>0</v>
      </c>
      <c r="AM244" s="1272">
        <f t="shared" si="94"/>
        <v>0</v>
      </c>
      <c r="AN244" s="2806"/>
      <c r="AO244" s="2844"/>
      <c r="AP244" s="1369"/>
    </row>
    <row r="245" spans="1:42" s="1365" customFormat="1">
      <c r="A245" s="2866">
        <v>9</v>
      </c>
      <c r="B245" s="2809">
        <v>911306</v>
      </c>
      <c r="C245" s="2810">
        <v>0.1</v>
      </c>
      <c r="D245" s="2845" t="s">
        <v>1040</v>
      </c>
      <c r="E245" s="418">
        <v>174.35695901489257</v>
      </c>
      <c r="F245" s="1271">
        <f t="shared" si="90"/>
        <v>179.65968901489256</v>
      </c>
      <c r="G245" s="1267">
        <f t="shared" si="90"/>
        <v>184.96241901489256</v>
      </c>
      <c r="H245" s="1267">
        <f t="shared" si="90"/>
        <v>190.26514901489256</v>
      </c>
      <c r="I245" s="1267">
        <f t="shared" si="90"/>
        <v>194.55037901489257</v>
      </c>
      <c r="J245" s="1267">
        <f t="shared" si="90"/>
        <v>197.69810901489257</v>
      </c>
      <c r="K245" s="1272">
        <f t="shared" si="90"/>
        <v>200.84583901489256</v>
      </c>
      <c r="L245" s="418">
        <v>2.1473600000000004</v>
      </c>
      <c r="M245" s="1271">
        <f t="shared" si="91"/>
        <v>2.5892000000000004</v>
      </c>
      <c r="N245" s="1267">
        <f t="shared" si="91"/>
        <v>3.0310400000000004</v>
      </c>
      <c r="O245" s="1267">
        <f t="shared" si="91"/>
        <v>3.4728800000000004</v>
      </c>
      <c r="P245" s="1267">
        <f t="shared" si="91"/>
        <v>3.9147200000000004</v>
      </c>
      <c r="Q245" s="1267">
        <f t="shared" si="91"/>
        <v>4.35656</v>
      </c>
      <c r="R245" s="1272">
        <f t="shared" si="91"/>
        <v>4.3565290039062496</v>
      </c>
      <c r="S245" s="418">
        <v>4314.6564302247634</v>
      </c>
      <c r="T245" s="1271">
        <f t="shared" si="92"/>
        <v>4557.5919502174393</v>
      </c>
      <c r="U245" s="1267">
        <f t="shared" si="92"/>
        <v>4800.5274702101151</v>
      </c>
      <c r="V245" s="1267">
        <f t="shared" si="92"/>
        <v>5043.4629902027909</v>
      </c>
      <c r="W245" s="1267">
        <f t="shared" si="92"/>
        <v>5286.3985101954668</v>
      </c>
      <c r="X245" s="1267">
        <f t="shared" si="92"/>
        <v>5528.4311641847244</v>
      </c>
      <c r="Y245" s="1272">
        <f t="shared" si="92"/>
        <v>5736.8974163028734</v>
      </c>
      <c r="Z245" s="418">
        <v>0</v>
      </c>
      <c r="AA245" s="1271">
        <f t="shared" si="93"/>
        <v>0</v>
      </c>
      <c r="AB245" s="1267">
        <f t="shared" si="93"/>
        <v>0</v>
      </c>
      <c r="AC245" s="1267">
        <f t="shared" si="93"/>
        <v>0</v>
      </c>
      <c r="AD245" s="1267">
        <f t="shared" si="93"/>
        <v>0</v>
      </c>
      <c r="AE245" s="1267">
        <f t="shared" si="93"/>
        <v>0</v>
      </c>
      <c r="AF245" s="1272">
        <f t="shared" si="93"/>
        <v>0</v>
      </c>
      <c r="AG245" s="418"/>
      <c r="AH245" s="1271">
        <f t="shared" si="94"/>
        <v>0</v>
      </c>
      <c r="AI245" s="1267">
        <f t="shared" si="94"/>
        <v>0</v>
      </c>
      <c r="AJ245" s="1267">
        <f t="shared" si="94"/>
        <v>0</v>
      </c>
      <c r="AK245" s="1267">
        <f t="shared" si="94"/>
        <v>0</v>
      </c>
      <c r="AL245" s="1267">
        <f t="shared" si="94"/>
        <v>0</v>
      </c>
      <c r="AM245" s="1272">
        <f t="shared" si="94"/>
        <v>0</v>
      </c>
      <c r="AN245" s="2806"/>
      <c r="AO245" s="2844"/>
      <c r="AP245" s="1369"/>
    </row>
    <row r="246" spans="1:42" s="1365" customFormat="1">
      <c r="A246" s="2866">
        <v>10</v>
      </c>
      <c r="B246" s="2809">
        <v>91140101</v>
      </c>
      <c r="C246" s="2865">
        <v>0.1</v>
      </c>
      <c r="D246" s="2839" t="s">
        <v>1024</v>
      </c>
      <c r="E246" s="418">
        <v>239.30829023254398</v>
      </c>
      <c r="F246" s="1271">
        <f t="shared" si="90"/>
        <v>249.14597523254398</v>
      </c>
      <c r="G246" s="1267">
        <f t="shared" si="90"/>
        <v>256.32621526184084</v>
      </c>
      <c r="H246" s="1267">
        <f t="shared" si="90"/>
        <v>261.48842528625494</v>
      </c>
      <c r="I246" s="1267">
        <f t="shared" si="90"/>
        <v>264.30509532043465</v>
      </c>
      <c r="J246" s="1267">
        <f t="shared" si="90"/>
        <v>266.19264535949713</v>
      </c>
      <c r="K246" s="1272">
        <f t="shared" si="90"/>
        <v>268.08019539855962</v>
      </c>
      <c r="L246" s="418">
        <v>0</v>
      </c>
      <c r="M246" s="1271">
        <f t="shared" si="91"/>
        <v>0</v>
      </c>
      <c r="N246" s="1267">
        <f t="shared" si="91"/>
        <v>0</v>
      </c>
      <c r="O246" s="1267">
        <f t="shared" si="91"/>
        <v>0</v>
      </c>
      <c r="P246" s="1267">
        <f t="shared" si="91"/>
        <v>0</v>
      </c>
      <c r="Q246" s="1267">
        <f t="shared" si="91"/>
        <v>0</v>
      </c>
      <c r="R246" s="1272">
        <f t="shared" si="91"/>
        <v>0</v>
      </c>
      <c r="S246" s="418">
        <v>65.928190000000001</v>
      </c>
      <c r="T246" s="1271">
        <f t="shared" si="92"/>
        <v>83.704089999999994</v>
      </c>
      <c r="U246" s="1267">
        <f t="shared" si="92"/>
        <v>101.47998999999999</v>
      </c>
      <c r="V246" s="1267">
        <f t="shared" si="92"/>
        <v>119.25588999999998</v>
      </c>
      <c r="W246" s="1267">
        <f t="shared" si="92"/>
        <v>137.03178999999997</v>
      </c>
      <c r="X246" s="1267">
        <f t="shared" si="92"/>
        <v>154.80768999999998</v>
      </c>
      <c r="Y246" s="1272">
        <f t="shared" si="92"/>
        <v>172.07537999023435</v>
      </c>
      <c r="Z246" s="418">
        <v>0</v>
      </c>
      <c r="AA246" s="1271">
        <f t="shared" si="93"/>
        <v>0</v>
      </c>
      <c r="AB246" s="1267">
        <f t="shared" si="93"/>
        <v>0</v>
      </c>
      <c r="AC246" s="1267">
        <f t="shared" si="93"/>
        <v>0</v>
      </c>
      <c r="AD246" s="1267">
        <f t="shared" si="93"/>
        <v>0</v>
      </c>
      <c r="AE246" s="1267">
        <f t="shared" si="93"/>
        <v>0</v>
      </c>
      <c r="AF246" s="1272">
        <f t="shared" si="93"/>
        <v>0</v>
      </c>
      <c r="AG246" s="418"/>
      <c r="AH246" s="1271">
        <f t="shared" si="94"/>
        <v>0</v>
      </c>
      <c r="AI246" s="1267">
        <f t="shared" si="94"/>
        <v>0</v>
      </c>
      <c r="AJ246" s="1267">
        <f t="shared" si="94"/>
        <v>0</v>
      </c>
      <c r="AK246" s="1267">
        <f t="shared" si="94"/>
        <v>0</v>
      </c>
      <c r="AL246" s="1267">
        <f t="shared" si="94"/>
        <v>0</v>
      </c>
      <c r="AM246" s="1272">
        <f t="shared" si="94"/>
        <v>0</v>
      </c>
      <c r="AN246" s="2806"/>
      <c r="AO246" s="2844"/>
      <c r="AP246" s="1369"/>
    </row>
    <row r="247" spans="1:42" s="1365" customFormat="1">
      <c r="A247" s="2866">
        <v>11</v>
      </c>
      <c r="B247" s="2809">
        <v>91140102</v>
      </c>
      <c r="C247" s="2865">
        <v>0.04</v>
      </c>
      <c r="D247" s="2839" t="s">
        <v>437</v>
      </c>
      <c r="E247" s="418">
        <v>384.61289664306628</v>
      </c>
      <c r="F247" s="1271">
        <f t="shared" si="90"/>
        <v>405.78749664306628</v>
      </c>
      <c r="G247" s="1267">
        <f t="shared" si="90"/>
        <v>426.8218502465819</v>
      </c>
      <c r="H247" s="1267">
        <f t="shared" si="90"/>
        <v>447.36460744873034</v>
      </c>
      <c r="I247" s="1267">
        <f t="shared" si="90"/>
        <v>467.69849824707018</v>
      </c>
      <c r="J247" s="1267">
        <f t="shared" si="90"/>
        <v>488.03238904541001</v>
      </c>
      <c r="K247" s="1272">
        <f t="shared" si="90"/>
        <v>489.9897494824217</v>
      </c>
      <c r="L247" s="418">
        <v>0</v>
      </c>
      <c r="M247" s="1271">
        <f t="shared" si="91"/>
        <v>0</v>
      </c>
      <c r="N247" s="1267">
        <f t="shared" si="91"/>
        <v>0</v>
      </c>
      <c r="O247" s="1267">
        <f t="shared" si="91"/>
        <v>0</v>
      </c>
      <c r="P247" s="1267">
        <f t="shared" si="91"/>
        <v>0</v>
      </c>
      <c r="Q247" s="1267">
        <f t="shared" si="91"/>
        <v>0</v>
      </c>
      <c r="R247" s="1272">
        <f t="shared" si="91"/>
        <v>0</v>
      </c>
      <c r="S247" s="418">
        <v>129.38829999999999</v>
      </c>
      <c r="T247" s="1271">
        <f t="shared" si="92"/>
        <v>162.31786</v>
      </c>
      <c r="U247" s="1267">
        <f t="shared" si="92"/>
        <v>195.24742000000001</v>
      </c>
      <c r="V247" s="1267">
        <f t="shared" si="92"/>
        <v>228.17698000000001</v>
      </c>
      <c r="W247" s="1267">
        <f t="shared" si="92"/>
        <v>261.10654</v>
      </c>
      <c r="X247" s="1267">
        <f t="shared" si="92"/>
        <v>294.03609999999998</v>
      </c>
      <c r="Y247" s="1272">
        <f t="shared" si="92"/>
        <v>326.96565999999996</v>
      </c>
      <c r="Z247" s="418">
        <v>0</v>
      </c>
      <c r="AA247" s="1271">
        <f t="shared" si="93"/>
        <v>0</v>
      </c>
      <c r="AB247" s="1267">
        <f t="shared" si="93"/>
        <v>0</v>
      </c>
      <c r="AC247" s="1267">
        <f t="shared" si="93"/>
        <v>0</v>
      </c>
      <c r="AD247" s="1267">
        <f t="shared" si="93"/>
        <v>0</v>
      </c>
      <c r="AE247" s="1267">
        <f t="shared" si="93"/>
        <v>0</v>
      </c>
      <c r="AF247" s="1272">
        <f t="shared" si="93"/>
        <v>0</v>
      </c>
      <c r="AG247" s="418"/>
      <c r="AH247" s="1271">
        <f t="shared" si="94"/>
        <v>0</v>
      </c>
      <c r="AI247" s="1267">
        <f t="shared" si="94"/>
        <v>0</v>
      </c>
      <c r="AJ247" s="1267">
        <f t="shared" si="94"/>
        <v>0</v>
      </c>
      <c r="AK247" s="1267">
        <f t="shared" si="94"/>
        <v>0</v>
      </c>
      <c r="AL247" s="1267">
        <f t="shared" si="94"/>
        <v>0</v>
      </c>
      <c r="AM247" s="1272">
        <f t="shared" si="94"/>
        <v>0</v>
      </c>
      <c r="AN247" s="2806"/>
      <c r="AO247" s="2844"/>
      <c r="AP247" s="1369"/>
    </row>
    <row r="248" spans="1:42" s="1365" customFormat="1">
      <c r="A248" s="2866">
        <v>12</v>
      </c>
      <c r="B248" s="2809" t="s">
        <v>705</v>
      </c>
      <c r="C248" s="2810">
        <v>0.02</v>
      </c>
      <c r="D248" s="2840" t="s">
        <v>746</v>
      </c>
      <c r="E248" s="418">
        <v>0</v>
      </c>
      <c r="F248" s="1271">
        <f t="shared" si="90"/>
        <v>0</v>
      </c>
      <c r="G248" s="1267">
        <f t="shared" si="90"/>
        <v>0</v>
      </c>
      <c r="H248" s="1267">
        <f t="shared" si="90"/>
        <v>0</v>
      </c>
      <c r="I248" s="1267">
        <f t="shared" si="90"/>
        <v>0</v>
      </c>
      <c r="J248" s="1267">
        <f t="shared" si="90"/>
        <v>0</v>
      </c>
      <c r="K248" s="1272">
        <f t="shared" si="90"/>
        <v>0</v>
      </c>
      <c r="L248" s="418">
        <v>0</v>
      </c>
      <c r="M248" s="1271">
        <f t="shared" si="91"/>
        <v>0</v>
      </c>
      <c r="N248" s="1267">
        <f t="shared" si="91"/>
        <v>0</v>
      </c>
      <c r="O248" s="1267">
        <f t="shared" si="91"/>
        <v>0</v>
      </c>
      <c r="P248" s="1267">
        <f t="shared" si="91"/>
        <v>0</v>
      </c>
      <c r="Q248" s="1267">
        <f t="shared" si="91"/>
        <v>0</v>
      </c>
      <c r="R248" s="1272">
        <f t="shared" si="91"/>
        <v>0</v>
      </c>
      <c r="S248" s="418">
        <v>0</v>
      </c>
      <c r="T248" s="1271">
        <f t="shared" si="92"/>
        <v>0</v>
      </c>
      <c r="U248" s="1267">
        <f t="shared" si="92"/>
        <v>0</v>
      </c>
      <c r="V248" s="1267">
        <f t="shared" si="92"/>
        <v>0</v>
      </c>
      <c r="W248" s="1267">
        <f t="shared" si="92"/>
        <v>0</v>
      </c>
      <c r="X248" s="1267">
        <f t="shared" si="92"/>
        <v>0</v>
      </c>
      <c r="Y248" s="1272">
        <f t="shared" si="92"/>
        <v>0</v>
      </c>
      <c r="Z248" s="418">
        <v>0</v>
      </c>
      <c r="AA248" s="1271">
        <f t="shared" si="93"/>
        <v>0</v>
      </c>
      <c r="AB248" s="1267">
        <f t="shared" si="93"/>
        <v>0</v>
      </c>
      <c r="AC248" s="1267">
        <f t="shared" si="93"/>
        <v>0</v>
      </c>
      <c r="AD248" s="1267">
        <f t="shared" si="93"/>
        <v>0</v>
      </c>
      <c r="AE248" s="1267">
        <f t="shared" si="93"/>
        <v>0</v>
      </c>
      <c r="AF248" s="1272">
        <f t="shared" si="93"/>
        <v>0</v>
      </c>
      <c r="AG248" s="418"/>
      <c r="AH248" s="1271">
        <f t="shared" si="94"/>
        <v>0</v>
      </c>
      <c r="AI248" s="1267">
        <f t="shared" si="94"/>
        <v>0</v>
      </c>
      <c r="AJ248" s="1267">
        <f t="shared" si="94"/>
        <v>0</v>
      </c>
      <c r="AK248" s="1267">
        <f t="shared" si="94"/>
        <v>0</v>
      </c>
      <c r="AL248" s="1267">
        <f t="shared" si="94"/>
        <v>0</v>
      </c>
      <c r="AM248" s="1272">
        <f t="shared" si="94"/>
        <v>0</v>
      </c>
      <c r="AN248" s="2806"/>
      <c r="AO248" s="2844"/>
      <c r="AP248" s="1369"/>
    </row>
    <row r="249" spans="1:42" s="1365" customFormat="1">
      <c r="A249" s="2866">
        <v>13</v>
      </c>
      <c r="B249" s="2809" t="s">
        <v>706</v>
      </c>
      <c r="C249" s="2810">
        <v>0.02</v>
      </c>
      <c r="D249" s="2840" t="s">
        <v>747</v>
      </c>
      <c r="E249" s="418">
        <v>500.94148987182615</v>
      </c>
      <c r="F249" s="1271">
        <f t="shared" si="90"/>
        <v>597.03504987182623</v>
      </c>
      <c r="G249" s="1267">
        <f t="shared" si="90"/>
        <v>695.12860987182626</v>
      </c>
      <c r="H249" s="1267">
        <f t="shared" si="90"/>
        <v>793.22216987182628</v>
      </c>
      <c r="I249" s="1267">
        <f t="shared" si="90"/>
        <v>895.31572987182631</v>
      </c>
      <c r="J249" s="1267">
        <f t="shared" si="90"/>
        <v>997.40928987182633</v>
      </c>
      <c r="K249" s="1272">
        <f t="shared" si="90"/>
        <v>1099.5028498718264</v>
      </c>
      <c r="L249" s="418">
        <v>0</v>
      </c>
      <c r="M249" s="1271">
        <f t="shared" si="91"/>
        <v>0</v>
      </c>
      <c r="N249" s="1267">
        <f t="shared" si="91"/>
        <v>0</v>
      </c>
      <c r="O249" s="1267">
        <f t="shared" si="91"/>
        <v>0</v>
      </c>
      <c r="P249" s="1267">
        <f t="shared" si="91"/>
        <v>0</v>
      </c>
      <c r="Q249" s="1267">
        <f t="shared" si="91"/>
        <v>0</v>
      </c>
      <c r="R249" s="1272">
        <f t="shared" si="91"/>
        <v>0</v>
      </c>
      <c r="S249" s="418">
        <v>0</v>
      </c>
      <c r="T249" s="1271">
        <f t="shared" si="92"/>
        <v>0</v>
      </c>
      <c r="U249" s="1267">
        <f t="shared" si="92"/>
        <v>0</v>
      </c>
      <c r="V249" s="1267">
        <f t="shared" si="92"/>
        <v>0</v>
      </c>
      <c r="W249" s="1267">
        <f t="shared" si="92"/>
        <v>0</v>
      </c>
      <c r="X249" s="1267">
        <f t="shared" si="92"/>
        <v>0</v>
      </c>
      <c r="Y249" s="1272">
        <f t="shared" si="92"/>
        <v>0</v>
      </c>
      <c r="Z249" s="418">
        <v>0</v>
      </c>
      <c r="AA249" s="1271">
        <f t="shared" si="93"/>
        <v>0</v>
      </c>
      <c r="AB249" s="1267">
        <f t="shared" si="93"/>
        <v>0</v>
      </c>
      <c r="AC249" s="1267">
        <f t="shared" si="93"/>
        <v>0</v>
      </c>
      <c r="AD249" s="1267">
        <f t="shared" si="93"/>
        <v>0</v>
      </c>
      <c r="AE249" s="1267">
        <f t="shared" si="93"/>
        <v>0</v>
      </c>
      <c r="AF249" s="1272">
        <f t="shared" si="93"/>
        <v>0</v>
      </c>
      <c r="AG249" s="418"/>
      <c r="AH249" s="1271">
        <f t="shared" si="94"/>
        <v>0</v>
      </c>
      <c r="AI249" s="1267">
        <f t="shared" si="94"/>
        <v>0</v>
      </c>
      <c r="AJ249" s="1267">
        <f t="shared" si="94"/>
        <v>0</v>
      </c>
      <c r="AK249" s="1267">
        <f t="shared" si="94"/>
        <v>0</v>
      </c>
      <c r="AL249" s="1267">
        <f t="shared" si="94"/>
        <v>0</v>
      </c>
      <c r="AM249" s="1272">
        <f t="shared" si="94"/>
        <v>0</v>
      </c>
      <c r="AN249" s="2806"/>
      <c r="AO249" s="2844"/>
      <c r="AP249" s="1369"/>
    </row>
    <row r="250" spans="1:42" s="1365" customFormat="1">
      <c r="A250" s="2866">
        <v>14</v>
      </c>
      <c r="B250" s="2809" t="s">
        <v>707</v>
      </c>
      <c r="C250" s="2810">
        <v>0.02</v>
      </c>
      <c r="D250" s="2840" t="s">
        <v>423</v>
      </c>
      <c r="E250" s="418">
        <v>35.064189650878909</v>
      </c>
      <c r="F250" s="1271">
        <f t="shared" si="90"/>
        <v>39.866579650878904</v>
      </c>
      <c r="G250" s="1267">
        <f t="shared" si="90"/>
        <v>44.668969650878907</v>
      </c>
      <c r="H250" s="1267">
        <f t="shared" si="90"/>
        <v>49.47135965087891</v>
      </c>
      <c r="I250" s="1267">
        <f t="shared" si="90"/>
        <v>54.273749650878912</v>
      </c>
      <c r="J250" s="1267">
        <f t="shared" si="90"/>
        <v>59.076139650878915</v>
      </c>
      <c r="K250" s="1272">
        <f t="shared" si="90"/>
        <v>63.878529650878917</v>
      </c>
      <c r="L250" s="418">
        <v>0</v>
      </c>
      <c r="M250" s="1271">
        <f t="shared" si="91"/>
        <v>0</v>
      </c>
      <c r="N250" s="1267">
        <f t="shared" si="91"/>
        <v>0</v>
      </c>
      <c r="O250" s="1267">
        <f t="shared" si="91"/>
        <v>0</v>
      </c>
      <c r="P250" s="1267">
        <f t="shared" si="91"/>
        <v>0</v>
      </c>
      <c r="Q250" s="1267">
        <f t="shared" si="91"/>
        <v>0</v>
      </c>
      <c r="R250" s="1272">
        <f t="shared" si="91"/>
        <v>0</v>
      </c>
      <c r="S250" s="418">
        <v>0</v>
      </c>
      <c r="T250" s="1271">
        <f t="shared" si="92"/>
        <v>0</v>
      </c>
      <c r="U250" s="1267">
        <f t="shared" si="92"/>
        <v>0</v>
      </c>
      <c r="V250" s="1267">
        <f t="shared" si="92"/>
        <v>0</v>
      </c>
      <c r="W250" s="1267">
        <f t="shared" si="92"/>
        <v>0</v>
      </c>
      <c r="X250" s="1267">
        <f t="shared" si="92"/>
        <v>0</v>
      </c>
      <c r="Y250" s="1272">
        <f t="shared" si="92"/>
        <v>0</v>
      </c>
      <c r="Z250" s="418">
        <v>0</v>
      </c>
      <c r="AA250" s="1271">
        <f t="shared" si="93"/>
        <v>0</v>
      </c>
      <c r="AB250" s="1267">
        <f t="shared" si="93"/>
        <v>0</v>
      </c>
      <c r="AC250" s="1267">
        <f t="shared" si="93"/>
        <v>0</v>
      </c>
      <c r="AD250" s="1267">
        <f t="shared" si="93"/>
        <v>0</v>
      </c>
      <c r="AE250" s="1267">
        <f t="shared" si="93"/>
        <v>0</v>
      </c>
      <c r="AF250" s="1272">
        <f t="shared" si="93"/>
        <v>0</v>
      </c>
      <c r="AG250" s="418"/>
      <c r="AH250" s="1271">
        <f t="shared" si="94"/>
        <v>0</v>
      </c>
      <c r="AI250" s="1267">
        <f t="shared" si="94"/>
        <v>0</v>
      </c>
      <c r="AJ250" s="1267">
        <f t="shared" si="94"/>
        <v>0</v>
      </c>
      <c r="AK250" s="1267">
        <f t="shared" si="94"/>
        <v>0</v>
      </c>
      <c r="AL250" s="1267">
        <f t="shared" si="94"/>
        <v>0</v>
      </c>
      <c r="AM250" s="1272">
        <f t="shared" si="94"/>
        <v>0</v>
      </c>
      <c r="AN250" s="2806"/>
      <c r="AO250" s="2844"/>
      <c r="AP250" s="1369"/>
    </row>
    <row r="251" spans="1:42" s="1365" customFormat="1">
      <c r="A251" s="2866">
        <v>15</v>
      </c>
      <c r="B251" s="2809" t="s">
        <v>708</v>
      </c>
      <c r="C251" s="2810">
        <v>0.02</v>
      </c>
      <c r="D251" s="2839" t="s">
        <v>424</v>
      </c>
      <c r="E251" s="418">
        <v>85.485930656738319</v>
      </c>
      <c r="F251" s="1271">
        <f t="shared" si="90"/>
        <v>97.604730656738312</v>
      </c>
      <c r="G251" s="1267">
        <f t="shared" si="90"/>
        <v>109.7235306567383</v>
      </c>
      <c r="H251" s="1267">
        <f t="shared" si="90"/>
        <v>121.8423306567383</v>
      </c>
      <c r="I251" s="1267">
        <f t="shared" si="90"/>
        <v>133.96113065673831</v>
      </c>
      <c r="J251" s="1267">
        <f t="shared" si="90"/>
        <v>146.0799306567383</v>
      </c>
      <c r="K251" s="1272">
        <f t="shared" si="90"/>
        <v>158.19873065673829</v>
      </c>
      <c r="L251" s="418">
        <v>0</v>
      </c>
      <c r="M251" s="1271">
        <f t="shared" si="91"/>
        <v>0</v>
      </c>
      <c r="N251" s="1267">
        <f t="shared" si="91"/>
        <v>0</v>
      </c>
      <c r="O251" s="1267">
        <f t="shared" si="91"/>
        <v>0</v>
      </c>
      <c r="P251" s="1267">
        <f t="shared" si="91"/>
        <v>0</v>
      </c>
      <c r="Q251" s="1267">
        <f t="shared" si="91"/>
        <v>0</v>
      </c>
      <c r="R251" s="1272">
        <f t="shared" si="91"/>
        <v>0</v>
      </c>
      <c r="S251" s="418">
        <v>0</v>
      </c>
      <c r="T251" s="1271">
        <f t="shared" si="92"/>
        <v>0</v>
      </c>
      <c r="U251" s="1267">
        <f t="shared" si="92"/>
        <v>0</v>
      </c>
      <c r="V251" s="1267">
        <f t="shared" si="92"/>
        <v>0</v>
      </c>
      <c r="W251" s="1267">
        <f t="shared" si="92"/>
        <v>0</v>
      </c>
      <c r="X251" s="1267">
        <f t="shared" si="92"/>
        <v>0</v>
      </c>
      <c r="Y251" s="1272">
        <f t="shared" si="92"/>
        <v>0</v>
      </c>
      <c r="Z251" s="418">
        <v>0</v>
      </c>
      <c r="AA251" s="1271">
        <f t="shared" si="93"/>
        <v>0</v>
      </c>
      <c r="AB251" s="1267">
        <f t="shared" si="93"/>
        <v>0</v>
      </c>
      <c r="AC251" s="1267">
        <f t="shared" si="93"/>
        <v>0</v>
      </c>
      <c r="AD251" s="1267">
        <f t="shared" si="93"/>
        <v>0</v>
      </c>
      <c r="AE251" s="1267">
        <f t="shared" si="93"/>
        <v>0</v>
      </c>
      <c r="AF251" s="1272">
        <f t="shared" si="93"/>
        <v>0</v>
      </c>
      <c r="AG251" s="418"/>
      <c r="AH251" s="1271">
        <f t="shared" si="94"/>
        <v>0</v>
      </c>
      <c r="AI251" s="1267">
        <f t="shared" si="94"/>
        <v>0</v>
      </c>
      <c r="AJ251" s="1267">
        <f t="shared" si="94"/>
        <v>0</v>
      </c>
      <c r="AK251" s="1267">
        <f t="shared" si="94"/>
        <v>0</v>
      </c>
      <c r="AL251" s="1267">
        <f t="shared" si="94"/>
        <v>0</v>
      </c>
      <c r="AM251" s="1272">
        <f t="shared" si="94"/>
        <v>0</v>
      </c>
      <c r="AN251" s="2806"/>
      <c r="AO251" s="2844"/>
      <c r="AP251" s="1369"/>
    </row>
    <row r="252" spans="1:42" s="1365" customFormat="1">
      <c r="A252" s="2866">
        <v>16</v>
      </c>
      <c r="B252" s="2809" t="s">
        <v>709</v>
      </c>
      <c r="C252" s="2810">
        <v>0.02</v>
      </c>
      <c r="D252" s="2840" t="s">
        <v>425</v>
      </c>
      <c r="E252" s="418">
        <v>10888.246844417732</v>
      </c>
      <c r="F252" s="1271">
        <f t="shared" si="90"/>
        <v>13157.003994417732</v>
      </c>
      <c r="G252" s="1267">
        <f t="shared" si="90"/>
        <v>15780.498615817731</v>
      </c>
      <c r="H252" s="1267">
        <f t="shared" si="90"/>
        <v>18736.812946817729</v>
      </c>
      <c r="I252" s="1267">
        <f t="shared" si="90"/>
        <v>21711.537797817728</v>
      </c>
      <c r="J252" s="1267">
        <f t="shared" si="90"/>
        <v>24784.905968817726</v>
      </c>
      <c r="K252" s="1272">
        <f t="shared" si="90"/>
        <v>28621.035470417726</v>
      </c>
      <c r="L252" s="418">
        <v>0</v>
      </c>
      <c r="M252" s="1271">
        <f t="shared" si="91"/>
        <v>0</v>
      </c>
      <c r="N252" s="1267">
        <f t="shared" si="91"/>
        <v>0</v>
      </c>
      <c r="O252" s="1267">
        <f t="shared" si="91"/>
        <v>0</v>
      </c>
      <c r="P252" s="1267">
        <f t="shared" si="91"/>
        <v>0</v>
      </c>
      <c r="Q252" s="1267">
        <f t="shared" si="91"/>
        <v>0</v>
      </c>
      <c r="R252" s="1272">
        <f t="shared" si="91"/>
        <v>0</v>
      </c>
      <c r="S252" s="418">
        <v>11.320199995117189</v>
      </c>
      <c r="T252" s="1271">
        <f t="shared" si="92"/>
        <v>14.079119995117189</v>
      </c>
      <c r="U252" s="1267">
        <f t="shared" si="92"/>
        <v>16.838039995117189</v>
      </c>
      <c r="V252" s="1267">
        <f t="shared" si="92"/>
        <v>19.596959995117189</v>
      </c>
      <c r="W252" s="1267">
        <f t="shared" si="92"/>
        <v>22.355879995117188</v>
      </c>
      <c r="X252" s="1267">
        <f t="shared" si="92"/>
        <v>25.114799995117188</v>
      </c>
      <c r="Y252" s="1272">
        <f t="shared" si="92"/>
        <v>27.873719995117188</v>
      </c>
      <c r="Z252" s="418">
        <v>409.80811000009993</v>
      </c>
      <c r="AA252" s="1271">
        <f t="shared" si="93"/>
        <v>419.87559000009992</v>
      </c>
      <c r="AB252" s="1267">
        <f t="shared" si="93"/>
        <v>429.94307000009991</v>
      </c>
      <c r="AC252" s="1267">
        <f t="shared" si="93"/>
        <v>440.0105500000999</v>
      </c>
      <c r="AD252" s="1267">
        <f t="shared" si="93"/>
        <v>450.07803000009989</v>
      </c>
      <c r="AE252" s="1267">
        <f t="shared" si="93"/>
        <v>460.14551000009988</v>
      </c>
      <c r="AF252" s="1272">
        <f t="shared" si="93"/>
        <v>470.21299000009986</v>
      </c>
      <c r="AG252" s="418"/>
      <c r="AH252" s="1271">
        <f t="shared" si="94"/>
        <v>0</v>
      </c>
      <c r="AI252" s="1267">
        <f t="shared" si="94"/>
        <v>0</v>
      </c>
      <c r="AJ252" s="1267">
        <f t="shared" si="94"/>
        <v>0</v>
      </c>
      <c r="AK252" s="1267">
        <f t="shared" si="94"/>
        <v>0</v>
      </c>
      <c r="AL252" s="1267">
        <f t="shared" si="94"/>
        <v>0</v>
      </c>
      <c r="AM252" s="1272">
        <f t="shared" si="94"/>
        <v>0</v>
      </c>
      <c r="AN252" s="2806"/>
      <c r="AO252" s="2844"/>
      <c r="AP252" s="1369"/>
    </row>
    <row r="253" spans="1:42" s="1365" customFormat="1">
      <c r="A253" s="2866">
        <v>17</v>
      </c>
      <c r="B253" s="2809" t="s">
        <v>710</v>
      </c>
      <c r="C253" s="2810">
        <v>0.02</v>
      </c>
      <c r="D253" s="2845" t="s">
        <v>426</v>
      </c>
      <c r="E253" s="418">
        <v>0</v>
      </c>
      <c r="F253" s="1271">
        <f t="shared" ref="F253:K257" si="95">E253+F231</f>
        <v>0</v>
      </c>
      <c r="G253" s="1267">
        <f t="shared" si="95"/>
        <v>0</v>
      </c>
      <c r="H253" s="1267">
        <f t="shared" si="95"/>
        <v>0</v>
      </c>
      <c r="I253" s="1267">
        <f t="shared" si="95"/>
        <v>0</v>
      </c>
      <c r="J253" s="1267">
        <f t="shared" si="95"/>
        <v>0</v>
      </c>
      <c r="K253" s="1272">
        <f t="shared" si="95"/>
        <v>0</v>
      </c>
      <c r="L253" s="418">
        <v>13603.516120559369</v>
      </c>
      <c r="M253" s="1271">
        <f t="shared" ref="M253:R257" si="96">L253+M231</f>
        <v>16465.272310559139</v>
      </c>
      <c r="N253" s="1267">
        <f t="shared" si="96"/>
        <v>19449.74380055891</v>
      </c>
      <c r="O253" s="1267">
        <f t="shared" si="96"/>
        <v>22661.78329055868</v>
      </c>
      <c r="P253" s="1267">
        <f t="shared" si="96"/>
        <v>25873.82278055845</v>
      </c>
      <c r="Q253" s="1267">
        <f t="shared" si="96"/>
        <v>29131.082270558221</v>
      </c>
      <c r="R253" s="1272">
        <f t="shared" si="96"/>
        <v>32579.061760557994</v>
      </c>
      <c r="S253" s="418">
        <v>0.54383000000000004</v>
      </c>
      <c r="T253" s="1271">
        <f t="shared" ref="T253:Y257" si="97">S253+T231</f>
        <v>1.0876600000000001</v>
      </c>
      <c r="U253" s="1267">
        <f t="shared" si="97"/>
        <v>81.631489999999999</v>
      </c>
      <c r="V253" s="1267">
        <f t="shared" si="97"/>
        <v>162.17532</v>
      </c>
      <c r="W253" s="1267">
        <f t="shared" si="97"/>
        <v>366.71915000000001</v>
      </c>
      <c r="X253" s="1267">
        <f t="shared" si="97"/>
        <v>571.26297999999997</v>
      </c>
      <c r="Y253" s="1272">
        <f t="shared" si="97"/>
        <v>1217.80681</v>
      </c>
      <c r="Z253" s="418">
        <v>0</v>
      </c>
      <c r="AA253" s="1271">
        <f t="shared" ref="AA253:AF257" si="98">Z253+AA231</f>
        <v>0</v>
      </c>
      <c r="AB253" s="1267">
        <f t="shared" si="98"/>
        <v>0</v>
      </c>
      <c r="AC253" s="1267">
        <f t="shared" si="98"/>
        <v>0</v>
      </c>
      <c r="AD253" s="1267">
        <f t="shared" si="98"/>
        <v>0</v>
      </c>
      <c r="AE253" s="1267">
        <f t="shared" si="98"/>
        <v>0</v>
      </c>
      <c r="AF253" s="1272">
        <f t="shared" si="98"/>
        <v>0</v>
      </c>
      <c r="AG253" s="418"/>
      <c r="AH253" s="1271">
        <f t="shared" ref="AH253:AM257" si="99">AG253+AH231</f>
        <v>0</v>
      </c>
      <c r="AI253" s="1267">
        <f t="shared" si="99"/>
        <v>0</v>
      </c>
      <c r="AJ253" s="1267">
        <f t="shared" si="99"/>
        <v>0</v>
      </c>
      <c r="AK253" s="1267">
        <f t="shared" si="99"/>
        <v>0</v>
      </c>
      <c r="AL253" s="1267">
        <f t="shared" si="99"/>
        <v>0</v>
      </c>
      <c r="AM253" s="1272">
        <f t="shared" si="99"/>
        <v>0</v>
      </c>
      <c r="AN253" s="2806"/>
      <c r="AO253" s="2844"/>
      <c r="AP253" s="1369"/>
    </row>
    <row r="254" spans="1:42" s="1365" customFormat="1" ht="24">
      <c r="A254" s="2866">
        <v>18</v>
      </c>
      <c r="B254" s="2809" t="s">
        <v>711</v>
      </c>
      <c r="C254" s="2810">
        <v>0.04</v>
      </c>
      <c r="D254" s="2845" t="s">
        <v>427</v>
      </c>
      <c r="E254" s="418">
        <v>1908.1873887337488</v>
      </c>
      <c r="F254" s="1271">
        <f t="shared" si="95"/>
        <v>2347.737876331405</v>
      </c>
      <c r="G254" s="1267">
        <f t="shared" si="95"/>
        <v>2787.2654163289635</v>
      </c>
      <c r="H254" s="1267">
        <f t="shared" si="95"/>
        <v>3225.5194095198813</v>
      </c>
      <c r="I254" s="1267">
        <f t="shared" si="95"/>
        <v>3663.773402710799</v>
      </c>
      <c r="J254" s="1267">
        <f t="shared" si="95"/>
        <v>4102.0273959017168</v>
      </c>
      <c r="K254" s="1272">
        <f t="shared" si="95"/>
        <v>4540.2813890926345</v>
      </c>
      <c r="L254" s="418">
        <v>40.698480000000004</v>
      </c>
      <c r="M254" s="1271">
        <f t="shared" si="96"/>
        <v>52.326600000000006</v>
      </c>
      <c r="N254" s="1267">
        <f t="shared" si="96"/>
        <v>63.954720000000009</v>
      </c>
      <c r="O254" s="1267">
        <f t="shared" si="96"/>
        <v>75.582840000000004</v>
      </c>
      <c r="P254" s="1267">
        <f t="shared" si="96"/>
        <v>87.21096</v>
      </c>
      <c r="Q254" s="1267">
        <f t="shared" si="96"/>
        <v>98.839079999999996</v>
      </c>
      <c r="R254" s="1272">
        <f t="shared" si="96"/>
        <v>110.46719999999999</v>
      </c>
      <c r="S254" s="418">
        <v>8811.8092087030091</v>
      </c>
      <c r="T254" s="1271">
        <f t="shared" si="97"/>
        <v>9886.0932187030085</v>
      </c>
      <c r="U254" s="1267">
        <f t="shared" si="97"/>
        <v>10960.377228703008</v>
      </c>
      <c r="V254" s="1267">
        <f t="shared" si="97"/>
        <v>12034.661238703007</v>
      </c>
      <c r="W254" s="1267">
        <f t="shared" si="97"/>
        <v>13108.945248703007</v>
      </c>
      <c r="X254" s="1267">
        <f t="shared" si="97"/>
        <v>14183.229258703006</v>
      </c>
      <c r="Y254" s="1272">
        <f t="shared" si="97"/>
        <v>14977.296828703005</v>
      </c>
      <c r="Z254" s="418">
        <v>0</v>
      </c>
      <c r="AA254" s="1271">
        <f t="shared" si="98"/>
        <v>0</v>
      </c>
      <c r="AB254" s="1267">
        <f t="shared" si="98"/>
        <v>0</v>
      </c>
      <c r="AC254" s="1267">
        <f t="shared" si="98"/>
        <v>0</v>
      </c>
      <c r="AD254" s="1267">
        <f t="shared" si="98"/>
        <v>0</v>
      </c>
      <c r="AE254" s="1267">
        <f t="shared" si="98"/>
        <v>0</v>
      </c>
      <c r="AF254" s="1272">
        <f t="shared" si="98"/>
        <v>0</v>
      </c>
      <c r="AG254" s="418"/>
      <c r="AH254" s="1271">
        <f t="shared" si="99"/>
        <v>0</v>
      </c>
      <c r="AI254" s="1267">
        <f t="shared" si="99"/>
        <v>0</v>
      </c>
      <c r="AJ254" s="1267">
        <f t="shared" si="99"/>
        <v>0</v>
      </c>
      <c r="AK254" s="1267">
        <f t="shared" si="99"/>
        <v>0</v>
      </c>
      <c r="AL254" s="1267">
        <f t="shared" si="99"/>
        <v>0</v>
      </c>
      <c r="AM254" s="1272">
        <f t="shared" si="99"/>
        <v>0</v>
      </c>
      <c r="AN254" s="2806"/>
      <c r="AO254" s="2844"/>
      <c r="AP254" s="1369"/>
    </row>
    <row r="255" spans="1:42" s="1365" customFormat="1">
      <c r="A255" s="2866">
        <v>19</v>
      </c>
      <c r="B255" s="2809" t="s">
        <v>712</v>
      </c>
      <c r="C255" s="2810">
        <v>0.04</v>
      </c>
      <c r="D255" s="2845" t="s">
        <v>428</v>
      </c>
      <c r="E255" s="418">
        <v>1401.0007201774588</v>
      </c>
      <c r="F255" s="1271">
        <f t="shared" si="95"/>
        <v>1776.1414137712088</v>
      </c>
      <c r="G255" s="1267">
        <f t="shared" si="95"/>
        <v>2151.2821073649588</v>
      </c>
      <c r="H255" s="1267">
        <f t="shared" si="95"/>
        <v>2526.4228009587086</v>
      </c>
      <c r="I255" s="1267">
        <f t="shared" si="95"/>
        <v>2901.5634945524585</v>
      </c>
      <c r="J255" s="1267">
        <f t="shared" si="95"/>
        <v>3276.7041881462083</v>
      </c>
      <c r="K255" s="1272">
        <f t="shared" si="95"/>
        <v>3651.7220149406417</v>
      </c>
      <c r="L255" s="418">
        <v>575.79311999999095</v>
      </c>
      <c r="M255" s="1271">
        <f t="shared" si="96"/>
        <v>739.79819999999404</v>
      </c>
      <c r="N255" s="1267">
        <f t="shared" si="96"/>
        <v>903.80327999999713</v>
      </c>
      <c r="O255" s="1267">
        <f t="shared" si="96"/>
        <v>1067.8083600000002</v>
      </c>
      <c r="P255" s="1267">
        <f t="shared" si="96"/>
        <v>1231.8134400000033</v>
      </c>
      <c r="Q255" s="1267">
        <f t="shared" si="96"/>
        <v>1395.8185200000064</v>
      </c>
      <c r="R255" s="1272">
        <f t="shared" si="96"/>
        <v>1559.8236000000095</v>
      </c>
      <c r="S255" s="418">
        <v>0.5483100000000013</v>
      </c>
      <c r="T255" s="1271">
        <f t="shared" si="97"/>
        <v>1.0966200000000013</v>
      </c>
      <c r="U255" s="1267">
        <f t="shared" si="97"/>
        <v>1.6449300000000013</v>
      </c>
      <c r="V255" s="1267">
        <f t="shared" si="97"/>
        <v>2.1932400000000012</v>
      </c>
      <c r="W255" s="1267">
        <f t="shared" si="97"/>
        <v>2.741550000000001</v>
      </c>
      <c r="X255" s="1267">
        <f t="shared" si="97"/>
        <v>3.2898600000000009</v>
      </c>
      <c r="Y255" s="1272">
        <f t="shared" si="97"/>
        <v>3.8381700000000007</v>
      </c>
      <c r="Z255" s="418">
        <v>0</v>
      </c>
      <c r="AA255" s="1271">
        <f t="shared" si="98"/>
        <v>0</v>
      </c>
      <c r="AB255" s="1267">
        <f t="shared" si="98"/>
        <v>0</v>
      </c>
      <c r="AC255" s="1267">
        <f t="shared" si="98"/>
        <v>0</v>
      </c>
      <c r="AD255" s="1267">
        <f t="shared" si="98"/>
        <v>0</v>
      </c>
      <c r="AE255" s="1267">
        <f t="shared" si="98"/>
        <v>0</v>
      </c>
      <c r="AF255" s="1272">
        <f t="shared" si="98"/>
        <v>0</v>
      </c>
      <c r="AG255" s="418"/>
      <c r="AH255" s="1271">
        <f t="shared" si="99"/>
        <v>0</v>
      </c>
      <c r="AI255" s="1267">
        <f t="shared" si="99"/>
        <v>0</v>
      </c>
      <c r="AJ255" s="1267">
        <f t="shared" si="99"/>
        <v>0</v>
      </c>
      <c r="AK255" s="1267">
        <f t="shared" si="99"/>
        <v>0</v>
      </c>
      <c r="AL255" s="1267">
        <f t="shared" si="99"/>
        <v>0</v>
      </c>
      <c r="AM255" s="1272">
        <f t="shared" si="99"/>
        <v>0</v>
      </c>
      <c r="AN255" s="2806"/>
      <c r="AO255" s="2844"/>
      <c r="AP255" s="1369"/>
    </row>
    <row r="256" spans="1:42" s="1365" customFormat="1">
      <c r="A256" s="2866">
        <v>20</v>
      </c>
      <c r="B256" s="2809" t="s">
        <v>724</v>
      </c>
      <c r="C256" s="2810">
        <v>0.04</v>
      </c>
      <c r="D256" s="2864" t="s">
        <v>439</v>
      </c>
      <c r="E256" s="418">
        <v>26.856130226669325</v>
      </c>
      <c r="F256" s="1271">
        <f t="shared" si="95"/>
        <v>30.487790226669325</v>
      </c>
      <c r="G256" s="1267">
        <f t="shared" si="95"/>
        <v>34.119450226669322</v>
      </c>
      <c r="H256" s="1267">
        <f t="shared" si="95"/>
        <v>37.667898625106822</v>
      </c>
      <c r="I256" s="1267">
        <f t="shared" si="95"/>
        <v>41.194305024032602</v>
      </c>
      <c r="J256" s="1267">
        <f t="shared" si="95"/>
        <v>44.720711422958381</v>
      </c>
      <c r="K256" s="1272">
        <f t="shared" si="95"/>
        <v>48.24711782188416</v>
      </c>
      <c r="L256" s="418">
        <v>0</v>
      </c>
      <c r="M256" s="1271">
        <f t="shared" si="96"/>
        <v>0</v>
      </c>
      <c r="N256" s="1267">
        <f t="shared" si="96"/>
        <v>0</v>
      </c>
      <c r="O256" s="1267">
        <f t="shared" si="96"/>
        <v>0</v>
      </c>
      <c r="P256" s="1267">
        <f t="shared" si="96"/>
        <v>0</v>
      </c>
      <c r="Q256" s="1267">
        <f t="shared" si="96"/>
        <v>0</v>
      </c>
      <c r="R256" s="1272">
        <f t="shared" si="96"/>
        <v>0</v>
      </c>
      <c r="S256" s="418">
        <v>1135.2126753125003</v>
      </c>
      <c r="T256" s="1271">
        <f t="shared" si="97"/>
        <v>1244.5921253125002</v>
      </c>
      <c r="U256" s="1267">
        <f t="shared" si="97"/>
        <v>1353.9715753125001</v>
      </c>
      <c r="V256" s="1267">
        <f t="shared" si="97"/>
        <v>1463.3510253125</v>
      </c>
      <c r="W256" s="1267">
        <f t="shared" si="97"/>
        <v>1572.7304753124999</v>
      </c>
      <c r="X256" s="1267">
        <f t="shared" si="97"/>
        <v>1682.1099253124999</v>
      </c>
      <c r="Y256" s="1272">
        <f t="shared" si="97"/>
        <v>1744.4872953124998</v>
      </c>
      <c r="Z256" s="418">
        <v>0</v>
      </c>
      <c r="AA256" s="1271">
        <f t="shared" si="98"/>
        <v>0</v>
      </c>
      <c r="AB256" s="1267">
        <f t="shared" si="98"/>
        <v>0</v>
      </c>
      <c r="AC256" s="1267">
        <f t="shared" si="98"/>
        <v>0</v>
      </c>
      <c r="AD256" s="1267">
        <f t="shared" si="98"/>
        <v>0</v>
      </c>
      <c r="AE256" s="1267">
        <f t="shared" si="98"/>
        <v>0</v>
      </c>
      <c r="AF256" s="1272">
        <f t="shared" si="98"/>
        <v>0</v>
      </c>
      <c r="AG256" s="418"/>
      <c r="AH256" s="1271">
        <f t="shared" si="99"/>
        <v>0</v>
      </c>
      <c r="AI256" s="1267">
        <f t="shared" si="99"/>
        <v>0</v>
      </c>
      <c r="AJ256" s="1267">
        <f t="shared" si="99"/>
        <v>0</v>
      </c>
      <c r="AK256" s="1267">
        <f t="shared" si="99"/>
        <v>0</v>
      </c>
      <c r="AL256" s="1267">
        <f t="shared" si="99"/>
        <v>0</v>
      </c>
      <c r="AM256" s="1272">
        <f t="shared" si="99"/>
        <v>0</v>
      </c>
      <c r="AN256" s="2806"/>
      <c r="AO256" s="2844"/>
      <c r="AP256" s="1369"/>
    </row>
    <row r="257" spans="1:42" s="1365" customFormat="1" ht="24.75" thickBot="1">
      <c r="A257" s="2866">
        <v>21</v>
      </c>
      <c r="B257" s="2809" t="s">
        <v>714</v>
      </c>
      <c r="C257" s="2815">
        <v>0.2</v>
      </c>
      <c r="D257" s="2845" t="s">
        <v>685</v>
      </c>
      <c r="E257" s="418">
        <v>60.979980361328124</v>
      </c>
      <c r="F257" s="2936">
        <f t="shared" si="95"/>
        <v>61.175610361328125</v>
      </c>
      <c r="G257" s="2937">
        <f t="shared" si="95"/>
        <v>61.371240361328127</v>
      </c>
      <c r="H257" s="2937">
        <f t="shared" si="95"/>
        <v>61.566870361328128</v>
      </c>
      <c r="I257" s="2937">
        <f t="shared" si="95"/>
        <v>61.762500361328129</v>
      </c>
      <c r="J257" s="2937">
        <f t="shared" si="95"/>
        <v>61.958130361328131</v>
      </c>
      <c r="K257" s="2938">
        <f t="shared" si="95"/>
        <v>62.153760361328132</v>
      </c>
      <c r="L257" s="418">
        <v>0</v>
      </c>
      <c r="M257" s="2936">
        <f t="shared" si="96"/>
        <v>0</v>
      </c>
      <c r="N257" s="2937">
        <f t="shared" si="96"/>
        <v>0</v>
      </c>
      <c r="O257" s="2937">
        <f t="shared" si="96"/>
        <v>0</v>
      </c>
      <c r="P257" s="2937">
        <f t="shared" si="96"/>
        <v>0</v>
      </c>
      <c r="Q257" s="2937">
        <f t="shared" si="96"/>
        <v>0</v>
      </c>
      <c r="R257" s="2938">
        <f t="shared" si="96"/>
        <v>0</v>
      </c>
      <c r="S257" s="418">
        <v>0</v>
      </c>
      <c r="T257" s="2936">
        <f t="shared" si="97"/>
        <v>0</v>
      </c>
      <c r="U257" s="2937">
        <f t="shared" si="97"/>
        <v>0</v>
      </c>
      <c r="V257" s="2937">
        <f t="shared" si="97"/>
        <v>0</v>
      </c>
      <c r="W257" s="2937">
        <f t="shared" si="97"/>
        <v>0</v>
      </c>
      <c r="X257" s="2937">
        <f t="shared" si="97"/>
        <v>0</v>
      </c>
      <c r="Y257" s="2938">
        <f t="shared" si="97"/>
        <v>0</v>
      </c>
      <c r="Z257" s="418">
        <v>0</v>
      </c>
      <c r="AA257" s="2936">
        <f t="shared" si="98"/>
        <v>0</v>
      </c>
      <c r="AB257" s="2937">
        <f t="shared" si="98"/>
        <v>0</v>
      </c>
      <c r="AC257" s="2937">
        <f t="shared" si="98"/>
        <v>0</v>
      </c>
      <c r="AD257" s="2937">
        <f t="shared" si="98"/>
        <v>0</v>
      </c>
      <c r="AE257" s="2937">
        <f t="shared" si="98"/>
        <v>0</v>
      </c>
      <c r="AF257" s="2938">
        <f t="shared" si="98"/>
        <v>0</v>
      </c>
      <c r="AG257" s="418"/>
      <c r="AH257" s="2936">
        <f t="shared" si="99"/>
        <v>0</v>
      </c>
      <c r="AI257" s="2937">
        <f t="shared" si="99"/>
        <v>0</v>
      </c>
      <c r="AJ257" s="2937">
        <f t="shared" si="99"/>
        <v>0</v>
      </c>
      <c r="AK257" s="2937">
        <f t="shared" si="99"/>
        <v>0</v>
      </c>
      <c r="AL257" s="2937">
        <f t="shared" si="99"/>
        <v>0</v>
      </c>
      <c r="AM257" s="2938">
        <f t="shared" si="99"/>
        <v>0</v>
      </c>
      <c r="AN257" s="2806"/>
      <c r="AO257" s="2844"/>
      <c r="AP257" s="1369"/>
    </row>
    <row r="258" spans="1:42" s="1365" customFormat="1" ht="13.5" thickBot="1">
      <c r="A258" s="4381" t="s">
        <v>226</v>
      </c>
      <c r="B258" s="2832"/>
      <c r="C258" s="2832"/>
      <c r="D258" s="2795" t="s">
        <v>227</v>
      </c>
      <c r="E258" s="1289">
        <f t="shared" ref="E258:AM258" si="100">SUM(E259:E279)</f>
        <v>130429.35487930839</v>
      </c>
      <c r="F258" s="2932">
        <f t="shared" si="100"/>
        <v>126916.63902609306</v>
      </c>
      <c r="G258" s="1183">
        <f t="shared" si="100"/>
        <v>140921.19660548898</v>
      </c>
      <c r="H258" s="1183">
        <f t="shared" si="100"/>
        <v>153379.44156014448</v>
      </c>
      <c r="I258" s="1184">
        <f t="shared" si="100"/>
        <v>150302.18528819969</v>
      </c>
      <c r="J258" s="1183">
        <f t="shared" si="100"/>
        <v>150954.49239266079</v>
      </c>
      <c r="K258" s="1183">
        <f t="shared" si="100"/>
        <v>184121.22660787019</v>
      </c>
      <c r="L258" s="1289">
        <f t="shared" si="100"/>
        <v>133491.22175248864</v>
      </c>
      <c r="M258" s="2932">
        <f t="shared" si="100"/>
        <v>130453.39052248884</v>
      </c>
      <c r="N258" s="1183">
        <f t="shared" si="100"/>
        <v>133428.60899248908</v>
      </c>
      <c r="O258" s="1183">
        <f t="shared" si="100"/>
        <v>141418.89446248932</v>
      </c>
      <c r="P258" s="1184">
        <f t="shared" si="100"/>
        <v>138030.7799324895</v>
      </c>
      <c r="Q258" s="1183">
        <f t="shared" si="100"/>
        <v>136858.44540248974</v>
      </c>
      <c r="R258" s="1183">
        <f t="shared" si="100"/>
        <v>142770.83274348607</v>
      </c>
      <c r="S258" s="1289">
        <f t="shared" si="100"/>
        <v>40243.860836016684</v>
      </c>
      <c r="T258" s="2932">
        <f t="shared" si="100"/>
        <v>37869.088076024011</v>
      </c>
      <c r="U258" s="1183">
        <f t="shared" si="100"/>
        <v>39414.31531603133</v>
      </c>
      <c r="V258" s="1183">
        <f t="shared" si="100"/>
        <v>36959.668356038659</v>
      </c>
      <c r="W258" s="1184">
        <f t="shared" si="100"/>
        <v>40581.021396045988</v>
      </c>
      <c r="X258" s="1183">
        <f t="shared" si="100"/>
        <v>38004.604402056728</v>
      </c>
      <c r="Y258" s="2933">
        <f t="shared" si="100"/>
        <v>57502.182967804794</v>
      </c>
      <c r="Z258" s="1289">
        <f t="shared" si="100"/>
        <v>126.98508999990003</v>
      </c>
      <c r="AA258" s="2932">
        <f t="shared" si="100"/>
        <v>116.91760999990004</v>
      </c>
      <c r="AB258" s="1183">
        <f t="shared" si="100"/>
        <v>106.85012999990005</v>
      </c>
      <c r="AC258" s="1183">
        <f t="shared" si="100"/>
        <v>96.782649999900059</v>
      </c>
      <c r="AD258" s="1184">
        <f t="shared" si="100"/>
        <v>86.71516999990007</v>
      </c>
      <c r="AE258" s="1183">
        <f t="shared" si="100"/>
        <v>76.647689999900081</v>
      </c>
      <c r="AF258" s="2933">
        <f t="shared" si="100"/>
        <v>66.580209999900092</v>
      </c>
      <c r="AG258" s="1289">
        <f t="shared" si="100"/>
        <v>0</v>
      </c>
      <c r="AH258" s="2932">
        <f t="shared" si="100"/>
        <v>0</v>
      </c>
      <c r="AI258" s="1183">
        <f t="shared" si="100"/>
        <v>0</v>
      </c>
      <c r="AJ258" s="1183">
        <f t="shared" si="100"/>
        <v>0</v>
      </c>
      <c r="AK258" s="1184">
        <f t="shared" si="100"/>
        <v>0</v>
      </c>
      <c r="AL258" s="1183">
        <f t="shared" si="100"/>
        <v>0</v>
      </c>
      <c r="AM258" s="2933">
        <f t="shared" si="100"/>
        <v>0</v>
      </c>
      <c r="AN258" s="2806"/>
      <c r="AO258" s="2844"/>
      <c r="AP258" s="1369"/>
    </row>
    <row r="259" spans="1:42">
      <c r="A259" s="2808">
        <v>1</v>
      </c>
      <c r="B259" s="2869" t="s">
        <v>703</v>
      </c>
      <c r="C259" s="2826">
        <v>0</v>
      </c>
      <c r="D259" s="2856" t="s">
        <v>564</v>
      </c>
      <c r="E259" s="1292">
        <f>E193-E237</f>
        <v>11.398999999999999</v>
      </c>
      <c r="F259" s="2905">
        <f t="shared" ref="F259:L274" si="101">F193-F237</f>
        <v>11.398999999999999</v>
      </c>
      <c r="G259" s="2903">
        <f t="shared" si="101"/>
        <v>11.398999999999999</v>
      </c>
      <c r="H259" s="2903">
        <f t="shared" si="101"/>
        <v>11.398999999999999</v>
      </c>
      <c r="I259" s="2903">
        <f t="shared" si="101"/>
        <v>11.398999999999999</v>
      </c>
      <c r="J259" s="2903">
        <f t="shared" si="101"/>
        <v>11.398999999999999</v>
      </c>
      <c r="K259" s="2904">
        <f t="shared" si="101"/>
        <v>11.398999999999999</v>
      </c>
      <c r="L259" s="2939">
        <f>L193-L237</f>
        <v>0</v>
      </c>
      <c r="M259" s="2902">
        <f t="shared" ref="M259:S274" si="102">M193-M237</f>
        <v>0</v>
      </c>
      <c r="N259" s="2903">
        <f t="shared" si="102"/>
        <v>0</v>
      </c>
      <c r="O259" s="2903">
        <f t="shared" si="102"/>
        <v>0</v>
      </c>
      <c r="P259" s="2903">
        <f t="shared" si="102"/>
        <v>0</v>
      </c>
      <c r="Q259" s="2903">
        <f t="shared" si="102"/>
        <v>0</v>
      </c>
      <c r="R259" s="2904">
        <f t="shared" si="102"/>
        <v>0</v>
      </c>
      <c r="S259" s="1292">
        <f>S193-S237</f>
        <v>260.91000000000003</v>
      </c>
      <c r="T259" s="2905">
        <f t="shared" ref="T259:Z274" si="103">T193-T237</f>
        <v>260.91000000000003</v>
      </c>
      <c r="U259" s="2903">
        <f t="shared" si="103"/>
        <v>260.91000000000003</v>
      </c>
      <c r="V259" s="2903">
        <f t="shared" si="103"/>
        <v>260.91000000000003</v>
      </c>
      <c r="W259" s="2903">
        <f t="shared" si="103"/>
        <v>260.91000000000003</v>
      </c>
      <c r="X259" s="2903">
        <f t="shared" si="103"/>
        <v>260.91000000000003</v>
      </c>
      <c r="Y259" s="2904">
        <f t="shared" si="103"/>
        <v>260.91000000000003</v>
      </c>
      <c r="Z259" s="1292">
        <f>Z193-Z237</f>
        <v>0</v>
      </c>
      <c r="AA259" s="2905">
        <f t="shared" ref="AA259:AM274" si="104">AA193-AA237</f>
        <v>0</v>
      </c>
      <c r="AB259" s="2903">
        <f t="shared" si="104"/>
        <v>0</v>
      </c>
      <c r="AC259" s="2903">
        <f t="shared" si="104"/>
        <v>0</v>
      </c>
      <c r="AD259" s="2903">
        <f t="shared" si="104"/>
        <v>0</v>
      </c>
      <c r="AE259" s="2903">
        <f t="shared" si="104"/>
        <v>0</v>
      </c>
      <c r="AF259" s="2904">
        <f t="shared" si="104"/>
        <v>0</v>
      </c>
      <c r="AG259" s="1292">
        <f>AG193-AG237</f>
        <v>0</v>
      </c>
      <c r="AH259" s="2905">
        <f t="shared" ref="AH259:AM261" si="105">AH193-AH237</f>
        <v>0</v>
      </c>
      <c r="AI259" s="2903">
        <f t="shared" si="105"/>
        <v>0</v>
      </c>
      <c r="AJ259" s="2903">
        <f t="shared" si="105"/>
        <v>0</v>
      </c>
      <c r="AK259" s="2903">
        <f t="shared" si="105"/>
        <v>0</v>
      </c>
      <c r="AL259" s="2903">
        <f t="shared" si="105"/>
        <v>0</v>
      </c>
      <c r="AM259" s="2904">
        <f t="shared" si="105"/>
        <v>0</v>
      </c>
      <c r="AN259" s="2806"/>
      <c r="AO259" s="2844"/>
    </row>
    <row r="260" spans="1:42">
      <c r="A260" s="2808">
        <v>2</v>
      </c>
      <c r="B260" s="2809" t="s">
        <v>704</v>
      </c>
      <c r="C260" s="2810">
        <v>0.03</v>
      </c>
      <c r="D260" s="2864" t="s">
        <v>431</v>
      </c>
      <c r="E260" s="1292">
        <f>E194-E238</f>
        <v>3780.6327000571769</v>
      </c>
      <c r="F260" s="1271">
        <f t="shared" si="101"/>
        <v>3625.4040300571769</v>
      </c>
      <c r="G260" s="1267">
        <f t="shared" si="101"/>
        <v>3470.1753600571769</v>
      </c>
      <c r="H260" s="1267">
        <f t="shared" si="101"/>
        <v>3314.946690057177</v>
      </c>
      <c r="I260" s="1267">
        <f t="shared" si="101"/>
        <v>3159.718020057177</v>
      </c>
      <c r="J260" s="1267">
        <f t="shared" si="101"/>
        <v>3011.2227214081972</v>
      </c>
      <c r="K260" s="1272">
        <f t="shared" si="101"/>
        <v>2862.7274227592175</v>
      </c>
      <c r="L260" s="2941">
        <f>L194-L238</f>
        <v>0</v>
      </c>
      <c r="M260" s="939">
        <f t="shared" si="102"/>
        <v>0</v>
      </c>
      <c r="N260" s="1267">
        <f t="shared" si="102"/>
        <v>0</v>
      </c>
      <c r="O260" s="1267">
        <f t="shared" si="102"/>
        <v>0</v>
      </c>
      <c r="P260" s="1267">
        <f t="shared" si="102"/>
        <v>0</v>
      </c>
      <c r="Q260" s="1267">
        <f t="shared" si="102"/>
        <v>0</v>
      </c>
      <c r="R260" s="1272">
        <f t="shared" si="102"/>
        <v>0</v>
      </c>
      <c r="S260" s="1292">
        <f>S194-S238</f>
        <v>14533.557266458869</v>
      </c>
      <c r="T260" s="1271">
        <f t="shared" si="103"/>
        <v>13997.182606458869</v>
      </c>
      <c r="U260" s="1267">
        <f t="shared" si="103"/>
        <v>13460.80794645887</v>
      </c>
      <c r="V260" s="1267">
        <f t="shared" si="103"/>
        <v>12924.433286458869</v>
      </c>
      <c r="W260" s="1267">
        <f t="shared" si="103"/>
        <v>12388.058626458867</v>
      </c>
      <c r="X260" s="1267">
        <f t="shared" si="103"/>
        <v>11851.683966458868</v>
      </c>
      <c r="Y260" s="1272">
        <f t="shared" si="103"/>
        <v>11315.309306458868</v>
      </c>
      <c r="Z260" s="1292">
        <f>Z194-Z238</f>
        <v>0</v>
      </c>
      <c r="AA260" s="1271">
        <f t="shared" si="104"/>
        <v>0</v>
      </c>
      <c r="AB260" s="1267">
        <f t="shared" si="104"/>
        <v>0</v>
      </c>
      <c r="AC260" s="1267">
        <f t="shared" si="104"/>
        <v>0</v>
      </c>
      <c r="AD260" s="1267">
        <f t="shared" si="104"/>
        <v>0</v>
      </c>
      <c r="AE260" s="1267">
        <f t="shared" si="104"/>
        <v>0</v>
      </c>
      <c r="AF260" s="1272">
        <f t="shared" si="104"/>
        <v>0</v>
      </c>
      <c r="AG260" s="1292">
        <f>AG194-AG238</f>
        <v>0</v>
      </c>
      <c r="AH260" s="1271">
        <f t="shared" si="105"/>
        <v>0</v>
      </c>
      <c r="AI260" s="1267">
        <f t="shared" si="105"/>
        <v>0</v>
      </c>
      <c r="AJ260" s="1267">
        <f t="shared" si="105"/>
        <v>0</v>
      </c>
      <c r="AK260" s="1267">
        <f t="shared" si="105"/>
        <v>0</v>
      </c>
      <c r="AL260" s="1267">
        <f t="shared" si="105"/>
        <v>0</v>
      </c>
      <c r="AM260" s="1272">
        <f t="shared" si="105"/>
        <v>0</v>
      </c>
      <c r="AN260" s="2806"/>
      <c r="AO260" s="2844"/>
    </row>
    <row r="261" spans="1:42">
      <c r="A261" s="2808">
        <v>3</v>
      </c>
      <c r="B261" s="2809">
        <v>911301</v>
      </c>
      <c r="C261" s="2810">
        <v>0.1</v>
      </c>
      <c r="D261" s="2864" t="s">
        <v>432</v>
      </c>
      <c r="E261" s="1292">
        <f>E195-E239</f>
        <v>0</v>
      </c>
      <c r="F261" s="1271">
        <f t="shared" si="101"/>
        <v>0</v>
      </c>
      <c r="G261" s="1267">
        <f t="shared" si="101"/>
        <v>0</v>
      </c>
      <c r="H261" s="1267">
        <f t="shared" si="101"/>
        <v>0</v>
      </c>
      <c r="I261" s="1267">
        <f t="shared" si="101"/>
        <v>0</v>
      </c>
      <c r="J261" s="1267">
        <f t="shared" si="101"/>
        <v>0</v>
      </c>
      <c r="K261" s="1272">
        <f t="shared" si="101"/>
        <v>0</v>
      </c>
      <c r="L261" s="2941">
        <f>L195-L239</f>
        <v>0</v>
      </c>
      <c r="M261" s="939">
        <f t="shared" si="102"/>
        <v>0</v>
      </c>
      <c r="N261" s="1267">
        <f t="shared" si="102"/>
        <v>0</v>
      </c>
      <c r="O261" s="1267">
        <f t="shared" si="102"/>
        <v>0</v>
      </c>
      <c r="P261" s="1267">
        <f t="shared" si="102"/>
        <v>0</v>
      </c>
      <c r="Q261" s="1267">
        <f t="shared" si="102"/>
        <v>0</v>
      </c>
      <c r="R261" s="1272">
        <f t="shared" si="102"/>
        <v>0</v>
      </c>
      <c r="S261" s="1292">
        <f>S195-S239</f>
        <v>193.07213999999999</v>
      </c>
      <c r="T261" s="1271">
        <f t="shared" si="103"/>
        <v>181.11187000000001</v>
      </c>
      <c r="U261" s="1267">
        <f t="shared" si="103"/>
        <v>169.1516</v>
      </c>
      <c r="V261" s="1267">
        <f t="shared" si="103"/>
        <v>157.19132999999999</v>
      </c>
      <c r="W261" s="1267">
        <f t="shared" si="103"/>
        <v>145.23105999999999</v>
      </c>
      <c r="X261" s="1267">
        <f t="shared" si="103"/>
        <v>133.27078999999998</v>
      </c>
      <c r="Y261" s="1272">
        <f t="shared" si="103"/>
        <v>121.31052</v>
      </c>
      <c r="Z261" s="1292">
        <f>Z195-Z239</f>
        <v>0</v>
      </c>
      <c r="AA261" s="1271">
        <f t="shared" si="104"/>
        <v>0</v>
      </c>
      <c r="AB261" s="1267">
        <f t="shared" si="104"/>
        <v>0</v>
      </c>
      <c r="AC261" s="1267">
        <f t="shared" si="104"/>
        <v>0</v>
      </c>
      <c r="AD261" s="1267">
        <f t="shared" si="104"/>
        <v>0</v>
      </c>
      <c r="AE261" s="1267">
        <f t="shared" si="104"/>
        <v>0</v>
      </c>
      <c r="AF261" s="1272">
        <f t="shared" si="104"/>
        <v>0</v>
      </c>
      <c r="AG261" s="1292">
        <f>AG195-AG239</f>
        <v>0</v>
      </c>
      <c r="AH261" s="1271">
        <f t="shared" si="105"/>
        <v>0</v>
      </c>
      <c r="AI261" s="1267">
        <f t="shared" si="105"/>
        <v>0</v>
      </c>
      <c r="AJ261" s="1267">
        <f t="shared" si="105"/>
        <v>0</v>
      </c>
      <c r="AK261" s="1267">
        <f t="shared" si="105"/>
        <v>0</v>
      </c>
      <c r="AL261" s="1267">
        <f t="shared" si="105"/>
        <v>0</v>
      </c>
      <c r="AM261" s="1272">
        <f t="shared" si="105"/>
        <v>0</v>
      </c>
      <c r="AN261" s="2806"/>
      <c r="AO261" s="2844"/>
    </row>
    <row r="262" spans="1:42">
      <c r="A262" s="2808">
        <v>4</v>
      </c>
      <c r="B262" s="2809">
        <v>911302</v>
      </c>
      <c r="C262" s="2810">
        <v>0.1</v>
      </c>
      <c r="D262" s="2864" t="s">
        <v>433</v>
      </c>
      <c r="E262" s="1292">
        <f t="shared" ref="E262:T277" si="106">E196-E240</f>
        <v>0</v>
      </c>
      <c r="F262" s="1271">
        <f t="shared" si="101"/>
        <v>0</v>
      </c>
      <c r="G262" s="1267">
        <f t="shared" si="101"/>
        <v>0</v>
      </c>
      <c r="H262" s="1267">
        <f t="shared" si="101"/>
        <v>0</v>
      </c>
      <c r="I262" s="1267">
        <f t="shared" si="101"/>
        <v>0</v>
      </c>
      <c r="J262" s="1267">
        <f t="shared" si="101"/>
        <v>0</v>
      </c>
      <c r="K262" s="1272">
        <f t="shared" si="101"/>
        <v>0</v>
      </c>
      <c r="L262" s="2941">
        <f t="shared" si="101"/>
        <v>0</v>
      </c>
      <c r="M262" s="939">
        <f t="shared" si="102"/>
        <v>0</v>
      </c>
      <c r="N262" s="1267">
        <f t="shared" si="102"/>
        <v>0</v>
      </c>
      <c r="O262" s="1267">
        <f t="shared" si="102"/>
        <v>0</v>
      </c>
      <c r="P262" s="1267">
        <f t="shared" si="102"/>
        <v>0</v>
      </c>
      <c r="Q262" s="1267">
        <f t="shared" si="102"/>
        <v>0</v>
      </c>
      <c r="R262" s="1272">
        <f t="shared" si="102"/>
        <v>0</v>
      </c>
      <c r="S262" s="1292">
        <f t="shared" si="102"/>
        <v>0</v>
      </c>
      <c r="T262" s="1271">
        <f t="shared" si="103"/>
        <v>0</v>
      </c>
      <c r="U262" s="1267">
        <f t="shared" si="103"/>
        <v>0</v>
      </c>
      <c r="V262" s="1267">
        <f t="shared" si="103"/>
        <v>0</v>
      </c>
      <c r="W262" s="1267">
        <f t="shared" si="103"/>
        <v>0</v>
      </c>
      <c r="X262" s="1267">
        <f t="shared" si="103"/>
        <v>0</v>
      </c>
      <c r="Y262" s="1272">
        <f t="shared" si="103"/>
        <v>0</v>
      </c>
      <c r="Z262" s="1292">
        <f t="shared" si="103"/>
        <v>0</v>
      </c>
      <c r="AA262" s="1271">
        <f t="shared" si="104"/>
        <v>0</v>
      </c>
      <c r="AB262" s="1267">
        <f t="shared" si="104"/>
        <v>0</v>
      </c>
      <c r="AC262" s="1267">
        <f t="shared" si="104"/>
        <v>0</v>
      </c>
      <c r="AD262" s="1267">
        <f t="shared" si="104"/>
        <v>0</v>
      </c>
      <c r="AE262" s="1267">
        <f t="shared" si="104"/>
        <v>0</v>
      </c>
      <c r="AF262" s="1272">
        <f t="shared" si="104"/>
        <v>0</v>
      </c>
      <c r="AG262" s="1292">
        <f t="shared" si="104"/>
        <v>0</v>
      </c>
      <c r="AH262" s="1271">
        <f t="shared" si="104"/>
        <v>0</v>
      </c>
      <c r="AI262" s="1267">
        <f t="shared" si="104"/>
        <v>0</v>
      </c>
      <c r="AJ262" s="1267">
        <f t="shared" si="104"/>
        <v>0</v>
      </c>
      <c r="AK262" s="1267">
        <f t="shared" si="104"/>
        <v>0</v>
      </c>
      <c r="AL262" s="1267">
        <f t="shared" si="104"/>
        <v>0</v>
      </c>
      <c r="AM262" s="1272">
        <f t="shared" si="104"/>
        <v>0</v>
      </c>
      <c r="AN262" s="2806"/>
      <c r="AO262" s="2844"/>
    </row>
    <row r="263" spans="1:42">
      <c r="A263" s="2808">
        <v>5</v>
      </c>
      <c r="B263" s="2809" t="s">
        <v>721</v>
      </c>
      <c r="C263" s="2810">
        <v>0.1</v>
      </c>
      <c r="D263" s="2845" t="s">
        <v>412</v>
      </c>
      <c r="E263" s="1292">
        <f t="shared" si="106"/>
        <v>175.52848971649144</v>
      </c>
      <c r="F263" s="1271">
        <f t="shared" si="101"/>
        <v>140.41344169891329</v>
      </c>
      <c r="G263" s="1267">
        <f t="shared" si="101"/>
        <v>137.78423168182348</v>
      </c>
      <c r="H263" s="1267">
        <f t="shared" si="101"/>
        <v>112.17952767059307</v>
      </c>
      <c r="I263" s="1267">
        <f t="shared" si="101"/>
        <v>89.07612765716533</v>
      </c>
      <c r="J263" s="1267">
        <f t="shared" si="101"/>
        <v>71.279086683044284</v>
      </c>
      <c r="K263" s="1272">
        <f t="shared" si="101"/>
        <v>53.727645708923205</v>
      </c>
      <c r="L263" s="2941">
        <f t="shared" si="101"/>
        <v>0</v>
      </c>
      <c r="M263" s="939">
        <f t="shared" si="102"/>
        <v>0</v>
      </c>
      <c r="N263" s="1267">
        <f t="shared" si="102"/>
        <v>0</v>
      </c>
      <c r="O263" s="1267">
        <f t="shared" si="102"/>
        <v>0</v>
      </c>
      <c r="P263" s="1267">
        <f t="shared" si="102"/>
        <v>0</v>
      </c>
      <c r="Q263" s="1267">
        <f t="shared" si="102"/>
        <v>0</v>
      </c>
      <c r="R263" s="1272">
        <f t="shared" si="102"/>
        <v>0</v>
      </c>
      <c r="S263" s="1292">
        <f t="shared" si="102"/>
        <v>1721.4647489962263</v>
      </c>
      <c r="T263" s="1271">
        <f t="shared" si="103"/>
        <v>1465.3144789962262</v>
      </c>
      <c r="U263" s="1267">
        <f t="shared" si="103"/>
        <v>1209.1642089962261</v>
      </c>
      <c r="V263" s="1267">
        <f t="shared" si="103"/>
        <v>953.13973899622624</v>
      </c>
      <c r="W263" s="1267">
        <f t="shared" si="103"/>
        <v>697.1152689962264</v>
      </c>
      <c r="X263" s="1267">
        <f t="shared" si="103"/>
        <v>442.41789899622654</v>
      </c>
      <c r="Y263" s="1272">
        <f t="shared" si="103"/>
        <v>242.42295685267163</v>
      </c>
      <c r="Z263" s="1292">
        <f t="shared" si="103"/>
        <v>0</v>
      </c>
      <c r="AA263" s="1271">
        <f t="shared" si="104"/>
        <v>0</v>
      </c>
      <c r="AB263" s="1267">
        <f t="shared" si="104"/>
        <v>0</v>
      </c>
      <c r="AC263" s="1267">
        <f t="shared" si="104"/>
        <v>0</v>
      </c>
      <c r="AD263" s="1267">
        <f t="shared" si="104"/>
        <v>0</v>
      </c>
      <c r="AE263" s="1267">
        <f t="shared" si="104"/>
        <v>0</v>
      </c>
      <c r="AF263" s="1272">
        <f t="shared" si="104"/>
        <v>0</v>
      </c>
      <c r="AG263" s="1292">
        <f t="shared" si="104"/>
        <v>0</v>
      </c>
      <c r="AH263" s="1271">
        <f t="shared" si="104"/>
        <v>0</v>
      </c>
      <c r="AI263" s="1267">
        <f t="shared" si="104"/>
        <v>0</v>
      </c>
      <c r="AJ263" s="1267">
        <f t="shared" si="104"/>
        <v>0</v>
      </c>
      <c r="AK263" s="1267">
        <f t="shared" si="104"/>
        <v>0</v>
      </c>
      <c r="AL263" s="1267">
        <f t="shared" si="104"/>
        <v>0</v>
      </c>
      <c r="AM263" s="1272">
        <f t="shared" si="104"/>
        <v>0</v>
      </c>
      <c r="AN263" s="2806"/>
      <c r="AO263" s="2844"/>
    </row>
    <row r="264" spans="1:42">
      <c r="A264" s="2808">
        <v>6</v>
      </c>
      <c r="B264" s="2809" t="s">
        <v>722</v>
      </c>
      <c r="C264" s="2810">
        <v>0.1</v>
      </c>
      <c r="D264" s="2845" t="s">
        <v>1009</v>
      </c>
      <c r="E264" s="1292">
        <f t="shared" si="106"/>
        <v>7.0876101794433595</v>
      </c>
      <c r="F264" s="1271">
        <f t="shared" si="101"/>
        <v>2.9948761755371081</v>
      </c>
      <c r="G264" s="1267">
        <f t="shared" si="101"/>
        <v>-0.60815782836914423</v>
      </c>
      <c r="H264" s="1267">
        <f t="shared" si="101"/>
        <v>-4.2111918322753965</v>
      </c>
      <c r="I264" s="1267">
        <f t="shared" si="101"/>
        <v>-7.8142258361816488</v>
      </c>
      <c r="J264" s="1267">
        <f t="shared" si="101"/>
        <v>-10.263928834228523</v>
      </c>
      <c r="K264" s="1272">
        <f t="shared" si="101"/>
        <v>-12.713631832275397</v>
      </c>
      <c r="L264" s="2941">
        <f t="shared" si="101"/>
        <v>0</v>
      </c>
      <c r="M264" s="939">
        <f t="shared" si="102"/>
        <v>0</v>
      </c>
      <c r="N264" s="1267">
        <f t="shared" si="102"/>
        <v>0</v>
      </c>
      <c r="O264" s="1267">
        <f t="shared" si="102"/>
        <v>0</v>
      </c>
      <c r="P264" s="1267">
        <f t="shared" si="102"/>
        <v>0</v>
      </c>
      <c r="Q264" s="1267">
        <f t="shared" si="102"/>
        <v>0</v>
      </c>
      <c r="R264" s="1272">
        <f t="shared" si="102"/>
        <v>0</v>
      </c>
      <c r="S264" s="1292">
        <f t="shared" si="102"/>
        <v>114.71448815229193</v>
      </c>
      <c r="T264" s="1271">
        <f t="shared" si="103"/>
        <v>97.787368152291933</v>
      </c>
      <c r="U264" s="1267">
        <f t="shared" si="103"/>
        <v>80.860248152291945</v>
      </c>
      <c r="V264" s="1267">
        <f t="shared" si="103"/>
        <v>63.933128152291943</v>
      </c>
      <c r="W264" s="1267">
        <f t="shared" si="103"/>
        <v>47.00600815229194</v>
      </c>
      <c r="X264" s="1267">
        <f t="shared" si="103"/>
        <v>30.078888152291938</v>
      </c>
      <c r="Y264" s="1272">
        <f t="shared" si="103"/>
        <v>13.151768152291936</v>
      </c>
      <c r="Z264" s="1292">
        <f t="shared" si="103"/>
        <v>0</v>
      </c>
      <c r="AA264" s="1271">
        <f t="shared" si="104"/>
        <v>0</v>
      </c>
      <c r="AB264" s="1267">
        <f t="shared" si="104"/>
        <v>0</v>
      </c>
      <c r="AC264" s="1267">
        <f t="shared" si="104"/>
        <v>0</v>
      </c>
      <c r="AD264" s="1267">
        <f t="shared" si="104"/>
        <v>0</v>
      </c>
      <c r="AE264" s="1267">
        <f t="shared" si="104"/>
        <v>0</v>
      </c>
      <c r="AF264" s="1272">
        <f t="shared" si="104"/>
        <v>0</v>
      </c>
      <c r="AG264" s="1292">
        <f t="shared" si="104"/>
        <v>0</v>
      </c>
      <c r="AH264" s="1271">
        <f t="shared" si="104"/>
        <v>0</v>
      </c>
      <c r="AI264" s="1267">
        <f t="shared" si="104"/>
        <v>0</v>
      </c>
      <c r="AJ264" s="1267">
        <f t="shared" si="104"/>
        <v>0</v>
      </c>
      <c r="AK264" s="1267">
        <f t="shared" si="104"/>
        <v>0</v>
      </c>
      <c r="AL264" s="1267">
        <f t="shared" si="104"/>
        <v>0</v>
      </c>
      <c r="AM264" s="1272">
        <f t="shared" si="104"/>
        <v>0</v>
      </c>
      <c r="AN264" s="2806"/>
      <c r="AO264" s="2844"/>
    </row>
    <row r="265" spans="1:42" ht="24">
      <c r="A265" s="2808">
        <v>7</v>
      </c>
      <c r="B265" s="2809" t="s">
        <v>713</v>
      </c>
      <c r="C265" s="2810">
        <v>0.1</v>
      </c>
      <c r="D265" s="2845" t="s">
        <v>702</v>
      </c>
      <c r="E265" s="1292">
        <f t="shared" si="106"/>
        <v>516.23381470610968</v>
      </c>
      <c r="F265" s="1271">
        <f t="shared" si="101"/>
        <v>436.49677970366815</v>
      </c>
      <c r="G265" s="1267">
        <f t="shared" si="101"/>
        <v>358.10090174468365</v>
      </c>
      <c r="H265" s="1267">
        <f t="shared" si="101"/>
        <v>280.75421481353123</v>
      </c>
      <c r="I265" s="1267">
        <f t="shared" si="101"/>
        <v>204.68104889067956</v>
      </c>
      <c r="J265" s="1267">
        <f t="shared" si="101"/>
        <v>129.77389798247634</v>
      </c>
      <c r="K265" s="1272">
        <f t="shared" si="101"/>
        <v>107.40966126189517</v>
      </c>
      <c r="L265" s="2941">
        <f t="shared" si="101"/>
        <v>0</v>
      </c>
      <c r="M265" s="939">
        <f t="shared" si="102"/>
        <v>0</v>
      </c>
      <c r="N265" s="1267">
        <f t="shared" si="102"/>
        <v>0</v>
      </c>
      <c r="O265" s="1267">
        <f t="shared" si="102"/>
        <v>0</v>
      </c>
      <c r="P265" s="1267">
        <f t="shared" si="102"/>
        <v>0</v>
      </c>
      <c r="Q265" s="1267">
        <f t="shared" si="102"/>
        <v>0</v>
      </c>
      <c r="R265" s="1272">
        <f t="shared" si="102"/>
        <v>0</v>
      </c>
      <c r="S265" s="1292">
        <f t="shared" si="102"/>
        <v>96.216730000000098</v>
      </c>
      <c r="T265" s="1271">
        <f t="shared" si="103"/>
        <v>83.574950000000058</v>
      </c>
      <c r="U265" s="1267">
        <f t="shared" si="103"/>
        <v>70.933170000000018</v>
      </c>
      <c r="V265" s="1267">
        <f t="shared" si="103"/>
        <v>58.291389999999978</v>
      </c>
      <c r="W265" s="1267">
        <f t="shared" si="103"/>
        <v>45.649609999999939</v>
      </c>
      <c r="X265" s="1267">
        <f t="shared" si="103"/>
        <v>33.007829999999899</v>
      </c>
      <c r="Y265" s="1272">
        <f t="shared" si="103"/>
        <v>20.366049999999859</v>
      </c>
      <c r="Z265" s="1292">
        <f t="shared" si="103"/>
        <v>0</v>
      </c>
      <c r="AA265" s="1271">
        <f t="shared" si="104"/>
        <v>0</v>
      </c>
      <c r="AB265" s="1267">
        <f t="shared" si="104"/>
        <v>0</v>
      </c>
      <c r="AC265" s="1267">
        <f t="shared" si="104"/>
        <v>0</v>
      </c>
      <c r="AD265" s="1267">
        <f t="shared" si="104"/>
        <v>0</v>
      </c>
      <c r="AE265" s="1267">
        <f t="shared" si="104"/>
        <v>0</v>
      </c>
      <c r="AF265" s="1272">
        <f t="shared" si="104"/>
        <v>0</v>
      </c>
      <c r="AG265" s="1292">
        <f t="shared" si="104"/>
        <v>0</v>
      </c>
      <c r="AH265" s="1271">
        <f t="shared" si="104"/>
        <v>0</v>
      </c>
      <c r="AI265" s="1267">
        <f t="shared" si="104"/>
        <v>0</v>
      </c>
      <c r="AJ265" s="1267">
        <f t="shared" si="104"/>
        <v>0</v>
      </c>
      <c r="AK265" s="1267">
        <f t="shared" si="104"/>
        <v>0</v>
      </c>
      <c r="AL265" s="1267">
        <f t="shared" si="104"/>
        <v>0</v>
      </c>
      <c r="AM265" s="1272">
        <f t="shared" si="104"/>
        <v>0</v>
      </c>
      <c r="AN265" s="2806"/>
      <c r="AO265" s="2844"/>
    </row>
    <row r="266" spans="1:42">
      <c r="A266" s="2808">
        <v>8</v>
      </c>
      <c r="B266" s="2809" t="s">
        <v>723</v>
      </c>
      <c r="C266" s="2810">
        <v>0.1</v>
      </c>
      <c r="D266" s="2845" t="s">
        <v>720</v>
      </c>
      <c r="E266" s="1292">
        <f t="shared" si="106"/>
        <v>10.042470059509274</v>
      </c>
      <c r="F266" s="1271">
        <f t="shared" si="101"/>
        <v>8.1054900595092754</v>
      </c>
      <c r="G266" s="1267">
        <f t="shared" si="101"/>
        <v>6.168510059509277</v>
      </c>
      <c r="H266" s="1267">
        <f t="shared" si="101"/>
        <v>4.6866230709838845</v>
      </c>
      <c r="I266" s="1267">
        <f t="shared" si="101"/>
        <v>3.2047360824584956</v>
      </c>
      <c r="J266" s="1267">
        <f t="shared" si="101"/>
        <v>1.8638490939331049</v>
      </c>
      <c r="K266" s="1272">
        <f t="shared" si="101"/>
        <v>0.52296210540771426</v>
      </c>
      <c r="L266" s="2941">
        <f t="shared" si="101"/>
        <v>0</v>
      </c>
      <c r="M266" s="939">
        <f t="shared" si="102"/>
        <v>0</v>
      </c>
      <c r="N266" s="1267">
        <f t="shared" si="102"/>
        <v>0</v>
      </c>
      <c r="O266" s="1267">
        <f t="shared" si="102"/>
        <v>0</v>
      </c>
      <c r="P266" s="1267">
        <f t="shared" si="102"/>
        <v>0</v>
      </c>
      <c r="Q266" s="1267">
        <f t="shared" si="102"/>
        <v>0</v>
      </c>
      <c r="R266" s="1272">
        <f t="shared" si="102"/>
        <v>0</v>
      </c>
      <c r="S266" s="1292">
        <f t="shared" si="102"/>
        <v>366.56203999999997</v>
      </c>
      <c r="T266" s="1271">
        <f t="shared" si="103"/>
        <v>306.99887999999999</v>
      </c>
      <c r="U266" s="1267">
        <f t="shared" si="103"/>
        <v>247.43572</v>
      </c>
      <c r="V266" s="1267">
        <f t="shared" si="103"/>
        <v>187.87256000000002</v>
      </c>
      <c r="W266" s="1267">
        <f t="shared" si="103"/>
        <v>128.30940000000004</v>
      </c>
      <c r="X266" s="1267">
        <f t="shared" si="103"/>
        <v>68.746240000000057</v>
      </c>
      <c r="Y266" s="1272">
        <f t="shared" si="103"/>
        <v>9.1830800000000181</v>
      </c>
      <c r="Z266" s="1292">
        <f t="shared" si="103"/>
        <v>0</v>
      </c>
      <c r="AA266" s="1271">
        <f t="shared" si="104"/>
        <v>0</v>
      </c>
      <c r="AB266" s="1267">
        <f t="shared" si="104"/>
        <v>0</v>
      </c>
      <c r="AC266" s="1267">
        <f t="shared" si="104"/>
        <v>0</v>
      </c>
      <c r="AD266" s="1267">
        <f t="shared" si="104"/>
        <v>0</v>
      </c>
      <c r="AE266" s="1267">
        <f t="shared" si="104"/>
        <v>0</v>
      </c>
      <c r="AF266" s="1272">
        <f t="shared" si="104"/>
        <v>0</v>
      </c>
      <c r="AG266" s="1292">
        <f t="shared" si="104"/>
        <v>0</v>
      </c>
      <c r="AH266" s="1271">
        <f t="shared" si="104"/>
        <v>0</v>
      </c>
      <c r="AI266" s="1267">
        <f t="shared" si="104"/>
        <v>0</v>
      </c>
      <c r="AJ266" s="1267">
        <f t="shared" si="104"/>
        <v>0</v>
      </c>
      <c r="AK266" s="1267">
        <f t="shared" si="104"/>
        <v>0</v>
      </c>
      <c r="AL266" s="1267">
        <f t="shared" si="104"/>
        <v>0</v>
      </c>
      <c r="AM266" s="1272">
        <f t="shared" si="104"/>
        <v>0</v>
      </c>
      <c r="AN266" s="2806"/>
      <c r="AO266" s="2844"/>
    </row>
    <row r="267" spans="1:42">
      <c r="A267" s="2866">
        <v>9</v>
      </c>
      <c r="B267" s="2809">
        <v>911306</v>
      </c>
      <c r="C267" s="2810">
        <v>0.1</v>
      </c>
      <c r="D267" s="2845" t="s">
        <v>1040</v>
      </c>
      <c r="E267" s="1292">
        <f t="shared" si="106"/>
        <v>33.200030406494164</v>
      </c>
      <c r="F267" s="1271">
        <f t="shared" si="101"/>
        <v>27.897300406494168</v>
      </c>
      <c r="G267" s="1267">
        <f t="shared" si="101"/>
        <v>22.594570406494171</v>
      </c>
      <c r="H267" s="1267">
        <f t="shared" si="101"/>
        <v>17.291840406494174</v>
      </c>
      <c r="I267" s="1267">
        <f t="shared" si="101"/>
        <v>13.006610406494161</v>
      </c>
      <c r="J267" s="1267">
        <f t="shared" si="101"/>
        <v>9.8588804064941655</v>
      </c>
      <c r="K267" s="1272">
        <f t="shared" si="101"/>
        <v>6.7111504064941698</v>
      </c>
      <c r="L267" s="2941">
        <f t="shared" si="101"/>
        <v>2.6513499609374995</v>
      </c>
      <c r="M267" s="939">
        <f t="shared" si="102"/>
        <v>2.2095099609374995</v>
      </c>
      <c r="N267" s="1267">
        <f t="shared" si="102"/>
        <v>1.7676699609374995</v>
      </c>
      <c r="O267" s="1267">
        <f t="shared" si="102"/>
        <v>1.3258299609374995</v>
      </c>
      <c r="P267" s="1267">
        <f t="shared" si="102"/>
        <v>0.88398996093749949</v>
      </c>
      <c r="Q267" s="1267">
        <f t="shared" si="102"/>
        <v>0.44214996093749992</v>
      </c>
      <c r="R267" s="1272">
        <f t="shared" si="102"/>
        <v>0.44218095703125027</v>
      </c>
      <c r="S267" s="1292">
        <f t="shared" si="102"/>
        <v>1443.0796246458067</v>
      </c>
      <c r="T267" s="1271">
        <f t="shared" si="103"/>
        <v>1200.1441046531309</v>
      </c>
      <c r="U267" s="1267">
        <f t="shared" si="103"/>
        <v>957.20858466045502</v>
      </c>
      <c r="V267" s="1267">
        <f t="shared" si="103"/>
        <v>714.27306466777918</v>
      </c>
      <c r="W267" s="1267">
        <f t="shared" si="103"/>
        <v>471.33754467510335</v>
      </c>
      <c r="X267" s="1267">
        <f t="shared" si="103"/>
        <v>229.30489068584575</v>
      </c>
      <c r="Y267" s="1272">
        <f t="shared" si="103"/>
        <v>20.838638567696762</v>
      </c>
      <c r="Z267" s="1292">
        <f t="shared" si="103"/>
        <v>0</v>
      </c>
      <c r="AA267" s="1271">
        <f t="shared" si="104"/>
        <v>0</v>
      </c>
      <c r="AB267" s="1267">
        <f t="shared" si="104"/>
        <v>0</v>
      </c>
      <c r="AC267" s="1267">
        <f t="shared" si="104"/>
        <v>0</v>
      </c>
      <c r="AD267" s="1267">
        <f t="shared" si="104"/>
        <v>0</v>
      </c>
      <c r="AE267" s="1267">
        <f t="shared" si="104"/>
        <v>0</v>
      </c>
      <c r="AF267" s="1272">
        <f t="shared" si="104"/>
        <v>0</v>
      </c>
      <c r="AG267" s="1292">
        <f t="shared" si="104"/>
        <v>0</v>
      </c>
      <c r="AH267" s="1271">
        <f t="shared" si="104"/>
        <v>0</v>
      </c>
      <c r="AI267" s="1267">
        <f t="shared" si="104"/>
        <v>0</v>
      </c>
      <c r="AJ267" s="1267">
        <f t="shared" si="104"/>
        <v>0</v>
      </c>
      <c r="AK267" s="1267">
        <f t="shared" si="104"/>
        <v>0</v>
      </c>
      <c r="AL267" s="1267">
        <f t="shared" si="104"/>
        <v>0</v>
      </c>
      <c r="AM267" s="1272">
        <f t="shared" si="104"/>
        <v>0</v>
      </c>
      <c r="AN267" s="2806"/>
      <c r="AO267" s="2844"/>
    </row>
    <row r="268" spans="1:42">
      <c r="A268" s="2866">
        <v>10</v>
      </c>
      <c r="B268" s="2809">
        <v>91140101</v>
      </c>
      <c r="C268" s="2865">
        <v>0.1</v>
      </c>
      <c r="D268" s="2839" t="s">
        <v>1024</v>
      </c>
      <c r="E268" s="1292">
        <f t="shared" si="106"/>
        <v>24.937039611205989</v>
      </c>
      <c r="F268" s="1271">
        <f t="shared" si="101"/>
        <v>15.099354611205996</v>
      </c>
      <c r="G268" s="1267">
        <f t="shared" si="101"/>
        <v>7.9191145819091275</v>
      </c>
      <c r="H268" s="1267">
        <f t="shared" si="101"/>
        <v>2.7569045574950337</v>
      </c>
      <c r="I268" s="1267">
        <f t="shared" si="101"/>
        <v>-5.9765476684674468E-2</v>
      </c>
      <c r="J268" s="1267">
        <f t="shared" si="101"/>
        <v>-1.9473155157471638</v>
      </c>
      <c r="K268" s="1272">
        <f t="shared" si="101"/>
        <v>-3.8348655548096531</v>
      </c>
      <c r="L268" s="2941">
        <f t="shared" si="101"/>
        <v>0</v>
      </c>
      <c r="M268" s="939">
        <f t="shared" si="102"/>
        <v>0</v>
      </c>
      <c r="N268" s="1267">
        <f t="shared" si="102"/>
        <v>0</v>
      </c>
      <c r="O268" s="1267">
        <f t="shared" si="102"/>
        <v>0</v>
      </c>
      <c r="P268" s="1267">
        <f t="shared" si="102"/>
        <v>0</v>
      </c>
      <c r="Q268" s="1267">
        <f t="shared" si="102"/>
        <v>0</v>
      </c>
      <c r="R268" s="1272">
        <f t="shared" si="102"/>
        <v>0</v>
      </c>
      <c r="S268" s="1292">
        <f t="shared" si="102"/>
        <v>120.27625637796052</v>
      </c>
      <c r="T268" s="1271">
        <f t="shared" si="103"/>
        <v>102.50035637796053</v>
      </c>
      <c r="U268" s="1267">
        <f t="shared" si="103"/>
        <v>84.724456377960536</v>
      </c>
      <c r="V268" s="1267">
        <f t="shared" si="103"/>
        <v>66.948556377960543</v>
      </c>
      <c r="W268" s="1267">
        <f t="shared" si="103"/>
        <v>49.17265637796055</v>
      </c>
      <c r="X268" s="1267">
        <f t="shared" si="103"/>
        <v>31.396756377960543</v>
      </c>
      <c r="Y268" s="1272">
        <f t="shared" si="103"/>
        <v>14.129066387726169</v>
      </c>
      <c r="Z268" s="1292">
        <f t="shared" si="103"/>
        <v>0</v>
      </c>
      <c r="AA268" s="1271">
        <f t="shared" si="104"/>
        <v>0</v>
      </c>
      <c r="AB268" s="1267">
        <f t="shared" si="104"/>
        <v>0</v>
      </c>
      <c r="AC268" s="1267">
        <f t="shared" si="104"/>
        <v>0</v>
      </c>
      <c r="AD268" s="1267">
        <f t="shared" si="104"/>
        <v>0</v>
      </c>
      <c r="AE268" s="1267">
        <f t="shared" si="104"/>
        <v>0</v>
      </c>
      <c r="AF268" s="1272">
        <f t="shared" si="104"/>
        <v>0</v>
      </c>
      <c r="AG268" s="1292">
        <f t="shared" si="104"/>
        <v>0</v>
      </c>
      <c r="AH268" s="1271">
        <f t="shared" si="104"/>
        <v>0</v>
      </c>
      <c r="AI268" s="1267">
        <f t="shared" si="104"/>
        <v>0</v>
      </c>
      <c r="AJ268" s="1267">
        <f t="shared" si="104"/>
        <v>0</v>
      </c>
      <c r="AK268" s="1267">
        <f t="shared" si="104"/>
        <v>0</v>
      </c>
      <c r="AL268" s="1267">
        <f t="shared" si="104"/>
        <v>0</v>
      </c>
      <c r="AM268" s="1272">
        <f t="shared" si="104"/>
        <v>0</v>
      </c>
      <c r="AN268" s="2806"/>
      <c r="AO268" s="2844"/>
    </row>
    <row r="269" spans="1:42">
      <c r="A269" s="2866">
        <v>11</v>
      </c>
      <c r="B269" s="2809">
        <v>91140102</v>
      </c>
      <c r="C269" s="2865">
        <v>0.04</v>
      </c>
      <c r="D269" s="2839" t="s">
        <v>437</v>
      </c>
      <c r="E269" s="1292">
        <f t="shared" si="106"/>
        <v>144.75065206298837</v>
      </c>
      <c r="F269" s="1271">
        <f t="shared" si="101"/>
        <v>123.57605206298837</v>
      </c>
      <c r="G269" s="1267">
        <f t="shared" si="101"/>
        <v>102.54169845947274</v>
      </c>
      <c r="H269" s="1267">
        <f t="shared" si="101"/>
        <v>81.998941257324304</v>
      </c>
      <c r="I269" s="1267">
        <f t="shared" si="101"/>
        <v>61.665050458984467</v>
      </c>
      <c r="J269" s="1267">
        <f t="shared" si="101"/>
        <v>41.33115966064463</v>
      </c>
      <c r="K269" s="1272">
        <f t="shared" si="101"/>
        <v>39.373799223632943</v>
      </c>
      <c r="L269" s="2941">
        <f t="shared" si="101"/>
        <v>0</v>
      </c>
      <c r="M269" s="939">
        <f t="shared" si="102"/>
        <v>0</v>
      </c>
      <c r="N269" s="1267">
        <f t="shared" si="102"/>
        <v>0</v>
      </c>
      <c r="O269" s="1267">
        <f t="shared" si="102"/>
        <v>0</v>
      </c>
      <c r="P269" s="1267">
        <f t="shared" si="102"/>
        <v>0</v>
      </c>
      <c r="Q269" s="1267">
        <f t="shared" si="102"/>
        <v>0</v>
      </c>
      <c r="R269" s="1272">
        <f t="shared" si="102"/>
        <v>0</v>
      </c>
      <c r="S269" s="1292">
        <f t="shared" si="102"/>
        <v>693.85156847949759</v>
      </c>
      <c r="T269" s="1271">
        <f t="shared" si="103"/>
        <v>660.92200847949755</v>
      </c>
      <c r="U269" s="1267">
        <f t="shared" si="103"/>
        <v>627.99244847949751</v>
      </c>
      <c r="V269" s="1267">
        <f t="shared" si="103"/>
        <v>595.06288847949759</v>
      </c>
      <c r="W269" s="1267">
        <f t="shared" si="103"/>
        <v>562.13332847949755</v>
      </c>
      <c r="X269" s="1267">
        <f t="shared" si="103"/>
        <v>529.20376847949751</v>
      </c>
      <c r="Y269" s="1272">
        <f t="shared" si="103"/>
        <v>496.27420847949759</v>
      </c>
      <c r="Z269" s="1292">
        <f t="shared" si="103"/>
        <v>0</v>
      </c>
      <c r="AA269" s="1271">
        <f t="shared" si="104"/>
        <v>0</v>
      </c>
      <c r="AB269" s="1267">
        <f t="shared" si="104"/>
        <v>0</v>
      </c>
      <c r="AC269" s="1267">
        <f t="shared" si="104"/>
        <v>0</v>
      </c>
      <c r="AD269" s="1267">
        <f t="shared" si="104"/>
        <v>0</v>
      </c>
      <c r="AE269" s="1267">
        <f t="shared" si="104"/>
        <v>0</v>
      </c>
      <c r="AF269" s="1272">
        <f t="shared" si="104"/>
        <v>0</v>
      </c>
      <c r="AG269" s="1292">
        <f t="shared" si="104"/>
        <v>0</v>
      </c>
      <c r="AH269" s="1271">
        <f t="shared" si="104"/>
        <v>0</v>
      </c>
      <c r="AI269" s="1267">
        <f t="shared" si="104"/>
        <v>0</v>
      </c>
      <c r="AJ269" s="1267">
        <f t="shared" si="104"/>
        <v>0</v>
      </c>
      <c r="AK269" s="1267">
        <f t="shared" si="104"/>
        <v>0</v>
      </c>
      <c r="AL269" s="1267">
        <f t="shared" si="104"/>
        <v>0</v>
      </c>
      <c r="AM269" s="1272">
        <f t="shared" si="104"/>
        <v>0</v>
      </c>
      <c r="AN269" s="2806"/>
      <c r="AO269" s="2844"/>
    </row>
    <row r="270" spans="1:42">
      <c r="A270" s="2866">
        <v>12</v>
      </c>
      <c r="B270" s="2809" t="s">
        <v>705</v>
      </c>
      <c r="C270" s="2810">
        <v>0.02</v>
      </c>
      <c r="D270" s="2840" t="s">
        <v>746</v>
      </c>
      <c r="E270" s="1292">
        <f t="shared" si="106"/>
        <v>0</v>
      </c>
      <c r="F270" s="1271">
        <f t="shared" si="101"/>
        <v>0</v>
      </c>
      <c r="G270" s="1267">
        <f t="shared" si="101"/>
        <v>0</v>
      </c>
      <c r="H270" s="1267">
        <f t="shared" si="101"/>
        <v>0</v>
      </c>
      <c r="I270" s="1267">
        <f t="shared" si="101"/>
        <v>0</v>
      </c>
      <c r="J270" s="1267">
        <f t="shared" si="101"/>
        <v>0</v>
      </c>
      <c r="K270" s="1272">
        <f t="shared" si="101"/>
        <v>0</v>
      </c>
      <c r="L270" s="2941">
        <f t="shared" si="101"/>
        <v>0</v>
      </c>
      <c r="M270" s="939">
        <f t="shared" si="102"/>
        <v>0</v>
      </c>
      <c r="N270" s="1267">
        <f t="shared" si="102"/>
        <v>0</v>
      </c>
      <c r="O270" s="1267">
        <f t="shared" si="102"/>
        <v>0</v>
      </c>
      <c r="P270" s="1267">
        <f t="shared" si="102"/>
        <v>0</v>
      </c>
      <c r="Q270" s="1267">
        <f t="shared" si="102"/>
        <v>0</v>
      </c>
      <c r="R270" s="1272">
        <f t="shared" si="102"/>
        <v>0</v>
      </c>
      <c r="S270" s="1292">
        <f t="shared" si="102"/>
        <v>0</v>
      </c>
      <c r="T270" s="1271">
        <f t="shared" si="103"/>
        <v>0</v>
      </c>
      <c r="U270" s="1267">
        <f t="shared" si="103"/>
        <v>0</v>
      </c>
      <c r="V270" s="1267">
        <f t="shared" si="103"/>
        <v>0</v>
      </c>
      <c r="W270" s="1267">
        <f t="shared" si="103"/>
        <v>0</v>
      </c>
      <c r="X270" s="1267">
        <f t="shared" si="103"/>
        <v>0</v>
      </c>
      <c r="Y270" s="1272">
        <f t="shared" si="103"/>
        <v>0</v>
      </c>
      <c r="Z270" s="1292">
        <f t="shared" si="103"/>
        <v>0</v>
      </c>
      <c r="AA270" s="1271">
        <f t="shared" si="104"/>
        <v>0</v>
      </c>
      <c r="AB270" s="1267">
        <f t="shared" si="104"/>
        <v>0</v>
      </c>
      <c r="AC270" s="1267">
        <f t="shared" si="104"/>
        <v>0</v>
      </c>
      <c r="AD270" s="1267">
        <f t="shared" si="104"/>
        <v>0</v>
      </c>
      <c r="AE270" s="1267">
        <f t="shared" si="104"/>
        <v>0</v>
      </c>
      <c r="AF270" s="1272">
        <f t="shared" si="104"/>
        <v>0</v>
      </c>
      <c r="AG270" s="1292">
        <f t="shared" si="104"/>
        <v>0</v>
      </c>
      <c r="AH270" s="1271">
        <f t="shared" si="104"/>
        <v>0</v>
      </c>
      <c r="AI270" s="1267">
        <f t="shared" si="104"/>
        <v>0</v>
      </c>
      <c r="AJ270" s="1267">
        <f t="shared" si="104"/>
        <v>0</v>
      </c>
      <c r="AK270" s="1267">
        <f t="shared" si="104"/>
        <v>0</v>
      </c>
      <c r="AL270" s="1267">
        <f t="shared" si="104"/>
        <v>0</v>
      </c>
      <c r="AM270" s="1272">
        <f t="shared" si="104"/>
        <v>0</v>
      </c>
      <c r="AN270" s="2806"/>
      <c r="AO270" s="2844"/>
    </row>
    <row r="271" spans="1:42">
      <c r="A271" s="2866">
        <v>13</v>
      </c>
      <c r="B271" s="2809" t="s">
        <v>706</v>
      </c>
      <c r="C271" s="2810">
        <v>0.02</v>
      </c>
      <c r="D271" s="2840" t="s">
        <v>747</v>
      </c>
      <c r="E271" s="1292">
        <f t="shared" si="106"/>
        <v>4303.7627693579107</v>
      </c>
      <c r="F271" s="1271">
        <f t="shared" si="101"/>
        <v>4207.6692093579104</v>
      </c>
      <c r="G271" s="1267">
        <f t="shared" si="101"/>
        <v>4209.5756493579102</v>
      </c>
      <c r="H271" s="1267">
        <f t="shared" si="101"/>
        <v>4111.4820893579108</v>
      </c>
      <c r="I271" s="1267">
        <f t="shared" si="101"/>
        <v>4209.3885293579106</v>
      </c>
      <c r="J271" s="1267">
        <f t="shared" si="101"/>
        <v>4107.2949693579103</v>
      </c>
      <c r="K271" s="1272">
        <f t="shared" si="101"/>
        <v>4005.2014093579101</v>
      </c>
      <c r="L271" s="2941">
        <f t="shared" si="101"/>
        <v>0</v>
      </c>
      <c r="M271" s="939">
        <f t="shared" si="102"/>
        <v>0</v>
      </c>
      <c r="N271" s="1267">
        <f t="shared" si="102"/>
        <v>0</v>
      </c>
      <c r="O271" s="1267">
        <f t="shared" si="102"/>
        <v>0</v>
      </c>
      <c r="P271" s="1267">
        <f t="shared" si="102"/>
        <v>0</v>
      </c>
      <c r="Q271" s="1267">
        <f t="shared" si="102"/>
        <v>0</v>
      </c>
      <c r="R271" s="1272">
        <f t="shared" si="102"/>
        <v>0</v>
      </c>
      <c r="S271" s="1292">
        <f t="shared" si="102"/>
        <v>0</v>
      </c>
      <c r="T271" s="1271">
        <f t="shared" si="103"/>
        <v>0</v>
      </c>
      <c r="U271" s="1267">
        <f t="shared" si="103"/>
        <v>0</v>
      </c>
      <c r="V271" s="1267">
        <f t="shared" si="103"/>
        <v>0</v>
      </c>
      <c r="W271" s="1267">
        <f t="shared" si="103"/>
        <v>0</v>
      </c>
      <c r="X271" s="1267">
        <f t="shared" si="103"/>
        <v>0</v>
      </c>
      <c r="Y271" s="1272">
        <f t="shared" si="103"/>
        <v>0</v>
      </c>
      <c r="Z271" s="1292">
        <f t="shared" si="103"/>
        <v>0</v>
      </c>
      <c r="AA271" s="1271">
        <f t="shared" si="104"/>
        <v>0</v>
      </c>
      <c r="AB271" s="1267">
        <f t="shared" si="104"/>
        <v>0</v>
      </c>
      <c r="AC271" s="1267">
        <f t="shared" si="104"/>
        <v>0</v>
      </c>
      <c r="AD271" s="1267">
        <f t="shared" si="104"/>
        <v>0</v>
      </c>
      <c r="AE271" s="1267">
        <f t="shared" si="104"/>
        <v>0</v>
      </c>
      <c r="AF271" s="1272">
        <f t="shared" si="104"/>
        <v>0</v>
      </c>
      <c r="AG271" s="1292">
        <f t="shared" si="104"/>
        <v>0</v>
      </c>
      <c r="AH271" s="1271">
        <f t="shared" si="104"/>
        <v>0</v>
      </c>
      <c r="AI271" s="1267">
        <f t="shared" si="104"/>
        <v>0</v>
      </c>
      <c r="AJ271" s="1267">
        <f t="shared" si="104"/>
        <v>0</v>
      </c>
      <c r="AK271" s="1267">
        <f t="shared" si="104"/>
        <v>0</v>
      </c>
      <c r="AL271" s="1267">
        <f t="shared" si="104"/>
        <v>0</v>
      </c>
      <c r="AM271" s="1272">
        <f t="shared" si="104"/>
        <v>0</v>
      </c>
      <c r="AN271" s="2806"/>
      <c r="AO271" s="2844"/>
    </row>
    <row r="272" spans="1:42">
      <c r="A272" s="2866">
        <v>14</v>
      </c>
      <c r="B272" s="2809" t="s">
        <v>707</v>
      </c>
      <c r="C272" s="2810">
        <v>0.02</v>
      </c>
      <c r="D272" s="2840" t="s">
        <v>423</v>
      </c>
      <c r="E272" s="1292">
        <f t="shared" si="106"/>
        <v>205.860372258789</v>
      </c>
      <c r="F272" s="1271">
        <f t="shared" si="101"/>
        <v>201.05798225878902</v>
      </c>
      <c r="G272" s="1267">
        <f t="shared" si="101"/>
        <v>196.25559225878902</v>
      </c>
      <c r="H272" s="1267">
        <f t="shared" si="101"/>
        <v>191.45320225878902</v>
      </c>
      <c r="I272" s="1267">
        <f t="shared" si="101"/>
        <v>186.65081225878902</v>
      </c>
      <c r="J272" s="1267">
        <f t="shared" si="101"/>
        <v>181.84842225878901</v>
      </c>
      <c r="K272" s="1272">
        <f t="shared" si="101"/>
        <v>177.04603225878901</v>
      </c>
      <c r="L272" s="2941">
        <f t="shared" si="101"/>
        <v>0</v>
      </c>
      <c r="M272" s="939">
        <f t="shared" si="102"/>
        <v>0</v>
      </c>
      <c r="N272" s="1267">
        <f t="shared" si="102"/>
        <v>0</v>
      </c>
      <c r="O272" s="1267">
        <f t="shared" si="102"/>
        <v>0</v>
      </c>
      <c r="P272" s="1267">
        <f t="shared" si="102"/>
        <v>0</v>
      </c>
      <c r="Q272" s="1267">
        <f t="shared" si="102"/>
        <v>0</v>
      </c>
      <c r="R272" s="1272">
        <f t="shared" si="102"/>
        <v>0</v>
      </c>
      <c r="S272" s="1292">
        <f t="shared" si="102"/>
        <v>0</v>
      </c>
      <c r="T272" s="1271">
        <f t="shared" si="103"/>
        <v>0</v>
      </c>
      <c r="U272" s="1267">
        <f t="shared" si="103"/>
        <v>0</v>
      </c>
      <c r="V272" s="1267">
        <f t="shared" si="103"/>
        <v>0</v>
      </c>
      <c r="W272" s="1267">
        <f t="shared" si="103"/>
        <v>0</v>
      </c>
      <c r="X272" s="1267">
        <f t="shared" si="103"/>
        <v>0</v>
      </c>
      <c r="Y272" s="1272">
        <f t="shared" si="103"/>
        <v>0</v>
      </c>
      <c r="Z272" s="1292">
        <f t="shared" si="103"/>
        <v>0</v>
      </c>
      <c r="AA272" s="1271">
        <f t="shared" si="104"/>
        <v>0</v>
      </c>
      <c r="AB272" s="1267">
        <f t="shared" si="104"/>
        <v>0</v>
      </c>
      <c r="AC272" s="1267">
        <f t="shared" si="104"/>
        <v>0</v>
      </c>
      <c r="AD272" s="1267">
        <f t="shared" si="104"/>
        <v>0</v>
      </c>
      <c r="AE272" s="1267">
        <f t="shared" si="104"/>
        <v>0</v>
      </c>
      <c r="AF272" s="1272">
        <f t="shared" si="104"/>
        <v>0</v>
      </c>
      <c r="AG272" s="1292">
        <f t="shared" si="104"/>
        <v>0</v>
      </c>
      <c r="AH272" s="1271">
        <f t="shared" si="104"/>
        <v>0</v>
      </c>
      <c r="AI272" s="1267">
        <f t="shared" si="104"/>
        <v>0</v>
      </c>
      <c r="AJ272" s="1267">
        <f t="shared" si="104"/>
        <v>0</v>
      </c>
      <c r="AK272" s="1267">
        <f t="shared" si="104"/>
        <v>0</v>
      </c>
      <c r="AL272" s="1267">
        <f t="shared" si="104"/>
        <v>0</v>
      </c>
      <c r="AM272" s="1272">
        <f t="shared" si="104"/>
        <v>0</v>
      </c>
      <c r="AN272" s="2806"/>
      <c r="AO272" s="2844"/>
    </row>
    <row r="273" spans="1:42">
      <c r="A273" s="2866">
        <v>15</v>
      </c>
      <c r="B273" s="2809" t="s">
        <v>708</v>
      </c>
      <c r="C273" s="2810">
        <v>0.02</v>
      </c>
      <c r="D273" s="2839" t="s">
        <v>424</v>
      </c>
      <c r="E273" s="1292">
        <f t="shared" si="106"/>
        <v>520.44872949707019</v>
      </c>
      <c r="F273" s="1271">
        <f t="shared" si="101"/>
        <v>508.32992949707022</v>
      </c>
      <c r="G273" s="1267">
        <f t="shared" si="101"/>
        <v>496.2111294970702</v>
      </c>
      <c r="H273" s="1267">
        <f t="shared" si="101"/>
        <v>484.09232949707024</v>
      </c>
      <c r="I273" s="1267">
        <f t="shared" si="101"/>
        <v>471.97352949707022</v>
      </c>
      <c r="J273" s="1267">
        <f t="shared" si="101"/>
        <v>459.85472949707025</v>
      </c>
      <c r="K273" s="1272">
        <f t="shared" si="101"/>
        <v>447.73592949707023</v>
      </c>
      <c r="L273" s="2941">
        <f t="shared" si="101"/>
        <v>0</v>
      </c>
      <c r="M273" s="939">
        <f t="shared" si="102"/>
        <v>0</v>
      </c>
      <c r="N273" s="1267">
        <f t="shared" si="102"/>
        <v>0</v>
      </c>
      <c r="O273" s="1267">
        <f t="shared" si="102"/>
        <v>0</v>
      </c>
      <c r="P273" s="1267">
        <f t="shared" si="102"/>
        <v>0</v>
      </c>
      <c r="Q273" s="1267">
        <f t="shared" si="102"/>
        <v>0</v>
      </c>
      <c r="R273" s="1272">
        <f t="shared" si="102"/>
        <v>0</v>
      </c>
      <c r="S273" s="1292">
        <f t="shared" si="102"/>
        <v>0</v>
      </c>
      <c r="T273" s="1271">
        <f t="shared" si="103"/>
        <v>0</v>
      </c>
      <c r="U273" s="1267">
        <f t="shared" si="103"/>
        <v>0</v>
      </c>
      <c r="V273" s="1267">
        <f t="shared" si="103"/>
        <v>0</v>
      </c>
      <c r="W273" s="1267">
        <f t="shared" si="103"/>
        <v>0</v>
      </c>
      <c r="X273" s="1267">
        <f t="shared" si="103"/>
        <v>0</v>
      </c>
      <c r="Y273" s="1272">
        <f t="shared" si="103"/>
        <v>0</v>
      </c>
      <c r="Z273" s="1292">
        <f t="shared" si="103"/>
        <v>0</v>
      </c>
      <c r="AA273" s="1271">
        <f t="shared" si="104"/>
        <v>0</v>
      </c>
      <c r="AB273" s="1267">
        <f t="shared" si="104"/>
        <v>0</v>
      </c>
      <c r="AC273" s="1267">
        <f t="shared" si="104"/>
        <v>0</v>
      </c>
      <c r="AD273" s="1267">
        <f t="shared" si="104"/>
        <v>0</v>
      </c>
      <c r="AE273" s="1267">
        <f t="shared" si="104"/>
        <v>0</v>
      </c>
      <c r="AF273" s="1272">
        <f t="shared" si="104"/>
        <v>0</v>
      </c>
      <c r="AG273" s="1292">
        <f t="shared" si="104"/>
        <v>0</v>
      </c>
      <c r="AH273" s="1271">
        <f t="shared" si="104"/>
        <v>0</v>
      </c>
      <c r="AI273" s="1267">
        <f t="shared" si="104"/>
        <v>0</v>
      </c>
      <c r="AJ273" s="1267">
        <f t="shared" si="104"/>
        <v>0</v>
      </c>
      <c r="AK273" s="1267">
        <f t="shared" si="104"/>
        <v>0</v>
      </c>
      <c r="AL273" s="1267">
        <f t="shared" si="104"/>
        <v>0</v>
      </c>
      <c r="AM273" s="1272">
        <f t="shared" si="104"/>
        <v>0</v>
      </c>
      <c r="AN273" s="2806"/>
      <c r="AO273" s="2844"/>
    </row>
    <row r="274" spans="1:42">
      <c r="A274" s="2866">
        <v>16</v>
      </c>
      <c r="B274" s="2809" t="s">
        <v>709</v>
      </c>
      <c r="C274" s="2810">
        <v>0.02</v>
      </c>
      <c r="D274" s="2840" t="s">
        <v>425</v>
      </c>
      <c r="E274" s="1292">
        <f t="shared" si="106"/>
        <v>102995.87980120935</v>
      </c>
      <c r="F274" s="1271">
        <f t="shared" si="101"/>
        <v>100727.12265120936</v>
      </c>
      <c r="G274" s="1267">
        <f t="shared" si="101"/>
        <v>115840.50159980934</v>
      </c>
      <c r="H274" s="1267">
        <f t="shared" si="101"/>
        <v>129525.17274880936</v>
      </c>
      <c r="I274" s="1267">
        <f t="shared" si="101"/>
        <v>127470.97389780937</v>
      </c>
      <c r="J274" s="1267">
        <f t="shared" si="101"/>
        <v>129329.77172680937</v>
      </c>
      <c r="K274" s="1272">
        <f t="shared" si="101"/>
        <v>163631.70875520937</v>
      </c>
      <c r="L274" s="2941">
        <f t="shared" si="101"/>
        <v>0</v>
      </c>
      <c r="M274" s="939">
        <f t="shared" si="102"/>
        <v>0</v>
      </c>
      <c r="N274" s="1267">
        <f t="shared" si="102"/>
        <v>0</v>
      </c>
      <c r="O274" s="1267">
        <f t="shared" si="102"/>
        <v>0</v>
      </c>
      <c r="P274" s="1267">
        <f t="shared" si="102"/>
        <v>0</v>
      </c>
      <c r="Q274" s="1267">
        <f t="shared" si="102"/>
        <v>0</v>
      </c>
      <c r="R274" s="1272">
        <f t="shared" si="102"/>
        <v>0</v>
      </c>
      <c r="S274" s="1292">
        <f t="shared" si="102"/>
        <v>126.62080720703123</v>
      </c>
      <c r="T274" s="1271">
        <f t="shared" si="103"/>
        <v>123.86188720703123</v>
      </c>
      <c r="U274" s="1267">
        <f t="shared" si="103"/>
        <v>121.10296720703124</v>
      </c>
      <c r="V274" s="1267">
        <f t="shared" si="103"/>
        <v>118.34404720703124</v>
      </c>
      <c r="W274" s="1267">
        <f t="shared" si="103"/>
        <v>115.58512720703123</v>
      </c>
      <c r="X274" s="1267">
        <f t="shared" si="103"/>
        <v>112.82620720703125</v>
      </c>
      <c r="Y274" s="1272">
        <f t="shared" si="103"/>
        <v>110.06728720703124</v>
      </c>
      <c r="Z274" s="1292">
        <f t="shared" si="103"/>
        <v>126.98508999990003</v>
      </c>
      <c r="AA274" s="1271">
        <f t="shared" si="104"/>
        <v>116.91760999990004</v>
      </c>
      <c r="AB274" s="1267">
        <f t="shared" si="104"/>
        <v>106.85012999990005</v>
      </c>
      <c r="AC274" s="1267">
        <f t="shared" si="104"/>
        <v>96.782649999900059</v>
      </c>
      <c r="AD274" s="1267">
        <f t="shared" si="104"/>
        <v>86.71516999990007</v>
      </c>
      <c r="AE274" s="1267">
        <f t="shared" si="104"/>
        <v>76.647689999900081</v>
      </c>
      <c r="AF274" s="1272">
        <f t="shared" si="104"/>
        <v>66.580209999900092</v>
      </c>
      <c r="AG274" s="1292">
        <f t="shared" si="104"/>
        <v>0</v>
      </c>
      <c r="AH274" s="1271">
        <f t="shared" si="104"/>
        <v>0</v>
      </c>
      <c r="AI274" s="1267">
        <f t="shared" si="104"/>
        <v>0</v>
      </c>
      <c r="AJ274" s="1267">
        <f t="shared" si="104"/>
        <v>0</v>
      </c>
      <c r="AK274" s="1267">
        <f t="shared" si="104"/>
        <v>0</v>
      </c>
      <c r="AL274" s="1267">
        <f t="shared" si="104"/>
        <v>0</v>
      </c>
      <c r="AM274" s="1272">
        <f t="shared" si="104"/>
        <v>0</v>
      </c>
      <c r="AN274" s="2806"/>
      <c r="AO274" s="2844"/>
    </row>
    <row r="275" spans="1:42">
      <c r="A275" s="2866">
        <v>17</v>
      </c>
      <c r="B275" s="2809" t="s">
        <v>710</v>
      </c>
      <c r="C275" s="2810">
        <v>0.02</v>
      </c>
      <c r="D275" s="2845" t="s">
        <v>426</v>
      </c>
      <c r="E275" s="1292">
        <f t="shared" si="106"/>
        <v>0</v>
      </c>
      <c r="F275" s="1271">
        <f t="shared" si="106"/>
        <v>0</v>
      </c>
      <c r="G275" s="1267">
        <f t="shared" si="106"/>
        <v>0</v>
      </c>
      <c r="H275" s="1267">
        <f t="shared" si="106"/>
        <v>0</v>
      </c>
      <c r="I275" s="1267">
        <f t="shared" si="106"/>
        <v>0</v>
      </c>
      <c r="J275" s="1267">
        <f t="shared" si="106"/>
        <v>0</v>
      </c>
      <c r="K275" s="1272">
        <f t="shared" si="106"/>
        <v>0</v>
      </c>
      <c r="L275" s="2941">
        <f t="shared" si="106"/>
        <v>129713.86949381899</v>
      </c>
      <c r="M275" s="939">
        <f t="shared" si="106"/>
        <v>126852.11330381921</v>
      </c>
      <c r="N275" s="1267">
        <f t="shared" si="106"/>
        <v>130003.40681381946</v>
      </c>
      <c r="O275" s="1267">
        <f t="shared" si="106"/>
        <v>138169.76732381969</v>
      </c>
      <c r="P275" s="1267">
        <f t="shared" si="106"/>
        <v>134957.7278338199</v>
      </c>
      <c r="Q275" s="1267">
        <f t="shared" si="106"/>
        <v>133961.46834382013</v>
      </c>
      <c r="R275" s="1272">
        <f t="shared" si="106"/>
        <v>140049.48885382037</v>
      </c>
      <c r="S275" s="1292">
        <f t="shared" si="106"/>
        <v>46.069520000000004</v>
      </c>
      <c r="T275" s="1271">
        <f t="shared" si="106"/>
        <v>45.525690000000004</v>
      </c>
      <c r="U275" s="1267">
        <f t="shared" ref="U275:AM279" si="107">U209-U253</f>
        <v>3964.9818599999999</v>
      </c>
      <c r="V275" s="1267">
        <f t="shared" si="107"/>
        <v>3884.4380300000003</v>
      </c>
      <c r="W275" s="1267">
        <f t="shared" si="107"/>
        <v>9879.8941999999988</v>
      </c>
      <c r="X275" s="1267">
        <f t="shared" si="107"/>
        <v>9675.3503700000001</v>
      </c>
      <c r="Y275" s="1272">
        <f t="shared" si="107"/>
        <v>31128.806539999998</v>
      </c>
      <c r="Z275" s="1292">
        <f t="shared" si="107"/>
        <v>0</v>
      </c>
      <c r="AA275" s="1271">
        <f t="shared" si="107"/>
        <v>0</v>
      </c>
      <c r="AB275" s="1267">
        <f t="shared" si="107"/>
        <v>0</v>
      </c>
      <c r="AC275" s="1267">
        <f t="shared" si="107"/>
        <v>0</v>
      </c>
      <c r="AD275" s="1267">
        <f t="shared" si="107"/>
        <v>0</v>
      </c>
      <c r="AE275" s="1267">
        <f t="shared" si="107"/>
        <v>0</v>
      </c>
      <c r="AF275" s="1272">
        <f t="shared" si="107"/>
        <v>0</v>
      </c>
      <c r="AG275" s="1292">
        <f t="shared" si="107"/>
        <v>0</v>
      </c>
      <c r="AH275" s="1271">
        <f t="shared" si="107"/>
        <v>0</v>
      </c>
      <c r="AI275" s="1267">
        <f t="shared" si="107"/>
        <v>0</v>
      </c>
      <c r="AJ275" s="1267">
        <f t="shared" si="107"/>
        <v>0</v>
      </c>
      <c r="AK275" s="1267">
        <f t="shared" si="107"/>
        <v>0</v>
      </c>
      <c r="AL275" s="1267">
        <f t="shared" si="107"/>
        <v>0</v>
      </c>
      <c r="AM275" s="1272">
        <f t="shared" si="107"/>
        <v>0</v>
      </c>
      <c r="AN275" s="2806"/>
      <c r="AO275" s="2844"/>
    </row>
    <row r="276" spans="1:42" ht="24">
      <c r="A276" s="2866">
        <v>18</v>
      </c>
      <c r="B276" s="2809" t="s">
        <v>711</v>
      </c>
      <c r="C276" s="2810">
        <v>0.04</v>
      </c>
      <c r="D276" s="2845" t="s">
        <v>427</v>
      </c>
      <c r="E276" s="1292">
        <f t="shared" si="106"/>
        <v>9520.5086000699666</v>
      </c>
      <c r="F276" s="1271">
        <f t="shared" si="106"/>
        <v>9080.9581124723099</v>
      </c>
      <c r="G276" s="1267">
        <f t="shared" si="106"/>
        <v>8641.4305724747501</v>
      </c>
      <c r="H276" s="1267">
        <f t="shared" si="106"/>
        <v>8203.1765792838341</v>
      </c>
      <c r="I276" s="1267">
        <f t="shared" si="106"/>
        <v>7764.9225860929155</v>
      </c>
      <c r="J276" s="1267">
        <f t="shared" si="106"/>
        <v>7326.6685929019977</v>
      </c>
      <c r="K276" s="1272">
        <f t="shared" si="106"/>
        <v>6888.41459971108</v>
      </c>
      <c r="L276" s="2941">
        <f t="shared" si="106"/>
        <v>250.00517234374996</v>
      </c>
      <c r="M276" s="939">
        <f t="shared" si="106"/>
        <v>238.37705234374997</v>
      </c>
      <c r="N276" s="1267">
        <f t="shared" si="106"/>
        <v>226.74893234374997</v>
      </c>
      <c r="O276" s="1267">
        <f t="shared" si="106"/>
        <v>215.12081234374998</v>
      </c>
      <c r="P276" s="1267">
        <f t="shared" si="106"/>
        <v>203.49269234374998</v>
      </c>
      <c r="Q276" s="1267">
        <f t="shared" si="106"/>
        <v>191.86457234374998</v>
      </c>
      <c r="R276" s="1272">
        <f t="shared" si="106"/>
        <v>180.23645234374999</v>
      </c>
      <c r="S276" s="1292">
        <f t="shared" si="106"/>
        <v>18860.806282403908</v>
      </c>
      <c r="T276" s="1271">
        <f t="shared" si="106"/>
        <v>17786.522272403909</v>
      </c>
      <c r="U276" s="1267">
        <f t="shared" si="107"/>
        <v>16712.238262403909</v>
      </c>
      <c r="V276" s="1267">
        <f t="shared" si="107"/>
        <v>15637.95425240391</v>
      </c>
      <c r="W276" s="1267">
        <f t="shared" si="107"/>
        <v>14563.67024240391</v>
      </c>
      <c r="X276" s="1267">
        <f t="shared" si="107"/>
        <v>13489.386232403911</v>
      </c>
      <c r="Y276" s="1272">
        <f t="shared" si="107"/>
        <v>12695.318662403912</v>
      </c>
      <c r="Z276" s="1292">
        <f t="shared" si="107"/>
        <v>0</v>
      </c>
      <c r="AA276" s="1271">
        <f t="shared" si="107"/>
        <v>0</v>
      </c>
      <c r="AB276" s="1267">
        <f t="shared" si="107"/>
        <v>0</v>
      </c>
      <c r="AC276" s="1267">
        <f t="shared" si="107"/>
        <v>0</v>
      </c>
      <c r="AD276" s="1267">
        <f t="shared" si="107"/>
        <v>0</v>
      </c>
      <c r="AE276" s="1267">
        <f t="shared" si="107"/>
        <v>0</v>
      </c>
      <c r="AF276" s="1272">
        <f t="shared" si="107"/>
        <v>0</v>
      </c>
      <c r="AG276" s="1292">
        <f t="shared" si="107"/>
        <v>0</v>
      </c>
      <c r="AH276" s="1271">
        <f t="shared" si="107"/>
        <v>0</v>
      </c>
      <c r="AI276" s="1267">
        <f t="shared" si="107"/>
        <v>0</v>
      </c>
      <c r="AJ276" s="1267">
        <f t="shared" si="107"/>
        <v>0</v>
      </c>
      <c r="AK276" s="1267">
        <f t="shared" si="107"/>
        <v>0</v>
      </c>
      <c r="AL276" s="1267">
        <f t="shared" si="107"/>
        <v>0</v>
      </c>
      <c r="AM276" s="1272">
        <f t="shared" si="107"/>
        <v>0</v>
      </c>
      <c r="AN276" s="2806"/>
      <c r="AO276" s="2844"/>
    </row>
    <row r="277" spans="1:42">
      <c r="A277" s="2866">
        <v>19</v>
      </c>
      <c r="B277" s="2809" t="s">
        <v>712</v>
      </c>
      <c r="C277" s="2810">
        <v>0.04</v>
      </c>
      <c r="D277" s="2845" t="s">
        <v>428</v>
      </c>
      <c r="E277" s="1292">
        <f t="shared" si="106"/>
        <v>8103.0374300056465</v>
      </c>
      <c r="F277" s="1271">
        <f t="shared" si="106"/>
        <v>7727.8967364118962</v>
      </c>
      <c r="G277" s="1267">
        <f t="shared" si="106"/>
        <v>7352.7560428181459</v>
      </c>
      <c r="H277" s="1267">
        <f t="shared" si="106"/>
        <v>6977.6153492243966</v>
      </c>
      <c r="I277" s="1267">
        <f t="shared" si="106"/>
        <v>6602.4746556306472</v>
      </c>
      <c r="J277" s="1267">
        <f t="shared" si="106"/>
        <v>6227.333962036897</v>
      </c>
      <c r="K277" s="1272">
        <f t="shared" si="106"/>
        <v>5852.3161352424631</v>
      </c>
      <c r="L277" s="2941">
        <f t="shared" si="106"/>
        <v>3524.6957363649435</v>
      </c>
      <c r="M277" s="939">
        <f t="shared" si="106"/>
        <v>3360.6906563649409</v>
      </c>
      <c r="N277" s="1267">
        <f t="shared" si="106"/>
        <v>3196.6855763649373</v>
      </c>
      <c r="O277" s="1267">
        <f t="shared" si="106"/>
        <v>3032.6804963649347</v>
      </c>
      <c r="P277" s="1267">
        <f t="shared" si="106"/>
        <v>2868.6754163649312</v>
      </c>
      <c r="Q277" s="1267">
        <f t="shared" si="106"/>
        <v>2704.6703363649285</v>
      </c>
      <c r="R277" s="1272">
        <f t="shared" si="106"/>
        <v>2540.665256364925</v>
      </c>
      <c r="S277" s="1292">
        <f t="shared" si="106"/>
        <v>22.950189999999999</v>
      </c>
      <c r="T277" s="1271">
        <f t="shared" si="106"/>
        <v>22.401879999999998</v>
      </c>
      <c r="U277" s="1267">
        <f t="shared" si="107"/>
        <v>21.853569999999998</v>
      </c>
      <c r="V277" s="1267">
        <f t="shared" si="107"/>
        <v>21.305259999999997</v>
      </c>
      <c r="W277" s="1267">
        <f t="shared" si="107"/>
        <v>20.75695</v>
      </c>
      <c r="X277" s="1267">
        <f t="shared" si="107"/>
        <v>20.208639999999999</v>
      </c>
      <c r="Y277" s="1272">
        <f t="shared" si="107"/>
        <v>19.660329999999998</v>
      </c>
      <c r="Z277" s="1292">
        <f t="shared" si="107"/>
        <v>0</v>
      </c>
      <c r="AA277" s="1271">
        <f t="shared" si="107"/>
        <v>0</v>
      </c>
      <c r="AB277" s="1267">
        <f t="shared" si="107"/>
        <v>0</v>
      </c>
      <c r="AC277" s="1267">
        <f t="shared" si="107"/>
        <v>0</v>
      </c>
      <c r="AD277" s="1267">
        <f t="shared" si="107"/>
        <v>0</v>
      </c>
      <c r="AE277" s="1267">
        <f t="shared" si="107"/>
        <v>0</v>
      </c>
      <c r="AF277" s="1272">
        <f t="shared" si="107"/>
        <v>0</v>
      </c>
      <c r="AG277" s="1292">
        <f t="shared" si="107"/>
        <v>0</v>
      </c>
      <c r="AH277" s="1271">
        <f t="shared" si="107"/>
        <v>0</v>
      </c>
      <c r="AI277" s="1267">
        <f t="shared" si="107"/>
        <v>0</v>
      </c>
      <c r="AJ277" s="1267">
        <f t="shared" si="107"/>
        <v>0</v>
      </c>
      <c r="AK277" s="1267">
        <f t="shared" si="107"/>
        <v>0</v>
      </c>
      <c r="AL277" s="1267">
        <f t="shared" si="107"/>
        <v>0</v>
      </c>
      <c r="AM277" s="1272">
        <f t="shared" si="107"/>
        <v>0</v>
      </c>
      <c r="AN277" s="2806"/>
      <c r="AO277" s="2844"/>
    </row>
    <row r="278" spans="1:42">
      <c r="A278" s="2866">
        <v>20</v>
      </c>
      <c r="B278" s="2809" t="s">
        <v>724</v>
      </c>
      <c r="C278" s="2810">
        <v>0.04</v>
      </c>
      <c r="D278" s="2864" t="s">
        <v>439</v>
      </c>
      <c r="E278" s="1292">
        <f t="shared" ref="E278:Z279" si="108">E212-E256</f>
        <v>76.045370002822878</v>
      </c>
      <c r="F278" s="1271">
        <f t="shared" si="108"/>
        <v>72.413710002822882</v>
      </c>
      <c r="G278" s="1267">
        <f t="shared" si="108"/>
        <v>68.782050002822871</v>
      </c>
      <c r="H278" s="1267">
        <f t="shared" si="108"/>
        <v>65.23360160438537</v>
      </c>
      <c r="I278" s="1267">
        <f t="shared" si="108"/>
        <v>61.707195205459598</v>
      </c>
      <c r="J278" s="1267">
        <f t="shared" si="108"/>
        <v>58.180788806533819</v>
      </c>
      <c r="K278" s="1272">
        <f t="shared" si="108"/>
        <v>54.65438240760804</v>
      </c>
      <c r="L278" s="2941">
        <f t="shared" si="108"/>
        <v>0</v>
      </c>
      <c r="M278" s="939">
        <f t="shared" si="108"/>
        <v>0</v>
      </c>
      <c r="N278" s="1267">
        <f t="shared" si="108"/>
        <v>0</v>
      </c>
      <c r="O278" s="1267">
        <f t="shared" si="108"/>
        <v>0</v>
      </c>
      <c r="P278" s="1267">
        <f t="shared" si="108"/>
        <v>0</v>
      </c>
      <c r="Q278" s="1267">
        <f t="shared" si="108"/>
        <v>0</v>
      </c>
      <c r="R278" s="1272">
        <f t="shared" si="108"/>
        <v>0</v>
      </c>
      <c r="S278" s="1292">
        <f t="shared" si="108"/>
        <v>1643.7091732950944</v>
      </c>
      <c r="T278" s="1271">
        <f t="shared" si="108"/>
        <v>1534.3297232950945</v>
      </c>
      <c r="U278" s="1267">
        <f t="shared" si="108"/>
        <v>1424.9502732950946</v>
      </c>
      <c r="V278" s="1267">
        <f t="shared" si="108"/>
        <v>1315.5708232950947</v>
      </c>
      <c r="W278" s="1267">
        <f t="shared" si="108"/>
        <v>1206.1913732950948</v>
      </c>
      <c r="X278" s="1267">
        <f t="shared" si="108"/>
        <v>1096.8119232950949</v>
      </c>
      <c r="Y278" s="1272">
        <f t="shared" si="108"/>
        <v>1034.4345532950949</v>
      </c>
      <c r="Z278" s="1292">
        <f t="shared" si="108"/>
        <v>0</v>
      </c>
      <c r="AA278" s="1271">
        <f t="shared" si="107"/>
        <v>0</v>
      </c>
      <c r="AB278" s="1267">
        <f t="shared" si="107"/>
        <v>0</v>
      </c>
      <c r="AC278" s="1267">
        <f t="shared" si="107"/>
        <v>0</v>
      </c>
      <c r="AD278" s="1267">
        <f t="shared" si="107"/>
        <v>0</v>
      </c>
      <c r="AE278" s="1267">
        <f t="shared" si="107"/>
        <v>0</v>
      </c>
      <c r="AF278" s="1272">
        <f t="shared" si="107"/>
        <v>0</v>
      </c>
      <c r="AG278" s="1292">
        <f t="shared" si="107"/>
        <v>0</v>
      </c>
      <c r="AH278" s="1271">
        <f t="shared" si="107"/>
        <v>0</v>
      </c>
      <c r="AI278" s="1267">
        <f t="shared" si="107"/>
        <v>0</v>
      </c>
      <c r="AJ278" s="1267">
        <f t="shared" si="107"/>
        <v>0</v>
      </c>
      <c r="AK278" s="1267">
        <f t="shared" si="107"/>
        <v>0</v>
      </c>
      <c r="AL278" s="1267">
        <f t="shared" si="107"/>
        <v>0</v>
      </c>
      <c r="AM278" s="1272">
        <f t="shared" si="107"/>
        <v>0</v>
      </c>
      <c r="AN278" s="2806"/>
      <c r="AO278" s="2844"/>
    </row>
    <row r="279" spans="1:42" ht="24.75" thickBot="1">
      <c r="A279" s="2866">
        <v>21</v>
      </c>
      <c r="B279" s="2809" t="s">
        <v>714</v>
      </c>
      <c r="C279" s="2815">
        <v>0.2</v>
      </c>
      <c r="D279" s="2845" t="s">
        <v>685</v>
      </c>
      <c r="E279" s="1292">
        <f t="shared" si="108"/>
        <v>1.0742187583900886E-7</v>
      </c>
      <c r="F279" s="1271">
        <f t="shared" si="108"/>
        <v>-0.19562989257812546</v>
      </c>
      <c r="G279" s="1267">
        <f t="shared" si="108"/>
        <v>-0.39125989257812677</v>
      </c>
      <c r="H279" s="1267">
        <f t="shared" si="108"/>
        <v>-0.58688989257812807</v>
      </c>
      <c r="I279" s="1267">
        <f t="shared" si="108"/>
        <v>-0.78251989257812937</v>
      </c>
      <c r="J279" s="1267">
        <f t="shared" si="108"/>
        <v>-0.97814989257813068</v>
      </c>
      <c r="K279" s="1272">
        <f t="shared" si="108"/>
        <v>-1.173779892578132</v>
      </c>
      <c r="L279" s="2941">
        <f t="shared" si="108"/>
        <v>0</v>
      </c>
      <c r="M279" s="1279">
        <f t="shared" si="108"/>
        <v>0</v>
      </c>
      <c r="N279" s="1268">
        <f t="shared" si="108"/>
        <v>0</v>
      </c>
      <c r="O279" s="1268">
        <f t="shared" si="108"/>
        <v>0</v>
      </c>
      <c r="P279" s="1268">
        <f t="shared" si="108"/>
        <v>0</v>
      </c>
      <c r="Q279" s="1268">
        <f t="shared" si="108"/>
        <v>0</v>
      </c>
      <c r="R279" s="1274">
        <f t="shared" si="108"/>
        <v>0</v>
      </c>
      <c r="S279" s="1292">
        <f t="shared" si="108"/>
        <v>0</v>
      </c>
      <c r="T279" s="1273">
        <f t="shared" si="108"/>
        <v>0</v>
      </c>
      <c r="U279" s="1268">
        <f t="shared" si="108"/>
        <v>0</v>
      </c>
      <c r="V279" s="1268">
        <f t="shared" si="108"/>
        <v>0</v>
      </c>
      <c r="W279" s="1268">
        <f t="shared" si="108"/>
        <v>0</v>
      </c>
      <c r="X279" s="1268">
        <f t="shared" si="108"/>
        <v>0</v>
      </c>
      <c r="Y279" s="1274">
        <f t="shared" si="108"/>
        <v>0</v>
      </c>
      <c r="Z279" s="1292">
        <f t="shared" si="108"/>
        <v>0</v>
      </c>
      <c r="AA279" s="1273">
        <f t="shared" si="107"/>
        <v>0</v>
      </c>
      <c r="AB279" s="1268">
        <f t="shared" si="107"/>
        <v>0</v>
      </c>
      <c r="AC279" s="1268">
        <f t="shared" si="107"/>
        <v>0</v>
      </c>
      <c r="AD279" s="1268">
        <f t="shared" si="107"/>
        <v>0</v>
      </c>
      <c r="AE279" s="1268">
        <f t="shared" si="107"/>
        <v>0</v>
      </c>
      <c r="AF279" s="1274">
        <f t="shared" si="107"/>
        <v>0</v>
      </c>
      <c r="AG279" s="1292">
        <f t="shared" si="107"/>
        <v>0</v>
      </c>
      <c r="AH279" s="1273">
        <f t="shared" si="107"/>
        <v>0</v>
      </c>
      <c r="AI279" s="1268">
        <f t="shared" si="107"/>
        <v>0</v>
      </c>
      <c r="AJ279" s="1268">
        <f t="shared" si="107"/>
        <v>0</v>
      </c>
      <c r="AK279" s="1268">
        <f t="shared" si="107"/>
        <v>0</v>
      </c>
      <c r="AL279" s="1268">
        <f t="shared" si="107"/>
        <v>0</v>
      </c>
      <c r="AM279" s="1274">
        <f t="shared" si="107"/>
        <v>0</v>
      </c>
      <c r="AN279" s="2806"/>
      <c r="AO279" s="2844"/>
    </row>
    <row r="280" spans="1:42" ht="13.5" thickBot="1">
      <c r="A280" s="2871"/>
      <c r="B280" s="2871"/>
      <c r="C280" s="2871"/>
      <c r="D280" s="2872" t="s">
        <v>565</v>
      </c>
      <c r="E280" s="2942">
        <f>E10+E111+E192</f>
        <v>161161.43906741898</v>
      </c>
      <c r="F280" s="2943">
        <f t="shared" ref="F280:AM280" si="109">F10+F111+F192</f>
        <v>162404.64143181397</v>
      </c>
      <c r="G280" s="2944">
        <f t="shared" si="109"/>
        <v>181803.18166848065</v>
      </c>
      <c r="H280" s="2944">
        <f t="shared" si="109"/>
        <v>199705.83381514731</v>
      </c>
      <c r="I280" s="2944">
        <f t="shared" si="109"/>
        <v>202128.02648181398</v>
      </c>
      <c r="J280" s="2944">
        <f t="shared" si="109"/>
        <v>208311.85914848067</v>
      </c>
      <c r="K280" s="2945">
        <f t="shared" si="109"/>
        <v>247701.59234514734</v>
      </c>
      <c r="L280" s="2942">
        <f t="shared" si="109"/>
        <v>149359.81599777626</v>
      </c>
      <c r="M280" s="2943">
        <f t="shared" si="109"/>
        <v>149640.83755549532</v>
      </c>
      <c r="N280" s="2944">
        <f t="shared" si="109"/>
        <v>156273.26922216199</v>
      </c>
      <c r="O280" s="2944">
        <f t="shared" si="109"/>
        <v>167885.33588882865</v>
      </c>
      <c r="P280" s="2944">
        <f t="shared" si="109"/>
        <v>168119.00255549533</v>
      </c>
      <c r="Q280" s="2944">
        <f t="shared" si="109"/>
        <v>170613.66922216199</v>
      </c>
      <c r="R280" s="2945">
        <f t="shared" si="109"/>
        <v>180389.33588882865</v>
      </c>
      <c r="S280" s="2942">
        <f t="shared" si="109"/>
        <v>63088.765238101332</v>
      </c>
      <c r="T280" s="2943">
        <f t="shared" si="109"/>
        <v>63227.541315987284</v>
      </c>
      <c r="U280" s="2944">
        <f t="shared" si="109"/>
        <v>67824.207982653956</v>
      </c>
      <c r="V280" s="2944">
        <f t="shared" si="109"/>
        <v>68097.874649320627</v>
      </c>
      <c r="W280" s="2944">
        <f t="shared" si="109"/>
        <v>74571.541315987284</v>
      </c>
      <c r="X280" s="2944">
        <f t="shared" si="109"/>
        <v>74945.207982653956</v>
      </c>
      <c r="Y280" s="2946">
        <f t="shared" si="109"/>
        <v>97318.874649320627</v>
      </c>
      <c r="Z280" s="2942">
        <f t="shared" si="109"/>
        <v>575.95342308788338</v>
      </c>
      <c r="AA280" s="2943">
        <f t="shared" si="109"/>
        <v>606.95342308788338</v>
      </c>
      <c r="AB280" s="2944">
        <f t="shared" si="109"/>
        <v>618.95342308788338</v>
      </c>
      <c r="AC280" s="2944">
        <f t="shared" si="109"/>
        <v>630.95342308788338</v>
      </c>
      <c r="AD280" s="2944">
        <f t="shared" si="109"/>
        <v>642.95342308788338</v>
      </c>
      <c r="AE280" s="2944">
        <f t="shared" si="109"/>
        <v>654.95342308788338</v>
      </c>
      <c r="AF280" s="2946">
        <f t="shared" si="109"/>
        <v>666.95342308788327</v>
      </c>
      <c r="AG280" s="2942">
        <f t="shared" si="109"/>
        <v>0</v>
      </c>
      <c r="AH280" s="2943">
        <f t="shared" si="109"/>
        <v>0</v>
      </c>
      <c r="AI280" s="2944">
        <f t="shared" si="109"/>
        <v>0</v>
      </c>
      <c r="AJ280" s="2944">
        <f t="shared" si="109"/>
        <v>0</v>
      </c>
      <c r="AK280" s="2944">
        <f t="shared" si="109"/>
        <v>0</v>
      </c>
      <c r="AL280" s="2944">
        <f t="shared" si="109"/>
        <v>0</v>
      </c>
      <c r="AM280" s="2946">
        <f t="shared" si="109"/>
        <v>0</v>
      </c>
      <c r="AN280" s="2863"/>
      <c r="AO280" s="2842"/>
      <c r="AP280" s="1367"/>
    </row>
    <row r="281" spans="1:42" ht="13.5" thickBot="1">
      <c r="A281" s="2871"/>
      <c r="B281" s="2871"/>
      <c r="C281" s="2871"/>
      <c r="D281" s="2872" t="s">
        <v>566</v>
      </c>
      <c r="E281" s="2942">
        <f t="shared" ref="E281:AM281" si="110">E35+E131+E214</f>
        <v>4088.053154624909</v>
      </c>
      <c r="F281" s="2943">
        <f t="shared" si="110"/>
        <v>4147.3756641342261</v>
      </c>
      <c r="G281" s="2944">
        <f t="shared" si="110"/>
        <v>4579.5542248322208</v>
      </c>
      <c r="H281" s="2944">
        <f t="shared" si="110"/>
        <v>4963.4996408393872</v>
      </c>
      <c r="I281" s="2944">
        <f t="shared" si="110"/>
        <v>5025.7705611132296</v>
      </c>
      <c r="J281" s="2944">
        <f t="shared" si="110"/>
        <v>5138.607111898843</v>
      </c>
      <c r="K281" s="2945">
        <f t="shared" si="110"/>
        <v>5867.9863338502782</v>
      </c>
      <c r="L281" s="2942">
        <f t="shared" si="110"/>
        <v>3108.1596023421052</v>
      </c>
      <c r="M281" s="2943">
        <f t="shared" si="110"/>
        <v>3117.7379579863168</v>
      </c>
      <c r="N281" s="2944">
        <f t="shared" si="110"/>
        <v>3268.7377212041592</v>
      </c>
      <c r="O281" s="2944">
        <f t="shared" si="110"/>
        <v>3518.7204152092818</v>
      </c>
      <c r="P281" s="2944">
        <f t="shared" si="110"/>
        <v>3524.7647517607447</v>
      </c>
      <c r="Q281" s="2944">
        <f t="shared" si="110"/>
        <v>3573.5756918537072</v>
      </c>
      <c r="R281" s="2945">
        <f t="shared" si="110"/>
        <v>3768.9566391042249</v>
      </c>
      <c r="S281" s="2942">
        <f t="shared" si="110"/>
        <v>2399.8470295261686</v>
      </c>
      <c r="T281" s="2943">
        <f t="shared" si="110"/>
        <v>2409.2818525860193</v>
      </c>
      <c r="U281" s="2944">
        <f t="shared" si="110"/>
        <v>2514.571623113884</v>
      </c>
      <c r="V281" s="2944">
        <f t="shared" si="110"/>
        <v>2538.1095788302564</v>
      </c>
      <c r="W281" s="2944">
        <f t="shared" si="110"/>
        <v>2673.4041273723833</v>
      </c>
      <c r="X281" s="2944">
        <f t="shared" si="110"/>
        <v>2683.8820158309027</v>
      </c>
      <c r="Y281" s="2946">
        <f t="shared" si="110"/>
        <v>2723.2869504542773</v>
      </c>
      <c r="Z281" s="2942">
        <f t="shared" si="110"/>
        <v>11.87138219174293</v>
      </c>
      <c r="AA281" s="2943">
        <f t="shared" si="110"/>
        <v>12.821382191742931</v>
      </c>
      <c r="AB281" s="2944">
        <f t="shared" si="110"/>
        <v>13.971382191742929</v>
      </c>
      <c r="AC281" s="2944">
        <f t="shared" si="110"/>
        <v>14.37138219174293</v>
      </c>
      <c r="AD281" s="2944">
        <f t="shared" si="110"/>
        <v>14.77138219174293</v>
      </c>
      <c r="AE281" s="2944">
        <f t="shared" si="110"/>
        <v>15.171382191742929</v>
      </c>
      <c r="AF281" s="2946">
        <f t="shared" si="110"/>
        <v>15.571382191742931</v>
      </c>
      <c r="AG281" s="2942">
        <f t="shared" si="110"/>
        <v>0</v>
      </c>
      <c r="AH281" s="2943">
        <f t="shared" si="110"/>
        <v>0</v>
      </c>
      <c r="AI281" s="2944">
        <f t="shared" si="110"/>
        <v>0</v>
      </c>
      <c r="AJ281" s="2944">
        <f t="shared" si="110"/>
        <v>0</v>
      </c>
      <c r="AK281" s="2944">
        <f t="shared" si="110"/>
        <v>0</v>
      </c>
      <c r="AL281" s="2944">
        <f t="shared" si="110"/>
        <v>0</v>
      </c>
      <c r="AM281" s="2946">
        <f t="shared" si="110"/>
        <v>0</v>
      </c>
      <c r="AN281" s="2863"/>
      <c r="AO281" s="2842"/>
      <c r="AP281" s="1367"/>
    </row>
    <row r="282" spans="1:42" ht="13.5" thickBot="1">
      <c r="A282" s="2871"/>
      <c r="B282" s="2871"/>
      <c r="C282" s="2871"/>
      <c r="D282" s="2872" t="s">
        <v>567</v>
      </c>
      <c r="E282" s="2942">
        <f t="shared" ref="E282:AM282" si="111">E60+E151+E236</f>
        <v>22945.451747455689</v>
      </c>
      <c r="F282" s="2943">
        <f t="shared" si="111"/>
        <v>27092.827411589922</v>
      </c>
      <c r="G282" s="2944">
        <f t="shared" si="111"/>
        <v>31672.381636422138</v>
      </c>
      <c r="H282" s="2944">
        <f t="shared" si="111"/>
        <v>36635.881277261527</v>
      </c>
      <c r="I282" s="2944">
        <f t="shared" si="111"/>
        <v>41661.651838374746</v>
      </c>
      <c r="J282" s="2944">
        <f t="shared" si="111"/>
        <v>46800.258950273594</v>
      </c>
      <c r="K282" s="2945">
        <f t="shared" si="111"/>
        <v>52668.24528412387</v>
      </c>
      <c r="L282" s="2942">
        <f t="shared" si="111"/>
        <v>15217.952188277131</v>
      </c>
      <c r="M282" s="2943">
        <f t="shared" si="111"/>
        <v>18335.690146263445</v>
      </c>
      <c r="N282" s="2944">
        <f t="shared" si="111"/>
        <v>21604.42786746761</v>
      </c>
      <c r="O282" s="2944">
        <f t="shared" si="111"/>
        <v>25123.148282676888</v>
      </c>
      <c r="P282" s="2944">
        <f t="shared" si="111"/>
        <v>28647.913034437632</v>
      </c>
      <c r="Q282" s="2944">
        <f t="shared" si="111"/>
        <v>32221.48872629134</v>
      </c>
      <c r="R282" s="2945">
        <f t="shared" si="111"/>
        <v>35990.445365395564</v>
      </c>
      <c r="S282" s="2942">
        <f t="shared" si="111"/>
        <v>22600.313771384459</v>
      </c>
      <c r="T282" s="2943">
        <f t="shared" si="111"/>
        <v>25009.595623970472</v>
      </c>
      <c r="U282" s="2944">
        <f t="shared" si="111"/>
        <v>27524.167247084351</v>
      </c>
      <c r="V282" s="2944">
        <f t="shared" si="111"/>
        <v>30062.276825914618</v>
      </c>
      <c r="W282" s="2944">
        <f t="shared" si="111"/>
        <v>32735.680953286999</v>
      </c>
      <c r="X282" s="2944">
        <f t="shared" si="111"/>
        <v>35419.562969117906</v>
      </c>
      <c r="Y282" s="2946">
        <f t="shared" si="111"/>
        <v>38142.849919572189</v>
      </c>
      <c r="Z282" s="2942">
        <f t="shared" si="111"/>
        <v>431.30409313683879</v>
      </c>
      <c r="AA282" s="2943">
        <f t="shared" si="111"/>
        <v>444.12547532858173</v>
      </c>
      <c r="AB282" s="2944">
        <f t="shared" si="111"/>
        <v>458.09685752032465</v>
      </c>
      <c r="AC282" s="2944">
        <f t="shared" si="111"/>
        <v>472.46823971206754</v>
      </c>
      <c r="AD282" s="2944">
        <f t="shared" si="111"/>
        <v>487.23962190381047</v>
      </c>
      <c r="AE282" s="2944">
        <f t="shared" si="111"/>
        <v>502.41100409555338</v>
      </c>
      <c r="AF282" s="2946">
        <f t="shared" si="111"/>
        <v>517.98238628729632</v>
      </c>
      <c r="AG282" s="2942">
        <f t="shared" si="111"/>
        <v>0</v>
      </c>
      <c r="AH282" s="2943">
        <f t="shared" si="111"/>
        <v>0</v>
      </c>
      <c r="AI282" s="2944">
        <f t="shared" si="111"/>
        <v>0</v>
      </c>
      <c r="AJ282" s="2944">
        <f t="shared" si="111"/>
        <v>0</v>
      </c>
      <c r="AK282" s="2944">
        <f t="shared" si="111"/>
        <v>0</v>
      </c>
      <c r="AL282" s="2944">
        <f t="shared" si="111"/>
        <v>0</v>
      </c>
      <c r="AM282" s="2946">
        <f t="shared" si="111"/>
        <v>0</v>
      </c>
      <c r="AN282" s="2863"/>
      <c r="AO282" s="2842"/>
      <c r="AP282" s="1367"/>
    </row>
    <row r="283" spans="1:42" ht="13.5" thickBot="1">
      <c r="A283" s="2871"/>
      <c r="B283" s="2871"/>
      <c r="C283" s="2871"/>
      <c r="D283" s="2872" t="s">
        <v>568</v>
      </c>
      <c r="E283" s="2942">
        <f t="shared" ref="E283:AM283" si="112">E85+E171+E258</f>
        <v>138215.98731996329</v>
      </c>
      <c r="F283" s="2943">
        <f>F85+F171+F258</f>
        <v>135311.81402022406</v>
      </c>
      <c r="G283" s="2944">
        <f t="shared" si="112"/>
        <v>150130.8000320585</v>
      </c>
      <c r="H283" s="2944">
        <f t="shared" si="112"/>
        <v>163069.95253788578</v>
      </c>
      <c r="I283" s="2944">
        <f t="shared" si="112"/>
        <v>160466.37464343925</v>
      </c>
      <c r="J283" s="2944">
        <f t="shared" si="112"/>
        <v>161511.60019820704</v>
      </c>
      <c r="K283" s="2945">
        <f t="shared" si="112"/>
        <v>195033.34706102344</v>
      </c>
      <c r="L283" s="2942">
        <f t="shared" si="112"/>
        <v>134141.86380949913</v>
      </c>
      <c r="M283" s="2943">
        <f t="shared" si="112"/>
        <v>131305.14740923187</v>
      </c>
      <c r="N283" s="2944">
        <f t="shared" si="112"/>
        <v>134668.84135469439</v>
      </c>
      <c r="O283" s="2944">
        <f t="shared" si="112"/>
        <v>142762.18760615177</v>
      </c>
      <c r="P283" s="2944">
        <f t="shared" si="112"/>
        <v>139471.08952105767</v>
      </c>
      <c r="Q283" s="2944">
        <f t="shared" si="112"/>
        <v>138392.18049587062</v>
      </c>
      <c r="R283" s="2945">
        <f t="shared" si="112"/>
        <v>144398.89052343307</v>
      </c>
      <c r="S283" s="2942">
        <f t="shared" si="112"/>
        <v>40488.451466716877</v>
      </c>
      <c r="T283" s="2943">
        <f t="shared" si="112"/>
        <v>38217.945692016816</v>
      </c>
      <c r="U283" s="2944">
        <f t="shared" si="112"/>
        <v>40300.040735569593</v>
      </c>
      <c r="V283" s="2944">
        <f t="shared" si="112"/>
        <v>38035.597823406002</v>
      </c>
      <c r="W283" s="2944">
        <f t="shared" si="112"/>
        <v>41835.860362700296</v>
      </c>
      <c r="X283" s="2944">
        <f t="shared" si="112"/>
        <v>39525.645013536057</v>
      </c>
      <c r="Y283" s="2946">
        <f t="shared" si="112"/>
        <v>59176.024729748446</v>
      </c>
      <c r="Z283" s="2942">
        <f t="shared" si="112"/>
        <v>144.64932995104454</v>
      </c>
      <c r="AA283" s="2943">
        <f t="shared" si="112"/>
        <v>162.82794775930162</v>
      </c>
      <c r="AB283" s="2944">
        <f t="shared" si="112"/>
        <v>160.8565655675587</v>
      </c>
      <c r="AC283" s="2944">
        <f t="shared" si="112"/>
        <v>158.48518337581578</v>
      </c>
      <c r="AD283" s="2944">
        <f t="shared" si="112"/>
        <v>155.71380118407285</v>
      </c>
      <c r="AE283" s="2944">
        <f t="shared" si="112"/>
        <v>152.54241899232994</v>
      </c>
      <c r="AF283" s="2946">
        <f t="shared" si="112"/>
        <v>148.971036800587</v>
      </c>
      <c r="AG283" s="2942">
        <f t="shared" si="112"/>
        <v>0</v>
      </c>
      <c r="AH283" s="2943">
        <f t="shared" si="112"/>
        <v>0</v>
      </c>
      <c r="AI283" s="2944">
        <f t="shared" si="112"/>
        <v>0</v>
      </c>
      <c r="AJ283" s="2944">
        <f t="shared" si="112"/>
        <v>0</v>
      </c>
      <c r="AK283" s="2944">
        <f t="shared" si="112"/>
        <v>0</v>
      </c>
      <c r="AL283" s="2944">
        <f t="shared" si="112"/>
        <v>0</v>
      </c>
      <c r="AM283" s="2946">
        <f t="shared" si="112"/>
        <v>0</v>
      </c>
      <c r="AN283" s="2863"/>
      <c r="AO283" s="2873"/>
      <c r="AP283" s="1367"/>
    </row>
    <row r="284" spans="1:42" ht="13.5" thickBot="1">
      <c r="A284" s="189"/>
      <c r="B284" s="35"/>
      <c r="C284" s="35"/>
      <c r="D284" s="2874"/>
      <c r="E284" s="361"/>
      <c r="F284" s="360"/>
      <c r="G284" s="360"/>
      <c r="H284" s="360"/>
      <c r="I284" s="360"/>
      <c r="J284" s="360"/>
      <c r="K284" s="360"/>
      <c r="L284" s="361"/>
      <c r="M284" s="360"/>
      <c r="N284" s="360"/>
      <c r="O284" s="360"/>
      <c r="P284" s="360"/>
      <c r="Q284" s="360"/>
      <c r="R284" s="360"/>
      <c r="S284" s="361"/>
      <c r="T284" s="360"/>
      <c r="U284" s="360"/>
      <c r="V284" s="360"/>
      <c r="W284" s="360"/>
      <c r="X284" s="360"/>
      <c r="Y284" s="360"/>
      <c r="Z284" s="361"/>
      <c r="AA284" s="360"/>
      <c r="AB284" s="360"/>
      <c r="AC284" s="360"/>
      <c r="AD284" s="360"/>
      <c r="AE284" s="360"/>
      <c r="AF284" s="360"/>
      <c r="AG284" s="361"/>
      <c r="AH284" s="360"/>
      <c r="AI284" s="360"/>
      <c r="AJ284" s="360"/>
      <c r="AK284" s="360"/>
      <c r="AL284" s="360"/>
      <c r="AM284" s="360"/>
      <c r="AN284" s="2772"/>
      <c r="AO284" s="2770"/>
    </row>
    <row r="285" spans="1:42" ht="13.5" thickBot="1">
      <c r="A285" s="2769"/>
      <c r="B285" s="2770"/>
      <c r="C285" s="2770"/>
      <c r="D285" s="271" t="s">
        <v>1048</v>
      </c>
      <c r="E285" s="272">
        <f>E280-E282-E283</f>
        <v>0</v>
      </c>
      <c r="F285" s="272">
        <f t="shared" ref="F285:AM285" si="113">F280-F282-F283</f>
        <v>0</v>
      </c>
      <c r="G285" s="272">
        <f t="shared" si="113"/>
        <v>0</v>
      </c>
      <c r="H285" s="272">
        <f t="shared" si="113"/>
        <v>0</v>
      </c>
      <c r="I285" s="272">
        <f t="shared" si="113"/>
        <v>0</v>
      </c>
      <c r="J285" s="272">
        <f t="shared" si="113"/>
        <v>0</v>
      </c>
      <c r="K285" s="272">
        <f t="shared" si="113"/>
        <v>0</v>
      </c>
      <c r="L285" s="272">
        <f t="shared" si="113"/>
        <v>0</v>
      </c>
      <c r="M285" s="272">
        <f t="shared" si="113"/>
        <v>0</v>
      </c>
      <c r="N285" s="272">
        <f t="shared" si="113"/>
        <v>0</v>
      </c>
      <c r="O285" s="272">
        <f t="shared" si="113"/>
        <v>0</v>
      </c>
      <c r="P285" s="272">
        <f t="shared" si="113"/>
        <v>0</v>
      </c>
      <c r="Q285" s="272">
        <f t="shared" si="113"/>
        <v>0</v>
      </c>
      <c r="R285" s="272">
        <f t="shared" si="113"/>
        <v>0</v>
      </c>
      <c r="S285" s="272">
        <f t="shared" si="113"/>
        <v>0</v>
      </c>
      <c r="T285" s="272">
        <f t="shared" si="113"/>
        <v>0</v>
      </c>
      <c r="U285" s="272">
        <f t="shared" si="113"/>
        <v>0</v>
      </c>
      <c r="V285" s="272">
        <f t="shared" si="113"/>
        <v>0</v>
      </c>
      <c r="W285" s="272">
        <f t="shared" si="113"/>
        <v>0</v>
      </c>
      <c r="X285" s="272">
        <f t="shared" si="113"/>
        <v>0</v>
      </c>
      <c r="Y285" s="272">
        <f t="shared" si="113"/>
        <v>0</v>
      </c>
      <c r="Z285" s="272">
        <f t="shared" si="113"/>
        <v>0</v>
      </c>
      <c r="AA285" s="272">
        <f t="shared" si="113"/>
        <v>0</v>
      </c>
      <c r="AB285" s="272">
        <f t="shared" si="113"/>
        <v>0</v>
      </c>
      <c r="AC285" s="272">
        <f t="shared" si="113"/>
        <v>0</v>
      </c>
      <c r="AD285" s="272">
        <f t="shared" si="113"/>
        <v>0</v>
      </c>
      <c r="AE285" s="272">
        <f t="shared" si="113"/>
        <v>0</v>
      </c>
      <c r="AF285" s="272">
        <f t="shared" si="113"/>
        <v>0</v>
      </c>
      <c r="AG285" s="272">
        <f t="shared" si="113"/>
        <v>0</v>
      </c>
      <c r="AH285" s="272">
        <f t="shared" si="113"/>
        <v>0</v>
      </c>
      <c r="AI285" s="272">
        <f t="shared" si="113"/>
        <v>0</v>
      </c>
      <c r="AJ285" s="272">
        <f t="shared" si="113"/>
        <v>0</v>
      </c>
      <c r="AK285" s="272">
        <f t="shared" si="113"/>
        <v>0</v>
      </c>
      <c r="AL285" s="272">
        <f t="shared" si="113"/>
        <v>0</v>
      </c>
      <c r="AM285" s="272">
        <f t="shared" si="113"/>
        <v>0</v>
      </c>
      <c r="AN285" s="2772"/>
      <c r="AO285" s="2770"/>
    </row>
    <row r="286" spans="1:42">
      <c r="A286" s="2769"/>
      <c r="B286" s="2770"/>
      <c r="C286" s="2770"/>
      <c r="D286" s="1506"/>
      <c r="E286" s="1507"/>
      <c r="F286" s="1507"/>
      <c r="G286" s="1507"/>
      <c r="H286" s="1507"/>
      <c r="I286" s="1507"/>
      <c r="J286" s="1507"/>
      <c r="K286" s="1507"/>
      <c r="L286" s="1507"/>
      <c r="M286" s="1507"/>
      <c r="N286" s="1507"/>
      <c r="O286" s="1507"/>
      <c r="P286" s="1507"/>
      <c r="Q286" s="1507"/>
      <c r="R286" s="1507"/>
      <c r="S286" s="1507"/>
      <c r="T286" s="1507"/>
      <c r="U286" s="1507"/>
      <c r="V286" s="1507"/>
      <c r="W286" s="1507"/>
      <c r="X286" s="1507"/>
      <c r="Y286" s="1507"/>
      <c r="Z286" s="1507"/>
      <c r="AA286" s="1507"/>
      <c r="AB286" s="1507"/>
      <c r="AC286" s="1507"/>
      <c r="AD286" s="1507"/>
      <c r="AE286" s="1507"/>
      <c r="AF286" s="1507"/>
      <c r="AG286" s="1507"/>
      <c r="AH286" s="1507"/>
      <c r="AI286" s="1507"/>
      <c r="AJ286" s="1507"/>
      <c r="AK286" s="1507"/>
      <c r="AL286" s="1507"/>
      <c r="AM286" s="1507"/>
      <c r="AN286" s="2772"/>
      <c r="AO286" s="2770"/>
    </row>
    <row r="287" spans="1:42">
      <c r="A287" s="2769"/>
      <c r="B287" s="2770"/>
      <c r="C287" s="2770"/>
      <c r="D287" s="1506"/>
      <c r="E287" s="1507"/>
      <c r="F287" s="1507"/>
      <c r="G287" s="1507"/>
      <c r="H287" s="1507"/>
      <c r="I287" s="1507"/>
      <c r="J287" s="1507"/>
      <c r="K287" s="1507"/>
      <c r="L287" s="1507"/>
      <c r="M287" s="1507"/>
      <c r="N287" s="1507"/>
      <c r="O287" s="1507"/>
      <c r="P287" s="1507"/>
      <c r="Q287" s="1507"/>
      <c r="R287" s="1507"/>
      <c r="S287" s="1507"/>
      <c r="T287" s="1507"/>
      <c r="U287" s="1507"/>
      <c r="V287" s="1507"/>
      <c r="W287" s="1507"/>
      <c r="X287" s="1507"/>
      <c r="Y287" s="1507"/>
      <c r="Z287" s="1507"/>
      <c r="AA287" s="1507"/>
      <c r="AB287" s="1507"/>
      <c r="AC287" s="1507"/>
      <c r="AD287" s="1507"/>
      <c r="AE287" s="1507"/>
      <c r="AF287" s="1507"/>
      <c r="AG287" s="1507"/>
      <c r="AH287" s="1507"/>
      <c r="AI287" s="1507"/>
      <c r="AJ287" s="1507"/>
      <c r="AK287" s="1507"/>
      <c r="AL287" s="1507"/>
      <c r="AM287" s="1507"/>
      <c r="AN287" s="2772"/>
      <c r="AO287" s="2770"/>
    </row>
    <row r="288" spans="1:42">
      <c r="A288" s="189"/>
      <c r="B288" s="35"/>
      <c r="C288" s="35"/>
      <c r="D288" s="2874"/>
      <c r="E288" s="4583" t="s">
        <v>191</v>
      </c>
      <c r="F288" s="360"/>
      <c r="G288" s="360"/>
      <c r="H288" s="360"/>
      <c r="I288" s="360"/>
      <c r="J288" s="360"/>
      <c r="K288" s="360"/>
      <c r="L288" s="361"/>
      <c r="M288" s="360"/>
      <c r="N288" s="360"/>
      <c r="O288" s="360"/>
      <c r="P288" s="360"/>
      <c r="Q288" s="360"/>
      <c r="R288" s="360"/>
      <c r="S288" s="361"/>
      <c r="T288" s="360"/>
      <c r="U288" s="360"/>
      <c r="V288" s="360"/>
      <c r="W288" s="360"/>
      <c r="X288" s="360"/>
      <c r="Y288" s="360"/>
      <c r="Z288" s="361"/>
      <c r="AA288" s="360"/>
      <c r="AB288" s="360"/>
      <c r="AC288" s="360"/>
      <c r="AD288" s="360"/>
      <c r="AE288" s="360"/>
      <c r="AF288" s="360"/>
      <c r="AG288" s="361"/>
      <c r="AH288" s="360"/>
      <c r="AI288" s="360"/>
      <c r="AJ288" s="360"/>
      <c r="AK288" s="360"/>
      <c r="AL288" s="360"/>
      <c r="AM288" s="360"/>
      <c r="AN288" s="2772"/>
      <c r="AO288" s="2770"/>
    </row>
    <row r="289" spans="1:41">
      <c r="A289" s="2769"/>
      <c r="B289" s="2770"/>
      <c r="C289" s="2875"/>
      <c r="D289" s="2770"/>
      <c r="E289" s="2888" t="s">
        <v>192</v>
      </c>
      <c r="F289" s="2876"/>
      <c r="G289" s="2876"/>
      <c r="H289" s="2876"/>
      <c r="I289" s="2876"/>
      <c r="J289" s="2876"/>
      <c r="K289" s="2877"/>
      <c r="L289" s="2769"/>
      <c r="M289" s="2877"/>
      <c r="N289" s="2770"/>
      <c r="O289" s="2770"/>
      <c r="P289" s="2770"/>
      <c r="Q289" s="2770"/>
      <c r="R289" s="2770"/>
      <c r="S289" s="2769"/>
      <c r="T289" s="2770"/>
      <c r="U289" s="2770"/>
      <c r="V289" s="2770"/>
      <c r="W289" s="2770"/>
      <c r="X289" s="2770"/>
      <c r="Y289" s="2770"/>
      <c r="Z289" s="2878"/>
      <c r="AA289" s="2770"/>
      <c r="AB289" s="2879" t="str">
        <f>'Приложение '!B81</f>
        <v>Дата: 30.06.2021г.</v>
      </c>
      <c r="AC289" s="2880"/>
      <c r="AD289" s="2881"/>
      <c r="AE289" s="2881"/>
      <c r="AF289" s="2881"/>
      <c r="AG289" s="2882"/>
      <c r="AH289" s="2878"/>
      <c r="AI289" s="2776"/>
      <c r="AJ289" s="2883"/>
      <c r="AK289" s="2884" t="str">
        <f>'Приложение '!C81</f>
        <v xml:space="preserve">Гл. счетоводител/Фин.директор: </v>
      </c>
      <c r="AL289" s="2885" t="str">
        <f>'Приложение '!D81</f>
        <v>..............................................</v>
      </c>
      <c r="AM289" s="2770"/>
      <c r="AN289" s="2772"/>
      <c r="AO289" s="2770"/>
    </row>
    <row r="290" spans="1:41" ht="27" customHeight="1">
      <c r="A290" s="2769"/>
      <c r="B290" s="2770"/>
      <c r="C290" s="2770"/>
      <c r="D290" s="2770"/>
      <c r="E290" s="5682" t="s">
        <v>1537</v>
      </c>
      <c r="F290" s="5682"/>
      <c r="G290" s="5682"/>
      <c r="H290" s="5682"/>
      <c r="I290" s="5682"/>
      <c r="J290" s="5682"/>
      <c r="K290" s="5682"/>
      <c r="L290" s="5682"/>
      <c r="M290" s="5682"/>
      <c r="N290" s="5682"/>
      <c r="O290" s="5682"/>
      <c r="P290" s="5682"/>
      <c r="Q290" s="5682"/>
      <c r="R290" s="5682"/>
      <c r="S290" s="5682"/>
      <c r="T290" s="5682"/>
      <c r="U290" s="5682"/>
      <c r="V290" s="5682"/>
      <c r="W290" s="5682"/>
      <c r="X290" s="5682"/>
      <c r="Y290" s="5682"/>
      <c r="Z290" s="2878"/>
      <c r="AA290" s="2770"/>
      <c r="AB290" s="2770"/>
      <c r="AC290" s="2770"/>
      <c r="AD290" s="2882"/>
      <c r="AE290" s="2886"/>
      <c r="AF290" s="2881"/>
      <c r="AG290" s="2887"/>
      <c r="AH290" s="2878"/>
      <c r="AI290" s="2776"/>
      <c r="AJ290" s="2776"/>
      <c r="AK290" s="2770"/>
      <c r="AL290" s="2888" t="str">
        <f>'Приложение '!D82</f>
        <v>(подпис)</v>
      </c>
      <c r="AM290" s="2770"/>
      <c r="AN290" s="2772"/>
      <c r="AO290" s="2770"/>
    </row>
    <row r="291" spans="1:41" ht="27" customHeight="1">
      <c r="A291" s="2769"/>
      <c r="B291" s="2770"/>
      <c r="C291" s="2770"/>
      <c r="D291" s="2770"/>
      <c r="E291" s="5682" t="s">
        <v>1538</v>
      </c>
      <c r="F291" s="5682"/>
      <c r="G291" s="5682"/>
      <c r="H291" s="5682"/>
      <c r="I291" s="5682"/>
      <c r="J291" s="5682"/>
      <c r="K291" s="5682"/>
      <c r="L291" s="5682"/>
      <c r="M291" s="5682"/>
      <c r="N291" s="5682"/>
      <c r="O291" s="5682"/>
      <c r="P291" s="5682"/>
      <c r="Q291" s="5682"/>
      <c r="R291" s="5682"/>
      <c r="S291" s="5682"/>
      <c r="T291" s="5682"/>
      <c r="U291" s="5682"/>
      <c r="V291" s="5682"/>
      <c r="W291" s="5682"/>
      <c r="X291" s="5682"/>
      <c r="Y291" s="5682"/>
      <c r="Z291" s="2878"/>
      <c r="AA291" s="2770"/>
      <c r="AB291" s="2770"/>
      <c r="AC291" s="2770"/>
      <c r="AD291" s="2882"/>
      <c r="AE291" s="2886"/>
      <c r="AF291" s="2889"/>
      <c r="AG291" s="2887"/>
      <c r="AH291" s="2878"/>
      <c r="AI291" s="2776"/>
      <c r="AJ291" s="2776"/>
      <c r="AK291" s="2770"/>
      <c r="AL291" s="2890"/>
      <c r="AM291" s="2770"/>
      <c r="AN291" s="2772"/>
      <c r="AO291" s="2770"/>
    </row>
    <row r="292" spans="1:41" ht="27" customHeight="1">
      <c r="A292" s="2769"/>
      <c r="B292" s="2770"/>
      <c r="C292" s="2770"/>
      <c r="D292" s="2770"/>
      <c r="E292" s="5682" t="s">
        <v>1539</v>
      </c>
      <c r="F292" s="5682"/>
      <c r="G292" s="5682"/>
      <c r="H292" s="5682"/>
      <c r="I292" s="5682"/>
      <c r="J292" s="5682"/>
      <c r="K292" s="5682"/>
      <c r="L292" s="5682"/>
      <c r="M292" s="5682"/>
      <c r="N292" s="5682"/>
      <c r="O292" s="5682"/>
      <c r="P292" s="5682"/>
      <c r="Q292" s="5682"/>
      <c r="R292" s="5682"/>
      <c r="S292" s="5682"/>
      <c r="T292" s="5682"/>
      <c r="U292" s="5682"/>
      <c r="V292" s="5682"/>
      <c r="W292" s="5682"/>
      <c r="X292" s="5682"/>
      <c r="Y292" s="5682"/>
      <c r="Z292" s="2878"/>
      <c r="AA292" s="2770"/>
      <c r="AB292" s="2770"/>
      <c r="AC292" s="2770"/>
      <c r="AD292" s="2882"/>
      <c r="AE292" s="2886"/>
      <c r="AF292" s="2889"/>
      <c r="AG292" s="2887"/>
      <c r="AH292" s="2878"/>
      <c r="AI292" s="2776"/>
      <c r="AJ292" s="2776"/>
      <c r="AK292" s="2770"/>
      <c r="AL292" s="2890"/>
      <c r="AM292" s="2770"/>
      <c r="AN292" s="2772"/>
      <c r="AO292" s="2770"/>
    </row>
    <row r="293" spans="1:41" ht="27" customHeight="1">
      <c r="A293" s="2769"/>
      <c r="B293" s="2770"/>
      <c r="C293" s="2770"/>
      <c r="D293" s="2770"/>
      <c r="E293" s="5682" t="s">
        <v>1551</v>
      </c>
      <c r="F293" s="5682"/>
      <c r="G293" s="5682"/>
      <c r="H293" s="5682"/>
      <c r="I293" s="5682"/>
      <c r="J293" s="5682"/>
      <c r="K293" s="5682"/>
      <c r="L293" s="5682"/>
      <c r="M293" s="5682"/>
      <c r="N293" s="5682"/>
      <c r="O293" s="5682"/>
      <c r="P293" s="5682"/>
      <c r="Q293" s="5682"/>
      <c r="R293" s="5682"/>
      <c r="S293" s="5682"/>
      <c r="T293" s="5682"/>
      <c r="U293" s="5682"/>
      <c r="V293" s="5682"/>
      <c r="W293" s="5682"/>
      <c r="X293" s="5682"/>
      <c r="Y293" s="5682"/>
      <c r="Z293" s="2878"/>
      <c r="AA293" s="2770"/>
      <c r="AB293" s="2770"/>
      <c r="AC293" s="2770"/>
      <c r="AD293" s="2891"/>
      <c r="AE293" s="2892"/>
      <c r="AF293" s="2893"/>
      <c r="AG293" s="2894"/>
      <c r="AH293" s="2878"/>
      <c r="AI293" s="2776"/>
      <c r="AJ293" s="2776"/>
      <c r="AK293" s="2884" t="str">
        <f>'Приложение '!C85</f>
        <v xml:space="preserve">Управител/Изп.директор: </v>
      </c>
      <c r="AL293" s="2885" t="str">
        <f>'Приложение '!D85</f>
        <v>.............................................</v>
      </c>
      <c r="AM293" s="2770"/>
      <c r="AN293" s="2772"/>
      <c r="AO293" s="2770"/>
    </row>
    <row r="294" spans="1:41" ht="27" customHeight="1">
      <c r="A294" s="2769"/>
      <c r="B294" s="2770"/>
      <c r="C294" s="2770"/>
      <c r="D294" s="2770"/>
      <c r="E294" s="5682" t="s">
        <v>1552</v>
      </c>
      <c r="F294" s="5682"/>
      <c r="G294" s="5682"/>
      <c r="H294" s="5682"/>
      <c r="I294" s="5682"/>
      <c r="J294" s="5682"/>
      <c r="K294" s="5682"/>
      <c r="L294" s="5682"/>
      <c r="M294" s="5682"/>
      <c r="N294" s="5682"/>
      <c r="O294" s="5682"/>
      <c r="P294" s="5682"/>
      <c r="Q294" s="5682"/>
      <c r="R294" s="5682"/>
      <c r="S294" s="5682"/>
      <c r="T294" s="5682"/>
      <c r="U294" s="5682"/>
      <c r="V294" s="5682"/>
      <c r="W294" s="5682"/>
      <c r="X294" s="5682"/>
      <c r="Y294" s="5682"/>
      <c r="Z294" s="2895"/>
      <c r="AA294" s="2770"/>
      <c r="AB294" s="2770"/>
      <c r="AC294" s="2770"/>
      <c r="AD294" s="2882"/>
      <c r="AE294" s="2896"/>
      <c r="AF294" s="2881"/>
      <c r="AG294" s="2897"/>
      <c r="AH294" s="2895"/>
      <c r="AI294" s="2770"/>
      <c r="AJ294" s="2770"/>
      <c r="AK294" s="2770"/>
      <c r="AL294" s="2888" t="str">
        <f>'Приложение '!D86</f>
        <v>(подпис и печат)</v>
      </c>
      <c r="AM294" s="2770"/>
      <c r="AN294" s="2772"/>
      <c r="AO294" s="2770"/>
    </row>
    <row r="295" spans="1:41" ht="12.75" customHeight="1">
      <c r="B295" s="4582"/>
      <c r="C295" s="4582"/>
      <c r="D295" s="4582"/>
      <c r="E295" s="4582"/>
      <c r="F295" s="4582"/>
      <c r="G295" s="2898"/>
      <c r="H295" s="2898"/>
      <c r="I295" s="2898"/>
      <c r="J295" s="2898"/>
      <c r="K295" s="2899"/>
      <c r="L295" s="2899"/>
      <c r="M295" s="2899"/>
      <c r="N295" s="2899"/>
      <c r="O295" s="2899"/>
      <c r="P295" s="2899"/>
      <c r="Q295" s="2899"/>
      <c r="R295" s="2899"/>
      <c r="S295" s="2899"/>
      <c r="T295" s="2899"/>
      <c r="U295" s="2770"/>
      <c r="V295" s="2770"/>
      <c r="W295" s="2770"/>
      <c r="X295" s="2770"/>
      <c r="Y295" s="2770"/>
      <c r="Z295" s="2769"/>
      <c r="AA295" s="2770"/>
      <c r="AB295" s="2770"/>
      <c r="AC295" s="2770"/>
      <c r="AD295" s="2770"/>
      <c r="AE295" s="2770"/>
      <c r="AF295" s="2770"/>
      <c r="AG295" s="2769"/>
      <c r="AH295" s="2770"/>
      <c r="AI295" s="2770"/>
      <c r="AJ295" s="2770"/>
      <c r="AK295" s="2770"/>
      <c r="AL295" s="2770"/>
      <c r="AM295" s="2770"/>
      <c r="AN295" s="2772"/>
      <c r="AO295" s="2770"/>
    </row>
    <row r="296" spans="1:41" ht="12.75" customHeight="1">
      <c r="B296" s="4382"/>
      <c r="C296" s="4382"/>
      <c r="D296" s="4382"/>
      <c r="E296" s="4382"/>
      <c r="F296" s="4382"/>
      <c r="G296" s="2898"/>
      <c r="H296" s="2898"/>
      <c r="I296" s="2898"/>
      <c r="J296" s="2898"/>
      <c r="K296" s="2899"/>
      <c r="L296" s="2899"/>
      <c r="M296" s="2899"/>
      <c r="N296" s="2899"/>
      <c r="O296" s="2899"/>
      <c r="P296" s="2899"/>
      <c r="Q296" s="2899"/>
      <c r="R296" s="2899"/>
      <c r="S296" s="2899"/>
      <c r="T296" s="2899"/>
      <c r="U296" s="2770"/>
      <c r="V296" s="2770"/>
      <c r="W296" s="2770"/>
      <c r="X296" s="2770"/>
      <c r="Y296" s="2770"/>
      <c r="Z296" s="2769"/>
      <c r="AA296" s="2770"/>
      <c r="AB296" s="2770"/>
      <c r="AC296" s="2770"/>
      <c r="AD296" s="2770"/>
      <c r="AE296" s="2770"/>
      <c r="AF296" s="2770"/>
      <c r="AG296" s="2769"/>
      <c r="AH296" s="2770"/>
      <c r="AI296" s="2770"/>
      <c r="AJ296" s="2770"/>
      <c r="AK296" s="2770"/>
      <c r="AL296" s="2770"/>
      <c r="AM296" s="2770"/>
      <c r="AN296" s="2772"/>
      <c r="AO296" s="2770"/>
    </row>
    <row r="297" spans="1:41" ht="25.5" customHeight="1">
      <c r="B297" s="4382"/>
      <c r="C297" s="4382"/>
      <c r="D297" s="4382"/>
      <c r="E297" s="4382"/>
      <c r="F297" s="4382"/>
      <c r="G297" s="4382"/>
      <c r="H297" s="4382"/>
      <c r="I297" s="4382"/>
      <c r="J297" s="4382"/>
      <c r="K297" s="4382"/>
      <c r="L297" s="4382"/>
      <c r="M297" s="4382"/>
      <c r="N297" s="4382"/>
      <c r="O297" s="4382"/>
      <c r="P297" s="4382"/>
      <c r="Q297" s="4382"/>
      <c r="R297" s="4382"/>
      <c r="S297" s="4382"/>
      <c r="T297" s="4382"/>
      <c r="U297" s="2770"/>
      <c r="V297" s="2770"/>
      <c r="W297" s="2770"/>
      <c r="X297" s="2770"/>
      <c r="Y297" s="2770"/>
      <c r="Z297" s="2769"/>
      <c r="AA297" s="2770"/>
      <c r="AB297" s="2770"/>
      <c r="AC297" s="2770"/>
      <c r="AD297" s="2770"/>
      <c r="AE297" s="2770"/>
      <c r="AF297" s="2770"/>
      <c r="AG297" s="2769"/>
      <c r="AH297" s="2770"/>
      <c r="AI297" s="2770"/>
      <c r="AJ297" s="2770"/>
      <c r="AK297" s="2770"/>
      <c r="AL297" s="2770"/>
      <c r="AM297" s="2770"/>
      <c r="AN297" s="2772"/>
      <c r="AO297" s="2770"/>
    </row>
    <row r="298" spans="1:41" ht="27.75" customHeight="1">
      <c r="B298" s="4382"/>
      <c r="C298" s="4382"/>
      <c r="D298" s="4382"/>
      <c r="E298" s="4382"/>
      <c r="F298" s="4382"/>
      <c r="G298" s="4382"/>
      <c r="H298" s="4382"/>
      <c r="I298" s="4382"/>
      <c r="J298" s="4382"/>
      <c r="K298" s="4382"/>
      <c r="L298" s="4382"/>
      <c r="M298" s="4382"/>
      <c r="N298" s="4382"/>
      <c r="O298" s="4382"/>
      <c r="P298" s="4382"/>
      <c r="Q298" s="4382"/>
      <c r="R298" s="4382"/>
      <c r="S298" s="4382"/>
      <c r="T298" s="4382"/>
      <c r="U298" s="2770"/>
      <c r="V298" s="2770"/>
      <c r="W298" s="2770"/>
      <c r="X298" s="2770"/>
      <c r="Y298" s="2770"/>
      <c r="Z298" s="2769"/>
      <c r="AA298" s="2770"/>
      <c r="AB298" s="2770"/>
      <c r="AC298" s="2770"/>
      <c r="AD298" s="2770"/>
      <c r="AE298" s="2770"/>
      <c r="AF298" s="2770"/>
      <c r="AG298" s="2769"/>
      <c r="AH298" s="2770"/>
      <c r="AI298" s="2770"/>
      <c r="AJ298" s="2770"/>
      <c r="AK298" s="2770"/>
      <c r="AL298" s="2770"/>
      <c r="AM298" s="2770"/>
      <c r="AN298" s="2772"/>
      <c r="AO298" s="2770"/>
    </row>
    <row r="299" spans="1:41" ht="31.5" customHeight="1">
      <c r="B299" s="4382"/>
      <c r="C299" s="4382"/>
      <c r="D299" s="4382"/>
      <c r="E299" s="4382"/>
      <c r="F299" s="4382"/>
      <c r="G299" s="4382"/>
      <c r="H299" s="4382"/>
      <c r="I299" s="4382"/>
      <c r="J299" s="4382"/>
      <c r="K299" s="4382"/>
      <c r="L299" s="4382"/>
      <c r="M299" s="4382"/>
      <c r="N299" s="4382"/>
      <c r="O299" s="4382"/>
      <c r="P299" s="4382"/>
      <c r="Q299" s="4382"/>
      <c r="R299" s="4382"/>
      <c r="S299" s="4382"/>
      <c r="T299" s="4382"/>
      <c r="U299" s="2770"/>
      <c r="V299" s="2770"/>
      <c r="W299" s="2770"/>
      <c r="X299" s="2770"/>
      <c r="Y299" s="2770"/>
      <c r="Z299" s="2769"/>
      <c r="AA299" s="2770"/>
      <c r="AB299" s="2770"/>
      <c r="AC299" s="2770"/>
      <c r="AD299" s="2770"/>
      <c r="AE299" s="2770"/>
      <c r="AF299" s="2770"/>
      <c r="AG299" s="2769"/>
      <c r="AH299" s="2770"/>
      <c r="AI299" s="2770"/>
      <c r="AJ299" s="2770"/>
      <c r="AK299" s="2770"/>
      <c r="AL299" s="2770"/>
      <c r="AM299" s="2770"/>
      <c r="AN299" s="2772"/>
      <c r="AO299" s="2770"/>
    </row>
    <row r="300" spans="1:41" ht="30.75" customHeight="1">
      <c r="B300" s="4382"/>
      <c r="C300" s="4382"/>
      <c r="D300" s="4382"/>
      <c r="E300" s="4382"/>
      <c r="F300" s="4382"/>
      <c r="G300" s="4382"/>
      <c r="H300" s="4382"/>
      <c r="I300" s="4382"/>
      <c r="J300" s="4382"/>
      <c r="K300" s="4382"/>
      <c r="L300" s="4382"/>
      <c r="M300" s="4382"/>
      <c r="N300" s="4382"/>
      <c r="O300" s="4382"/>
      <c r="P300" s="4382"/>
      <c r="Q300" s="4382"/>
      <c r="R300" s="4382"/>
      <c r="S300" s="4382"/>
      <c r="T300" s="4382"/>
      <c r="U300" s="2770"/>
      <c r="V300" s="2770"/>
      <c r="W300" s="2770"/>
      <c r="X300" s="2770"/>
      <c r="Y300" s="2770"/>
      <c r="Z300" s="2769"/>
      <c r="AA300" s="2770"/>
      <c r="AB300" s="2770"/>
      <c r="AC300" s="2770"/>
      <c r="AD300" s="2770"/>
      <c r="AE300" s="2770"/>
      <c r="AF300" s="2770"/>
      <c r="AG300" s="2769"/>
      <c r="AH300" s="2770"/>
      <c r="AI300" s="2770"/>
      <c r="AJ300" s="2770"/>
      <c r="AK300" s="2770"/>
      <c r="AL300" s="2770"/>
      <c r="AM300" s="2770"/>
      <c r="AN300" s="2772"/>
      <c r="AO300" s="2770"/>
    </row>
    <row r="301" spans="1:41">
      <c r="B301" s="4382"/>
      <c r="C301" s="4382"/>
      <c r="D301" s="4382"/>
      <c r="E301" s="4382"/>
      <c r="F301" s="4382"/>
      <c r="G301" s="4382"/>
      <c r="H301" s="4382"/>
      <c r="I301" s="4382"/>
      <c r="J301" s="4382"/>
      <c r="K301" s="4382"/>
      <c r="L301" s="4382"/>
      <c r="M301" s="4382"/>
      <c r="N301" s="4382"/>
      <c r="O301" s="4382"/>
      <c r="P301" s="4382"/>
      <c r="Q301" s="4382"/>
      <c r="R301" s="4382"/>
      <c r="S301" s="4382"/>
      <c r="T301" s="4382"/>
      <c r="U301" s="2770"/>
      <c r="V301" s="2770"/>
      <c r="W301" s="2770"/>
      <c r="X301" s="2770"/>
      <c r="Y301" s="2770"/>
      <c r="Z301" s="2769"/>
      <c r="AA301" s="2770"/>
      <c r="AB301" s="2770"/>
      <c r="AC301" s="2770"/>
      <c r="AD301" s="2770"/>
      <c r="AE301" s="2770"/>
      <c r="AF301" s="2770"/>
      <c r="AG301" s="2769"/>
      <c r="AH301" s="2770"/>
      <c r="AI301" s="2770"/>
      <c r="AJ301" s="2770"/>
      <c r="AK301" s="2770"/>
      <c r="AL301" s="2770"/>
      <c r="AM301" s="2770"/>
      <c r="AN301" s="2772"/>
      <c r="AO301" s="2770"/>
    </row>
  </sheetData>
  <sheetProtection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28515625" defaultRowHeight="12.75"/>
  <cols>
    <col min="1" max="1" width="3.28515625" style="75" customWidth="1"/>
    <col min="2" max="2" width="8.7109375" style="32" customWidth="1"/>
    <col min="3" max="3" width="7" style="32" customWidth="1"/>
    <col min="4" max="4" width="46.5703125" style="32" customWidth="1"/>
    <col min="5" max="11" width="9" style="32" customWidth="1"/>
    <col min="12" max="12" width="9.28515625" style="32" customWidth="1"/>
    <col min="13" max="18" width="8.5703125" style="32" customWidth="1"/>
    <col min="19" max="19" width="9.5703125" style="32" customWidth="1"/>
    <col min="20" max="25" width="7.5703125" style="32" customWidth="1"/>
    <col min="26" max="26" width="9.5703125" style="32" customWidth="1"/>
    <col min="27" max="32" width="7.5703125" style="32" customWidth="1"/>
    <col min="33" max="33" width="9.5703125" style="32" customWidth="1"/>
    <col min="34" max="39" width="7.5703125" style="32" customWidth="1"/>
    <col min="40" max="40" width="9.28515625" style="32" customWidth="1"/>
    <col min="41" max="46" width="7.5703125" style="32" customWidth="1"/>
    <col min="47" max="47" width="1.5703125" style="47" customWidth="1"/>
    <col min="48" max="16384" width="9.28515625" style="47"/>
  </cols>
  <sheetData>
    <row r="1" spans="1:48" ht="13.5">
      <c r="A1" s="2947"/>
      <c r="B1" s="2948"/>
      <c r="C1" s="2948"/>
      <c r="D1" s="2948"/>
      <c r="E1" s="2948"/>
      <c r="F1" s="2948"/>
      <c r="G1" s="2948"/>
      <c r="H1" s="2948"/>
      <c r="I1" s="2948"/>
      <c r="J1" s="2948"/>
      <c r="K1" s="2948"/>
      <c r="L1" s="2948"/>
      <c r="M1" s="2948"/>
      <c r="N1" s="2948"/>
      <c r="O1" s="2948"/>
      <c r="P1" s="2948"/>
      <c r="R1" s="2948"/>
      <c r="S1" s="2950"/>
      <c r="T1" s="2951"/>
      <c r="U1" s="2951"/>
      <c r="V1" s="2951"/>
      <c r="W1" s="2951"/>
      <c r="X1" s="2951"/>
      <c r="Y1" s="2949" t="s">
        <v>193</v>
      </c>
      <c r="Z1" s="2950"/>
      <c r="AA1" s="2951"/>
      <c r="AB1" s="2951"/>
      <c r="AC1" s="2951"/>
      <c r="AD1" s="2951"/>
      <c r="AE1" s="2951"/>
      <c r="AF1" s="2951"/>
      <c r="AG1" s="2950"/>
      <c r="AH1" s="2951"/>
      <c r="AI1" s="2951"/>
      <c r="AJ1" s="2951"/>
      <c r="AK1" s="2951"/>
      <c r="AL1" s="2951"/>
      <c r="AM1" s="2951"/>
      <c r="AN1" s="2952"/>
      <c r="AO1" s="2951"/>
      <c r="AP1" s="2951"/>
      <c r="AQ1" s="2951"/>
      <c r="AR1" s="2951"/>
      <c r="AS1" s="2951"/>
      <c r="AT1" s="2949"/>
      <c r="AU1" s="2953"/>
    </row>
    <row r="2" spans="1:48" s="665" customFormat="1" ht="22.5" customHeight="1">
      <c r="A2" s="5688" t="s">
        <v>1558</v>
      </c>
      <c r="B2" s="5688"/>
      <c r="C2" s="5688"/>
      <c r="D2" s="5688"/>
      <c r="E2" s="5688"/>
      <c r="F2" s="5688"/>
      <c r="G2" s="5688"/>
      <c r="H2" s="5688"/>
      <c r="I2" s="5688"/>
      <c r="J2" s="5688"/>
      <c r="K2" s="5688"/>
      <c r="L2" s="5688"/>
      <c r="M2" s="5688"/>
      <c r="N2" s="5688"/>
      <c r="O2" s="5688"/>
      <c r="P2" s="5688"/>
      <c r="Q2" s="5688"/>
      <c r="R2" s="5688"/>
      <c r="S2" s="5688"/>
      <c r="T2" s="5688"/>
      <c r="U2" s="5688"/>
      <c r="V2" s="5688"/>
      <c r="W2" s="5688"/>
      <c r="X2" s="5688"/>
      <c r="Y2" s="5688"/>
      <c r="Z2" s="2954"/>
      <c r="AA2" s="2954"/>
      <c r="AB2" s="2954"/>
      <c r="AC2" s="2954"/>
      <c r="AD2" s="2954"/>
      <c r="AE2" s="2954"/>
      <c r="AF2" s="2954"/>
      <c r="AG2" s="2954"/>
      <c r="AH2" s="2954"/>
      <c r="AI2" s="2954"/>
      <c r="AJ2" s="2954"/>
      <c r="AK2" s="2954"/>
      <c r="AL2" s="2954"/>
      <c r="AM2" s="2954"/>
      <c r="AN2" s="2954"/>
      <c r="AO2" s="2954"/>
      <c r="AP2" s="2954"/>
      <c r="AQ2" s="2954"/>
      <c r="AR2" s="2954"/>
      <c r="AS2" s="2954"/>
      <c r="AT2" s="2954"/>
      <c r="AU2" s="2955"/>
    </row>
    <row r="3" spans="1:48" ht="27" customHeight="1">
      <c r="A3" s="5688" t="s">
        <v>1557</v>
      </c>
      <c r="B3" s="5688"/>
      <c r="C3" s="5688"/>
      <c r="D3" s="5688"/>
      <c r="E3" s="5688"/>
      <c r="F3" s="5688"/>
      <c r="G3" s="5688"/>
      <c r="H3" s="5688"/>
      <c r="I3" s="5688"/>
      <c r="J3" s="5688"/>
      <c r="K3" s="5688"/>
      <c r="L3" s="5688"/>
      <c r="M3" s="5688"/>
      <c r="N3" s="5688"/>
      <c r="O3" s="5688"/>
      <c r="P3" s="5688"/>
      <c r="Q3" s="5688"/>
      <c r="R3" s="5688"/>
      <c r="S3" s="5688"/>
      <c r="T3" s="5688"/>
      <c r="U3" s="5688"/>
      <c r="V3" s="5688"/>
      <c r="W3" s="5688"/>
      <c r="X3" s="5688"/>
      <c r="Y3" s="5688"/>
      <c r="Z3" s="2956"/>
      <c r="AA3" s="2956"/>
      <c r="AB3" s="2956"/>
      <c r="AC3" s="2956"/>
      <c r="AD3" s="2956"/>
      <c r="AE3" s="2956"/>
      <c r="AF3" s="2956"/>
      <c r="AG3" s="2956"/>
      <c r="AH3" s="2956"/>
      <c r="AI3" s="2956"/>
      <c r="AJ3" s="2956"/>
      <c r="AK3" s="2956"/>
      <c r="AL3" s="2956"/>
      <c r="AM3" s="2956"/>
      <c r="AN3" s="2956"/>
      <c r="AO3" s="2956"/>
      <c r="AP3" s="2956"/>
      <c r="AQ3" s="2956"/>
      <c r="AR3" s="2956"/>
      <c r="AS3" s="2956"/>
      <c r="AT3" s="2956"/>
      <c r="AU3" s="2953"/>
    </row>
    <row r="4" spans="1:48" ht="15.75">
      <c r="A4" s="5689" t="str">
        <f>'1. Обща информация'!A4:D4</f>
        <v>на "Водоснабдяване и канализация" ЕООД, гр. София (област)</v>
      </c>
      <c r="B4" s="5689"/>
      <c r="C4" s="5689"/>
      <c r="D4" s="5689"/>
      <c r="E4" s="5689"/>
      <c r="F4" s="5689"/>
      <c r="G4" s="5689"/>
      <c r="H4" s="5689"/>
      <c r="I4" s="5689"/>
      <c r="J4" s="5689"/>
      <c r="K4" s="5689"/>
      <c r="L4" s="5689"/>
      <c r="M4" s="5689"/>
      <c r="N4" s="5689"/>
      <c r="O4" s="5689"/>
      <c r="P4" s="5689"/>
      <c r="Q4" s="5689"/>
      <c r="R4" s="5689"/>
      <c r="S4" s="5689"/>
      <c r="T4" s="5689"/>
      <c r="U4" s="5689"/>
      <c r="V4" s="5689"/>
      <c r="W4" s="5689"/>
      <c r="X4" s="5689"/>
      <c r="Y4" s="5689"/>
      <c r="Z4" s="2957"/>
      <c r="AA4" s="2957"/>
      <c r="AB4" s="2957"/>
      <c r="AC4" s="2957"/>
      <c r="AD4" s="2957"/>
      <c r="AE4" s="2957"/>
      <c r="AF4" s="2957"/>
      <c r="AG4" s="2957"/>
      <c r="AH4" s="2957"/>
      <c r="AI4" s="2957"/>
      <c r="AJ4" s="2957"/>
      <c r="AK4" s="2957"/>
      <c r="AL4" s="2957"/>
      <c r="AM4" s="2957"/>
      <c r="AN4" s="2957"/>
      <c r="AO4" s="2957"/>
      <c r="AP4" s="2957"/>
      <c r="AQ4" s="2957"/>
      <c r="AR4" s="2957"/>
      <c r="AS4" s="2957"/>
      <c r="AT4" s="2957"/>
      <c r="AU4" s="2953"/>
    </row>
    <row r="5" spans="1:48" ht="16.5" thickBot="1">
      <c r="A5" s="5689" t="str">
        <f>'1. Обща информация'!A5:D5</f>
        <v>ЕИК по БУЛСТАТ: 832046330</v>
      </c>
      <c r="B5" s="5689"/>
      <c r="C5" s="5689"/>
      <c r="D5" s="5689"/>
      <c r="E5" s="5689"/>
      <c r="F5" s="5689"/>
      <c r="G5" s="5689"/>
      <c r="H5" s="5689"/>
      <c r="I5" s="5689"/>
      <c r="J5" s="5689"/>
      <c r="K5" s="5689"/>
      <c r="L5" s="5689"/>
      <c r="M5" s="5689"/>
      <c r="N5" s="5689"/>
      <c r="O5" s="5689"/>
      <c r="P5" s="5689"/>
      <c r="Q5" s="5689"/>
      <c r="R5" s="5689"/>
      <c r="S5" s="5689"/>
      <c r="T5" s="5689"/>
      <c r="U5" s="5689"/>
      <c r="V5" s="5689"/>
      <c r="W5" s="5689"/>
      <c r="X5" s="5689"/>
      <c r="Y5" s="5689"/>
      <c r="Z5" s="2957"/>
      <c r="AA5" s="2957"/>
      <c r="AB5" s="2957"/>
      <c r="AC5" s="2957"/>
      <c r="AD5" s="2957"/>
      <c r="AE5" s="2957"/>
      <c r="AF5" s="2957"/>
      <c r="AG5" s="2957"/>
      <c r="AH5" s="2957"/>
      <c r="AI5" s="2957"/>
      <c r="AJ5" s="2957"/>
      <c r="AK5" s="2957"/>
      <c r="AL5" s="2957"/>
      <c r="AM5" s="2957"/>
      <c r="AN5" s="2957"/>
      <c r="AO5" s="2957"/>
      <c r="AP5" s="2957"/>
      <c r="AQ5" s="2957"/>
      <c r="AR5" s="2957"/>
      <c r="AS5" s="2957"/>
      <c r="AT5" s="2957"/>
      <c r="AU5" s="2953"/>
    </row>
    <row r="6" spans="1:48" ht="16.5" thickBot="1">
      <c r="A6" s="2958"/>
      <c r="B6" s="2953"/>
      <c r="C6" s="2959"/>
      <c r="D6" s="2960" t="s">
        <v>633</v>
      </c>
      <c r="E6" s="2961">
        <v>1</v>
      </c>
      <c r="F6" s="2962"/>
      <c r="G6" s="2958"/>
      <c r="H6" s="2963"/>
      <c r="I6" s="2958"/>
      <c r="J6" s="2958"/>
      <c r="K6" s="2958"/>
      <c r="L6" s="2958"/>
      <c r="M6" s="2958"/>
      <c r="N6" s="2958"/>
      <c r="O6" s="2958"/>
      <c r="P6" s="2958"/>
      <c r="Q6" s="2958"/>
      <c r="R6" s="2958"/>
      <c r="S6" s="2958"/>
      <c r="T6" s="2958"/>
      <c r="U6" s="2958"/>
      <c r="V6" s="2958"/>
      <c r="W6" s="2958"/>
      <c r="X6" s="2958"/>
      <c r="Y6" s="2958"/>
      <c r="Z6" s="2958"/>
      <c r="AA6" s="2958"/>
      <c r="AB6" s="2958"/>
      <c r="AC6" s="2958"/>
      <c r="AD6" s="2958"/>
      <c r="AE6" s="2958"/>
      <c r="AF6" s="2958"/>
      <c r="AG6" s="2958"/>
      <c r="AH6" s="2958"/>
      <c r="AI6" s="2958"/>
      <c r="AJ6" s="2958"/>
      <c r="AK6" s="2958"/>
      <c r="AL6" s="2958"/>
      <c r="AM6" s="2958"/>
      <c r="AN6" s="2958"/>
      <c r="AO6" s="2958"/>
      <c r="AP6" s="2958"/>
      <c r="AQ6" s="2958"/>
      <c r="AR6" s="2958"/>
      <c r="AS6" s="2958"/>
      <c r="AT6" s="2958"/>
      <c r="AU6" s="2953"/>
    </row>
    <row r="7" spans="1:48" ht="16.5" thickBot="1">
      <c r="A7" s="2958"/>
      <c r="B7" s="2953"/>
      <c r="C7" s="2964"/>
      <c r="D7" s="2960" t="s">
        <v>649</v>
      </c>
      <c r="E7" s="2961">
        <f>12/6</f>
        <v>2</v>
      </c>
      <c r="F7" s="2958"/>
      <c r="G7" s="2958"/>
      <c r="H7" s="2963"/>
      <c r="I7" s="2958"/>
      <c r="J7" s="2958"/>
      <c r="K7" s="2958"/>
      <c r="L7" s="2958"/>
      <c r="M7" s="2958"/>
      <c r="N7" s="2958"/>
      <c r="O7" s="2958"/>
      <c r="P7" s="2958"/>
      <c r="Q7" s="2958"/>
      <c r="R7" s="2958"/>
      <c r="S7" s="2958"/>
      <c r="T7" s="2958"/>
      <c r="U7" s="2958"/>
      <c r="V7" s="2958"/>
      <c r="W7" s="2958"/>
      <c r="X7" s="2958"/>
      <c r="Y7" s="2958"/>
      <c r="Z7" s="2958"/>
      <c r="AA7" s="2958"/>
      <c r="AB7" s="2958"/>
      <c r="AC7" s="2958"/>
      <c r="AD7" s="2958"/>
      <c r="AE7" s="2958"/>
      <c r="AF7" s="2958"/>
      <c r="AG7" s="2958"/>
      <c r="AH7" s="2958"/>
      <c r="AI7" s="2958"/>
      <c r="AJ7" s="2958"/>
      <c r="AK7" s="2958"/>
      <c r="AL7" s="2958"/>
      <c r="AM7" s="2958"/>
      <c r="AN7" s="2958"/>
      <c r="AO7" s="2958"/>
      <c r="AP7" s="2958"/>
      <c r="AQ7" s="2958"/>
      <c r="AR7" s="2958"/>
      <c r="AS7" s="2958"/>
      <c r="AT7" s="2958"/>
      <c r="AU7" s="2953"/>
    </row>
    <row r="8" spans="1:48" ht="13.5" thickBot="1">
      <c r="A8" s="2948"/>
      <c r="B8" s="2951"/>
      <c r="C8" s="2951"/>
      <c r="D8" s="2951"/>
      <c r="E8" s="2951"/>
      <c r="F8" s="2951"/>
      <c r="G8" s="2951"/>
      <c r="H8" s="2965"/>
      <c r="I8" s="2951"/>
      <c r="J8" s="2951"/>
      <c r="K8" s="2951"/>
      <c r="L8" s="2951"/>
      <c r="M8" s="2951"/>
      <c r="N8" s="2951"/>
      <c r="O8" s="2951"/>
      <c r="P8" s="2951"/>
      <c r="Q8" s="2951"/>
      <c r="R8" s="2951"/>
      <c r="S8" s="2951"/>
      <c r="T8" s="2951"/>
      <c r="U8" s="2951"/>
      <c r="V8" s="2951"/>
      <c r="W8" s="2951"/>
      <c r="X8" s="2951"/>
      <c r="Y8" s="2951"/>
      <c r="Z8" s="2951"/>
      <c r="AA8" s="2951"/>
      <c r="AB8" s="2951"/>
      <c r="AC8" s="2951"/>
      <c r="AD8" s="2951"/>
      <c r="AE8" s="2951"/>
      <c r="AF8" s="2951"/>
      <c r="AG8" s="2951"/>
      <c r="AH8" s="2951"/>
      <c r="AI8" s="2951"/>
      <c r="AJ8" s="2951"/>
      <c r="AK8" s="2951"/>
      <c r="AL8" s="2951"/>
      <c r="AM8" s="2951"/>
      <c r="AN8" s="2951"/>
      <c r="AO8" s="2948"/>
      <c r="AP8" s="2951"/>
      <c r="AQ8" s="2951"/>
      <c r="AR8" s="2951"/>
      <c r="AS8" s="2951"/>
      <c r="AT8" s="2966"/>
      <c r="AU8" s="2953"/>
    </row>
    <row r="9" spans="1:48" ht="13.5" customHeight="1" thickBot="1">
      <c r="A9" s="5684" t="s">
        <v>1</v>
      </c>
      <c r="B9" s="5690" t="s">
        <v>1054</v>
      </c>
      <c r="C9" s="5690" t="s">
        <v>1053</v>
      </c>
      <c r="D9" s="5684" t="s">
        <v>90</v>
      </c>
      <c r="E9" s="5684" t="s">
        <v>215</v>
      </c>
      <c r="F9" s="5686"/>
      <c r="G9" s="5686"/>
      <c r="H9" s="5686"/>
      <c r="I9" s="5686"/>
      <c r="J9" s="5686"/>
      <c r="K9" s="5687"/>
      <c r="L9" s="5684" t="s">
        <v>178</v>
      </c>
      <c r="M9" s="5686"/>
      <c r="N9" s="5686"/>
      <c r="O9" s="5686"/>
      <c r="P9" s="5686"/>
      <c r="Q9" s="5686"/>
      <c r="R9" s="5687"/>
      <c r="S9" s="5684" t="s">
        <v>188</v>
      </c>
      <c r="T9" s="5686"/>
      <c r="U9" s="5686"/>
      <c r="V9" s="5686"/>
      <c r="W9" s="5686"/>
      <c r="X9" s="5686"/>
      <c r="Y9" s="5687"/>
      <c r="Z9" s="5684" t="s">
        <v>1037</v>
      </c>
      <c r="AA9" s="5686"/>
      <c r="AB9" s="5686"/>
      <c r="AC9" s="5686"/>
      <c r="AD9" s="5686"/>
      <c r="AE9" s="5686"/>
      <c r="AF9" s="5687"/>
      <c r="AG9" s="5684" t="s">
        <v>1102</v>
      </c>
      <c r="AH9" s="5686"/>
      <c r="AI9" s="5686"/>
      <c r="AJ9" s="5686"/>
      <c r="AK9" s="5686"/>
      <c r="AL9" s="5686"/>
      <c r="AM9" s="5687"/>
      <c r="AN9" s="5684" t="s">
        <v>668</v>
      </c>
      <c r="AO9" s="5686"/>
      <c r="AP9" s="5686"/>
      <c r="AQ9" s="5686"/>
      <c r="AR9" s="5686"/>
      <c r="AS9" s="5686"/>
      <c r="AT9" s="5687"/>
      <c r="AU9" s="2953"/>
    </row>
    <row r="10" spans="1:48" ht="20.25" customHeight="1" thickBot="1">
      <c r="A10" s="5685"/>
      <c r="B10" s="5691"/>
      <c r="C10" s="5691"/>
      <c r="D10" s="5685"/>
      <c r="E10" s="2967" t="str">
        <f>'Приложение '!C12</f>
        <v>2020 г.</v>
      </c>
      <c r="F10" s="2968" t="str">
        <f>'Приложение '!C13</f>
        <v>2021 г.</v>
      </c>
      <c r="G10" s="2969" t="str">
        <f>'Приложение '!C14</f>
        <v>2022 г.</v>
      </c>
      <c r="H10" s="2969" t="str">
        <f>'Приложение '!C15</f>
        <v>2023 г.</v>
      </c>
      <c r="I10" s="2969" t="str">
        <f>'Приложение '!C16</f>
        <v>2024 г.</v>
      </c>
      <c r="J10" s="2969" t="str">
        <f>'Приложение '!C17</f>
        <v>2025 г.</v>
      </c>
      <c r="K10" s="2970" t="str">
        <f>'Приложение '!C18</f>
        <v>2026 г.</v>
      </c>
      <c r="L10" s="2967" t="str">
        <f t="shared" ref="L10:AM10" si="0">E10</f>
        <v>2020 г.</v>
      </c>
      <c r="M10" s="2968" t="str">
        <f t="shared" si="0"/>
        <v>2021 г.</v>
      </c>
      <c r="N10" s="2969" t="str">
        <f t="shared" si="0"/>
        <v>2022 г.</v>
      </c>
      <c r="O10" s="2969" t="str">
        <f t="shared" si="0"/>
        <v>2023 г.</v>
      </c>
      <c r="P10" s="2969" t="str">
        <f t="shared" si="0"/>
        <v>2024 г.</v>
      </c>
      <c r="Q10" s="2969" t="str">
        <f t="shared" si="0"/>
        <v>2025 г.</v>
      </c>
      <c r="R10" s="2970" t="str">
        <f t="shared" si="0"/>
        <v>2026 г.</v>
      </c>
      <c r="S10" s="2971" t="str">
        <f t="shared" si="0"/>
        <v>2020 г.</v>
      </c>
      <c r="T10" s="2972" t="str">
        <f t="shared" si="0"/>
        <v>2021 г.</v>
      </c>
      <c r="U10" s="2969" t="str">
        <f t="shared" si="0"/>
        <v>2022 г.</v>
      </c>
      <c r="V10" s="2969" t="str">
        <f t="shared" si="0"/>
        <v>2023 г.</v>
      </c>
      <c r="W10" s="2972" t="str">
        <f t="shared" si="0"/>
        <v>2024 г.</v>
      </c>
      <c r="X10" s="2969" t="str">
        <f t="shared" si="0"/>
        <v>2025 г.</v>
      </c>
      <c r="Y10" s="2970" t="str">
        <f t="shared" si="0"/>
        <v>2026 г.</v>
      </c>
      <c r="Z10" s="2971" t="str">
        <f t="shared" si="0"/>
        <v>2020 г.</v>
      </c>
      <c r="AA10" s="2972" t="str">
        <f t="shared" si="0"/>
        <v>2021 г.</v>
      </c>
      <c r="AB10" s="2969" t="str">
        <f t="shared" si="0"/>
        <v>2022 г.</v>
      </c>
      <c r="AC10" s="2969" t="str">
        <f t="shared" si="0"/>
        <v>2023 г.</v>
      </c>
      <c r="AD10" s="2972" t="str">
        <f t="shared" si="0"/>
        <v>2024 г.</v>
      </c>
      <c r="AE10" s="2969" t="str">
        <f t="shared" si="0"/>
        <v>2025 г.</v>
      </c>
      <c r="AF10" s="2970" t="str">
        <f t="shared" si="0"/>
        <v>2026 г.</v>
      </c>
      <c r="AG10" s="2971" t="str">
        <f t="shared" si="0"/>
        <v>2020 г.</v>
      </c>
      <c r="AH10" s="2972" t="str">
        <f t="shared" si="0"/>
        <v>2021 г.</v>
      </c>
      <c r="AI10" s="2969" t="str">
        <f t="shared" si="0"/>
        <v>2022 г.</v>
      </c>
      <c r="AJ10" s="2969" t="str">
        <f t="shared" si="0"/>
        <v>2023 г.</v>
      </c>
      <c r="AK10" s="2972" t="str">
        <f t="shared" si="0"/>
        <v>2024 г.</v>
      </c>
      <c r="AL10" s="2969" t="str">
        <f t="shared" si="0"/>
        <v>2025 г.</v>
      </c>
      <c r="AM10" s="2970" t="str">
        <f t="shared" si="0"/>
        <v>2026 г.</v>
      </c>
      <c r="AN10" s="2971" t="str">
        <f t="shared" ref="AN10:AT10" si="1">S10</f>
        <v>2020 г.</v>
      </c>
      <c r="AO10" s="2972" t="str">
        <f t="shared" si="1"/>
        <v>2021 г.</v>
      </c>
      <c r="AP10" s="2969" t="str">
        <f t="shared" si="1"/>
        <v>2022 г.</v>
      </c>
      <c r="AQ10" s="2969" t="str">
        <f t="shared" si="1"/>
        <v>2023 г.</v>
      </c>
      <c r="AR10" s="2969" t="str">
        <f t="shared" si="1"/>
        <v>2024 г.</v>
      </c>
      <c r="AS10" s="2969" t="str">
        <f t="shared" si="1"/>
        <v>2025 г.</v>
      </c>
      <c r="AT10" s="2970" t="str">
        <f t="shared" si="1"/>
        <v>2026 г.</v>
      </c>
      <c r="AU10" s="2953"/>
    </row>
    <row r="11" spans="1:48" s="43" customFormat="1" ht="17.25" customHeight="1" thickBot="1">
      <c r="A11" s="2973" t="s">
        <v>210</v>
      </c>
      <c r="B11" s="2974"/>
      <c r="C11" s="2974"/>
      <c r="D11" s="2974" t="s">
        <v>339</v>
      </c>
      <c r="E11" s="2975">
        <f t="shared" ref="E11:AT11" si="2">E12+E15+E18+E30+E45+E50+SUM(E54:E59)</f>
        <v>949.92756160006172</v>
      </c>
      <c r="F11" s="2976">
        <f t="shared" si="2"/>
        <v>1075</v>
      </c>
      <c r="G11" s="2977">
        <f t="shared" si="2"/>
        <v>1455</v>
      </c>
      <c r="H11" s="2977">
        <f t="shared" si="2"/>
        <v>1185</v>
      </c>
      <c r="I11" s="2977">
        <f t="shared" si="2"/>
        <v>1225</v>
      </c>
      <c r="J11" s="2977">
        <f t="shared" si="2"/>
        <v>1175</v>
      </c>
      <c r="K11" s="2978">
        <f t="shared" si="2"/>
        <v>1175</v>
      </c>
      <c r="L11" s="2975">
        <f t="shared" si="2"/>
        <v>64.744898301549242</v>
      </c>
      <c r="M11" s="2976">
        <f t="shared" si="2"/>
        <v>243</v>
      </c>
      <c r="N11" s="2977">
        <f t="shared" si="2"/>
        <v>420</v>
      </c>
      <c r="O11" s="2977">
        <f t="shared" si="2"/>
        <v>157</v>
      </c>
      <c r="P11" s="2977">
        <f t="shared" si="2"/>
        <v>157</v>
      </c>
      <c r="Q11" s="2977">
        <f t="shared" si="2"/>
        <v>157</v>
      </c>
      <c r="R11" s="2978">
        <f t="shared" si="2"/>
        <v>163</v>
      </c>
      <c r="S11" s="2979">
        <f t="shared" si="2"/>
        <v>63.34848009838948</v>
      </c>
      <c r="T11" s="2980">
        <f t="shared" si="2"/>
        <v>120</v>
      </c>
      <c r="U11" s="2977">
        <f t="shared" si="2"/>
        <v>520</v>
      </c>
      <c r="V11" s="2977">
        <f t="shared" si="2"/>
        <v>197</v>
      </c>
      <c r="W11" s="2977">
        <f t="shared" si="2"/>
        <v>197</v>
      </c>
      <c r="X11" s="2977">
        <f t="shared" si="2"/>
        <v>297</v>
      </c>
      <c r="Y11" s="2978">
        <f t="shared" si="2"/>
        <v>197</v>
      </c>
      <c r="Z11" s="2979">
        <f t="shared" ref="Z11:AM11" si="3">Z12+Z15+Z18+Z30+Z45+Z50+SUM(Z54:Z59)</f>
        <v>0</v>
      </c>
      <c r="AA11" s="2980">
        <f t="shared" si="3"/>
        <v>31</v>
      </c>
      <c r="AB11" s="2977">
        <f t="shared" si="3"/>
        <v>12</v>
      </c>
      <c r="AC11" s="2977">
        <f t="shared" si="3"/>
        <v>12</v>
      </c>
      <c r="AD11" s="2977">
        <f t="shared" si="3"/>
        <v>12</v>
      </c>
      <c r="AE11" s="2977">
        <f t="shared" si="3"/>
        <v>12</v>
      </c>
      <c r="AF11" s="2978">
        <f t="shared" si="3"/>
        <v>12</v>
      </c>
      <c r="AG11" s="2979">
        <f t="shared" si="3"/>
        <v>0</v>
      </c>
      <c r="AH11" s="2980">
        <f t="shared" si="3"/>
        <v>0</v>
      </c>
      <c r="AI11" s="2977">
        <f t="shared" si="3"/>
        <v>0</v>
      </c>
      <c r="AJ11" s="2977">
        <f t="shared" si="3"/>
        <v>0</v>
      </c>
      <c r="AK11" s="2977">
        <f t="shared" si="3"/>
        <v>0</v>
      </c>
      <c r="AL11" s="2977">
        <f t="shared" si="3"/>
        <v>0</v>
      </c>
      <c r="AM11" s="2978">
        <f t="shared" si="3"/>
        <v>0</v>
      </c>
      <c r="AN11" s="2979">
        <f t="shared" si="2"/>
        <v>0</v>
      </c>
      <c r="AO11" s="2980">
        <f t="shared" si="2"/>
        <v>225</v>
      </c>
      <c r="AP11" s="2977">
        <f t="shared" si="2"/>
        <v>230</v>
      </c>
      <c r="AQ11" s="2977">
        <f t="shared" si="2"/>
        <v>230</v>
      </c>
      <c r="AR11" s="2977">
        <f t="shared" si="2"/>
        <v>230</v>
      </c>
      <c r="AS11" s="2977">
        <f t="shared" si="2"/>
        <v>230</v>
      </c>
      <c r="AT11" s="2978">
        <f t="shared" si="2"/>
        <v>230</v>
      </c>
      <c r="AU11" s="2981"/>
      <c r="AV11" s="44"/>
    </row>
    <row r="12" spans="1:48" s="34" customFormat="1">
      <c r="A12" s="2982">
        <v>1</v>
      </c>
      <c r="B12" s="4193">
        <v>201</v>
      </c>
      <c r="C12" s="4176">
        <v>0</v>
      </c>
      <c r="D12" s="2983" t="s">
        <v>222</v>
      </c>
      <c r="E12" s="2984">
        <f>SUM(E13:E14)</f>
        <v>0</v>
      </c>
      <c r="F12" s="2985">
        <f>SUM(F13:F14)</f>
        <v>0</v>
      </c>
      <c r="G12" s="2986">
        <f>SUM(G13:G14)</f>
        <v>0</v>
      </c>
      <c r="H12" s="2986">
        <f>SUM(H13:H14)</f>
        <v>0</v>
      </c>
      <c r="I12" s="2986">
        <f t="shared" ref="I12:K12" si="4">SUM(I13:I14)</f>
        <v>0</v>
      </c>
      <c r="J12" s="2986">
        <f t="shared" si="4"/>
        <v>0</v>
      </c>
      <c r="K12" s="2987">
        <f t="shared" si="4"/>
        <v>0</v>
      </c>
      <c r="L12" s="2984">
        <f>SUM(L13:L14)</f>
        <v>0</v>
      </c>
      <c r="M12" s="2985">
        <f>SUM(M13:M14)</f>
        <v>0</v>
      </c>
      <c r="N12" s="2986">
        <f>SUM(N13:N14)</f>
        <v>0</v>
      </c>
      <c r="O12" s="2986">
        <f>SUM(O13:O14)</f>
        <v>0</v>
      </c>
      <c r="P12" s="2986">
        <f t="shared" ref="P12:R12" si="5">SUM(P13:P14)</f>
        <v>0</v>
      </c>
      <c r="Q12" s="2986">
        <f t="shared" si="5"/>
        <v>0</v>
      </c>
      <c r="R12" s="2987">
        <f t="shared" si="5"/>
        <v>0</v>
      </c>
      <c r="S12" s="2988">
        <f>SUM(S13:S14)</f>
        <v>0</v>
      </c>
      <c r="T12" s="2989">
        <f>SUM(T13:T14)</f>
        <v>0</v>
      </c>
      <c r="U12" s="2986">
        <f>SUM(U13:U14)</f>
        <v>0</v>
      </c>
      <c r="V12" s="2986">
        <f>SUM(V13:V14)</f>
        <v>0</v>
      </c>
      <c r="W12" s="2986">
        <f t="shared" ref="W12:Y12" si="6">SUM(W13:W14)</f>
        <v>0</v>
      </c>
      <c r="X12" s="2986">
        <f t="shared" si="6"/>
        <v>0</v>
      </c>
      <c r="Y12" s="2987">
        <f t="shared" si="6"/>
        <v>0</v>
      </c>
      <c r="Z12" s="2988">
        <f>SUM(Z13:Z14)</f>
        <v>0</v>
      </c>
      <c r="AA12" s="2989">
        <f>SUM(AA13:AA14)</f>
        <v>0</v>
      </c>
      <c r="AB12" s="2986">
        <f>SUM(AB13:AB14)</f>
        <v>0</v>
      </c>
      <c r="AC12" s="2986">
        <f>SUM(AC13:AC14)</f>
        <v>0</v>
      </c>
      <c r="AD12" s="2986">
        <f t="shared" ref="AD12:AF12" si="7">SUM(AD13:AD14)</f>
        <v>0</v>
      </c>
      <c r="AE12" s="2986">
        <f t="shared" si="7"/>
        <v>0</v>
      </c>
      <c r="AF12" s="2987">
        <f t="shared" si="7"/>
        <v>0</v>
      </c>
      <c r="AG12" s="2988">
        <f>SUM(AG13:AG14)</f>
        <v>0</v>
      </c>
      <c r="AH12" s="2989">
        <f>SUM(AH13:AH14)</f>
        <v>0</v>
      </c>
      <c r="AI12" s="2986">
        <f>SUM(AI13:AI14)</f>
        <v>0</v>
      </c>
      <c r="AJ12" s="2986">
        <f>SUM(AJ13:AJ14)</f>
        <v>0</v>
      </c>
      <c r="AK12" s="2986">
        <f t="shared" ref="AK12:AM12" si="8">SUM(AK13:AK14)</f>
        <v>0</v>
      </c>
      <c r="AL12" s="2986">
        <f t="shared" si="8"/>
        <v>0</v>
      </c>
      <c r="AM12" s="2987">
        <f t="shared" si="8"/>
        <v>0</v>
      </c>
      <c r="AN12" s="2988">
        <f>SUM(AN13:AN14)</f>
        <v>0</v>
      </c>
      <c r="AO12" s="2985">
        <f>SUM(AO13:AO14)</f>
        <v>0</v>
      </c>
      <c r="AP12" s="2986">
        <f>SUM(AP13:AP14)</f>
        <v>0</v>
      </c>
      <c r="AQ12" s="2986">
        <f>SUM(AQ13:AQ14)</f>
        <v>0</v>
      </c>
      <c r="AR12" s="2986">
        <f t="shared" ref="AR12:AT12" si="9">SUM(AR13:AR14)</f>
        <v>0</v>
      </c>
      <c r="AS12" s="2986">
        <f t="shared" si="9"/>
        <v>0</v>
      </c>
      <c r="AT12" s="2987">
        <f t="shared" si="9"/>
        <v>0</v>
      </c>
      <c r="AU12" s="2990"/>
    </row>
    <row r="13" spans="1:48" s="42" customFormat="1">
      <c r="A13" s="2991"/>
      <c r="B13" s="4194">
        <v>20101</v>
      </c>
      <c r="C13" s="4177">
        <v>0</v>
      </c>
      <c r="D13" s="2992" t="s">
        <v>562</v>
      </c>
      <c r="E13" s="2993">
        <f>'11.2. ДА за периода'!E13</f>
        <v>0</v>
      </c>
      <c r="F13" s="2917">
        <f>SUMIF('9.Инвестиционна програма'!$B$12:$B$35,$B13,'9.Инвестиционна програма'!G$12:G$35)*$E$6</f>
        <v>0</v>
      </c>
      <c r="G13" s="1267">
        <f>SUMIF('9.Инвестиционна програма'!$B$12:$B$35,$B13,'9.Инвестиционна програма'!H$12:H$35)*$E$6</f>
        <v>0</v>
      </c>
      <c r="H13" s="1267">
        <f>SUMIF('9.Инвестиционна програма'!$B$12:$B$35,$B13,'9.Инвестиционна програма'!I$12:I$35)*$E$6</f>
        <v>0</v>
      </c>
      <c r="I13" s="1267">
        <f>SUMIF('9.Инвестиционна програма'!$B$12:$B$35,$B13,'9.Инвестиционна програма'!J$12:J$35)*$E$6</f>
        <v>0</v>
      </c>
      <c r="J13" s="1267">
        <f>SUMIF('9.Инвестиционна програма'!$B$12:$B$35,$B13,'9.Инвестиционна програма'!K$12:K$35)*$E$6</f>
        <v>0</v>
      </c>
      <c r="K13" s="1272">
        <f>SUMIF('9.Инвестиционна програма'!$B$12:$B$35,$B13,'9.Инвестиционна програма'!L$12:L$35)*$E$6</f>
        <v>0</v>
      </c>
      <c r="L13" s="2993">
        <f>'11.2. ДА за периода'!L13</f>
        <v>0</v>
      </c>
      <c r="M13" s="1271">
        <f>SUMIF('9.Инвестиционна програма'!$B$37:$B$47,$B13,'9.Инвестиционна програма'!G$37:G$47)*$E$6</f>
        <v>0</v>
      </c>
      <c r="N13" s="1267">
        <f>SUMIF('9.Инвестиционна програма'!$B$37:$B$47,$B13,'9.Инвестиционна програма'!H$37:H$47)*$E$6</f>
        <v>0</v>
      </c>
      <c r="O13" s="1267">
        <f>SUMIF('9.Инвестиционна програма'!$B$37:$B$47,$B13,'9.Инвестиционна програма'!I$37:I$47)*$E$6</f>
        <v>0</v>
      </c>
      <c r="P13" s="1267">
        <f>SUMIF('9.Инвестиционна програма'!$B$37:$B$47,$B13,'9.Инвестиционна програма'!J$37:J$47)*$E$6</f>
        <v>0</v>
      </c>
      <c r="Q13" s="1267">
        <f>SUMIF('9.Инвестиционна програма'!$B$37:$B$47,$B13,'9.Инвестиционна програма'!K$37:K$47)*$E$6</f>
        <v>0</v>
      </c>
      <c r="R13" s="1272">
        <f>SUMIF('9.Инвестиционна програма'!$B$37:$B$47,$B13,'9.Инвестиционна програма'!L$37:L$47)*$E$6</f>
        <v>0</v>
      </c>
      <c r="S13" s="1149">
        <f>'11.2. ДА за периода'!S13</f>
        <v>0</v>
      </c>
      <c r="T13" s="937">
        <f>SUMIF('9.Инвестиционна програма'!$B$49:$B$56,$B13,'9.Инвестиционна програма'!G$49:G$56)*$E$6</f>
        <v>0</v>
      </c>
      <c r="U13" s="937">
        <f>SUMIF('9.Инвестиционна програма'!$B$49:$B$56,$B13,'9.Инвестиционна програма'!H$49:H$56)*$E$6</f>
        <v>0</v>
      </c>
      <c r="V13" s="937">
        <f>SUMIF('9.Инвестиционна програма'!$B$49:$B$56,$B13,'9.Инвестиционна програма'!I$49:I$56)*$E$6</f>
        <v>0</v>
      </c>
      <c r="W13" s="937">
        <f>SUMIF('9.Инвестиционна програма'!$B$49:$B$56,$B13,'9.Инвестиционна програма'!J$49:J$56)*$E$6</f>
        <v>0</v>
      </c>
      <c r="X13" s="937">
        <f>SUMIF('9.Инвестиционна програма'!$B$49:$B$56,$B13,'9.Инвестиционна програма'!K$49:K$56)*$E$6</f>
        <v>0</v>
      </c>
      <c r="Y13" s="2994">
        <f>SUMIF('9.Инвестиционна програма'!$B$49:$B$56,$B13,'9.Инвестиционна програма'!L$49:L$56)*$E$6</f>
        <v>0</v>
      </c>
      <c r="Z13" s="1149">
        <f>'11.2. ДА за периода'!Z13</f>
        <v>0</v>
      </c>
      <c r="AA13" s="2995">
        <f>SUMIF('9.Инвестиционна програма'!$B$74:$B$97,$B13,'9.Инвестиционна програма'!G$74:G$97)*$E$6</f>
        <v>0</v>
      </c>
      <c r="AB13" s="937">
        <f>SUMIF('9.Инвестиционна програма'!$B$74:$B$97,$B13,'9.Инвестиционна програма'!H$74:H$97)*$E$6</f>
        <v>0</v>
      </c>
      <c r="AC13" s="937">
        <f>SUMIF('9.Инвестиционна програма'!$B$74:$B$97,$B13,'9.Инвестиционна програма'!I$74:I$97)*$E$6</f>
        <v>0</v>
      </c>
      <c r="AD13" s="937">
        <f>SUMIF('9.Инвестиционна програма'!$B$74:$B$97,$B13,'9.Инвестиционна програма'!J$74:J$97)*$E$6</f>
        <v>0</v>
      </c>
      <c r="AE13" s="937">
        <f>SUMIF('9.Инвестиционна програма'!$B$74:$B$97,$B13,'9.Инвестиционна програма'!K$74:K$97)*$E$6</f>
        <v>0</v>
      </c>
      <c r="AF13" s="937">
        <f>SUMIF('9.Инвестиционна програма'!$B$74:$B$97,$B13,'9.Инвестиционна програма'!L$74:L$97)*$E$6</f>
        <v>0</v>
      </c>
      <c r="AG13" s="1149">
        <f>'11.2. ДА за периода'!AG13</f>
        <v>0</v>
      </c>
      <c r="AH13" s="937">
        <f>SUMIF('9.Инвестиционна програма'!$B$100:$B$123,$B13,'9.Инвестиционна програма'!G$100:G$123)*$E$6</f>
        <v>0</v>
      </c>
      <c r="AI13" s="937">
        <f>SUMIF('9.Инвестиционна програма'!$B$100:$B$123,$B13,'9.Инвестиционна програма'!H$100:H$123)*$E$6</f>
        <v>0</v>
      </c>
      <c r="AJ13" s="937">
        <f>SUMIF('9.Инвестиционна програма'!$B$100:$B$123,$B13,'9.Инвестиционна програма'!I$100:I$123)*$E$6</f>
        <v>0</v>
      </c>
      <c r="AK13" s="937">
        <f>SUMIF('9.Инвестиционна програма'!$B$100:$B$123,$B13,'9.Инвестиционна програма'!J$100:J$123)*$E$6</f>
        <v>0</v>
      </c>
      <c r="AL13" s="937">
        <f>SUMIF('9.Инвестиционна програма'!$B$100:$B$123,$B13,'9.Инвестиционна програма'!K$100:K$123)*$E$6</f>
        <v>0</v>
      </c>
      <c r="AM13" s="937">
        <f>SUMIF('9.Инвестиционна програма'!$B$100:$B$123,$B13,'9.Инвестиционна програма'!L$100:L$123)*$E$6</f>
        <v>0</v>
      </c>
      <c r="AN13" s="1149">
        <f>'11.2. ДА за периода'!AN13</f>
        <v>0</v>
      </c>
      <c r="AO13" s="1271">
        <f>(SUMIF('9.Инвестиционна програма'!$B$58:$B$59,$B13,'9.Инвестиционна програма'!G$58:G$59)+SUMIF('9.Инвестиционна програма'!$B$61:$B$71,$B13,'9.Инвестиционна програма'!G$61:G$71))*$E$6</f>
        <v>0</v>
      </c>
      <c r="AP13" s="939">
        <f>(SUMIF('9.Инвестиционна програма'!$B$58:$B$59,$B13,'9.Инвестиционна програма'!H$58:H$59)+SUMIF('9.Инвестиционна програма'!$B$61:$B$71,$B13,'9.Инвестиционна програма'!H$61:H$71))*$E$6</f>
        <v>0</v>
      </c>
      <c r="AQ13" s="939">
        <f>(SUMIF('9.Инвестиционна програма'!$B$58:$B$59,$B13,'9.Инвестиционна програма'!I$58:I$59)+SUMIF('9.Инвестиционна програма'!$B$61:$B$71,$B13,'9.Инвестиционна програма'!I$61:I$71))*$E$6</f>
        <v>0</v>
      </c>
      <c r="AR13" s="939">
        <f>(SUMIF('9.Инвестиционна програма'!$B$58:$B$59,$B13,'9.Инвестиционна програма'!J$58:J$59)+SUMIF('9.Инвестиционна програма'!$B$61:$B$71,$B13,'9.Инвестиционна програма'!J$61:J$71))*$E$6</f>
        <v>0</v>
      </c>
      <c r="AS13" s="939">
        <f>(SUMIF('9.Инвестиционна програма'!$B$58:$B$59,$B13,'9.Инвестиционна програма'!K$58:K$59)+SUMIF('9.Инвестиционна програма'!$B$61:$B$71,$B13,'9.Инвестиционна програма'!K$61:K$71))*$E$6</f>
        <v>0</v>
      </c>
      <c r="AT13" s="2996">
        <f>(SUMIF('9.Инвестиционна програма'!$B$58:$B$59,$B13,'9.Инвестиционна програма'!L$58:L$59)+SUMIF('9.Инвестиционна програма'!$B$61:$B$71,$B13,'9.Инвестиционна програма'!L$61:L$71))*$E$6</f>
        <v>0</v>
      </c>
      <c r="AU13" s="2997"/>
    </row>
    <row r="14" spans="1:48" s="42" customFormat="1">
      <c r="A14" s="2991"/>
      <c r="B14" s="4195">
        <v>20102</v>
      </c>
      <c r="C14" s="4178">
        <v>0</v>
      </c>
      <c r="D14" s="2998" t="s">
        <v>564</v>
      </c>
      <c r="E14" s="2993">
        <f>'11.2. ДА за периода'!E14</f>
        <v>0</v>
      </c>
      <c r="F14" s="1271">
        <f>SUMIF('9.Инвестиционна програма'!$B$12:$B$35,$B14,'9.Инвестиционна програма'!G$12:G$35)*$E$6</f>
        <v>0</v>
      </c>
      <c r="G14" s="1267">
        <f>SUMIF('9.Инвестиционна програма'!$B$12:$B$35,$B14,'9.Инвестиционна програма'!H$12:H$35)*$E$6</f>
        <v>0</v>
      </c>
      <c r="H14" s="1267">
        <f>SUMIF('9.Инвестиционна програма'!$B$12:$B$35,$B14,'9.Инвестиционна програма'!I$12:I$35)*$E$6</f>
        <v>0</v>
      </c>
      <c r="I14" s="1267">
        <f>SUMIF('9.Инвестиционна програма'!$B$12:$B$35,$B14,'9.Инвестиционна програма'!J$12:J$35)*$E$6</f>
        <v>0</v>
      </c>
      <c r="J14" s="1267">
        <f>SUMIF('9.Инвестиционна програма'!$B$12:$B$35,$B14,'9.Инвестиционна програма'!K$12:K$35)*$E$6</f>
        <v>0</v>
      </c>
      <c r="K14" s="1272">
        <f>SUMIF('9.Инвестиционна програма'!$B$12:$B$35,$B14,'9.Инвестиционна програма'!L$12:L$35)*$E$6</f>
        <v>0</v>
      </c>
      <c r="L14" s="2993">
        <f>'11.2. ДА за периода'!L14</f>
        <v>0</v>
      </c>
      <c r="M14" s="1275">
        <f>SUMIF('9.Инвестиционна програма'!$B$37:$B$47,$B14,'9.Инвестиционна програма'!G$37:G$47)*$E$6</f>
        <v>0</v>
      </c>
      <c r="N14" s="1269">
        <f>SUMIF('9.Инвестиционна програма'!$B$37:$B$47,$B14,'9.Инвестиционна програма'!H$37:H$47)*$E$6</f>
        <v>0</v>
      </c>
      <c r="O14" s="1269">
        <f>SUMIF('9.Инвестиционна програма'!$B$37:$B$47,$B14,'9.Инвестиционна програма'!I$37:I$47)*$E$6</f>
        <v>0</v>
      </c>
      <c r="P14" s="1269">
        <f>SUMIF('9.Инвестиционна програма'!$B$37:$B$47,$B14,'9.Инвестиционна програма'!J$37:J$47)*$E$6</f>
        <v>0</v>
      </c>
      <c r="Q14" s="1269">
        <f>SUMIF('9.Инвестиционна програма'!$B$37:$B$47,$B14,'9.Инвестиционна програма'!K$37:K$47)*$E$6</f>
        <v>0</v>
      </c>
      <c r="R14" s="1270">
        <f>SUMIF('9.Инвестиционна програма'!$B$37:$B$47,$B14,'9.Инвестиционна програма'!L$37:L$47)*$E$6</f>
        <v>0</v>
      </c>
      <c r="S14" s="1149">
        <f>'11.2. ДА за периода'!S14</f>
        <v>0</v>
      </c>
      <c r="T14" s="937">
        <f>SUMIF('9.Инвестиционна програма'!$B$49:$B$56,$B14,'9.Инвестиционна програма'!G$49:G$56)*$E$6</f>
        <v>0</v>
      </c>
      <c r="U14" s="937">
        <f>SUMIF('9.Инвестиционна програма'!$B$49:$B$56,$B14,'9.Инвестиционна програма'!H$49:H$56)*$E$6</f>
        <v>0</v>
      </c>
      <c r="V14" s="937">
        <f>SUMIF('9.Инвестиционна програма'!$B$49:$B$56,$B14,'9.Инвестиционна програма'!I$49:I$56)*$E$6</f>
        <v>0</v>
      </c>
      <c r="W14" s="937">
        <f>SUMIF('9.Инвестиционна програма'!$B$49:$B$56,$B14,'9.Инвестиционна програма'!J$49:J$56)*$E$6</f>
        <v>0</v>
      </c>
      <c r="X14" s="937">
        <f>SUMIF('9.Инвестиционна програма'!$B$49:$B$56,$B14,'9.Инвестиционна програма'!K$49:K$56)*$E$6</f>
        <v>0</v>
      </c>
      <c r="Y14" s="2994">
        <f>SUMIF('9.Инвестиционна програма'!$B$49:$B$56,$B14,'9.Инвестиционна програма'!L$49:L$56)*$E$6</f>
        <v>0</v>
      </c>
      <c r="Z14" s="1149">
        <f>'11.2. ДА за периода'!Z14</f>
        <v>0</v>
      </c>
      <c r="AA14" s="937">
        <f>SUMIF('9.Инвестиционна програма'!$B$74:$B$97,$B14,'9.Инвестиционна програма'!G$74:G$97)*$E$6</f>
        <v>0</v>
      </c>
      <c r="AB14" s="937">
        <f>SUMIF('9.Инвестиционна програма'!$B$74:$B$97,$B14,'9.Инвестиционна програма'!H$74:H$97)*$E$6</f>
        <v>0</v>
      </c>
      <c r="AC14" s="937">
        <f>SUMIF('9.Инвестиционна програма'!$B$74:$B$97,$B14,'9.Инвестиционна програма'!I$74:I$97)*$E$6</f>
        <v>0</v>
      </c>
      <c r="AD14" s="937">
        <f>SUMIF('9.Инвестиционна програма'!$B$74:$B$97,$B14,'9.Инвестиционна програма'!J$74:J$97)*$E$6</f>
        <v>0</v>
      </c>
      <c r="AE14" s="937">
        <f>SUMIF('9.Инвестиционна програма'!$B$74:$B$97,$B14,'9.Инвестиционна програма'!K$74:K$97)*$E$6</f>
        <v>0</v>
      </c>
      <c r="AF14" s="937">
        <f>SUMIF('9.Инвестиционна програма'!$B$74:$B$97,$B14,'9.Инвестиционна програма'!L$74:L$97)*$E$6</f>
        <v>0</v>
      </c>
      <c r="AG14" s="1149">
        <f>'11.2. ДА за периода'!AG14</f>
        <v>0</v>
      </c>
      <c r="AH14" s="937">
        <f>SUMIF('9.Инвестиционна програма'!$B$100:$B$123,$B14,'9.Инвестиционна програма'!G$100:G$123)*$E$6</f>
        <v>0</v>
      </c>
      <c r="AI14" s="937">
        <f>SUMIF('9.Инвестиционна програма'!$B$100:$B$123,$B14,'9.Инвестиционна програма'!H$100:H$123)*$E$6</f>
        <v>0</v>
      </c>
      <c r="AJ14" s="937">
        <f>SUMIF('9.Инвестиционна програма'!$B$100:$B$123,$B14,'9.Инвестиционна програма'!I$100:I$123)*$E$6</f>
        <v>0</v>
      </c>
      <c r="AK14" s="937">
        <f>SUMIF('9.Инвестиционна програма'!$B$100:$B$123,$B14,'9.Инвестиционна програма'!J$100:J$123)*$E$6</f>
        <v>0</v>
      </c>
      <c r="AL14" s="937">
        <f>SUMIF('9.Инвестиционна програма'!$B$100:$B$123,$B14,'9.Инвестиционна програма'!K$100:K$123)*$E$6</f>
        <v>0</v>
      </c>
      <c r="AM14" s="937">
        <f>SUMIF('9.Инвестиционна програма'!$B$100:$B$123,$B14,'9.Инвестиционна програма'!L$100:L$123)*$E$6</f>
        <v>0</v>
      </c>
      <c r="AN14" s="1149">
        <f>'11.2. ДА за периода'!AN14</f>
        <v>0</v>
      </c>
      <c r="AO14" s="1275">
        <f>(SUMIF('9.Инвестиционна програма'!$B$58:$B$59,$B14,'9.Инвестиционна програма'!G$58:G$59)+SUMIF('9.Инвестиционна програма'!$B$61:$B$71,$B14,'9.Инвестиционна програма'!G$61:G$71))*$E$6</f>
        <v>0</v>
      </c>
      <c r="AP14" s="937">
        <f>(SUMIF('9.Инвестиционна програма'!$B$58:$B$59,$B14,'9.Инвестиционна програма'!H$58:H$59)+SUMIF('9.Инвестиционна програма'!$B$61:$B$71,$B14,'9.Инвестиционна програма'!H$61:H$71))*$E$6</f>
        <v>0</v>
      </c>
      <c r="AQ14" s="937">
        <f>(SUMIF('9.Инвестиционна програма'!$B$58:$B$59,$B14,'9.Инвестиционна програма'!I$58:I$59)+SUMIF('9.Инвестиционна програма'!$B$61:$B$71,$B14,'9.Инвестиционна програма'!I$61:I$71))*$E$6</f>
        <v>0</v>
      </c>
      <c r="AR14" s="937">
        <f>(SUMIF('9.Инвестиционна програма'!$B$58:$B$59,$B14,'9.Инвестиционна програма'!J$58:J$59)+SUMIF('9.Инвестиционна програма'!$B$61:$B$71,$B14,'9.Инвестиционна програма'!J$61:J$71))*$E$6</f>
        <v>0</v>
      </c>
      <c r="AS14" s="937">
        <f>(SUMIF('9.Инвестиционна програма'!$B$58:$B$59,$B14,'9.Инвестиционна програма'!K$58:K$59)+SUMIF('9.Инвестиционна програма'!$B$61:$B$71,$B14,'9.Инвестиционна програма'!K$61:K$71))*$E$6</f>
        <v>0</v>
      </c>
      <c r="AT14" s="2994">
        <f>(SUMIF('9.Инвестиционна програма'!$B$58:$B$59,$B14,'9.Инвестиционна програма'!L$58:L$59)+SUMIF('9.Инвестиционна програма'!$B$61:$B$71,$B14,'9.Инвестиционна програма'!L$61:L$71))*$E$6</f>
        <v>0</v>
      </c>
      <c r="AU14" s="2952"/>
    </row>
    <row r="15" spans="1:48" s="34" customFormat="1">
      <c r="A15" s="2999">
        <v>2</v>
      </c>
      <c r="B15" s="4196">
        <v>202</v>
      </c>
      <c r="C15" s="4179">
        <v>0.03</v>
      </c>
      <c r="D15" s="3000" t="s">
        <v>409</v>
      </c>
      <c r="E15" s="3001">
        <f>SUM(E16:E17)</f>
        <v>20.67744135480693</v>
      </c>
      <c r="F15" s="3002">
        <f>SUM(F16:F17)</f>
        <v>50</v>
      </c>
      <c r="G15" s="3003">
        <f t="shared" ref="G15:AT15" si="10">SUM(G16:G17)</f>
        <v>50</v>
      </c>
      <c r="H15" s="3003">
        <f t="shared" si="10"/>
        <v>50</v>
      </c>
      <c r="I15" s="3003">
        <f t="shared" si="10"/>
        <v>50</v>
      </c>
      <c r="J15" s="3003">
        <f t="shared" si="10"/>
        <v>50</v>
      </c>
      <c r="K15" s="3004">
        <f t="shared" si="10"/>
        <v>50</v>
      </c>
      <c r="L15" s="3001">
        <f t="shared" si="10"/>
        <v>1.5537762582101999</v>
      </c>
      <c r="M15" s="3002">
        <f t="shared" si="10"/>
        <v>0</v>
      </c>
      <c r="N15" s="3003">
        <f t="shared" si="10"/>
        <v>0</v>
      </c>
      <c r="O15" s="3003">
        <f t="shared" si="10"/>
        <v>0</v>
      </c>
      <c r="P15" s="3003">
        <f t="shared" si="10"/>
        <v>0</v>
      </c>
      <c r="Q15" s="3003">
        <f t="shared" si="10"/>
        <v>0</v>
      </c>
      <c r="R15" s="3004">
        <f t="shared" si="10"/>
        <v>0</v>
      </c>
      <c r="S15" s="2999">
        <f t="shared" si="10"/>
        <v>0.50440238698287299</v>
      </c>
      <c r="T15" s="3005">
        <f t="shared" si="10"/>
        <v>0</v>
      </c>
      <c r="U15" s="3003">
        <f t="shared" si="10"/>
        <v>0</v>
      </c>
      <c r="V15" s="3003">
        <f t="shared" si="10"/>
        <v>0</v>
      </c>
      <c r="W15" s="3003">
        <f t="shared" si="10"/>
        <v>0</v>
      </c>
      <c r="X15" s="3003">
        <f t="shared" si="10"/>
        <v>0</v>
      </c>
      <c r="Y15" s="3004">
        <f t="shared" si="10"/>
        <v>0</v>
      </c>
      <c r="Z15" s="2999">
        <f t="shared" si="10"/>
        <v>0</v>
      </c>
      <c r="AA15" s="3005">
        <f t="shared" si="10"/>
        <v>0</v>
      </c>
      <c r="AB15" s="3003">
        <f t="shared" si="10"/>
        <v>0</v>
      </c>
      <c r="AC15" s="3003">
        <f t="shared" si="10"/>
        <v>0</v>
      </c>
      <c r="AD15" s="3003">
        <f t="shared" si="10"/>
        <v>0</v>
      </c>
      <c r="AE15" s="3003">
        <f t="shared" si="10"/>
        <v>0</v>
      </c>
      <c r="AF15" s="3004">
        <f t="shared" si="10"/>
        <v>0</v>
      </c>
      <c r="AG15" s="2999">
        <f t="shared" si="10"/>
        <v>0</v>
      </c>
      <c r="AH15" s="3005">
        <f t="shared" si="10"/>
        <v>0</v>
      </c>
      <c r="AI15" s="3003">
        <f t="shared" si="10"/>
        <v>0</v>
      </c>
      <c r="AJ15" s="3003">
        <f t="shared" si="10"/>
        <v>0</v>
      </c>
      <c r="AK15" s="3003">
        <f t="shared" si="10"/>
        <v>0</v>
      </c>
      <c r="AL15" s="3003">
        <f t="shared" si="10"/>
        <v>0</v>
      </c>
      <c r="AM15" s="3004">
        <f t="shared" si="10"/>
        <v>0</v>
      </c>
      <c r="AN15" s="2999">
        <f t="shared" si="10"/>
        <v>0</v>
      </c>
      <c r="AO15" s="3005">
        <f t="shared" si="10"/>
        <v>20</v>
      </c>
      <c r="AP15" s="3003">
        <f t="shared" si="10"/>
        <v>50</v>
      </c>
      <c r="AQ15" s="3003">
        <f t="shared" si="10"/>
        <v>50</v>
      </c>
      <c r="AR15" s="3003">
        <f t="shared" si="10"/>
        <v>50</v>
      </c>
      <c r="AS15" s="3003">
        <f t="shared" si="10"/>
        <v>50</v>
      </c>
      <c r="AT15" s="3004">
        <f t="shared" si="10"/>
        <v>50</v>
      </c>
      <c r="AU15" s="2990"/>
    </row>
    <row r="16" spans="1:48">
      <c r="A16" s="3006"/>
      <c r="B16" s="4197">
        <v>20201</v>
      </c>
      <c r="C16" s="4180">
        <v>0.03</v>
      </c>
      <c r="D16" s="3007" t="s">
        <v>430</v>
      </c>
      <c r="E16" s="2993">
        <f>'11.2. ДА за периода'!E16</f>
        <v>12.481381354806928</v>
      </c>
      <c r="F16" s="1271">
        <f>SUMIF('9.Инвестиционна програма'!$B$12:$B$35,$B16,'9.Инвестиционна програма'!G$12:G$35)*$E$6</f>
        <v>0</v>
      </c>
      <c r="G16" s="1267">
        <f>SUMIF('9.Инвестиционна програма'!$B$12:$B$35,$B16,'9.Инвестиционна програма'!H$12:H$35)*$E$6</f>
        <v>0</v>
      </c>
      <c r="H16" s="1267">
        <f>SUMIF('9.Инвестиционна програма'!$B$12:$B$35,$B16,'9.Инвестиционна програма'!I$12:I$35)*$E$6</f>
        <v>0</v>
      </c>
      <c r="I16" s="1267">
        <f>SUMIF('9.Инвестиционна програма'!$B$12:$B$35,$B16,'9.Инвестиционна програма'!J$12:J$35)*$E$6</f>
        <v>0</v>
      </c>
      <c r="J16" s="1267">
        <f>SUMIF('9.Инвестиционна програма'!$B$12:$B$35,$B16,'9.Инвестиционна програма'!K$12:K$35)*$E$6</f>
        <v>0</v>
      </c>
      <c r="K16" s="1272">
        <f>SUMIF('9.Инвестиционна програма'!$B$12:$B$35,$B16,'9.Инвестиционна програма'!L$12:L$35)*$E$6</f>
        <v>0</v>
      </c>
      <c r="L16" s="2993">
        <f>'11.2. ДА за периода'!L16</f>
        <v>1.5537762582101999</v>
      </c>
      <c r="M16" s="1275">
        <f>SUMIF('9.Инвестиционна програма'!$B$37:$B$47,$B16,'9.Инвестиционна програма'!G$37:G$47)*$E$6</f>
        <v>0</v>
      </c>
      <c r="N16" s="1269">
        <f>SUMIF('9.Инвестиционна програма'!$B$37:$B$47,$B16,'9.Инвестиционна програма'!H$37:H$47)*$E$6</f>
        <v>0</v>
      </c>
      <c r="O16" s="1269">
        <f>SUMIF('9.Инвестиционна програма'!$B$37:$B$47,$B16,'9.Инвестиционна програма'!I$37:I$47)*$E$6</f>
        <v>0</v>
      </c>
      <c r="P16" s="1269">
        <f>SUMIF('9.Инвестиционна програма'!$B$37:$B$47,$B16,'9.Инвестиционна програма'!J$37:J$47)*$E$6</f>
        <v>0</v>
      </c>
      <c r="Q16" s="1269">
        <f>SUMIF('9.Инвестиционна програма'!$B$37:$B$47,$B16,'9.Инвестиционна програма'!K$37:K$47)*$E$6</f>
        <v>0</v>
      </c>
      <c r="R16" s="1270">
        <f>SUMIF('9.Инвестиционна програма'!$B$37:$B$47,$B16,'9.Инвестиционна програма'!L$37:L$47)*$E$6</f>
        <v>0</v>
      </c>
      <c r="S16" s="1149">
        <f>'11.2. ДА за периода'!S16</f>
        <v>0.50440238698287299</v>
      </c>
      <c r="T16" s="937">
        <f>SUMIF('9.Инвестиционна програма'!$B$49:$B$56,$B16,'9.Инвестиционна програма'!G$49:G$56)*$E$6</f>
        <v>0</v>
      </c>
      <c r="U16" s="937">
        <f>SUMIF('9.Инвестиционна програма'!$B$49:$B$56,$B16,'9.Инвестиционна програма'!H$49:H$56)*$E$6</f>
        <v>0</v>
      </c>
      <c r="V16" s="937">
        <f>SUMIF('9.Инвестиционна програма'!$B$49:$B$56,$B16,'9.Инвестиционна програма'!I$49:I$56)*$E$6</f>
        <v>0</v>
      </c>
      <c r="W16" s="937">
        <f>SUMIF('9.Инвестиционна програма'!$B$49:$B$56,$B16,'9.Инвестиционна програма'!J$49:J$56)*$E$6</f>
        <v>0</v>
      </c>
      <c r="X16" s="937">
        <f>SUMIF('9.Инвестиционна програма'!$B$49:$B$56,$B16,'9.Инвестиционна програма'!K$49:K$56)*$E$6</f>
        <v>0</v>
      </c>
      <c r="Y16" s="2994">
        <f>SUMIF('9.Инвестиционна програма'!$B$49:$B$56,$B16,'9.Инвестиционна програма'!L$49:L$56)*$E$6</f>
        <v>0</v>
      </c>
      <c r="Z16" s="1149">
        <f>'11.2. ДА за периода'!Z16</f>
        <v>0</v>
      </c>
      <c r="AA16" s="937">
        <f>SUMIF('9.Инвестиционна програма'!$B$74:$B$97,$B16,'9.Инвестиционна програма'!G$74:G$97)*$E$6</f>
        <v>0</v>
      </c>
      <c r="AB16" s="937">
        <f>SUMIF('9.Инвестиционна програма'!$B$74:$B$97,$B16,'9.Инвестиционна програма'!H$74:H$97)*$E$6</f>
        <v>0</v>
      </c>
      <c r="AC16" s="937">
        <f>SUMIF('9.Инвестиционна програма'!$B$74:$B$97,$B16,'9.Инвестиционна програма'!I$74:I$97)*$E$6</f>
        <v>0</v>
      </c>
      <c r="AD16" s="937">
        <f>SUMIF('9.Инвестиционна програма'!$B$74:$B$97,$B16,'9.Инвестиционна програма'!J$74:J$97)*$E$6</f>
        <v>0</v>
      </c>
      <c r="AE16" s="937">
        <f>SUMIF('9.Инвестиционна програма'!$B$74:$B$97,$B16,'9.Инвестиционна програма'!K$74:K$97)*$E$6</f>
        <v>0</v>
      </c>
      <c r="AF16" s="937">
        <f>SUMIF('9.Инвестиционна програма'!$B$74:$B$97,$B16,'9.Инвестиционна програма'!L$74:L$97)*$E$6</f>
        <v>0</v>
      </c>
      <c r="AG16" s="1149">
        <f>'11.2. ДА за периода'!AG16</f>
        <v>0</v>
      </c>
      <c r="AH16" s="937">
        <f>SUMIF('9.Инвестиционна програма'!$B$100:$B$123,$B16,'9.Инвестиционна програма'!G$100:G$123)*$E$6</f>
        <v>0</v>
      </c>
      <c r="AI16" s="937">
        <f>SUMIF('9.Инвестиционна програма'!$B$100:$B$123,$B16,'9.Инвестиционна програма'!H$100:H$123)*$E$6</f>
        <v>0</v>
      </c>
      <c r="AJ16" s="937">
        <f>SUMIF('9.Инвестиционна програма'!$B$100:$B$123,$B16,'9.Инвестиционна програма'!I$100:I$123)*$E$6</f>
        <v>0</v>
      </c>
      <c r="AK16" s="937">
        <f>SUMIF('9.Инвестиционна програма'!$B$100:$B$123,$B16,'9.Инвестиционна програма'!J$100:J$123)*$E$6</f>
        <v>0</v>
      </c>
      <c r="AL16" s="937">
        <f>SUMIF('9.Инвестиционна програма'!$B$100:$B$123,$B16,'9.Инвестиционна програма'!K$100:K$123)*$E$6</f>
        <v>0</v>
      </c>
      <c r="AM16" s="937">
        <f>SUMIF('9.Инвестиционна програма'!$B$100:$B$123,$B16,'9.Инвестиционна програма'!L$100:L$123)*$E$6</f>
        <v>0</v>
      </c>
      <c r="AN16" s="1149">
        <f>'11.2. ДА за периода'!AN16</f>
        <v>0</v>
      </c>
      <c r="AO16" s="1275">
        <f>(SUMIF('9.Инвестиционна програма'!$B$58:$B$59,$B16,'9.Инвестиционна програма'!G$58:G$59)+SUMIF('9.Инвестиционна програма'!$B$61:$B$71,$B16,'9.Инвестиционна програма'!G$61:G$71))*$E$6</f>
        <v>20</v>
      </c>
      <c r="AP16" s="937">
        <f>(SUMIF('9.Инвестиционна програма'!$B$58:$B$59,$B16,'9.Инвестиционна програма'!H$58:H$59)+SUMIF('9.Инвестиционна програма'!$B$61:$B$71,$B16,'9.Инвестиционна програма'!H$61:H$71))*$E$6</f>
        <v>50</v>
      </c>
      <c r="AQ16" s="937">
        <f>(SUMIF('9.Инвестиционна програма'!$B$58:$B$59,$B16,'9.Инвестиционна програма'!I$58:I$59)+SUMIF('9.Инвестиционна програма'!$B$61:$B$71,$B16,'9.Инвестиционна програма'!I$61:I$71))*$E$6</f>
        <v>50</v>
      </c>
      <c r="AR16" s="937">
        <f>(SUMIF('9.Инвестиционна програма'!$B$58:$B$59,$B16,'9.Инвестиционна програма'!J$58:J$59)+SUMIF('9.Инвестиционна програма'!$B$61:$B$71,$B16,'9.Инвестиционна програма'!J$61:J$71))*$E$6</f>
        <v>50</v>
      </c>
      <c r="AS16" s="937">
        <f>(SUMIF('9.Инвестиционна програма'!$B$58:$B$59,$B16,'9.Инвестиционна програма'!K$58:K$59)+SUMIF('9.Инвестиционна програма'!$B$61:$B$71,$B16,'9.Инвестиционна програма'!K$61:K$71))*$E$6</f>
        <v>50</v>
      </c>
      <c r="AT16" s="2994">
        <f>(SUMIF('9.Инвестиционна програма'!$B$58:$B$59,$B16,'9.Инвестиционна програма'!L$58:L$59)+SUMIF('9.Инвестиционна програма'!$B$61:$B$71,$B16,'9.Инвестиционна програма'!L$61:L$71))*$E$6</f>
        <v>50</v>
      </c>
      <c r="AU16" s="2952"/>
    </row>
    <row r="17" spans="1:47">
      <c r="A17" s="3006"/>
      <c r="B17" s="4197">
        <v>20202</v>
      </c>
      <c r="C17" s="4180">
        <v>0.03</v>
      </c>
      <c r="D17" s="3007" t="s">
        <v>431</v>
      </c>
      <c r="E17" s="2993">
        <f>'11.2. ДА за периода'!E17</f>
        <v>8.196060000000001</v>
      </c>
      <c r="F17" s="1271">
        <f>SUMIF('9.Инвестиционна програма'!$B$12:$B$35,$B17,'9.Инвестиционна програма'!G$12:G$35)*$E$6</f>
        <v>50</v>
      </c>
      <c r="G17" s="1267">
        <f>SUMIF('9.Инвестиционна програма'!$B$12:$B$35,$B17,'9.Инвестиционна програма'!H$12:H$35)*$E$6</f>
        <v>50</v>
      </c>
      <c r="H17" s="1267">
        <f>SUMIF('9.Инвестиционна програма'!$B$12:$B$35,$B17,'9.Инвестиционна програма'!I$12:I$35)*$E$6</f>
        <v>50</v>
      </c>
      <c r="I17" s="1267">
        <f>SUMIF('9.Инвестиционна програма'!$B$12:$B$35,$B17,'9.Инвестиционна програма'!J$12:J$35)*$E$6</f>
        <v>50</v>
      </c>
      <c r="J17" s="1267">
        <f>SUMIF('9.Инвестиционна програма'!$B$12:$B$35,$B17,'9.Инвестиционна програма'!K$12:K$35)*$E$6</f>
        <v>50</v>
      </c>
      <c r="K17" s="1272">
        <f>SUMIF('9.Инвестиционна програма'!$B$12:$B$35,$B17,'9.Инвестиционна програма'!L$12:L$35)*$E$6</f>
        <v>50</v>
      </c>
      <c r="L17" s="2993">
        <f>'11.2. ДА за периода'!L17</f>
        <v>0</v>
      </c>
      <c r="M17" s="1275">
        <f>SUMIF('9.Инвестиционна програма'!$B$37:$B$47,$B17,'9.Инвестиционна програма'!G$37:G$47)*$E$6</f>
        <v>0</v>
      </c>
      <c r="N17" s="1269">
        <f>SUMIF('9.Инвестиционна програма'!$B$37:$B$47,$B17,'9.Инвестиционна програма'!H$37:H$47)*$E$6</f>
        <v>0</v>
      </c>
      <c r="O17" s="1269">
        <f>SUMIF('9.Инвестиционна програма'!$B$37:$B$47,$B17,'9.Инвестиционна програма'!I$37:I$47)*$E$6</f>
        <v>0</v>
      </c>
      <c r="P17" s="1269">
        <f>SUMIF('9.Инвестиционна програма'!$B$37:$B$47,$B17,'9.Инвестиционна програма'!J$37:J$47)*$E$6</f>
        <v>0</v>
      </c>
      <c r="Q17" s="1269">
        <f>SUMIF('9.Инвестиционна програма'!$B$37:$B$47,$B17,'9.Инвестиционна програма'!K$37:K$47)*$E$6</f>
        <v>0</v>
      </c>
      <c r="R17" s="1270">
        <f>SUMIF('9.Инвестиционна програма'!$B$37:$B$47,$B17,'9.Инвестиционна програма'!L$37:L$47)*$E$6</f>
        <v>0</v>
      </c>
      <c r="S17" s="1149">
        <f>'11.2. ДА за периода'!S17</f>
        <v>0</v>
      </c>
      <c r="T17" s="937">
        <f>SUMIF('9.Инвестиционна програма'!$B$49:$B$56,$B17,'9.Инвестиционна програма'!G$49:G$56)*$E$6</f>
        <v>0</v>
      </c>
      <c r="U17" s="937">
        <f>SUMIF('9.Инвестиционна програма'!$B$49:$B$56,$B17,'9.Инвестиционна програма'!H$49:H$56)*$E$6</f>
        <v>0</v>
      </c>
      <c r="V17" s="937">
        <f>SUMIF('9.Инвестиционна програма'!$B$49:$B$56,$B17,'9.Инвестиционна програма'!I$49:I$56)*$E$6</f>
        <v>0</v>
      </c>
      <c r="W17" s="937">
        <f>SUMIF('9.Инвестиционна програма'!$B$49:$B$56,$B17,'9.Инвестиционна програма'!J$49:J$56)*$E$6</f>
        <v>0</v>
      </c>
      <c r="X17" s="937">
        <f>SUMIF('9.Инвестиционна програма'!$B$49:$B$56,$B17,'9.Инвестиционна програма'!K$49:K$56)*$E$6</f>
        <v>0</v>
      </c>
      <c r="Y17" s="2994">
        <f>SUMIF('9.Инвестиционна програма'!$B$49:$B$56,$B17,'9.Инвестиционна програма'!L$49:L$56)*$E$6</f>
        <v>0</v>
      </c>
      <c r="Z17" s="1149">
        <f>'11.2. ДА за периода'!Z17</f>
        <v>0</v>
      </c>
      <c r="AA17" s="937">
        <f>SUMIF('9.Инвестиционна програма'!$B$74:$B$97,$B17,'9.Инвестиционна програма'!G$74:G$97)*$E$6</f>
        <v>0</v>
      </c>
      <c r="AB17" s="937">
        <f>SUMIF('9.Инвестиционна програма'!$B$74:$B$97,$B17,'9.Инвестиционна програма'!H$74:H$97)*$E$6</f>
        <v>0</v>
      </c>
      <c r="AC17" s="937">
        <f>SUMIF('9.Инвестиционна програма'!$B$74:$B$97,$B17,'9.Инвестиционна програма'!I$74:I$97)*$E$6</f>
        <v>0</v>
      </c>
      <c r="AD17" s="937">
        <f>SUMIF('9.Инвестиционна програма'!$B$74:$B$97,$B17,'9.Инвестиционна програма'!J$74:J$97)*$E$6</f>
        <v>0</v>
      </c>
      <c r="AE17" s="937">
        <f>SUMIF('9.Инвестиционна програма'!$B$74:$B$97,$B17,'9.Инвестиционна програма'!K$74:K$97)*$E$6</f>
        <v>0</v>
      </c>
      <c r="AF17" s="937">
        <f>SUMIF('9.Инвестиционна програма'!$B$74:$B$97,$B17,'9.Инвестиционна програма'!L$74:L$97)*$E$6</f>
        <v>0</v>
      </c>
      <c r="AG17" s="1149">
        <f>'11.2. ДА за периода'!AG17</f>
        <v>0</v>
      </c>
      <c r="AH17" s="937">
        <f>SUMIF('9.Инвестиционна програма'!$B$100:$B$123,$B17,'9.Инвестиционна програма'!G$100:G$123)*$E$6</f>
        <v>0</v>
      </c>
      <c r="AI17" s="937">
        <f>SUMIF('9.Инвестиционна програма'!$B$100:$B$123,$B17,'9.Инвестиционна програма'!H$100:H$123)*$E$6</f>
        <v>0</v>
      </c>
      <c r="AJ17" s="937">
        <f>SUMIF('9.Инвестиционна програма'!$B$100:$B$123,$B17,'9.Инвестиционна програма'!I$100:I$123)*$E$6</f>
        <v>0</v>
      </c>
      <c r="AK17" s="937">
        <f>SUMIF('9.Инвестиционна програма'!$B$100:$B$123,$B17,'9.Инвестиционна програма'!J$100:J$123)*$E$6</f>
        <v>0</v>
      </c>
      <c r="AL17" s="937">
        <f>SUMIF('9.Инвестиционна програма'!$B$100:$B$123,$B17,'9.Инвестиционна програма'!K$100:K$123)*$E$6</f>
        <v>0</v>
      </c>
      <c r="AM17" s="937">
        <f>SUMIF('9.Инвестиционна програма'!$B$100:$B$123,$B17,'9.Инвестиционна програма'!L$100:L$123)*$E$6</f>
        <v>0</v>
      </c>
      <c r="AN17" s="1149">
        <f>'11.2. ДА за периода'!AN17</f>
        <v>0</v>
      </c>
      <c r="AO17" s="1275">
        <f>(SUMIF('9.Инвестиционна програма'!$B$58:$B$59,$B17,'9.Инвестиционна програма'!G$58:G$59)+SUMIF('9.Инвестиционна програма'!$B$61:$B$71,$B17,'9.Инвестиционна програма'!G$61:G$71))*$E$6</f>
        <v>0</v>
      </c>
      <c r="AP17" s="937">
        <f>(SUMIF('9.Инвестиционна програма'!$B$58:$B$59,$B17,'9.Инвестиционна програма'!H$58:H$59)+SUMIF('9.Инвестиционна програма'!$B$61:$B$71,$B17,'9.Инвестиционна програма'!H$61:H$71))*$E$6</f>
        <v>0</v>
      </c>
      <c r="AQ17" s="937">
        <f>(SUMIF('9.Инвестиционна програма'!$B$58:$B$59,$B17,'9.Инвестиционна програма'!I$58:I$59)+SUMIF('9.Инвестиционна програма'!$B$61:$B$71,$B17,'9.Инвестиционна програма'!I$61:I$71))*$E$6</f>
        <v>0</v>
      </c>
      <c r="AR17" s="937">
        <f>(SUMIF('9.Инвестиционна програма'!$B$58:$B$59,$B17,'9.Инвестиционна програма'!J$58:J$59)+SUMIF('9.Инвестиционна програма'!$B$61:$B$71,$B17,'9.Инвестиционна програма'!J$61:J$71))*$E$6</f>
        <v>0</v>
      </c>
      <c r="AS17" s="937">
        <f>(SUMIF('9.Инвестиционна програма'!$B$58:$B$59,$B17,'9.Инвестиционна програма'!K$58:K$59)+SUMIF('9.Инвестиционна програма'!$B$61:$B$71,$B17,'9.Инвестиционна програма'!K$61:K$71))*$E$6</f>
        <v>0</v>
      </c>
      <c r="AT17" s="2994">
        <f>(SUMIF('9.Инвестиционна програма'!$B$58:$B$59,$B17,'9.Инвестиционна програма'!L$58:L$59)+SUMIF('9.Инвестиционна програма'!$B$61:$B$71,$B17,'9.Инвестиционна програма'!L$61:L$71))*$E$6</f>
        <v>0</v>
      </c>
      <c r="AU17" s="2952"/>
    </row>
    <row r="18" spans="1:47" s="45" customFormat="1" ht="12.75" customHeight="1">
      <c r="A18" s="3008">
        <v>3</v>
      </c>
      <c r="B18" s="4196">
        <v>203</v>
      </c>
      <c r="C18" s="4179"/>
      <c r="D18" s="3000" t="s">
        <v>410</v>
      </c>
      <c r="E18" s="3001">
        <f t="shared" ref="E18:AT18" si="11">SUM(E19:E29)-E22-E25</f>
        <v>495.4709811668003</v>
      </c>
      <c r="F18" s="3002">
        <f t="shared" si="11"/>
        <v>240</v>
      </c>
      <c r="G18" s="3003">
        <f t="shared" si="11"/>
        <v>620</v>
      </c>
      <c r="H18" s="3003">
        <f t="shared" si="11"/>
        <v>350</v>
      </c>
      <c r="I18" s="3003">
        <f t="shared" si="11"/>
        <v>390</v>
      </c>
      <c r="J18" s="3003">
        <f t="shared" si="11"/>
        <v>340</v>
      </c>
      <c r="K18" s="3004">
        <f t="shared" si="11"/>
        <v>340</v>
      </c>
      <c r="L18" s="3001">
        <f t="shared" si="11"/>
        <v>32.207815637116589</v>
      </c>
      <c r="M18" s="3002">
        <f t="shared" si="11"/>
        <v>35</v>
      </c>
      <c r="N18" s="3003">
        <f t="shared" si="11"/>
        <v>280</v>
      </c>
      <c r="O18" s="3003">
        <f t="shared" si="11"/>
        <v>10</v>
      </c>
      <c r="P18" s="3003">
        <f t="shared" si="11"/>
        <v>10</v>
      </c>
      <c r="Q18" s="3003">
        <f t="shared" si="11"/>
        <v>10</v>
      </c>
      <c r="R18" s="3004">
        <f t="shared" si="11"/>
        <v>10</v>
      </c>
      <c r="S18" s="2999">
        <f t="shared" si="11"/>
        <v>56.759433196083194</v>
      </c>
      <c r="T18" s="3005">
        <f t="shared" si="11"/>
        <v>90</v>
      </c>
      <c r="U18" s="3003">
        <f t="shared" si="11"/>
        <v>180</v>
      </c>
      <c r="V18" s="3003">
        <f t="shared" si="11"/>
        <v>30</v>
      </c>
      <c r="W18" s="3003">
        <f t="shared" si="11"/>
        <v>30</v>
      </c>
      <c r="X18" s="3003">
        <f t="shared" si="11"/>
        <v>30</v>
      </c>
      <c r="Y18" s="3004">
        <f t="shared" si="11"/>
        <v>30</v>
      </c>
      <c r="Z18" s="2999">
        <f t="shared" ref="Z18:AM18" si="12">SUM(Z19:Z29)-Z22-Z25</f>
        <v>0</v>
      </c>
      <c r="AA18" s="3005">
        <f t="shared" si="12"/>
        <v>16</v>
      </c>
      <c r="AB18" s="3003">
        <f t="shared" si="12"/>
        <v>2</v>
      </c>
      <c r="AC18" s="3003">
        <f t="shared" si="12"/>
        <v>2</v>
      </c>
      <c r="AD18" s="3003">
        <f t="shared" si="12"/>
        <v>2</v>
      </c>
      <c r="AE18" s="3003">
        <f t="shared" si="12"/>
        <v>2</v>
      </c>
      <c r="AF18" s="3004">
        <f t="shared" si="12"/>
        <v>2</v>
      </c>
      <c r="AG18" s="2999">
        <f t="shared" si="12"/>
        <v>0</v>
      </c>
      <c r="AH18" s="3005">
        <f t="shared" si="12"/>
        <v>0</v>
      </c>
      <c r="AI18" s="3003">
        <f t="shared" si="12"/>
        <v>0</v>
      </c>
      <c r="AJ18" s="3003">
        <f t="shared" si="12"/>
        <v>0</v>
      </c>
      <c r="AK18" s="3003">
        <f t="shared" si="12"/>
        <v>0</v>
      </c>
      <c r="AL18" s="3003">
        <f t="shared" si="12"/>
        <v>0</v>
      </c>
      <c r="AM18" s="3004">
        <f t="shared" si="12"/>
        <v>0</v>
      </c>
      <c r="AN18" s="2999">
        <f t="shared" si="11"/>
        <v>0</v>
      </c>
      <c r="AO18" s="3005">
        <f t="shared" si="11"/>
        <v>115</v>
      </c>
      <c r="AP18" s="3003">
        <f t="shared" si="11"/>
        <v>70</v>
      </c>
      <c r="AQ18" s="3003">
        <f t="shared" si="11"/>
        <v>70</v>
      </c>
      <c r="AR18" s="3003">
        <f t="shared" si="11"/>
        <v>70</v>
      </c>
      <c r="AS18" s="3003">
        <f t="shared" si="11"/>
        <v>70</v>
      </c>
      <c r="AT18" s="3004">
        <f t="shared" si="11"/>
        <v>70</v>
      </c>
      <c r="AU18" s="3009"/>
    </row>
    <row r="19" spans="1:47">
      <c r="A19" s="3006"/>
      <c r="B19" s="4197">
        <v>20301</v>
      </c>
      <c r="C19" s="4180">
        <v>0.1</v>
      </c>
      <c r="D19" s="3010" t="s">
        <v>432</v>
      </c>
      <c r="E19" s="2993">
        <f>'11.2. ДА за периода'!E19</f>
        <v>41.623078206200468</v>
      </c>
      <c r="F19" s="1271">
        <f>SUMIF('9.Инвестиционна програма'!$B$12:$B$35,$B19,'9.Инвестиционна програма'!G$12:G$35)*$E$6</f>
        <v>0</v>
      </c>
      <c r="G19" s="1267">
        <f>SUMIF('9.Инвестиционна програма'!$B$12:$B$35,$B19,'9.Инвестиционна програма'!H$12:H$35)*$E$6</f>
        <v>0</v>
      </c>
      <c r="H19" s="1267">
        <f>SUMIF('9.Инвестиционна програма'!$B$12:$B$35,$B19,'9.Инвестиционна програма'!I$12:I$35)*$E$6</f>
        <v>0</v>
      </c>
      <c r="I19" s="1267">
        <f>SUMIF('9.Инвестиционна програма'!$B$12:$B$35,$B19,'9.Инвестиционна програма'!J$12:J$35)*$E$6</f>
        <v>0</v>
      </c>
      <c r="J19" s="1267">
        <f>SUMIF('9.Инвестиционна програма'!$B$12:$B$35,$B19,'9.Инвестиционна програма'!K$12:K$35)*$E$6</f>
        <v>0</v>
      </c>
      <c r="K19" s="1272">
        <f>SUMIF('9.Инвестиционна програма'!$B$12:$B$35,$B19,'9.Инвестиционна програма'!L$12:L$35)*$E$6</f>
        <v>0</v>
      </c>
      <c r="L19" s="2993">
        <f>'11.2. ДА за периода'!L19</f>
        <v>5.1815539379792552</v>
      </c>
      <c r="M19" s="1275">
        <f>SUMIF('9.Инвестиционна програма'!$B$37:$B$47,$B19,'9.Инвестиционна програма'!G$37:G$47)*$E$6</f>
        <v>0</v>
      </c>
      <c r="N19" s="1269">
        <f>SUMIF('9.Инвестиционна програма'!$B$37:$B$47,$B19,'9.Инвестиционна програма'!H$37:H$47)*$E$6</f>
        <v>0</v>
      </c>
      <c r="O19" s="1269">
        <f>SUMIF('9.Инвестиционна програма'!$B$37:$B$47,$B19,'9.Инвестиционна програма'!I$37:I$47)*$E$6</f>
        <v>0</v>
      </c>
      <c r="P19" s="1269">
        <f>SUMIF('9.Инвестиционна програма'!$B$37:$B$47,$B19,'9.Инвестиционна програма'!J$37:J$47)*$E$6</f>
        <v>0</v>
      </c>
      <c r="Q19" s="1269">
        <f>SUMIF('9.Инвестиционна програма'!$B$37:$B$47,$B19,'9.Инвестиционна програма'!K$37:K$47)*$E$6</f>
        <v>0</v>
      </c>
      <c r="R19" s="1270">
        <f>SUMIF('9.Инвестиционна програма'!$B$37:$B$47,$B19,'9.Инвестиционна програма'!L$37:L$47)*$E$6</f>
        <v>0</v>
      </c>
      <c r="S19" s="1149">
        <f>'11.2. ДА за периода'!S19</f>
        <v>1.682087855820273</v>
      </c>
      <c r="T19" s="937">
        <f>SUMIF('9.Инвестиционна програма'!$B$49:$B$56,$B19,'9.Инвестиционна програма'!G$49:G$56)*$E$6</f>
        <v>0</v>
      </c>
      <c r="U19" s="937">
        <f>SUMIF('9.Инвестиционна програма'!$B$49:$B$56,$B19,'9.Инвестиционна програма'!H$49:H$56)*$E$6</f>
        <v>0</v>
      </c>
      <c r="V19" s="937">
        <f>SUMIF('9.Инвестиционна програма'!$B$49:$B$56,$B19,'9.Инвестиционна програма'!I$49:I$56)*$E$6</f>
        <v>0</v>
      </c>
      <c r="W19" s="937">
        <f>SUMIF('9.Инвестиционна програма'!$B$49:$B$56,$B19,'9.Инвестиционна програма'!J$49:J$56)*$E$6</f>
        <v>0</v>
      </c>
      <c r="X19" s="937">
        <f>SUMIF('9.Инвестиционна програма'!$B$49:$B$56,$B19,'9.Инвестиционна програма'!K$49:K$56)*$E$6</f>
        <v>0</v>
      </c>
      <c r="Y19" s="2994">
        <f>SUMIF('9.Инвестиционна програма'!$B$49:$B$56,$B19,'9.Инвестиционна програма'!L$49:L$56)*$E$6</f>
        <v>0</v>
      </c>
      <c r="Z19" s="1149">
        <f>'11.2. ДА за периода'!Z19</f>
        <v>0</v>
      </c>
      <c r="AA19" s="937">
        <f>SUMIF('9.Инвестиционна програма'!$B$74:$B$97,$B19,'9.Инвестиционна програма'!G$74:G$97)*$E$6</f>
        <v>0</v>
      </c>
      <c r="AB19" s="937">
        <f>SUMIF('9.Инвестиционна програма'!$B$74:$B$97,$B19,'9.Инвестиционна програма'!H$74:H$97)*$E$6</f>
        <v>0</v>
      </c>
      <c r="AC19" s="937">
        <f>SUMIF('9.Инвестиционна програма'!$B$74:$B$97,$B19,'9.Инвестиционна програма'!I$74:I$97)*$E$6</f>
        <v>0</v>
      </c>
      <c r="AD19" s="937">
        <f>SUMIF('9.Инвестиционна програма'!$B$74:$B$97,$B19,'9.Инвестиционна програма'!J$74:J$97)*$E$6</f>
        <v>0</v>
      </c>
      <c r="AE19" s="937">
        <f>SUMIF('9.Инвестиционна програма'!$B$74:$B$97,$B19,'9.Инвестиционна програма'!K$74:K$97)*$E$6</f>
        <v>0</v>
      </c>
      <c r="AF19" s="937">
        <f>SUMIF('9.Инвестиционна програма'!$B$74:$B$97,$B19,'9.Инвестиционна програма'!L$74:L$97)*$E$6</f>
        <v>0</v>
      </c>
      <c r="AG19" s="1149">
        <f>'11.2. ДА за периода'!AG19</f>
        <v>0</v>
      </c>
      <c r="AH19" s="937">
        <f>SUMIF('9.Инвестиционна програма'!$B$100:$B$123,$B19,'9.Инвестиционна програма'!G$100:G$123)*$E$6</f>
        <v>0</v>
      </c>
      <c r="AI19" s="937">
        <f>SUMIF('9.Инвестиционна програма'!$B$100:$B$123,$B19,'9.Инвестиционна програма'!H$100:H$123)*$E$6</f>
        <v>0</v>
      </c>
      <c r="AJ19" s="937">
        <f>SUMIF('9.Инвестиционна програма'!$B$100:$B$123,$B19,'9.Инвестиционна програма'!I$100:I$123)*$E$6</f>
        <v>0</v>
      </c>
      <c r="AK19" s="937">
        <f>SUMIF('9.Инвестиционна програма'!$B$100:$B$123,$B19,'9.Инвестиционна програма'!J$100:J$123)*$E$6</f>
        <v>0</v>
      </c>
      <c r="AL19" s="937">
        <f>SUMIF('9.Инвестиционна програма'!$B$100:$B$123,$B19,'9.Инвестиционна програма'!K$100:K$123)*$E$6</f>
        <v>0</v>
      </c>
      <c r="AM19" s="937">
        <f>SUMIF('9.Инвестиционна програма'!$B$100:$B$123,$B19,'9.Инвестиционна програма'!L$100:L$123)*$E$6</f>
        <v>0</v>
      </c>
      <c r="AN19" s="1149">
        <f>'11.2. ДА за периода'!AN19</f>
        <v>0</v>
      </c>
      <c r="AO19" s="1275">
        <f>(SUMIF('9.Инвестиционна програма'!$B$58:$B$59,$B19,'9.Инвестиционна програма'!G$58:G$59)+SUMIF('9.Инвестиционна програма'!$B$61:$B$71,$B19,'9.Инвестиционна програма'!G$61:G$71))*$E$6</f>
        <v>0</v>
      </c>
      <c r="AP19" s="937">
        <f>(SUMIF('9.Инвестиционна програма'!$B$58:$B$59,$B19,'9.Инвестиционна програма'!H$58:H$59)+SUMIF('9.Инвестиционна програма'!$B$61:$B$71,$B19,'9.Инвестиционна програма'!H$61:H$71))*$E$6</f>
        <v>0</v>
      </c>
      <c r="AQ19" s="937">
        <f>(SUMIF('9.Инвестиционна програма'!$B$58:$B$59,$B19,'9.Инвестиционна програма'!I$58:I$59)+SUMIF('9.Инвестиционна програма'!$B$61:$B$71,$B19,'9.Инвестиционна програма'!I$61:I$71))*$E$6</f>
        <v>0</v>
      </c>
      <c r="AR19" s="937">
        <f>(SUMIF('9.Инвестиционна програма'!$B$58:$B$59,$B19,'9.Инвестиционна програма'!J$58:J$59)+SUMIF('9.Инвестиционна програма'!$B$61:$B$71,$B19,'9.Инвестиционна програма'!J$61:J$71))*$E$6</f>
        <v>0</v>
      </c>
      <c r="AS19" s="937">
        <f>(SUMIF('9.Инвестиционна програма'!$B$58:$B$59,$B19,'9.Инвестиционна програма'!K$58:K$59)+SUMIF('9.Инвестиционна програма'!$B$61:$B$71,$B19,'9.Инвестиционна програма'!K$61:K$71))*$E$6</f>
        <v>0</v>
      </c>
      <c r="AT19" s="2994">
        <f>(SUMIF('9.Инвестиционна програма'!$B$58:$B$59,$B19,'9.Инвестиционна програма'!L$58:L$59)+SUMIF('9.Инвестиционна програма'!$B$61:$B$71,$B19,'9.Инвестиционна програма'!L$61:L$71))*$E$6</f>
        <v>0</v>
      </c>
      <c r="AU19" s="2952"/>
    </row>
    <row r="20" spans="1:47">
      <c r="A20" s="3006"/>
      <c r="B20" s="4197">
        <v>20302</v>
      </c>
      <c r="C20" s="4180">
        <v>0.1</v>
      </c>
      <c r="D20" s="3010" t="s">
        <v>433</v>
      </c>
      <c r="E20" s="2993">
        <f>'11.2. ДА за периода'!E20</f>
        <v>0</v>
      </c>
      <c r="F20" s="1271">
        <f>SUMIF('9.Инвестиционна програма'!$B$12:$B$35,$B20,'9.Инвестиционна програма'!G$12:G$35)*$E$6</f>
        <v>0</v>
      </c>
      <c r="G20" s="1267">
        <f>SUMIF('9.Инвестиционна програма'!$B$12:$B$35,$B20,'9.Инвестиционна програма'!H$12:H$35)*$E$6</f>
        <v>10</v>
      </c>
      <c r="H20" s="1267">
        <f>SUMIF('9.Инвестиционна програма'!$B$12:$B$35,$B20,'9.Инвестиционна програма'!I$12:I$35)*$E$6</f>
        <v>10</v>
      </c>
      <c r="I20" s="1267">
        <f>SUMIF('9.Инвестиционна програма'!$B$12:$B$35,$B20,'9.Инвестиционна програма'!J$12:J$35)*$E$6</f>
        <v>50</v>
      </c>
      <c r="J20" s="1267">
        <f>SUMIF('9.Инвестиционна програма'!$B$12:$B$35,$B20,'9.Инвестиционна програма'!K$12:K$35)*$E$6</f>
        <v>0</v>
      </c>
      <c r="K20" s="1272">
        <f>SUMIF('9.Инвестиционна програма'!$B$12:$B$35,$B20,'9.Инвестиционна програма'!L$12:L$35)*$E$6</f>
        <v>0</v>
      </c>
      <c r="L20" s="2993">
        <f>'11.2. ДА за периода'!L20</f>
        <v>0</v>
      </c>
      <c r="M20" s="1275">
        <f>SUMIF('9.Инвестиционна програма'!$B$37:$B$47,$B20,'9.Инвестиционна програма'!G$37:G$47)*$E$6</f>
        <v>0</v>
      </c>
      <c r="N20" s="1269">
        <f>SUMIF('9.Инвестиционна програма'!$B$37:$B$47,$B20,'9.Инвестиционна програма'!H$37:H$47)*$E$6</f>
        <v>0</v>
      </c>
      <c r="O20" s="1269">
        <f>SUMIF('9.Инвестиционна програма'!$B$37:$B$47,$B20,'9.Инвестиционна програма'!I$37:I$47)*$E$6</f>
        <v>0</v>
      </c>
      <c r="P20" s="1269">
        <f>SUMIF('9.Инвестиционна програма'!$B$37:$B$47,$B20,'9.Инвестиционна програма'!J$37:J$47)*$E$6</f>
        <v>0</v>
      </c>
      <c r="Q20" s="1269">
        <f>SUMIF('9.Инвестиционна програма'!$B$37:$B$47,$B20,'9.Инвестиционна програма'!K$37:K$47)*$E$6</f>
        <v>0</v>
      </c>
      <c r="R20" s="1270">
        <f>SUMIF('9.Инвестиционна програма'!$B$37:$B$47,$B20,'9.Инвестиционна програма'!L$37:L$47)*$E$6</f>
        <v>0</v>
      </c>
      <c r="S20" s="1149">
        <f>'11.2. ДА за периода'!S20</f>
        <v>0</v>
      </c>
      <c r="T20" s="937">
        <f>SUMIF('9.Инвестиционна програма'!$B$49:$B$56,$B20,'9.Инвестиционна програма'!G$49:G$56)*$E$6</f>
        <v>20</v>
      </c>
      <c r="U20" s="937">
        <f>SUMIF('9.Инвестиционна програма'!$B$49:$B$56,$B20,'9.Инвестиционна програма'!H$49:H$56)*$E$6</f>
        <v>20</v>
      </c>
      <c r="V20" s="937">
        <f>SUMIF('9.Инвестиционна програма'!$B$49:$B$56,$B20,'9.Инвестиционна програма'!I$49:I$56)*$E$6</f>
        <v>20</v>
      </c>
      <c r="W20" s="937">
        <f>SUMIF('9.Инвестиционна програма'!$B$49:$B$56,$B20,'9.Инвестиционна програма'!J$49:J$56)*$E$6</f>
        <v>20</v>
      </c>
      <c r="X20" s="937">
        <f>SUMIF('9.Инвестиционна програма'!$B$49:$B$56,$B20,'9.Инвестиционна програма'!K$49:K$56)*$E$6</f>
        <v>20</v>
      </c>
      <c r="Y20" s="2994">
        <f>SUMIF('9.Инвестиционна програма'!$B$49:$B$56,$B20,'9.Инвестиционна програма'!L$49:L$56)*$E$6</f>
        <v>20</v>
      </c>
      <c r="Z20" s="1149">
        <f>'11.2. ДА за периода'!Z20</f>
        <v>0</v>
      </c>
      <c r="AA20" s="937">
        <f>SUMIF('9.Инвестиционна програма'!$B$74:$B$97,$B20,'9.Инвестиционна програма'!G$74:G$97)*$E$6</f>
        <v>0</v>
      </c>
      <c r="AB20" s="937">
        <f>SUMIF('9.Инвестиционна програма'!$B$74:$B$97,$B20,'9.Инвестиционна програма'!H$74:H$97)*$E$6</f>
        <v>0</v>
      </c>
      <c r="AC20" s="937">
        <f>SUMIF('9.Инвестиционна програма'!$B$74:$B$97,$B20,'9.Инвестиционна програма'!I$74:I$97)*$E$6</f>
        <v>0</v>
      </c>
      <c r="AD20" s="937">
        <f>SUMIF('9.Инвестиционна програма'!$B$74:$B$97,$B20,'9.Инвестиционна програма'!J$74:J$97)*$E$6</f>
        <v>0</v>
      </c>
      <c r="AE20" s="937">
        <f>SUMIF('9.Инвестиционна програма'!$B$74:$B$97,$B20,'9.Инвестиционна програма'!K$74:K$97)*$E$6</f>
        <v>0</v>
      </c>
      <c r="AF20" s="937">
        <f>SUMIF('9.Инвестиционна програма'!$B$74:$B$97,$B20,'9.Инвестиционна програма'!L$74:L$97)*$E$6</f>
        <v>0</v>
      </c>
      <c r="AG20" s="1149">
        <f>'11.2. ДА за периода'!AG20</f>
        <v>0</v>
      </c>
      <c r="AH20" s="937">
        <f>SUMIF('9.Инвестиционна програма'!$B$100:$B$123,$B20,'9.Инвестиционна програма'!G$100:G$123)*$E$6</f>
        <v>0</v>
      </c>
      <c r="AI20" s="937">
        <f>SUMIF('9.Инвестиционна програма'!$B$100:$B$123,$B20,'9.Инвестиционна програма'!H$100:H$123)*$E$6</f>
        <v>0</v>
      </c>
      <c r="AJ20" s="937">
        <f>SUMIF('9.Инвестиционна програма'!$B$100:$B$123,$B20,'9.Инвестиционна програма'!I$100:I$123)*$E$6</f>
        <v>0</v>
      </c>
      <c r="AK20" s="937">
        <f>SUMIF('9.Инвестиционна програма'!$B$100:$B$123,$B20,'9.Инвестиционна програма'!J$100:J$123)*$E$6</f>
        <v>0</v>
      </c>
      <c r="AL20" s="937">
        <f>SUMIF('9.Инвестиционна програма'!$B$100:$B$123,$B20,'9.Инвестиционна програма'!K$100:K$123)*$E$6</f>
        <v>0</v>
      </c>
      <c r="AM20" s="937">
        <f>SUMIF('9.Инвестиционна програма'!$B$100:$B$123,$B20,'9.Инвестиционна програма'!L$100:L$123)*$E$6</f>
        <v>0</v>
      </c>
      <c r="AN20" s="1149">
        <f>'11.2. ДА за периода'!AN20</f>
        <v>0</v>
      </c>
      <c r="AO20" s="1275">
        <f>(SUMIF('9.Инвестиционна програма'!$B$58:$B$59,$B20,'9.Инвестиционна програма'!G$58:G$59)+SUMIF('9.Инвестиционна програма'!$B$61:$B$71,$B20,'9.Инвестиционна програма'!G$61:G$71))*$E$6</f>
        <v>0</v>
      </c>
      <c r="AP20" s="937">
        <f>(SUMIF('9.Инвестиционна програма'!$B$58:$B$59,$B20,'9.Инвестиционна програма'!H$58:H$59)+SUMIF('9.Инвестиционна програма'!$B$61:$B$71,$B20,'9.Инвестиционна програма'!H$61:H$71))*$E$6</f>
        <v>0</v>
      </c>
      <c r="AQ20" s="937">
        <f>(SUMIF('9.Инвестиционна програма'!$B$58:$B$59,$B20,'9.Инвестиционна програма'!I$58:I$59)+SUMIF('9.Инвестиционна програма'!$B$61:$B$71,$B20,'9.Инвестиционна програма'!I$61:I$71))*$E$6</f>
        <v>0</v>
      </c>
      <c r="AR20" s="937">
        <f>(SUMIF('9.Инвестиционна програма'!$B$58:$B$59,$B20,'9.Инвестиционна програма'!J$58:J$59)+SUMIF('9.Инвестиционна програма'!$B$61:$B$71,$B20,'9.Инвестиционна програма'!J$61:J$71))*$E$6</f>
        <v>0</v>
      </c>
      <c r="AS20" s="937">
        <f>(SUMIF('9.Инвестиционна програма'!$B$58:$B$59,$B20,'9.Инвестиционна програма'!K$58:K$59)+SUMIF('9.Инвестиционна програма'!$B$61:$B$71,$B20,'9.Инвестиционна програма'!K$61:K$71))*$E$6</f>
        <v>0</v>
      </c>
      <c r="AT20" s="2994">
        <f>(SUMIF('9.Инвестиционна програма'!$B$58:$B$59,$B20,'9.Инвестиционна програма'!L$58:L$59)+SUMIF('9.Инвестиционна програма'!$B$61:$B$71,$B20,'9.Инвестиционна програма'!L$61:L$71))*$E$6</f>
        <v>0</v>
      </c>
      <c r="AU20" s="2952"/>
    </row>
    <row r="21" spans="1:47">
      <c r="A21" s="3006"/>
      <c r="B21" s="4197">
        <v>20303</v>
      </c>
      <c r="C21" s="4180">
        <v>0.1</v>
      </c>
      <c r="D21" s="3010" t="s">
        <v>411</v>
      </c>
      <c r="E21" s="2993">
        <f>'11.2. ДА за периода'!E21</f>
        <v>216.05087967803868</v>
      </c>
      <c r="F21" s="1271">
        <f>SUMIF('9.Инвестиционна програма'!$B$12:$B$35,$B21,'9.Инвестиционна програма'!G$12:G$35)*$E$6</f>
        <v>0</v>
      </c>
      <c r="G21" s="1267">
        <f>SUMIF('9.Инвестиционна програма'!$B$12:$B$35,$B21,'9.Инвестиционна програма'!H$12:H$35)*$E$6</f>
        <v>270</v>
      </c>
      <c r="H21" s="1267">
        <f>SUMIF('9.Инвестиционна програма'!$B$12:$B$35,$B21,'9.Инвестиционна програма'!I$12:I$35)*$E$6</f>
        <v>0</v>
      </c>
      <c r="I21" s="1267">
        <f>SUMIF('9.Инвестиционна програма'!$B$12:$B$35,$B21,'9.Инвестиционна програма'!J$12:J$35)*$E$6</f>
        <v>0</v>
      </c>
      <c r="J21" s="1267">
        <f>SUMIF('9.Инвестиционна програма'!$B$12:$B$35,$B21,'9.Инвестиционна програма'!K$12:K$35)*$E$6</f>
        <v>0</v>
      </c>
      <c r="K21" s="1272">
        <f>SUMIF('9.Инвестиционна програма'!$B$12:$B$35,$B21,'9.Инвестиционна програма'!L$12:L$35)*$E$6</f>
        <v>0</v>
      </c>
      <c r="L21" s="2993">
        <f>'11.2. ДА за периода'!L21</f>
        <v>26.895639021547858</v>
      </c>
      <c r="M21" s="1275">
        <f>SUMIF('9.Инвестиционна програма'!$B$37:$B$47,$B21,'9.Инвестиционна програма'!G$37:G$47)*$E$6</f>
        <v>30</v>
      </c>
      <c r="N21" s="1269">
        <f>SUMIF('9.Инвестиционна програма'!$B$37:$B$47,$B21,'9.Инвестиционна програма'!H$37:H$47)*$E$6</f>
        <v>270</v>
      </c>
      <c r="O21" s="1269">
        <f>SUMIF('9.Инвестиционна програма'!$B$37:$B$47,$B21,'9.Инвестиционна програма'!I$37:I$47)*$E$6</f>
        <v>0</v>
      </c>
      <c r="P21" s="1269">
        <f>SUMIF('9.Инвестиционна програма'!$B$37:$B$47,$B21,'9.Инвестиционна програма'!J$37:J$47)*$E$6</f>
        <v>0</v>
      </c>
      <c r="Q21" s="1269">
        <f>SUMIF('9.Инвестиционна програма'!$B$37:$B$47,$B21,'9.Инвестиционна програма'!K$37:K$47)*$E$6</f>
        <v>0</v>
      </c>
      <c r="R21" s="1270">
        <f>SUMIF('9.Инвестиционна програма'!$B$37:$B$47,$B21,'9.Инвестиционна програма'!L$37:L$47)*$E$6</f>
        <v>0</v>
      </c>
      <c r="S21" s="1149">
        <f>'11.2. ДА за периода'!S21</f>
        <v>8.7311313004134981</v>
      </c>
      <c r="T21" s="937">
        <f>SUMIF('9.Инвестиционна програма'!$B$49:$B$56,$B21,'9.Инвестиционна програма'!G$49:G$56)*$E$6</f>
        <v>0</v>
      </c>
      <c r="U21" s="937">
        <f>SUMIF('9.Инвестиционна програма'!$B$49:$B$56,$B21,'9.Инвестиционна програма'!H$49:H$56)*$E$6</f>
        <v>150</v>
      </c>
      <c r="V21" s="937">
        <f>SUMIF('9.Инвестиционна програма'!$B$49:$B$56,$B21,'9.Инвестиционна програма'!I$49:I$56)*$E$6</f>
        <v>0</v>
      </c>
      <c r="W21" s="937">
        <f>SUMIF('9.Инвестиционна програма'!$B$49:$B$56,$B21,'9.Инвестиционна програма'!J$49:J$56)*$E$6</f>
        <v>0</v>
      </c>
      <c r="X21" s="937">
        <f>SUMIF('9.Инвестиционна програма'!$B$49:$B$56,$B21,'9.Инвестиционна програма'!K$49:K$56)*$E$6</f>
        <v>0</v>
      </c>
      <c r="Y21" s="2994">
        <f>SUMIF('9.Инвестиционна програма'!$B$49:$B$56,$B21,'9.Инвестиционна програма'!L$49:L$56)*$E$6</f>
        <v>0</v>
      </c>
      <c r="Z21" s="1149">
        <f>'11.2. ДА за периода'!Z21</f>
        <v>0</v>
      </c>
      <c r="AA21" s="937">
        <f>SUMIF('9.Инвестиционна програма'!$B$74:$B$97,$B21,'9.Инвестиционна програма'!G$74:G$97)*$E$6</f>
        <v>0</v>
      </c>
      <c r="AB21" s="937">
        <f>SUMIF('9.Инвестиционна програма'!$B$74:$B$97,$B21,'9.Инвестиционна програма'!H$74:H$97)*$E$6</f>
        <v>0</v>
      </c>
      <c r="AC21" s="937">
        <f>SUMIF('9.Инвестиционна програма'!$B$74:$B$97,$B21,'9.Инвестиционна програма'!I$74:I$97)*$E$6</f>
        <v>0</v>
      </c>
      <c r="AD21" s="937">
        <f>SUMIF('9.Инвестиционна програма'!$B$74:$B$97,$B21,'9.Инвестиционна програма'!J$74:J$97)*$E$6</f>
        <v>0</v>
      </c>
      <c r="AE21" s="937">
        <f>SUMIF('9.Инвестиционна програма'!$B$74:$B$97,$B21,'9.Инвестиционна програма'!K$74:K$97)*$E$6</f>
        <v>0</v>
      </c>
      <c r="AF21" s="937">
        <f>SUMIF('9.Инвестиционна програма'!$B$74:$B$97,$B21,'9.Инвестиционна програма'!L$74:L$97)*$E$6</f>
        <v>0</v>
      </c>
      <c r="AG21" s="1149">
        <f>'11.2. ДА за периода'!AG21</f>
        <v>0</v>
      </c>
      <c r="AH21" s="937">
        <f>SUMIF('9.Инвестиционна програма'!$B$100:$B$123,$B21,'9.Инвестиционна програма'!G$100:G$123)*$E$6</f>
        <v>0</v>
      </c>
      <c r="AI21" s="937">
        <f>SUMIF('9.Инвестиционна програма'!$B$100:$B$123,$B21,'9.Инвестиционна програма'!H$100:H$123)*$E$6</f>
        <v>0</v>
      </c>
      <c r="AJ21" s="937">
        <f>SUMIF('9.Инвестиционна програма'!$B$100:$B$123,$B21,'9.Инвестиционна програма'!I$100:I$123)*$E$6</f>
        <v>0</v>
      </c>
      <c r="AK21" s="937">
        <f>SUMIF('9.Инвестиционна програма'!$B$100:$B$123,$B21,'9.Инвестиционна програма'!J$100:J$123)*$E$6</f>
        <v>0</v>
      </c>
      <c r="AL21" s="937">
        <f>SUMIF('9.Инвестиционна програма'!$B$100:$B$123,$B21,'9.Инвестиционна програма'!K$100:K$123)*$E$6</f>
        <v>0</v>
      </c>
      <c r="AM21" s="937">
        <f>SUMIF('9.Инвестиционна програма'!$B$100:$B$123,$B21,'9.Инвестиционна програма'!L$100:L$123)*$E$6</f>
        <v>0</v>
      </c>
      <c r="AN21" s="1149">
        <f>'11.2. ДА за периода'!AN21</f>
        <v>0</v>
      </c>
      <c r="AO21" s="1275">
        <f>(SUMIF('9.Инвестиционна програма'!$B$58:$B$59,$B21,'9.Инвестиционна програма'!G$58:G$59)+SUMIF('9.Инвестиционна програма'!$B$61:$B$71,$B21,'9.Инвестиционна програма'!G$61:G$71))*$E$6</f>
        <v>0</v>
      </c>
      <c r="AP21" s="937">
        <f>(SUMIF('9.Инвестиционна програма'!$B$58:$B$59,$B21,'9.Инвестиционна програма'!H$58:H$59)+SUMIF('9.Инвестиционна програма'!$B$61:$B$71,$B21,'9.Инвестиционна програма'!H$61:H$71))*$E$6</f>
        <v>0</v>
      </c>
      <c r="AQ21" s="937">
        <f>(SUMIF('9.Инвестиционна програма'!$B$58:$B$59,$B21,'9.Инвестиционна програма'!I$58:I$59)+SUMIF('9.Инвестиционна програма'!$B$61:$B$71,$B21,'9.Инвестиционна програма'!I$61:I$71))*$E$6</f>
        <v>0</v>
      </c>
      <c r="AR21" s="937">
        <f>(SUMIF('9.Инвестиционна програма'!$B$58:$B$59,$B21,'9.Инвестиционна програма'!J$58:J$59)+SUMIF('9.Инвестиционна програма'!$B$61:$B$71,$B21,'9.Инвестиционна програма'!J$61:J$71))*$E$6</f>
        <v>0</v>
      </c>
      <c r="AS21" s="937">
        <f>(SUMIF('9.Инвестиционна програма'!$B$58:$B$59,$B21,'9.Инвестиционна програма'!K$58:K$59)+SUMIF('9.Инвестиционна програма'!$B$61:$B$71,$B21,'9.Инвестиционна програма'!K$61:K$71))*$E$6</f>
        <v>0</v>
      </c>
      <c r="AT21" s="2994">
        <f>(SUMIF('9.Инвестиционна програма'!$B$58:$B$59,$B21,'9.Инвестиционна програма'!L$58:L$59)+SUMIF('9.Инвестиционна програма'!$B$61:$B$71,$B21,'9.Инвестиционна програма'!L$61:L$71))*$E$6</f>
        <v>0</v>
      </c>
      <c r="AU21" s="2952"/>
    </row>
    <row r="22" spans="1:47">
      <c r="A22" s="3006"/>
      <c r="B22" s="4197">
        <v>20304</v>
      </c>
      <c r="C22" s="4180">
        <v>0.1</v>
      </c>
      <c r="D22" s="3010" t="s">
        <v>412</v>
      </c>
      <c r="E22" s="3011">
        <f t="shared" ref="E22:AT22" si="13">SUM(E23:E24)</f>
        <v>132.01671328256117</v>
      </c>
      <c r="F22" s="3012">
        <f t="shared" si="13"/>
        <v>50</v>
      </c>
      <c r="G22" s="3013">
        <f t="shared" si="13"/>
        <v>70</v>
      </c>
      <c r="H22" s="3013">
        <f t="shared" si="13"/>
        <v>70</v>
      </c>
      <c r="I22" s="3013">
        <f t="shared" si="13"/>
        <v>70</v>
      </c>
      <c r="J22" s="3013">
        <f t="shared" si="13"/>
        <v>70</v>
      </c>
      <c r="K22" s="3014">
        <f t="shared" si="13"/>
        <v>70</v>
      </c>
      <c r="L22" s="3011">
        <f t="shared" si="13"/>
        <v>0.13062267758948068</v>
      </c>
      <c r="M22" s="3012">
        <f t="shared" si="13"/>
        <v>0</v>
      </c>
      <c r="N22" s="3013">
        <f t="shared" si="13"/>
        <v>0</v>
      </c>
      <c r="O22" s="3013">
        <f t="shared" si="13"/>
        <v>0</v>
      </c>
      <c r="P22" s="3013">
        <f t="shared" si="13"/>
        <v>0</v>
      </c>
      <c r="Q22" s="3013">
        <f t="shared" si="13"/>
        <v>0</v>
      </c>
      <c r="R22" s="3014">
        <f t="shared" si="13"/>
        <v>0</v>
      </c>
      <c r="S22" s="3015">
        <f t="shared" si="13"/>
        <v>1.2251540398494201</v>
      </c>
      <c r="T22" s="3016">
        <f t="shared" si="13"/>
        <v>0</v>
      </c>
      <c r="U22" s="3013">
        <f t="shared" si="13"/>
        <v>0</v>
      </c>
      <c r="V22" s="3013">
        <f t="shared" si="13"/>
        <v>0</v>
      </c>
      <c r="W22" s="3013">
        <f t="shared" si="13"/>
        <v>0</v>
      </c>
      <c r="X22" s="3013">
        <f t="shared" si="13"/>
        <v>0</v>
      </c>
      <c r="Y22" s="3014">
        <f t="shared" si="13"/>
        <v>0</v>
      </c>
      <c r="Z22" s="3015">
        <f t="shared" ref="Z22:AM22" si="14">SUM(Z23:Z24)</f>
        <v>0</v>
      </c>
      <c r="AA22" s="3016">
        <f t="shared" si="14"/>
        <v>0</v>
      </c>
      <c r="AB22" s="3013">
        <f t="shared" si="14"/>
        <v>0</v>
      </c>
      <c r="AC22" s="3013">
        <f t="shared" si="14"/>
        <v>0</v>
      </c>
      <c r="AD22" s="3013">
        <f t="shared" si="14"/>
        <v>0</v>
      </c>
      <c r="AE22" s="3013">
        <f t="shared" si="14"/>
        <v>0</v>
      </c>
      <c r="AF22" s="3014">
        <f t="shared" si="14"/>
        <v>0</v>
      </c>
      <c r="AG22" s="3015">
        <f t="shared" si="14"/>
        <v>0</v>
      </c>
      <c r="AH22" s="3016">
        <f t="shared" si="14"/>
        <v>0</v>
      </c>
      <c r="AI22" s="3013">
        <f t="shared" si="14"/>
        <v>0</v>
      </c>
      <c r="AJ22" s="3013">
        <f t="shared" si="14"/>
        <v>0</v>
      </c>
      <c r="AK22" s="3013">
        <f t="shared" si="14"/>
        <v>0</v>
      </c>
      <c r="AL22" s="3013">
        <f t="shared" si="14"/>
        <v>0</v>
      </c>
      <c r="AM22" s="3014">
        <f t="shared" si="14"/>
        <v>0</v>
      </c>
      <c r="AN22" s="3015">
        <f t="shared" si="13"/>
        <v>0</v>
      </c>
      <c r="AO22" s="3016">
        <f t="shared" si="13"/>
        <v>0</v>
      </c>
      <c r="AP22" s="3013">
        <f t="shared" si="13"/>
        <v>0</v>
      </c>
      <c r="AQ22" s="3013">
        <f t="shared" si="13"/>
        <v>0</v>
      </c>
      <c r="AR22" s="3013">
        <f t="shared" si="13"/>
        <v>0</v>
      </c>
      <c r="AS22" s="3013">
        <f t="shared" si="13"/>
        <v>0</v>
      </c>
      <c r="AT22" s="3014">
        <f t="shared" si="13"/>
        <v>0</v>
      </c>
      <c r="AU22" s="2953"/>
    </row>
    <row r="23" spans="1:47">
      <c r="A23" s="3006"/>
      <c r="B23" s="4198">
        <v>2030401</v>
      </c>
      <c r="C23" s="4181">
        <v>0.1</v>
      </c>
      <c r="D23" s="3017" t="s">
        <v>999</v>
      </c>
      <c r="E23" s="2993">
        <f>'11.2. ДА за периода'!E23</f>
        <v>123.11266328256116</v>
      </c>
      <c r="F23" s="1271">
        <f>SUMIF('9.Инвестиционна програма'!$B$12:$B$35,$B23,'9.Инвестиционна програма'!G$12:G$35)*$E$6</f>
        <v>50</v>
      </c>
      <c r="G23" s="1267">
        <f>SUMIF('9.Инвестиционна програма'!$B$12:$B$35,$B23,'9.Инвестиционна програма'!H$12:H$35)*$E$6</f>
        <v>70</v>
      </c>
      <c r="H23" s="1267">
        <f>SUMIF('9.Инвестиционна програма'!$B$12:$B$35,$B23,'9.Инвестиционна програма'!I$12:I$35)*$E$6</f>
        <v>70</v>
      </c>
      <c r="I23" s="1267">
        <f>SUMIF('9.Инвестиционна програма'!$B$12:$B$35,$B23,'9.Инвестиционна програма'!J$12:J$35)*$E$6</f>
        <v>70</v>
      </c>
      <c r="J23" s="1267">
        <f>SUMIF('9.Инвестиционна програма'!$B$12:$B$35,$B23,'9.Инвестиционна програма'!K$12:K$35)*$E$6</f>
        <v>70</v>
      </c>
      <c r="K23" s="1272">
        <f>SUMIF('9.Инвестиционна програма'!$B$12:$B$35,$B23,'9.Инвестиционна програма'!L$12:L$35)*$E$6</f>
        <v>70</v>
      </c>
      <c r="L23" s="2993">
        <f>'11.2. ДА за периода'!L23</f>
        <v>0.13062267758948068</v>
      </c>
      <c r="M23" s="1275">
        <f>SUMIF('9.Инвестиционна програма'!$B$37:$B$47,$B23,'9.Инвестиционна програма'!G$37:G$47)*$E$6</f>
        <v>0</v>
      </c>
      <c r="N23" s="1269">
        <f>SUMIF('9.Инвестиционна програма'!$B$37:$B$47,$B23,'9.Инвестиционна програма'!H$37:H$47)*$E$6</f>
        <v>0</v>
      </c>
      <c r="O23" s="1269">
        <f>SUMIF('9.Инвестиционна програма'!$B$37:$B$47,$B23,'9.Инвестиционна програма'!I$37:I$47)*$E$6</f>
        <v>0</v>
      </c>
      <c r="P23" s="1269">
        <f>SUMIF('9.Инвестиционна програма'!$B$37:$B$47,$B23,'9.Инвестиционна програма'!J$37:J$47)*$E$6</f>
        <v>0</v>
      </c>
      <c r="Q23" s="1269">
        <f>SUMIF('9.Инвестиционна програма'!$B$37:$B$47,$B23,'9.Инвестиционна програма'!K$37:K$47)*$E$6</f>
        <v>0</v>
      </c>
      <c r="R23" s="1270">
        <f>SUMIF('9.Инвестиционна програма'!$B$37:$B$47,$B23,'9.Инвестиционна програма'!L$37:L$47)*$E$6</f>
        <v>0</v>
      </c>
      <c r="S23" s="1149">
        <f>'11.2. ДА за периода'!S23</f>
        <v>1.2251540398494201</v>
      </c>
      <c r="T23" s="937">
        <f>SUMIF('9.Инвестиционна програма'!$B$49:$B$56,$B23,'9.Инвестиционна програма'!G$49:G$56)*$E$6</f>
        <v>0</v>
      </c>
      <c r="U23" s="937">
        <f>SUMIF('9.Инвестиционна програма'!$B$49:$B$56,$B23,'9.Инвестиционна програма'!H$49:H$56)*$E$6</f>
        <v>0</v>
      </c>
      <c r="V23" s="937">
        <f>SUMIF('9.Инвестиционна програма'!$B$49:$B$56,$B23,'9.Инвестиционна програма'!I$49:I$56)*$E$6</f>
        <v>0</v>
      </c>
      <c r="W23" s="937">
        <f>SUMIF('9.Инвестиционна програма'!$B$49:$B$56,$B23,'9.Инвестиционна програма'!J$49:J$56)*$E$6</f>
        <v>0</v>
      </c>
      <c r="X23" s="937">
        <f>SUMIF('9.Инвестиционна програма'!$B$49:$B$56,$B23,'9.Инвестиционна програма'!K$49:K$56)*$E$6</f>
        <v>0</v>
      </c>
      <c r="Y23" s="2994">
        <f>SUMIF('9.Инвестиционна програма'!$B$49:$B$56,$B23,'9.Инвестиционна програма'!L$49:L$56)*$E$6</f>
        <v>0</v>
      </c>
      <c r="Z23" s="1149">
        <f>'11.2. ДА за периода'!Z23</f>
        <v>0</v>
      </c>
      <c r="AA23" s="937">
        <f>SUMIF('9.Инвестиционна програма'!$B$74:$B$97,$B23,'9.Инвестиционна програма'!G$74:G$97)*$E$6</f>
        <v>0</v>
      </c>
      <c r="AB23" s="937">
        <f>SUMIF('9.Инвестиционна програма'!$B$74:$B$97,$B23,'9.Инвестиционна програма'!H$74:H$97)*$E$6</f>
        <v>0</v>
      </c>
      <c r="AC23" s="937">
        <f>SUMIF('9.Инвестиционна програма'!$B$74:$B$97,$B23,'9.Инвестиционна програма'!I$74:I$97)*$E$6</f>
        <v>0</v>
      </c>
      <c r="AD23" s="937">
        <f>SUMIF('9.Инвестиционна програма'!$B$74:$B$97,$B23,'9.Инвестиционна програма'!J$74:J$97)*$E$6</f>
        <v>0</v>
      </c>
      <c r="AE23" s="937">
        <f>SUMIF('9.Инвестиционна програма'!$B$74:$B$97,$B23,'9.Инвестиционна програма'!K$74:K$97)*$E$6</f>
        <v>0</v>
      </c>
      <c r="AF23" s="937">
        <f>SUMIF('9.Инвестиционна програма'!$B$74:$B$97,$B23,'9.Инвестиционна програма'!L$74:L$97)*$E$6</f>
        <v>0</v>
      </c>
      <c r="AG23" s="1149">
        <f>'11.2. ДА за периода'!AG23</f>
        <v>0</v>
      </c>
      <c r="AH23" s="937">
        <f>SUMIF('9.Инвестиционна програма'!$B$100:$B$123,$B23,'9.Инвестиционна програма'!G$100:G$123)*$E$6</f>
        <v>0</v>
      </c>
      <c r="AI23" s="937">
        <f>SUMIF('9.Инвестиционна програма'!$B$100:$B$123,$B23,'9.Инвестиционна програма'!H$100:H$123)*$E$6</f>
        <v>0</v>
      </c>
      <c r="AJ23" s="937">
        <f>SUMIF('9.Инвестиционна програма'!$B$100:$B$123,$B23,'9.Инвестиционна програма'!I$100:I$123)*$E$6</f>
        <v>0</v>
      </c>
      <c r="AK23" s="937">
        <f>SUMIF('9.Инвестиционна програма'!$B$100:$B$123,$B23,'9.Инвестиционна програма'!J$100:J$123)*$E$6</f>
        <v>0</v>
      </c>
      <c r="AL23" s="937">
        <f>SUMIF('9.Инвестиционна програма'!$B$100:$B$123,$B23,'9.Инвестиционна програма'!K$100:K$123)*$E$6</f>
        <v>0</v>
      </c>
      <c r="AM23" s="937">
        <f>SUMIF('9.Инвестиционна програма'!$B$100:$B$123,$B23,'9.Инвестиционна програма'!L$100:L$123)*$E$6</f>
        <v>0</v>
      </c>
      <c r="AN23" s="1149">
        <f>'11.2. ДА за периода'!AN23</f>
        <v>0</v>
      </c>
      <c r="AO23" s="1275">
        <f>(SUMIF('9.Инвестиционна програма'!$B$58:$B$59,$B23,'9.Инвестиционна програма'!G$58:G$59)+SUMIF('9.Инвестиционна програма'!$B$61:$B$71,$B23,'9.Инвестиционна програма'!G$61:G$71))*$E$6</f>
        <v>0</v>
      </c>
      <c r="AP23" s="937">
        <f>(SUMIF('9.Инвестиционна програма'!$B$58:$B$59,$B23,'9.Инвестиционна програма'!H$58:H$59)+SUMIF('9.Инвестиционна програма'!$B$61:$B$71,$B23,'9.Инвестиционна програма'!H$61:H$71))*$E$6</f>
        <v>0</v>
      </c>
      <c r="AQ23" s="937">
        <f>(SUMIF('9.Инвестиционна програма'!$B$58:$B$59,$B23,'9.Инвестиционна програма'!I$58:I$59)+SUMIF('9.Инвестиционна програма'!$B$61:$B$71,$B23,'9.Инвестиционна програма'!I$61:I$71))*$E$6</f>
        <v>0</v>
      </c>
      <c r="AR23" s="937">
        <f>(SUMIF('9.Инвестиционна програма'!$B$58:$B$59,$B23,'9.Инвестиционна програма'!J$58:J$59)+SUMIF('9.Инвестиционна програма'!$B$61:$B$71,$B23,'9.Инвестиционна програма'!J$61:J$71))*$E$6</f>
        <v>0</v>
      </c>
      <c r="AS23" s="937">
        <f>(SUMIF('9.Инвестиционна програма'!$B$58:$B$59,$B23,'9.Инвестиционна програма'!K$58:K$59)+SUMIF('9.Инвестиционна програма'!$B$61:$B$71,$B23,'9.Инвестиционна програма'!K$61:K$71))*$E$6</f>
        <v>0</v>
      </c>
      <c r="AT23" s="2994">
        <f>(SUMIF('9.Инвестиционна програма'!$B$58:$B$59,$B23,'9.Инвестиционна програма'!L$58:L$59)+SUMIF('9.Инвестиционна програма'!$B$61:$B$71,$B23,'9.Инвестиционна програма'!L$61:L$71))*$E$6</f>
        <v>0</v>
      </c>
      <c r="AU23" s="2952"/>
    </row>
    <row r="24" spans="1:47">
      <c r="A24" s="3006"/>
      <c r="B24" s="4198">
        <v>2030402</v>
      </c>
      <c r="C24" s="4181">
        <v>0.1</v>
      </c>
      <c r="D24" s="3017" t="s">
        <v>434</v>
      </c>
      <c r="E24" s="2993">
        <f>'11.2. ДА за периода'!E24</f>
        <v>8.9040499999999998</v>
      </c>
      <c r="F24" s="1271">
        <f>SUMIF('9.Инвестиционна програма'!$B$12:$B$35,$B24,'9.Инвестиционна програма'!G$12:G$35)*$E$6</f>
        <v>0</v>
      </c>
      <c r="G24" s="1267">
        <f>SUMIF('9.Инвестиционна програма'!$B$12:$B$35,$B24,'9.Инвестиционна програма'!H$12:H$35)*$E$6</f>
        <v>0</v>
      </c>
      <c r="H24" s="1267">
        <f>SUMIF('9.Инвестиционна програма'!$B$12:$B$35,$B24,'9.Инвестиционна програма'!I$12:I$35)*$E$6</f>
        <v>0</v>
      </c>
      <c r="I24" s="1267">
        <f>SUMIF('9.Инвестиционна програма'!$B$12:$B$35,$B24,'9.Инвестиционна програма'!J$12:J$35)*$E$6</f>
        <v>0</v>
      </c>
      <c r="J24" s="1267">
        <f>SUMIF('9.Инвестиционна програма'!$B$12:$B$35,$B24,'9.Инвестиционна програма'!K$12:K$35)*$E$6</f>
        <v>0</v>
      </c>
      <c r="K24" s="1272">
        <f>SUMIF('9.Инвестиционна програма'!$B$12:$B$35,$B24,'9.Инвестиционна програма'!L$12:L$35)*$E$6</f>
        <v>0</v>
      </c>
      <c r="L24" s="2993">
        <f>'11.2. ДА за периода'!L24</f>
        <v>0</v>
      </c>
      <c r="M24" s="1275">
        <f>SUMIF('9.Инвестиционна програма'!$B$37:$B$47,$B24,'9.Инвестиционна програма'!G$37:G$47)*$E$6</f>
        <v>0</v>
      </c>
      <c r="N24" s="1269">
        <f>SUMIF('9.Инвестиционна програма'!$B$37:$B$47,$B24,'9.Инвестиционна програма'!H$37:H$47)*$E$6</f>
        <v>0</v>
      </c>
      <c r="O24" s="1269">
        <f>SUMIF('9.Инвестиционна програма'!$B$37:$B$47,$B24,'9.Инвестиционна програма'!I$37:I$47)*$E$6</f>
        <v>0</v>
      </c>
      <c r="P24" s="1269">
        <f>SUMIF('9.Инвестиционна програма'!$B$37:$B$47,$B24,'9.Инвестиционна програма'!J$37:J$47)*$E$6</f>
        <v>0</v>
      </c>
      <c r="Q24" s="1269">
        <f>SUMIF('9.Инвестиционна програма'!$B$37:$B$47,$B24,'9.Инвестиционна програма'!K$37:K$47)*$E$6</f>
        <v>0</v>
      </c>
      <c r="R24" s="1270">
        <f>SUMIF('9.Инвестиционна програма'!$B$37:$B$47,$B24,'9.Инвестиционна програма'!L$37:L$47)*$E$6</f>
        <v>0</v>
      </c>
      <c r="S24" s="1149">
        <f>'11.2. ДА за периода'!S24</f>
        <v>0</v>
      </c>
      <c r="T24" s="937">
        <f>SUMIF('9.Инвестиционна програма'!$B$49:$B$56,$B24,'9.Инвестиционна програма'!G$49:G$56)*$E$6</f>
        <v>0</v>
      </c>
      <c r="U24" s="937">
        <f>SUMIF('9.Инвестиционна програма'!$B$49:$B$56,$B24,'9.Инвестиционна програма'!H$49:H$56)*$E$6</f>
        <v>0</v>
      </c>
      <c r="V24" s="937">
        <f>SUMIF('9.Инвестиционна програма'!$B$49:$B$56,$B24,'9.Инвестиционна програма'!I$49:I$56)*$E$6</f>
        <v>0</v>
      </c>
      <c r="W24" s="937">
        <f>SUMIF('9.Инвестиционна програма'!$B$49:$B$56,$B24,'9.Инвестиционна програма'!J$49:J$56)*$E$6</f>
        <v>0</v>
      </c>
      <c r="X24" s="937">
        <f>SUMIF('9.Инвестиционна програма'!$B$49:$B$56,$B24,'9.Инвестиционна програма'!K$49:K$56)*$E$6</f>
        <v>0</v>
      </c>
      <c r="Y24" s="2994">
        <f>SUMIF('9.Инвестиционна програма'!$B$49:$B$56,$B24,'9.Инвестиционна програма'!L$49:L$56)*$E$6</f>
        <v>0</v>
      </c>
      <c r="Z24" s="1149">
        <f>'11.2. ДА за периода'!Z24</f>
        <v>0</v>
      </c>
      <c r="AA24" s="937">
        <f>SUMIF('9.Инвестиционна програма'!$B$74:$B$97,$B24,'9.Инвестиционна програма'!G$74:G$97)*$E$6</f>
        <v>0</v>
      </c>
      <c r="AB24" s="937">
        <f>SUMIF('9.Инвестиционна програма'!$B$74:$B$97,$B24,'9.Инвестиционна програма'!H$74:H$97)*$E$6</f>
        <v>0</v>
      </c>
      <c r="AC24" s="937">
        <f>SUMIF('9.Инвестиционна програма'!$B$74:$B$97,$B24,'9.Инвестиционна програма'!I$74:I$97)*$E$6</f>
        <v>0</v>
      </c>
      <c r="AD24" s="937">
        <f>SUMIF('9.Инвестиционна програма'!$B$74:$B$97,$B24,'9.Инвестиционна програма'!J$74:J$97)*$E$6</f>
        <v>0</v>
      </c>
      <c r="AE24" s="937">
        <f>SUMIF('9.Инвестиционна програма'!$B$74:$B$97,$B24,'9.Инвестиционна програма'!K$74:K$97)*$E$6</f>
        <v>0</v>
      </c>
      <c r="AF24" s="937">
        <f>SUMIF('9.Инвестиционна програма'!$B$74:$B$97,$B24,'9.Инвестиционна програма'!L$74:L$97)*$E$6</f>
        <v>0</v>
      </c>
      <c r="AG24" s="1149">
        <f>'11.2. ДА за периода'!AG24</f>
        <v>0</v>
      </c>
      <c r="AH24" s="937">
        <f>SUMIF('9.Инвестиционна програма'!$B$100:$B$123,$B24,'9.Инвестиционна програма'!G$100:G$123)*$E$6</f>
        <v>0</v>
      </c>
      <c r="AI24" s="937">
        <f>SUMIF('9.Инвестиционна програма'!$B$100:$B$123,$B24,'9.Инвестиционна програма'!H$100:H$123)*$E$6</f>
        <v>0</v>
      </c>
      <c r="AJ24" s="937">
        <f>SUMIF('9.Инвестиционна програма'!$B$100:$B$123,$B24,'9.Инвестиционна програма'!I$100:I$123)*$E$6</f>
        <v>0</v>
      </c>
      <c r="AK24" s="937">
        <f>SUMIF('9.Инвестиционна програма'!$B$100:$B$123,$B24,'9.Инвестиционна програма'!J$100:J$123)*$E$6</f>
        <v>0</v>
      </c>
      <c r="AL24" s="937">
        <f>SUMIF('9.Инвестиционна програма'!$B$100:$B$123,$B24,'9.Инвестиционна програма'!K$100:K$123)*$E$6</f>
        <v>0</v>
      </c>
      <c r="AM24" s="937">
        <f>SUMIF('9.Инвестиционна програма'!$B$100:$B$123,$B24,'9.Инвестиционна програма'!L$100:L$123)*$E$6</f>
        <v>0</v>
      </c>
      <c r="AN24" s="1149">
        <f>'11.2. ДА за периода'!AN24</f>
        <v>0</v>
      </c>
      <c r="AO24" s="1275">
        <f>(SUMIF('9.Инвестиционна програма'!$B$58:$B$59,$B24,'9.Инвестиционна програма'!G$58:G$59)+SUMIF('9.Инвестиционна програма'!$B$61:$B$71,$B24,'9.Инвестиционна програма'!G$61:G$71))*$E$6</f>
        <v>0</v>
      </c>
      <c r="AP24" s="937">
        <f>(SUMIF('9.Инвестиционна програма'!$B$58:$B$59,$B24,'9.Инвестиционна програма'!H$58:H$59)+SUMIF('9.Инвестиционна програма'!$B$61:$B$71,$B24,'9.Инвестиционна програма'!H$61:H$71))*$E$6</f>
        <v>0</v>
      </c>
      <c r="AQ24" s="937">
        <f>(SUMIF('9.Инвестиционна програма'!$B$58:$B$59,$B24,'9.Инвестиционна програма'!I$58:I$59)+SUMIF('9.Инвестиционна програма'!$B$61:$B$71,$B24,'9.Инвестиционна програма'!I$61:I$71))*$E$6</f>
        <v>0</v>
      </c>
      <c r="AR24" s="937">
        <f>(SUMIF('9.Инвестиционна програма'!$B$58:$B$59,$B24,'9.Инвестиционна програма'!J$58:J$59)+SUMIF('9.Инвестиционна програма'!$B$61:$B$71,$B24,'9.Инвестиционна програма'!J$61:J$71))*$E$6</f>
        <v>0</v>
      </c>
      <c r="AS24" s="937">
        <f>(SUMIF('9.Инвестиционна програма'!$B$58:$B$59,$B24,'9.Инвестиционна програма'!K$58:K$59)+SUMIF('9.Инвестиционна програма'!$B$61:$B$71,$B24,'9.Инвестиционна програма'!K$61:K$71))*$E$6</f>
        <v>0</v>
      </c>
      <c r="AT24" s="2994">
        <f>(SUMIF('9.Инвестиционна програма'!$B$58:$B$59,$B24,'9.Инвестиционна програма'!L$58:L$59)+SUMIF('9.Инвестиционна програма'!$B$61:$B$71,$B24,'9.Инвестиционна програма'!L$61:L$71))*$E$6</f>
        <v>0</v>
      </c>
      <c r="AU24" s="2952"/>
    </row>
    <row r="25" spans="1:47">
      <c r="A25" s="3006"/>
      <c r="B25" s="4197">
        <v>20305</v>
      </c>
      <c r="C25" s="4180"/>
      <c r="D25" s="3010" t="s">
        <v>435</v>
      </c>
      <c r="E25" s="3011">
        <f>SUM(E26:E28)</f>
        <v>105.40115999999996</v>
      </c>
      <c r="F25" s="3012">
        <f t="shared" ref="F25:AT25" si="15">SUM(F26:F28)</f>
        <v>180</v>
      </c>
      <c r="G25" s="3013">
        <f t="shared" si="15"/>
        <v>240</v>
      </c>
      <c r="H25" s="3013">
        <f t="shared" si="15"/>
        <v>240</v>
      </c>
      <c r="I25" s="3013">
        <f t="shared" si="15"/>
        <v>240</v>
      </c>
      <c r="J25" s="3013">
        <f t="shared" si="15"/>
        <v>240</v>
      </c>
      <c r="K25" s="3014">
        <f t="shared" si="15"/>
        <v>240</v>
      </c>
      <c r="L25" s="3011">
        <f t="shared" si="15"/>
        <v>0</v>
      </c>
      <c r="M25" s="3012">
        <f t="shared" si="15"/>
        <v>0</v>
      </c>
      <c r="N25" s="3013">
        <f t="shared" si="15"/>
        <v>0</v>
      </c>
      <c r="O25" s="3013">
        <f t="shared" si="15"/>
        <v>0</v>
      </c>
      <c r="P25" s="3013">
        <f t="shared" si="15"/>
        <v>0</v>
      </c>
      <c r="Q25" s="3013">
        <f t="shared" si="15"/>
        <v>0</v>
      </c>
      <c r="R25" s="3014">
        <f t="shared" si="15"/>
        <v>0</v>
      </c>
      <c r="S25" s="3015">
        <f t="shared" si="15"/>
        <v>45.12106</v>
      </c>
      <c r="T25" s="3016">
        <f t="shared" si="15"/>
        <v>40</v>
      </c>
      <c r="U25" s="3013">
        <f t="shared" si="15"/>
        <v>10</v>
      </c>
      <c r="V25" s="3013">
        <f t="shared" si="15"/>
        <v>10</v>
      </c>
      <c r="W25" s="3013">
        <f t="shared" si="15"/>
        <v>10</v>
      </c>
      <c r="X25" s="3013">
        <f t="shared" si="15"/>
        <v>10</v>
      </c>
      <c r="Y25" s="3014">
        <f t="shared" si="15"/>
        <v>10</v>
      </c>
      <c r="Z25" s="3015">
        <f t="shared" si="15"/>
        <v>0</v>
      </c>
      <c r="AA25" s="3016">
        <f t="shared" si="15"/>
        <v>16</v>
      </c>
      <c r="AB25" s="3013">
        <f t="shared" si="15"/>
        <v>2</v>
      </c>
      <c r="AC25" s="3013">
        <f t="shared" si="15"/>
        <v>2</v>
      </c>
      <c r="AD25" s="3013">
        <f t="shared" si="15"/>
        <v>2</v>
      </c>
      <c r="AE25" s="3013">
        <f t="shared" si="15"/>
        <v>2</v>
      </c>
      <c r="AF25" s="3014">
        <f t="shared" si="15"/>
        <v>2</v>
      </c>
      <c r="AG25" s="3015">
        <f t="shared" si="15"/>
        <v>0</v>
      </c>
      <c r="AH25" s="3016">
        <f t="shared" si="15"/>
        <v>0</v>
      </c>
      <c r="AI25" s="3013">
        <f t="shared" si="15"/>
        <v>0</v>
      </c>
      <c r="AJ25" s="3013">
        <f t="shared" si="15"/>
        <v>0</v>
      </c>
      <c r="AK25" s="3013">
        <f t="shared" si="15"/>
        <v>0</v>
      </c>
      <c r="AL25" s="3013">
        <f t="shared" si="15"/>
        <v>0</v>
      </c>
      <c r="AM25" s="3014">
        <f t="shared" si="15"/>
        <v>0</v>
      </c>
      <c r="AN25" s="3015">
        <f t="shared" si="15"/>
        <v>0</v>
      </c>
      <c r="AO25" s="3016">
        <f t="shared" si="15"/>
        <v>115</v>
      </c>
      <c r="AP25" s="3013">
        <f t="shared" si="15"/>
        <v>70</v>
      </c>
      <c r="AQ25" s="3013">
        <f t="shared" si="15"/>
        <v>70</v>
      </c>
      <c r="AR25" s="3013">
        <f t="shared" si="15"/>
        <v>70</v>
      </c>
      <c r="AS25" s="3013">
        <f t="shared" si="15"/>
        <v>70</v>
      </c>
      <c r="AT25" s="3014">
        <f t="shared" si="15"/>
        <v>70</v>
      </c>
      <c r="AU25" s="2953"/>
    </row>
    <row r="26" spans="1:47">
      <c r="A26" s="3006"/>
      <c r="B26" s="4197">
        <v>2030501</v>
      </c>
      <c r="C26" s="4181">
        <v>0.1</v>
      </c>
      <c r="D26" s="3017" t="s">
        <v>1009</v>
      </c>
      <c r="E26" s="2993">
        <f>'11.2. ДА за периода'!E26</f>
        <v>47.964239999999961</v>
      </c>
      <c r="F26" s="1271">
        <f>SUMIF('9.Инвестиционна програма'!$B$12:$B$35,$B26,'9.Инвестиционна програма'!G$12:G$35)*$E$6</f>
        <v>60</v>
      </c>
      <c r="G26" s="1267">
        <f>SUMIF('9.Инвестиционна програма'!$B$12:$B$35,$B26,'9.Инвестиционна програма'!H$12:H$35)*$E$6</f>
        <v>110</v>
      </c>
      <c r="H26" s="1267">
        <f>SUMIF('9.Инвестиционна програма'!$B$12:$B$35,$B26,'9.Инвестиционна програма'!I$12:I$35)*$E$6</f>
        <v>110</v>
      </c>
      <c r="I26" s="1267">
        <f>SUMIF('9.Инвестиционна програма'!$B$12:$B$35,$B26,'9.Инвестиционна програма'!J$12:J$35)*$E$6</f>
        <v>110</v>
      </c>
      <c r="J26" s="1267">
        <f>SUMIF('9.Инвестиционна програма'!$B$12:$B$35,$B26,'9.Инвестиционна програма'!K$12:K$35)*$E$6</f>
        <v>110</v>
      </c>
      <c r="K26" s="1272">
        <f>SUMIF('9.Инвестиционна програма'!$B$12:$B$35,$B26,'9.Инвестиционна програма'!L$12:L$35)*$E$6</f>
        <v>110</v>
      </c>
      <c r="L26" s="2993">
        <f>'11.2. ДА за периода'!L26</f>
        <v>0</v>
      </c>
      <c r="M26" s="1275">
        <f>SUMIF('9.Инвестиционна програма'!$B$37:$B$47,$B26,'9.Инвестиционна програма'!G$37:G$47)*$E$6</f>
        <v>0</v>
      </c>
      <c r="N26" s="1269">
        <f>SUMIF('9.Инвестиционна програма'!$B$37:$B$47,$B26,'9.Инвестиционна програма'!H$37:H$47)*$E$6</f>
        <v>0</v>
      </c>
      <c r="O26" s="1269">
        <f>SUMIF('9.Инвестиционна програма'!$B$37:$B$47,$B26,'9.Инвестиционна програма'!I$37:I$47)*$E$6</f>
        <v>0</v>
      </c>
      <c r="P26" s="1269">
        <f>SUMIF('9.Инвестиционна програма'!$B$37:$B$47,$B26,'9.Инвестиционна програма'!J$37:J$47)*$E$6</f>
        <v>0</v>
      </c>
      <c r="Q26" s="1269">
        <f>SUMIF('9.Инвестиционна програма'!$B$37:$B$47,$B26,'9.Инвестиционна програма'!K$37:K$47)*$E$6</f>
        <v>0</v>
      </c>
      <c r="R26" s="1270">
        <f>SUMIF('9.Инвестиционна програма'!$B$37:$B$47,$B26,'9.Инвестиционна програма'!L$37:L$47)*$E$6</f>
        <v>0</v>
      </c>
      <c r="S26" s="1149">
        <f>'11.2. ДА за периода'!S26</f>
        <v>0</v>
      </c>
      <c r="T26" s="937">
        <f>SUMIF('9.Инвестиционна програма'!$B$49:$B$56,$B26,'9.Инвестиционна програма'!G$49:G$56)*$E$6</f>
        <v>0</v>
      </c>
      <c r="U26" s="937">
        <f>SUMIF('9.Инвестиционна програма'!$B$49:$B$56,$B26,'9.Инвестиционна програма'!H$49:H$56)*$E$6</f>
        <v>0</v>
      </c>
      <c r="V26" s="937">
        <f>SUMIF('9.Инвестиционна програма'!$B$49:$B$56,$B26,'9.Инвестиционна програма'!I$49:I$56)*$E$6</f>
        <v>0</v>
      </c>
      <c r="W26" s="937">
        <f>SUMIF('9.Инвестиционна програма'!$B$49:$B$56,$B26,'9.Инвестиционна програма'!J$49:J$56)*$E$6</f>
        <v>0</v>
      </c>
      <c r="X26" s="937">
        <f>SUMIF('9.Инвестиционна програма'!$B$49:$B$56,$B26,'9.Инвестиционна програма'!K$49:K$56)*$E$6</f>
        <v>0</v>
      </c>
      <c r="Y26" s="2994">
        <f>SUMIF('9.Инвестиционна програма'!$B$49:$B$56,$B26,'9.Инвестиционна програма'!L$49:L$56)*$E$6</f>
        <v>0</v>
      </c>
      <c r="Z26" s="1149">
        <f>'11.2. ДА за периода'!Z26</f>
        <v>0</v>
      </c>
      <c r="AA26" s="937">
        <f>SUMIF('9.Инвестиционна програма'!$B$74:$B$97,$B26,'9.Инвестиционна програма'!G$74:G$97)*$E$6</f>
        <v>6</v>
      </c>
      <c r="AB26" s="937">
        <f>SUMIF('9.Инвестиционна програма'!$B$74:$B$97,$B26,'9.Инвестиционна програма'!H$74:H$97)*$E$6</f>
        <v>2</v>
      </c>
      <c r="AC26" s="937">
        <f>SUMIF('9.Инвестиционна програма'!$B$74:$B$97,$B26,'9.Инвестиционна програма'!I$74:I$97)*$E$6</f>
        <v>2</v>
      </c>
      <c r="AD26" s="937">
        <f>SUMIF('9.Инвестиционна програма'!$B$74:$B$97,$B26,'9.Инвестиционна програма'!J$74:J$97)*$E$6</f>
        <v>2</v>
      </c>
      <c r="AE26" s="937">
        <f>SUMIF('9.Инвестиционна програма'!$B$74:$B$97,$B26,'9.Инвестиционна програма'!K$74:K$97)*$E$6</f>
        <v>2</v>
      </c>
      <c r="AF26" s="937">
        <f>SUMIF('9.Инвестиционна програма'!$B$74:$B$97,$B26,'9.Инвестиционна програма'!L$74:L$97)*$E$6</f>
        <v>2</v>
      </c>
      <c r="AG26" s="1149">
        <f>'11.2. ДА за периода'!AG26</f>
        <v>0</v>
      </c>
      <c r="AH26" s="937">
        <f>SUMIF('9.Инвестиционна програма'!$B$100:$B$123,$B26,'9.Инвестиционна програма'!G$100:G$123)*$E$6</f>
        <v>0</v>
      </c>
      <c r="AI26" s="937">
        <f>SUMIF('9.Инвестиционна програма'!$B$100:$B$123,$B26,'9.Инвестиционна програма'!H$100:H$123)*$E$6</f>
        <v>0</v>
      </c>
      <c r="AJ26" s="937">
        <f>SUMIF('9.Инвестиционна програма'!$B$100:$B$123,$B26,'9.Инвестиционна програма'!I$100:I$123)*$E$6</f>
        <v>0</v>
      </c>
      <c r="AK26" s="937">
        <f>SUMIF('9.Инвестиционна програма'!$B$100:$B$123,$B26,'9.Инвестиционна програма'!J$100:J$123)*$E$6</f>
        <v>0</v>
      </c>
      <c r="AL26" s="937">
        <f>SUMIF('9.Инвестиционна програма'!$B$100:$B$123,$B26,'9.Инвестиционна програма'!K$100:K$123)*$E$6</f>
        <v>0</v>
      </c>
      <c r="AM26" s="937">
        <f>SUMIF('9.Инвестиционна програма'!$B$100:$B$123,$B26,'9.Инвестиционна програма'!L$100:L$123)*$E$6</f>
        <v>0</v>
      </c>
      <c r="AN26" s="1149">
        <f>'11.2. ДА за периода'!AN26</f>
        <v>0</v>
      </c>
      <c r="AO26" s="1275">
        <f>(SUMIF('9.Инвестиционна програма'!$B$58:$B$59,$B26,'9.Инвестиционна програма'!G$58:G$59)+SUMIF('9.Инвестиционна програма'!$B$61:$B$71,$B26,'9.Инвестиционна програма'!G$61:G$71))*$E$6</f>
        <v>115</v>
      </c>
      <c r="AP26" s="937">
        <f>(SUMIF('9.Инвестиционна програма'!$B$58:$B$59,$B26,'9.Инвестиционна програма'!H$58:H$59)+SUMIF('9.Инвестиционна програма'!$B$61:$B$71,$B26,'9.Инвестиционна програма'!H$61:H$71))*$E$6</f>
        <v>70</v>
      </c>
      <c r="AQ26" s="937">
        <f>(SUMIF('9.Инвестиционна програма'!$B$58:$B$59,$B26,'9.Инвестиционна програма'!I$58:I$59)+SUMIF('9.Инвестиционна програма'!$B$61:$B$71,$B26,'9.Инвестиционна програма'!I$61:I$71))*$E$6</f>
        <v>70</v>
      </c>
      <c r="AR26" s="937">
        <f>(SUMIF('9.Инвестиционна програма'!$B$58:$B$59,$B26,'9.Инвестиционна програма'!J$58:J$59)+SUMIF('9.Инвестиционна програма'!$B$61:$B$71,$B26,'9.Инвестиционна програма'!J$61:J$71))*$E$6</f>
        <v>70</v>
      </c>
      <c r="AS26" s="937">
        <f>(SUMIF('9.Инвестиционна програма'!$B$58:$B$59,$B26,'9.Инвестиционна програма'!K$58:K$59)+SUMIF('9.Инвестиционна програма'!$B$61:$B$71,$B26,'9.Инвестиционна програма'!K$61:K$71))*$E$6</f>
        <v>70</v>
      </c>
      <c r="AT26" s="2994">
        <f>(SUMIF('9.Инвестиционна програма'!$B$58:$B$59,$B26,'9.Инвестиционна програма'!L$58:L$59)+SUMIF('9.Инвестиционна програма'!$B$61:$B$71,$B26,'9.Инвестиционна програма'!L$61:L$71))*$E$6</f>
        <v>70</v>
      </c>
      <c r="AU26" s="2952"/>
    </row>
    <row r="27" spans="1:47" ht="24">
      <c r="A27" s="3006"/>
      <c r="B27" s="4197">
        <v>2030502</v>
      </c>
      <c r="C27" s="4181">
        <v>0.1</v>
      </c>
      <c r="D27" s="3017" t="s">
        <v>702</v>
      </c>
      <c r="E27" s="2993">
        <f>'11.2. ДА за периода'!E27</f>
        <v>57.436920000000001</v>
      </c>
      <c r="F27" s="1271">
        <f>SUMIF('9.Инвестиционна програма'!$B$12:$B$35,$B27,'9.Инвестиционна програма'!G$12:G$35)*$E$6</f>
        <v>70</v>
      </c>
      <c r="G27" s="1267">
        <f>SUMIF('9.Инвестиционна програма'!$B$12:$B$35,$B27,'9.Инвестиционна програма'!H$12:H$35)*$E$6</f>
        <v>70</v>
      </c>
      <c r="H27" s="1267">
        <f>SUMIF('9.Инвестиционна програма'!$B$12:$B$35,$B27,'9.Инвестиционна програма'!I$12:I$35)*$E$6</f>
        <v>70</v>
      </c>
      <c r="I27" s="1267">
        <f>SUMIF('9.Инвестиционна програма'!$B$12:$B$35,$B27,'9.Инвестиционна програма'!J$12:J$35)*$E$6</f>
        <v>70</v>
      </c>
      <c r="J27" s="1267">
        <f>SUMIF('9.Инвестиционна програма'!$B$12:$B$35,$B27,'9.Инвестиционна програма'!K$12:K$35)*$E$6</f>
        <v>70</v>
      </c>
      <c r="K27" s="1272">
        <f>SUMIF('9.Инвестиционна програма'!$B$12:$B$35,$B27,'9.Инвестиционна програма'!L$12:L$35)*$E$6</f>
        <v>70</v>
      </c>
      <c r="L27" s="2993">
        <f>'11.2. ДА за периода'!L27</f>
        <v>0</v>
      </c>
      <c r="M27" s="1275">
        <f>SUMIF('9.Инвестиционна програма'!$B$37:$B$47,$B27,'9.Инвестиционна програма'!G$37:G$47)*$E$6</f>
        <v>0</v>
      </c>
      <c r="N27" s="1269">
        <f>SUMIF('9.Инвестиционна програма'!$B$37:$B$47,$B27,'9.Инвестиционна програма'!H$37:H$47)*$E$6</f>
        <v>0</v>
      </c>
      <c r="O27" s="1269">
        <f>SUMIF('9.Инвестиционна програма'!$B$37:$B$47,$B27,'9.Инвестиционна програма'!I$37:I$47)*$E$6</f>
        <v>0</v>
      </c>
      <c r="P27" s="1269">
        <f>SUMIF('9.Инвестиционна програма'!$B$37:$B$47,$B27,'9.Инвестиционна програма'!J$37:J$47)*$E$6</f>
        <v>0</v>
      </c>
      <c r="Q27" s="1269">
        <f>SUMIF('9.Инвестиционна програма'!$B$37:$B$47,$B27,'9.Инвестиционна програма'!K$37:K$47)*$E$6</f>
        <v>0</v>
      </c>
      <c r="R27" s="1270">
        <f>SUMIF('9.Инвестиционна програма'!$B$37:$B$47,$B27,'9.Инвестиционна програма'!L$37:L$47)*$E$6</f>
        <v>0</v>
      </c>
      <c r="S27" s="1149">
        <f>'11.2. ДА за периода'!S27</f>
        <v>0</v>
      </c>
      <c r="T27" s="937">
        <f>SUMIF('9.Инвестиционна програма'!$B$49:$B$56,$B27,'9.Инвестиционна програма'!G$49:G$56)*$E$6</f>
        <v>0</v>
      </c>
      <c r="U27" s="937">
        <f>SUMIF('9.Инвестиционна програма'!$B$49:$B$56,$B27,'9.Инвестиционна програма'!H$49:H$56)*$E$6</f>
        <v>0</v>
      </c>
      <c r="V27" s="937">
        <f>SUMIF('9.Инвестиционна програма'!$B$49:$B$56,$B27,'9.Инвестиционна програма'!I$49:I$56)*$E$6</f>
        <v>0</v>
      </c>
      <c r="W27" s="937">
        <f>SUMIF('9.Инвестиционна програма'!$B$49:$B$56,$B27,'9.Инвестиционна програма'!J$49:J$56)*$E$6</f>
        <v>0</v>
      </c>
      <c r="X27" s="937">
        <f>SUMIF('9.Инвестиционна програма'!$B$49:$B$56,$B27,'9.Инвестиционна програма'!K$49:K$56)*$E$6</f>
        <v>0</v>
      </c>
      <c r="Y27" s="2994">
        <f>SUMIF('9.Инвестиционна програма'!$B$49:$B$56,$B27,'9.Инвестиционна програма'!L$49:L$56)*$E$6</f>
        <v>0</v>
      </c>
      <c r="Z27" s="1149">
        <f>'11.2. ДА за периода'!Z27</f>
        <v>0</v>
      </c>
      <c r="AA27" s="937">
        <f>SUMIF('9.Инвестиционна програма'!$B$74:$B$97,$B27,'9.Инвестиционна програма'!G$74:G$97)*$E$6</f>
        <v>10</v>
      </c>
      <c r="AB27" s="937">
        <f>SUMIF('9.Инвестиционна програма'!$B$74:$B$97,$B27,'9.Инвестиционна програма'!H$74:H$97)*$E$6</f>
        <v>0</v>
      </c>
      <c r="AC27" s="937">
        <f>SUMIF('9.Инвестиционна програма'!$B$74:$B$97,$B27,'9.Инвестиционна програма'!I$74:I$97)*$E$6</f>
        <v>0</v>
      </c>
      <c r="AD27" s="937">
        <f>SUMIF('9.Инвестиционна програма'!$B$74:$B$97,$B27,'9.Инвестиционна програма'!J$74:J$97)*$E$6</f>
        <v>0</v>
      </c>
      <c r="AE27" s="937">
        <f>SUMIF('9.Инвестиционна програма'!$B$74:$B$97,$B27,'9.Инвестиционна програма'!K$74:K$97)*$E$6</f>
        <v>0</v>
      </c>
      <c r="AF27" s="937">
        <f>SUMIF('9.Инвестиционна програма'!$B$74:$B$97,$B27,'9.Инвестиционна програма'!L$74:L$97)*$E$6</f>
        <v>0</v>
      </c>
      <c r="AG27" s="1149">
        <f>'11.2. ДА за периода'!AG27</f>
        <v>0</v>
      </c>
      <c r="AH27" s="937">
        <f>SUMIF('9.Инвестиционна програма'!$B$100:$B$123,$B27,'9.Инвестиционна програма'!G$100:G$123)*$E$6</f>
        <v>0</v>
      </c>
      <c r="AI27" s="937">
        <f>SUMIF('9.Инвестиционна програма'!$B$100:$B$123,$B27,'9.Инвестиционна програма'!H$100:H$123)*$E$6</f>
        <v>0</v>
      </c>
      <c r="AJ27" s="937">
        <f>SUMIF('9.Инвестиционна програма'!$B$100:$B$123,$B27,'9.Инвестиционна програма'!I$100:I$123)*$E$6</f>
        <v>0</v>
      </c>
      <c r="AK27" s="937">
        <f>SUMIF('9.Инвестиционна програма'!$B$100:$B$123,$B27,'9.Инвестиционна програма'!J$100:J$123)*$E$6</f>
        <v>0</v>
      </c>
      <c r="AL27" s="937">
        <f>SUMIF('9.Инвестиционна програма'!$B$100:$B$123,$B27,'9.Инвестиционна програма'!K$100:K$123)*$E$6</f>
        <v>0</v>
      </c>
      <c r="AM27" s="937">
        <f>SUMIF('9.Инвестиционна програма'!$B$100:$B$123,$B27,'9.Инвестиционна програма'!L$100:L$123)*$E$6</f>
        <v>0</v>
      </c>
      <c r="AN27" s="1149">
        <f>'11.2. ДА за периода'!AN27</f>
        <v>0</v>
      </c>
      <c r="AO27" s="1275">
        <f>(SUMIF('9.Инвестиционна програма'!$B$58:$B$59,$B27,'9.Инвестиционна програма'!G$58:G$59)+SUMIF('9.Инвестиционна програма'!$B$61:$B$71,$B27,'9.Инвестиционна програма'!G$61:G$71))*$E$6</f>
        <v>0</v>
      </c>
      <c r="AP27" s="937">
        <f>(SUMIF('9.Инвестиционна програма'!$B$58:$B$59,$B27,'9.Инвестиционна програма'!H$58:H$59)+SUMIF('9.Инвестиционна програма'!$B$61:$B$71,$B27,'9.Инвестиционна програма'!H$61:H$71))*$E$6</f>
        <v>0</v>
      </c>
      <c r="AQ27" s="937">
        <f>(SUMIF('9.Инвестиционна програма'!$B$58:$B$59,$B27,'9.Инвестиционна програма'!I$58:I$59)+SUMIF('9.Инвестиционна програма'!$B$61:$B$71,$B27,'9.Инвестиционна програма'!I$61:I$71))*$E$6</f>
        <v>0</v>
      </c>
      <c r="AR27" s="937">
        <f>(SUMIF('9.Инвестиционна програма'!$B$58:$B$59,$B27,'9.Инвестиционна програма'!J$58:J$59)+SUMIF('9.Инвестиционна програма'!$B$61:$B$71,$B27,'9.Инвестиционна програма'!J$61:J$71))*$E$6</f>
        <v>0</v>
      </c>
      <c r="AS27" s="937">
        <f>(SUMIF('9.Инвестиционна програма'!$B$58:$B$59,$B27,'9.Инвестиционна програма'!K$58:K$59)+SUMIF('9.Инвестиционна програма'!$B$61:$B$71,$B27,'9.Инвестиционна програма'!K$61:K$71))*$E$6</f>
        <v>0</v>
      </c>
      <c r="AT27" s="2994">
        <f>(SUMIF('9.Инвестиционна програма'!$B$58:$B$59,$B27,'9.Инвестиционна програма'!L$58:L$59)+SUMIF('9.Инвестиционна програма'!$B$61:$B$71,$B27,'9.Инвестиционна програма'!L$61:L$71))*$E$6</f>
        <v>0</v>
      </c>
      <c r="AU27" s="2952"/>
    </row>
    <row r="28" spans="1:47">
      <c r="A28" s="3006"/>
      <c r="B28" s="4197">
        <v>2030503</v>
      </c>
      <c r="C28" s="4181">
        <v>0.1</v>
      </c>
      <c r="D28" s="3017" t="s">
        <v>720</v>
      </c>
      <c r="E28" s="2993">
        <f>'11.2. ДА за периода'!E28</f>
        <v>0</v>
      </c>
      <c r="F28" s="1271">
        <f>SUMIF('9.Инвестиционна програма'!$B$12:$B$35,$B28,'9.Инвестиционна програма'!G$12:G$35)*$E$6</f>
        <v>50</v>
      </c>
      <c r="G28" s="1267">
        <f>SUMIF('9.Инвестиционна програма'!$B$12:$B$35,$B28,'9.Инвестиционна програма'!H$12:H$35)*$E$6</f>
        <v>60</v>
      </c>
      <c r="H28" s="1267">
        <f>SUMIF('9.Инвестиционна програма'!$B$12:$B$35,$B28,'9.Инвестиционна програма'!I$12:I$35)*$E$6</f>
        <v>60</v>
      </c>
      <c r="I28" s="1267">
        <f>SUMIF('9.Инвестиционна програма'!$B$12:$B$35,$B28,'9.Инвестиционна програма'!J$12:J$35)*$E$6</f>
        <v>60</v>
      </c>
      <c r="J28" s="1267">
        <f>SUMIF('9.Инвестиционна програма'!$B$12:$B$35,$B28,'9.Инвестиционна програма'!K$12:K$35)*$E$6</f>
        <v>60</v>
      </c>
      <c r="K28" s="1272">
        <f>SUMIF('9.Инвестиционна програма'!$B$12:$B$35,$B28,'9.Инвестиционна програма'!L$12:L$35)*$E$6</f>
        <v>60</v>
      </c>
      <c r="L28" s="2993">
        <f>'11.2. ДА за периода'!L28</f>
        <v>0</v>
      </c>
      <c r="M28" s="1275">
        <f>SUMIF('9.Инвестиционна програма'!$B$37:$B$47,$B28,'9.Инвестиционна програма'!G$37:G$47)*$E$6</f>
        <v>0</v>
      </c>
      <c r="N28" s="1269">
        <f>SUMIF('9.Инвестиционна програма'!$B$37:$B$47,$B28,'9.Инвестиционна програма'!H$37:H$47)*$E$6</f>
        <v>0</v>
      </c>
      <c r="O28" s="1269">
        <f>SUMIF('9.Инвестиционна програма'!$B$37:$B$47,$B28,'9.Инвестиционна програма'!I$37:I$47)*$E$6</f>
        <v>0</v>
      </c>
      <c r="P28" s="1269">
        <f>SUMIF('9.Инвестиционна програма'!$B$37:$B$47,$B28,'9.Инвестиционна програма'!J$37:J$47)*$E$6</f>
        <v>0</v>
      </c>
      <c r="Q28" s="1269">
        <f>SUMIF('9.Инвестиционна програма'!$B$37:$B$47,$B28,'9.Инвестиционна програма'!K$37:K$47)*$E$6</f>
        <v>0</v>
      </c>
      <c r="R28" s="1270">
        <f>SUMIF('9.Инвестиционна програма'!$B$37:$B$47,$B28,'9.Инвестиционна програма'!L$37:L$47)*$E$6</f>
        <v>0</v>
      </c>
      <c r="S28" s="1149">
        <f>'11.2. ДА за периода'!S28</f>
        <v>45.12106</v>
      </c>
      <c r="T28" s="937">
        <f>SUMIF('9.Инвестиционна програма'!$B$49:$B$56,$B28,'9.Инвестиционна програма'!G$49:G$56)*$E$6</f>
        <v>40</v>
      </c>
      <c r="U28" s="937">
        <f>SUMIF('9.Инвестиционна програма'!$B$49:$B$56,$B28,'9.Инвестиционна програма'!H$49:H$56)*$E$6</f>
        <v>10</v>
      </c>
      <c r="V28" s="937">
        <f>SUMIF('9.Инвестиционна програма'!$B$49:$B$56,$B28,'9.Инвестиционна програма'!I$49:I$56)*$E$6</f>
        <v>10</v>
      </c>
      <c r="W28" s="937">
        <f>SUMIF('9.Инвестиционна програма'!$B$49:$B$56,$B28,'9.Инвестиционна програма'!J$49:J$56)*$E$6</f>
        <v>10</v>
      </c>
      <c r="X28" s="937">
        <f>SUMIF('9.Инвестиционна програма'!$B$49:$B$56,$B28,'9.Инвестиционна програма'!K$49:K$56)*$E$6</f>
        <v>10</v>
      </c>
      <c r="Y28" s="2994">
        <f>SUMIF('9.Инвестиционна програма'!$B$49:$B$56,$B28,'9.Инвестиционна програма'!L$49:L$56)*$E$6</f>
        <v>10</v>
      </c>
      <c r="Z28" s="1149">
        <f>'11.2. ДА за периода'!Z28</f>
        <v>0</v>
      </c>
      <c r="AA28" s="937">
        <f>SUMIF('9.Инвестиционна програма'!$B$74:$B$97,$B28,'9.Инвестиционна програма'!G$74:G$97)*$E$6</f>
        <v>0</v>
      </c>
      <c r="AB28" s="937">
        <f>SUMIF('9.Инвестиционна програма'!$B$74:$B$97,$B28,'9.Инвестиционна програма'!H$74:H$97)*$E$6</f>
        <v>0</v>
      </c>
      <c r="AC28" s="937">
        <f>SUMIF('9.Инвестиционна програма'!$B$74:$B$97,$B28,'9.Инвестиционна програма'!I$74:I$97)*$E$6</f>
        <v>0</v>
      </c>
      <c r="AD28" s="937">
        <f>SUMIF('9.Инвестиционна програма'!$B$74:$B$97,$B28,'9.Инвестиционна програма'!J$74:J$97)*$E$6</f>
        <v>0</v>
      </c>
      <c r="AE28" s="937">
        <f>SUMIF('9.Инвестиционна програма'!$B$74:$B$97,$B28,'9.Инвестиционна програма'!K$74:K$97)*$E$6</f>
        <v>0</v>
      </c>
      <c r="AF28" s="937">
        <f>SUMIF('9.Инвестиционна програма'!$B$74:$B$97,$B28,'9.Инвестиционна програма'!L$74:L$97)*$E$6</f>
        <v>0</v>
      </c>
      <c r="AG28" s="1149">
        <f>'11.2. ДА за периода'!AG28</f>
        <v>0</v>
      </c>
      <c r="AH28" s="937">
        <f>SUMIF('9.Инвестиционна програма'!$B$100:$B$123,$B28,'9.Инвестиционна програма'!G$100:G$123)*$E$6</f>
        <v>0</v>
      </c>
      <c r="AI28" s="937">
        <f>SUMIF('9.Инвестиционна програма'!$B$100:$B$123,$B28,'9.Инвестиционна програма'!H$100:H$123)*$E$6</f>
        <v>0</v>
      </c>
      <c r="AJ28" s="937">
        <f>SUMIF('9.Инвестиционна програма'!$B$100:$B$123,$B28,'9.Инвестиционна програма'!I$100:I$123)*$E$6</f>
        <v>0</v>
      </c>
      <c r="AK28" s="937">
        <f>SUMIF('9.Инвестиционна програма'!$B$100:$B$123,$B28,'9.Инвестиционна програма'!J$100:J$123)*$E$6</f>
        <v>0</v>
      </c>
      <c r="AL28" s="937">
        <f>SUMIF('9.Инвестиционна програма'!$B$100:$B$123,$B28,'9.Инвестиционна програма'!K$100:K$123)*$E$6</f>
        <v>0</v>
      </c>
      <c r="AM28" s="937">
        <f>SUMIF('9.Инвестиционна програма'!$B$100:$B$123,$B28,'9.Инвестиционна програма'!L$100:L$123)*$E$6</f>
        <v>0</v>
      </c>
      <c r="AN28" s="1149">
        <f>'11.2. ДА за периода'!AN28</f>
        <v>0</v>
      </c>
      <c r="AO28" s="1275">
        <f>(SUMIF('9.Инвестиционна програма'!$B$58:$B$59,$B28,'9.Инвестиционна програма'!G$58:G$59)+SUMIF('9.Инвестиционна програма'!$B$61:$B$71,$B28,'9.Инвестиционна програма'!G$61:G$71))*$E$6</f>
        <v>0</v>
      </c>
      <c r="AP28" s="937">
        <f>(SUMIF('9.Инвестиционна програма'!$B$58:$B$59,$B28,'9.Инвестиционна програма'!H$58:H$59)+SUMIF('9.Инвестиционна програма'!$B$61:$B$71,$B28,'9.Инвестиционна програма'!H$61:H$71))*$E$6</f>
        <v>0</v>
      </c>
      <c r="AQ28" s="937">
        <f>(SUMIF('9.Инвестиционна програма'!$B$58:$B$59,$B28,'9.Инвестиционна програма'!I$58:I$59)+SUMIF('9.Инвестиционна програма'!$B$61:$B$71,$B28,'9.Инвестиционна програма'!I$61:I$71))*$E$6</f>
        <v>0</v>
      </c>
      <c r="AR28" s="937">
        <f>(SUMIF('9.Инвестиционна програма'!$B$58:$B$59,$B28,'9.Инвестиционна програма'!J$58:J$59)+SUMIF('9.Инвестиционна програма'!$B$61:$B$71,$B28,'9.Инвестиционна програма'!J$61:J$71))*$E$6</f>
        <v>0</v>
      </c>
      <c r="AS28" s="937">
        <f>(SUMIF('9.Инвестиционна програма'!$B$58:$B$59,$B28,'9.Инвестиционна програма'!K$58:K$59)+SUMIF('9.Инвестиционна програма'!$B$61:$B$71,$B28,'9.Инвестиционна програма'!K$61:K$71))*$E$6</f>
        <v>0</v>
      </c>
      <c r="AT28" s="2994">
        <f>(SUMIF('9.Инвестиционна програма'!$B$58:$B$59,$B28,'9.Инвестиционна програма'!L$58:L$59)+SUMIF('9.Инвестиционна програма'!$B$61:$B$71,$B28,'9.Инвестиционна програма'!L$61:L$71))*$E$6</f>
        <v>0</v>
      </c>
      <c r="AU28" s="2952"/>
    </row>
    <row r="29" spans="1:47">
      <c r="A29" s="3006"/>
      <c r="B29" s="4197">
        <v>20306</v>
      </c>
      <c r="C29" s="4180">
        <v>0.1</v>
      </c>
      <c r="D29" s="3010" t="s">
        <v>414</v>
      </c>
      <c r="E29" s="2993">
        <f>'11.2. ДА за периода'!E29</f>
        <v>0.37914999999999999</v>
      </c>
      <c r="F29" s="1271">
        <f>SUMIF('9.Инвестиционна програма'!$B$12:$B$35,$B29,'9.Инвестиционна програма'!G$12:G$35)*$E$6</f>
        <v>10</v>
      </c>
      <c r="G29" s="1267">
        <f>SUMIF('9.Инвестиционна програма'!$B$12:$B$35,$B29,'9.Инвестиционна програма'!H$12:H$35)*$E$6</f>
        <v>30</v>
      </c>
      <c r="H29" s="1267">
        <f>SUMIF('9.Инвестиционна програма'!$B$12:$B$35,$B29,'9.Инвестиционна програма'!I$12:I$35)*$E$6</f>
        <v>30</v>
      </c>
      <c r="I29" s="1267">
        <f>SUMIF('9.Инвестиционна програма'!$B$12:$B$35,$B29,'9.Инвестиционна програма'!J$12:J$35)*$E$6</f>
        <v>30</v>
      </c>
      <c r="J29" s="1267">
        <f>SUMIF('9.Инвестиционна програма'!$B$12:$B$35,$B29,'9.Инвестиционна програма'!K$12:K$35)*$E$6</f>
        <v>30</v>
      </c>
      <c r="K29" s="1272">
        <f>SUMIF('9.Инвестиционна програма'!$B$12:$B$35,$B29,'9.Инвестиционна програма'!L$12:L$35)*$E$6</f>
        <v>30</v>
      </c>
      <c r="L29" s="2993">
        <f>'11.2. ДА за периода'!L29</f>
        <v>0</v>
      </c>
      <c r="M29" s="1275">
        <f>SUMIF('9.Инвестиционна програма'!$B$37:$B$47,$B29,'9.Инвестиционна програма'!G$37:G$47)*$E$6</f>
        <v>5</v>
      </c>
      <c r="N29" s="1269">
        <f>SUMIF('9.Инвестиционна програма'!$B$37:$B$47,$B29,'9.Инвестиционна програма'!H$37:H$47)*$E$6</f>
        <v>10</v>
      </c>
      <c r="O29" s="1269">
        <f>SUMIF('9.Инвестиционна програма'!$B$37:$B$47,$B29,'9.Инвестиционна програма'!I$37:I$47)*$E$6</f>
        <v>10</v>
      </c>
      <c r="P29" s="1269">
        <f>SUMIF('9.Инвестиционна програма'!$B$37:$B$47,$B29,'9.Инвестиционна програма'!J$37:J$47)*$E$6</f>
        <v>10</v>
      </c>
      <c r="Q29" s="1269">
        <f>SUMIF('9.Инвестиционна програма'!$B$37:$B$47,$B29,'9.Инвестиционна програма'!K$37:K$47)*$E$6</f>
        <v>10</v>
      </c>
      <c r="R29" s="1270">
        <f>SUMIF('9.Инвестиционна програма'!$B$37:$B$47,$B29,'9.Инвестиционна програма'!L$37:L$47)*$E$6</f>
        <v>10</v>
      </c>
      <c r="S29" s="1149">
        <f>'11.2. ДА за периода'!S29</f>
        <v>0</v>
      </c>
      <c r="T29" s="937">
        <f>SUMIF('9.Инвестиционна програма'!$B$49:$B$56,$B29,'9.Инвестиционна програма'!G$49:G$56)*$E$6</f>
        <v>30</v>
      </c>
      <c r="U29" s="937">
        <f>SUMIF('9.Инвестиционна програма'!$B$49:$B$56,$B29,'9.Инвестиционна програма'!H$49:H$56)*$E$6</f>
        <v>0</v>
      </c>
      <c r="V29" s="937">
        <f>SUMIF('9.Инвестиционна програма'!$B$49:$B$56,$B29,'9.Инвестиционна програма'!I$49:I$56)*$E$6</f>
        <v>0</v>
      </c>
      <c r="W29" s="937">
        <f>SUMIF('9.Инвестиционна програма'!$B$49:$B$56,$B29,'9.Инвестиционна програма'!J$49:J$56)*$E$6</f>
        <v>0</v>
      </c>
      <c r="X29" s="937">
        <f>SUMIF('9.Инвестиционна програма'!$B$49:$B$56,$B29,'9.Инвестиционна програма'!K$49:K$56)*$E$6</f>
        <v>0</v>
      </c>
      <c r="Y29" s="2994">
        <f>SUMIF('9.Инвестиционна програма'!$B$49:$B$56,$B29,'9.Инвестиционна програма'!L$49:L$56)*$E$6</f>
        <v>0</v>
      </c>
      <c r="Z29" s="1149">
        <f>'11.2. ДА за периода'!Z29</f>
        <v>0</v>
      </c>
      <c r="AA29" s="937">
        <f>SUMIF('9.Инвестиционна програма'!$B$74:$B$97,$B29,'9.Инвестиционна програма'!G$74:G$97)*$E$6</f>
        <v>0</v>
      </c>
      <c r="AB29" s="937">
        <f>SUMIF('9.Инвестиционна програма'!$B$74:$B$97,$B29,'9.Инвестиционна програма'!H$74:H$97)*$E$6</f>
        <v>0</v>
      </c>
      <c r="AC29" s="937">
        <f>SUMIF('9.Инвестиционна програма'!$B$74:$B$97,$B29,'9.Инвестиционна програма'!I$74:I$97)*$E$6</f>
        <v>0</v>
      </c>
      <c r="AD29" s="937">
        <f>SUMIF('9.Инвестиционна програма'!$B$74:$B$97,$B29,'9.Инвестиционна програма'!J$74:J$97)*$E$6</f>
        <v>0</v>
      </c>
      <c r="AE29" s="937">
        <f>SUMIF('9.Инвестиционна програма'!$B$74:$B$97,$B29,'9.Инвестиционна програма'!K$74:K$97)*$E$6</f>
        <v>0</v>
      </c>
      <c r="AF29" s="937">
        <f>SUMIF('9.Инвестиционна програма'!$B$74:$B$97,$B29,'9.Инвестиционна програма'!L$74:L$97)*$E$6</f>
        <v>0</v>
      </c>
      <c r="AG29" s="1149">
        <f>'11.2. ДА за периода'!AG29</f>
        <v>0</v>
      </c>
      <c r="AH29" s="937">
        <f>SUMIF('9.Инвестиционна програма'!$B$100:$B$123,$B29,'9.Инвестиционна програма'!G$100:G$123)*$E$6</f>
        <v>0</v>
      </c>
      <c r="AI29" s="937">
        <f>SUMIF('9.Инвестиционна програма'!$B$100:$B$123,$B29,'9.Инвестиционна програма'!H$100:H$123)*$E$6</f>
        <v>0</v>
      </c>
      <c r="AJ29" s="937">
        <f>SUMIF('9.Инвестиционна програма'!$B$100:$B$123,$B29,'9.Инвестиционна програма'!I$100:I$123)*$E$6</f>
        <v>0</v>
      </c>
      <c r="AK29" s="937">
        <f>SUMIF('9.Инвестиционна програма'!$B$100:$B$123,$B29,'9.Инвестиционна програма'!J$100:J$123)*$E$6</f>
        <v>0</v>
      </c>
      <c r="AL29" s="937">
        <f>SUMIF('9.Инвестиционна програма'!$B$100:$B$123,$B29,'9.Инвестиционна програма'!K$100:K$123)*$E$6</f>
        <v>0</v>
      </c>
      <c r="AM29" s="937">
        <f>SUMIF('9.Инвестиционна програма'!$B$100:$B$123,$B29,'9.Инвестиционна програма'!L$100:L$123)*$E$6</f>
        <v>0</v>
      </c>
      <c r="AN29" s="1149">
        <f>'11.2. ДА за периода'!AN29</f>
        <v>0</v>
      </c>
      <c r="AO29" s="1275">
        <f>(SUMIF('9.Инвестиционна програма'!$B$58:$B$59,$B29,'9.Инвестиционна програма'!G$58:G$59)+SUMIF('9.Инвестиционна програма'!$B$61:$B$71,$B29,'9.Инвестиционна програма'!G$61:G$71))*$E$6</f>
        <v>0</v>
      </c>
      <c r="AP29" s="937">
        <f>(SUMIF('9.Инвестиционна програма'!$B$58:$B$59,$B29,'9.Инвестиционна програма'!H$58:H$59)+SUMIF('9.Инвестиционна програма'!$B$61:$B$71,$B29,'9.Инвестиционна програма'!H$61:H$71))*$E$6</f>
        <v>0</v>
      </c>
      <c r="AQ29" s="937">
        <f>(SUMIF('9.Инвестиционна програма'!$B$58:$B$59,$B29,'9.Инвестиционна програма'!I$58:I$59)+SUMIF('9.Инвестиционна програма'!$B$61:$B$71,$B29,'9.Инвестиционна програма'!I$61:I$71))*$E$6</f>
        <v>0</v>
      </c>
      <c r="AR29" s="937">
        <f>(SUMIF('9.Инвестиционна програма'!$B$58:$B$59,$B29,'9.Инвестиционна програма'!J$58:J$59)+SUMIF('9.Инвестиционна програма'!$B$61:$B$71,$B29,'9.Инвестиционна програма'!J$61:J$71))*$E$6</f>
        <v>0</v>
      </c>
      <c r="AS29" s="937">
        <f>(SUMIF('9.Инвестиционна програма'!$B$58:$B$59,$B29,'9.Инвестиционна програма'!K$58:K$59)+SUMIF('9.Инвестиционна програма'!$B$61:$B$71,$B29,'9.Инвестиционна програма'!K$61:K$71))*$E$6</f>
        <v>0</v>
      </c>
      <c r="AT29" s="2994">
        <f>(SUMIF('9.Инвестиционна програма'!$B$58:$B$59,$B29,'9.Инвестиционна програма'!L$58:L$59)+SUMIF('9.Инвестиционна програма'!$B$61:$B$71,$B29,'9.Инвестиционна програма'!L$61:L$71))*$E$6</f>
        <v>0</v>
      </c>
      <c r="AU29" s="2952"/>
    </row>
    <row r="30" spans="1:47" ht="14.25" customHeight="1">
      <c r="A30" s="2999">
        <v>4</v>
      </c>
      <c r="B30" s="4196">
        <v>204</v>
      </c>
      <c r="C30" s="4179"/>
      <c r="D30" s="3018" t="s">
        <v>216</v>
      </c>
      <c r="E30" s="3001">
        <f>E31+E34+E43+E44</f>
        <v>386.03599000000042</v>
      </c>
      <c r="F30" s="3002">
        <f t="shared" ref="F30:AT30" si="16">F31+F34+F43+F44</f>
        <v>615</v>
      </c>
      <c r="G30" s="3003">
        <f t="shared" si="16"/>
        <v>655</v>
      </c>
      <c r="H30" s="3003">
        <f t="shared" si="16"/>
        <v>655</v>
      </c>
      <c r="I30" s="3003">
        <f t="shared" si="16"/>
        <v>655</v>
      </c>
      <c r="J30" s="3003">
        <f t="shared" si="16"/>
        <v>655</v>
      </c>
      <c r="K30" s="3004">
        <f t="shared" si="16"/>
        <v>655</v>
      </c>
      <c r="L30" s="3001">
        <f t="shared" si="16"/>
        <v>25.039879999999997</v>
      </c>
      <c r="M30" s="3002">
        <f t="shared" si="16"/>
        <v>170</v>
      </c>
      <c r="N30" s="3003">
        <f t="shared" si="16"/>
        <v>90</v>
      </c>
      <c r="O30" s="3003">
        <f t="shared" si="16"/>
        <v>97</v>
      </c>
      <c r="P30" s="3003">
        <f t="shared" si="16"/>
        <v>97</v>
      </c>
      <c r="Q30" s="3003">
        <f t="shared" si="16"/>
        <v>97</v>
      </c>
      <c r="R30" s="3004">
        <f t="shared" si="16"/>
        <v>103</v>
      </c>
      <c r="S30" s="2999">
        <f t="shared" si="16"/>
        <v>4.1552300000000004</v>
      </c>
      <c r="T30" s="3005">
        <f t="shared" si="16"/>
        <v>30</v>
      </c>
      <c r="U30" s="3003">
        <f t="shared" si="16"/>
        <v>340</v>
      </c>
      <c r="V30" s="3003">
        <f t="shared" si="16"/>
        <v>167</v>
      </c>
      <c r="W30" s="3003">
        <f t="shared" si="16"/>
        <v>167</v>
      </c>
      <c r="X30" s="3003">
        <f t="shared" si="16"/>
        <v>267</v>
      </c>
      <c r="Y30" s="3004">
        <f t="shared" si="16"/>
        <v>167</v>
      </c>
      <c r="Z30" s="2999">
        <f t="shared" si="16"/>
        <v>0</v>
      </c>
      <c r="AA30" s="3005">
        <f t="shared" si="16"/>
        <v>15</v>
      </c>
      <c r="AB30" s="3003">
        <f t="shared" si="16"/>
        <v>10</v>
      </c>
      <c r="AC30" s="3003">
        <f t="shared" si="16"/>
        <v>10</v>
      </c>
      <c r="AD30" s="3003">
        <f t="shared" si="16"/>
        <v>10</v>
      </c>
      <c r="AE30" s="3003">
        <f t="shared" si="16"/>
        <v>10</v>
      </c>
      <c r="AF30" s="3004">
        <f t="shared" si="16"/>
        <v>10</v>
      </c>
      <c r="AG30" s="2999">
        <f t="shared" si="16"/>
        <v>0</v>
      </c>
      <c r="AH30" s="3005">
        <f t="shared" si="16"/>
        <v>0</v>
      </c>
      <c r="AI30" s="3003">
        <f t="shared" si="16"/>
        <v>0</v>
      </c>
      <c r="AJ30" s="3003">
        <f t="shared" si="16"/>
        <v>0</v>
      </c>
      <c r="AK30" s="3003">
        <f t="shared" si="16"/>
        <v>0</v>
      </c>
      <c r="AL30" s="3003">
        <f t="shared" si="16"/>
        <v>0</v>
      </c>
      <c r="AM30" s="3004">
        <f t="shared" si="16"/>
        <v>0</v>
      </c>
      <c r="AN30" s="2999">
        <f t="shared" si="16"/>
        <v>0</v>
      </c>
      <c r="AO30" s="3005">
        <f t="shared" si="16"/>
        <v>0</v>
      </c>
      <c r="AP30" s="3003">
        <f t="shared" si="16"/>
        <v>0</v>
      </c>
      <c r="AQ30" s="3003">
        <f t="shared" si="16"/>
        <v>0</v>
      </c>
      <c r="AR30" s="3003">
        <f t="shared" si="16"/>
        <v>0</v>
      </c>
      <c r="AS30" s="3003">
        <f t="shared" si="16"/>
        <v>0</v>
      </c>
      <c r="AT30" s="3004">
        <f t="shared" si="16"/>
        <v>0</v>
      </c>
      <c r="AU30" s="2952"/>
    </row>
    <row r="31" spans="1:47">
      <c r="A31" s="3006"/>
      <c r="B31" s="4197">
        <v>20401</v>
      </c>
      <c r="C31" s="4180"/>
      <c r="D31" s="2998" t="s">
        <v>422</v>
      </c>
      <c r="E31" s="3011">
        <f t="shared" ref="E31:AT31" si="17">SUM(E32:E33)</f>
        <v>18.293059999999997</v>
      </c>
      <c r="F31" s="3012">
        <f t="shared" si="17"/>
        <v>0</v>
      </c>
      <c r="G31" s="3013">
        <f t="shared" si="17"/>
        <v>0</v>
      </c>
      <c r="H31" s="3013">
        <f t="shared" si="17"/>
        <v>0</v>
      </c>
      <c r="I31" s="3013">
        <f t="shared" si="17"/>
        <v>0</v>
      </c>
      <c r="J31" s="3013">
        <f t="shared" si="17"/>
        <v>0</v>
      </c>
      <c r="K31" s="3014">
        <f t="shared" si="17"/>
        <v>0</v>
      </c>
      <c r="L31" s="3011">
        <f t="shared" si="17"/>
        <v>0</v>
      </c>
      <c r="M31" s="3012">
        <f t="shared" si="17"/>
        <v>0</v>
      </c>
      <c r="N31" s="3013">
        <f t="shared" si="17"/>
        <v>0</v>
      </c>
      <c r="O31" s="3013">
        <f t="shared" si="17"/>
        <v>0</v>
      </c>
      <c r="P31" s="3013">
        <f t="shared" si="17"/>
        <v>0</v>
      </c>
      <c r="Q31" s="3013">
        <f t="shared" si="17"/>
        <v>0</v>
      </c>
      <c r="R31" s="3014">
        <f t="shared" si="17"/>
        <v>0</v>
      </c>
      <c r="S31" s="3015">
        <f t="shared" si="17"/>
        <v>0</v>
      </c>
      <c r="T31" s="3016">
        <f t="shared" si="17"/>
        <v>0</v>
      </c>
      <c r="U31" s="3013">
        <f t="shared" si="17"/>
        <v>0</v>
      </c>
      <c r="V31" s="3013">
        <f t="shared" si="17"/>
        <v>0</v>
      </c>
      <c r="W31" s="3013">
        <f t="shared" si="17"/>
        <v>0</v>
      </c>
      <c r="X31" s="3013">
        <f t="shared" si="17"/>
        <v>0</v>
      </c>
      <c r="Y31" s="3014">
        <f t="shared" si="17"/>
        <v>0</v>
      </c>
      <c r="Z31" s="3015">
        <f t="shared" ref="Z31:AM31" si="18">SUM(Z32:Z33)</f>
        <v>0</v>
      </c>
      <c r="AA31" s="3016">
        <f t="shared" si="18"/>
        <v>0</v>
      </c>
      <c r="AB31" s="3013">
        <f t="shared" si="18"/>
        <v>0</v>
      </c>
      <c r="AC31" s="3013">
        <f t="shared" si="18"/>
        <v>0</v>
      </c>
      <c r="AD31" s="3013">
        <f t="shared" si="18"/>
        <v>0</v>
      </c>
      <c r="AE31" s="3013">
        <f t="shared" si="18"/>
        <v>0</v>
      </c>
      <c r="AF31" s="3014">
        <f t="shared" si="18"/>
        <v>0</v>
      </c>
      <c r="AG31" s="3015">
        <f t="shared" si="18"/>
        <v>0</v>
      </c>
      <c r="AH31" s="3016">
        <f t="shared" si="18"/>
        <v>0</v>
      </c>
      <c r="AI31" s="3013">
        <f t="shared" si="18"/>
        <v>0</v>
      </c>
      <c r="AJ31" s="3013">
        <f t="shared" si="18"/>
        <v>0</v>
      </c>
      <c r="AK31" s="3013">
        <f t="shared" si="18"/>
        <v>0</v>
      </c>
      <c r="AL31" s="3013">
        <f t="shared" si="18"/>
        <v>0</v>
      </c>
      <c r="AM31" s="3014">
        <f t="shared" si="18"/>
        <v>0</v>
      </c>
      <c r="AN31" s="3015">
        <f t="shared" si="17"/>
        <v>0</v>
      </c>
      <c r="AO31" s="3016">
        <f t="shared" si="17"/>
        <v>0</v>
      </c>
      <c r="AP31" s="3013">
        <f t="shared" si="17"/>
        <v>0</v>
      </c>
      <c r="AQ31" s="3013">
        <f t="shared" si="17"/>
        <v>0</v>
      </c>
      <c r="AR31" s="3013">
        <f t="shared" si="17"/>
        <v>0</v>
      </c>
      <c r="AS31" s="3013">
        <f t="shared" si="17"/>
        <v>0</v>
      </c>
      <c r="AT31" s="3014">
        <f t="shared" si="17"/>
        <v>0</v>
      </c>
      <c r="AU31" s="2953"/>
    </row>
    <row r="32" spans="1:47">
      <c r="A32" s="3006"/>
      <c r="B32" s="4198">
        <v>2040101</v>
      </c>
      <c r="C32" s="4181">
        <v>0.1</v>
      </c>
      <c r="D32" s="3019" t="s">
        <v>436</v>
      </c>
      <c r="E32" s="2993">
        <f>'11.2. ДА за периода'!E32</f>
        <v>18.293059999999997</v>
      </c>
      <c r="F32" s="1271">
        <f>SUMIF('9.Инвестиционна програма'!$B$12:$B$35,$B32,'9.Инвестиционна програма'!G$12:G$35)*$E$6</f>
        <v>0</v>
      </c>
      <c r="G32" s="1267">
        <f>SUMIF('9.Инвестиционна програма'!$B$12:$B$35,$B32,'9.Инвестиционна програма'!H$12:H$35)*$E$6</f>
        <v>0</v>
      </c>
      <c r="H32" s="1267">
        <f>SUMIF('9.Инвестиционна програма'!$B$12:$B$35,$B32,'9.Инвестиционна програма'!I$12:I$35)*$E$6</f>
        <v>0</v>
      </c>
      <c r="I32" s="1267">
        <f>SUMIF('9.Инвестиционна програма'!$B$12:$B$35,$B32,'9.Инвестиционна програма'!J$12:J$35)*$E$6</f>
        <v>0</v>
      </c>
      <c r="J32" s="1267">
        <f>SUMIF('9.Инвестиционна програма'!$B$12:$B$35,$B32,'9.Инвестиционна програма'!K$12:K$35)*$E$6</f>
        <v>0</v>
      </c>
      <c r="K32" s="1272">
        <f>SUMIF('9.Инвестиционна програма'!$B$12:$B$35,$B32,'9.Инвестиционна програма'!L$12:L$35)*$E$6</f>
        <v>0</v>
      </c>
      <c r="L32" s="2993">
        <f>'11.2. ДА за периода'!L32</f>
        <v>0</v>
      </c>
      <c r="M32" s="1275">
        <f>SUMIF('9.Инвестиционна програма'!$B$37:$B$47,$B32,'9.Инвестиционна програма'!G$37:G$47)*$E$6</f>
        <v>0</v>
      </c>
      <c r="N32" s="1269">
        <f>SUMIF('9.Инвестиционна програма'!$B$37:$B$47,$B32,'9.Инвестиционна програма'!H$37:H$47)*$E$6</f>
        <v>0</v>
      </c>
      <c r="O32" s="1269">
        <f>SUMIF('9.Инвестиционна програма'!$B$37:$B$47,$B32,'9.Инвестиционна програма'!I$37:I$47)*$E$6</f>
        <v>0</v>
      </c>
      <c r="P32" s="1269">
        <f>SUMIF('9.Инвестиционна програма'!$B$37:$B$47,$B32,'9.Инвестиционна програма'!J$37:J$47)*$E$6</f>
        <v>0</v>
      </c>
      <c r="Q32" s="1269">
        <f>SUMIF('9.Инвестиционна програма'!$B$37:$B$47,$B32,'9.Инвестиционна програма'!K$37:K$47)*$E$6</f>
        <v>0</v>
      </c>
      <c r="R32" s="1270">
        <f>SUMIF('9.Инвестиционна програма'!$B$37:$B$47,$B32,'9.Инвестиционна програма'!L$37:L$47)*$E$6</f>
        <v>0</v>
      </c>
      <c r="S32" s="1149">
        <f>'11.2. ДА за периода'!S32</f>
        <v>0</v>
      </c>
      <c r="T32" s="937">
        <f>SUMIF('9.Инвестиционна програма'!$B$49:$B$56,$B32,'9.Инвестиционна програма'!G$49:G$56)*$E$6</f>
        <v>0</v>
      </c>
      <c r="U32" s="937">
        <f>SUMIF('9.Инвестиционна програма'!$B$49:$B$56,$B32,'9.Инвестиционна програма'!H$49:H$56)*$E$6</f>
        <v>0</v>
      </c>
      <c r="V32" s="937">
        <f>SUMIF('9.Инвестиционна програма'!$B$49:$B$56,$B32,'9.Инвестиционна програма'!I$49:I$56)*$E$6</f>
        <v>0</v>
      </c>
      <c r="W32" s="937">
        <f>SUMIF('9.Инвестиционна програма'!$B$49:$B$56,$B32,'9.Инвестиционна програма'!J$49:J$56)*$E$6</f>
        <v>0</v>
      </c>
      <c r="X32" s="937">
        <f>SUMIF('9.Инвестиционна програма'!$B$49:$B$56,$B32,'9.Инвестиционна програма'!K$49:K$56)*$E$6</f>
        <v>0</v>
      </c>
      <c r="Y32" s="2994">
        <f>SUMIF('9.Инвестиционна програма'!$B$49:$B$56,$B32,'9.Инвестиционна програма'!L$49:L$56)*$E$6</f>
        <v>0</v>
      </c>
      <c r="Z32" s="1149">
        <f>'11.2. ДА за периода'!Z32</f>
        <v>0</v>
      </c>
      <c r="AA32" s="937">
        <f>SUMIF('9.Инвестиционна програма'!$B$74:$B$97,$B32,'9.Инвестиционна програма'!G$74:G$97)*$E$6</f>
        <v>0</v>
      </c>
      <c r="AB32" s="937">
        <f>SUMIF('9.Инвестиционна програма'!$B$74:$B$97,$B32,'9.Инвестиционна програма'!H$74:H$97)*$E$6</f>
        <v>0</v>
      </c>
      <c r="AC32" s="937">
        <f>SUMIF('9.Инвестиционна програма'!$B$74:$B$97,$B32,'9.Инвестиционна програма'!I$74:I$97)*$E$6</f>
        <v>0</v>
      </c>
      <c r="AD32" s="937">
        <f>SUMIF('9.Инвестиционна програма'!$B$74:$B$97,$B32,'9.Инвестиционна програма'!J$74:J$97)*$E$6</f>
        <v>0</v>
      </c>
      <c r="AE32" s="937">
        <f>SUMIF('9.Инвестиционна програма'!$B$74:$B$97,$B32,'9.Инвестиционна програма'!K$74:K$97)*$E$6</f>
        <v>0</v>
      </c>
      <c r="AF32" s="937">
        <f>SUMIF('9.Инвестиционна програма'!$B$74:$B$97,$B32,'9.Инвестиционна програма'!L$74:L$97)*$E$6</f>
        <v>0</v>
      </c>
      <c r="AG32" s="1149">
        <f>'11.2. ДА за периода'!AG32</f>
        <v>0</v>
      </c>
      <c r="AH32" s="937">
        <f>SUMIF('9.Инвестиционна програма'!$B$100:$B$123,$B32,'9.Инвестиционна програма'!G$100:G$123)*$E$6</f>
        <v>0</v>
      </c>
      <c r="AI32" s="937">
        <f>SUMIF('9.Инвестиционна програма'!$B$100:$B$123,$B32,'9.Инвестиционна програма'!H$100:H$123)*$E$6</f>
        <v>0</v>
      </c>
      <c r="AJ32" s="937">
        <f>SUMIF('9.Инвестиционна програма'!$B$100:$B$123,$B32,'9.Инвестиционна програма'!I$100:I$123)*$E$6</f>
        <v>0</v>
      </c>
      <c r="AK32" s="937">
        <f>SUMIF('9.Инвестиционна програма'!$B$100:$B$123,$B32,'9.Инвестиционна програма'!J$100:J$123)*$E$6</f>
        <v>0</v>
      </c>
      <c r="AL32" s="937">
        <f>SUMIF('9.Инвестиционна програма'!$B$100:$B$123,$B32,'9.Инвестиционна програма'!K$100:K$123)*$E$6</f>
        <v>0</v>
      </c>
      <c r="AM32" s="937">
        <f>SUMIF('9.Инвестиционна програма'!$B$100:$B$123,$B32,'9.Инвестиционна програма'!L$100:L$123)*$E$6</f>
        <v>0</v>
      </c>
      <c r="AN32" s="1149">
        <f>'11.2. ДА за периода'!AN32</f>
        <v>0</v>
      </c>
      <c r="AO32" s="1275">
        <f>(SUMIF('9.Инвестиционна програма'!$B$58:$B$59,$B32,'9.Инвестиционна програма'!G$58:G$59)+SUMIF('9.Инвестиционна програма'!$B$61:$B$71,$B32,'9.Инвестиционна програма'!G$61:G$71))*$E$6</f>
        <v>0</v>
      </c>
      <c r="AP32" s="937">
        <f>(SUMIF('9.Инвестиционна програма'!$B$58:$B$59,$B32,'9.Инвестиционна програма'!H$58:H$59)+SUMIF('9.Инвестиционна програма'!$B$61:$B$71,$B32,'9.Инвестиционна програма'!H$61:H$71))*$E$6</f>
        <v>0</v>
      </c>
      <c r="AQ32" s="937">
        <f>(SUMIF('9.Инвестиционна програма'!$B$58:$B$59,$B32,'9.Инвестиционна програма'!I$58:I$59)+SUMIF('9.Инвестиционна програма'!$B$61:$B$71,$B32,'9.Инвестиционна програма'!I$61:I$71))*$E$6</f>
        <v>0</v>
      </c>
      <c r="AR32" s="937">
        <f>(SUMIF('9.Инвестиционна програма'!$B$58:$B$59,$B32,'9.Инвестиционна програма'!J$58:J$59)+SUMIF('9.Инвестиционна програма'!$B$61:$B$71,$B32,'9.Инвестиционна програма'!J$61:J$71))*$E$6</f>
        <v>0</v>
      </c>
      <c r="AS32" s="937">
        <f>(SUMIF('9.Инвестиционна програма'!$B$58:$B$59,$B32,'9.Инвестиционна програма'!K$58:K$59)+SUMIF('9.Инвестиционна програма'!$B$61:$B$71,$B32,'9.Инвестиционна програма'!K$61:K$71))*$E$6</f>
        <v>0</v>
      </c>
      <c r="AT32" s="2994">
        <f>(SUMIF('9.Инвестиционна програма'!$B$58:$B$59,$B32,'9.Инвестиционна програма'!L$58:L$59)+SUMIF('9.Инвестиционна програма'!$B$61:$B$71,$B32,'9.Инвестиционна програма'!L$61:L$71))*$E$6</f>
        <v>0</v>
      </c>
      <c r="AU32" s="2953"/>
    </row>
    <row r="33" spans="1:47">
      <c r="A33" s="3006"/>
      <c r="B33" s="4198">
        <v>2040102</v>
      </c>
      <c r="C33" s="4181">
        <v>0.04</v>
      </c>
      <c r="D33" s="3019" t="s">
        <v>437</v>
      </c>
      <c r="E33" s="2993">
        <f>'11.2. ДА за периода'!E33</f>
        <v>0</v>
      </c>
      <c r="F33" s="1271">
        <f>SUMIF('9.Инвестиционна програма'!$B$12:$B$35,$B33,'9.Инвестиционна програма'!G$12:G$35)*$E$6</f>
        <v>0</v>
      </c>
      <c r="G33" s="1267">
        <f>SUMIF('9.Инвестиционна програма'!$B$12:$B$35,$B33,'9.Инвестиционна програма'!H$12:H$35)*$E$6</f>
        <v>0</v>
      </c>
      <c r="H33" s="1267">
        <f>SUMIF('9.Инвестиционна програма'!$B$12:$B$35,$B33,'9.Инвестиционна програма'!I$12:I$35)*$E$6</f>
        <v>0</v>
      </c>
      <c r="I33" s="1267">
        <f>SUMIF('9.Инвестиционна програма'!$B$12:$B$35,$B33,'9.Инвестиционна програма'!J$12:J$35)*$E$6</f>
        <v>0</v>
      </c>
      <c r="J33" s="1267">
        <f>SUMIF('9.Инвестиционна програма'!$B$12:$B$35,$B33,'9.Инвестиционна програма'!K$12:K$35)*$E$6</f>
        <v>0</v>
      </c>
      <c r="K33" s="1272">
        <f>SUMIF('9.Инвестиционна програма'!$B$12:$B$35,$B33,'9.Инвестиционна програма'!L$12:L$35)*$E$6</f>
        <v>0</v>
      </c>
      <c r="L33" s="2993">
        <f>'11.2. ДА за периода'!L33</f>
        <v>0</v>
      </c>
      <c r="M33" s="1275">
        <f>SUMIF('9.Инвестиционна програма'!$B$37:$B$47,$B33,'9.Инвестиционна програма'!G$37:G$47)*$E$6</f>
        <v>0</v>
      </c>
      <c r="N33" s="1269">
        <f>SUMIF('9.Инвестиционна програма'!$B$37:$B$47,$B33,'9.Инвестиционна програма'!H$37:H$47)*$E$6</f>
        <v>0</v>
      </c>
      <c r="O33" s="1269">
        <f>SUMIF('9.Инвестиционна програма'!$B$37:$B$47,$B33,'9.Инвестиционна програма'!I$37:I$47)*$E$6</f>
        <v>0</v>
      </c>
      <c r="P33" s="1269">
        <f>SUMIF('9.Инвестиционна програма'!$B$37:$B$47,$B33,'9.Инвестиционна програма'!J$37:J$47)*$E$6</f>
        <v>0</v>
      </c>
      <c r="Q33" s="1269">
        <f>SUMIF('9.Инвестиционна програма'!$B$37:$B$47,$B33,'9.Инвестиционна програма'!K$37:K$47)*$E$6</f>
        <v>0</v>
      </c>
      <c r="R33" s="1270">
        <f>SUMIF('9.Инвестиционна програма'!$B$37:$B$47,$B33,'9.Инвестиционна програма'!L$37:L$47)*$E$6</f>
        <v>0</v>
      </c>
      <c r="S33" s="1149">
        <f>'11.2. ДА за периода'!S33</f>
        <v>0</v>
      </c>
      <c r="T33" s="937">
        <f>SUMIF('9.Инвестиционна програма'!$B$49:$B$56,$B33,'9.Инвестиционна програма'!G$49:G$56)*$E$6</f>
        <v>0</v>
      </c>
      <c r="U33" s="937">
        <f>SUMIF('9.Инвестиционна програма'!$B$49:$B$56,$B33,'9.Инвестиционна програма'!H$49:H$56)*$E$6</f>
        <v>0</v>
      </c>
      <c r="V33" s="937">
        <f>SUMIF('9.Инвестиционна програма'!$B$49:$B$56,$B33,'9.Инвестиционна програма'!I$49:I$56)*$E$6</f>
        <v>0</v>
      </c>
      <c r="W33" s="937">
        <f>SUMIF('9.Инвестиционна програма'!$B$49:$B$56,$B33,'9.Инвестиционна програма'!J$49:J$56)*$E$6</f>
        <v>0</v>
      </c>
      <c r="X33" s="937">
        <f>SUMIF('9.Инвестиционна програма'!$B$49:$B$56,$B33,'9.Инвестиционна програма'!K$49:K$56)*$E$6</f>
        <v>0</v>
      </c>
      <c r="Y33" s="2994">
        <f>SUMIF('9.Инвестиционна програма'!$B$49:$B$56,$B33,'9.Инвестиционна програма'!L$49:L$56)*$E$6</f>
        <v>0</v>
      </c>
      <c r="Z33" s="1149">
        <f>'11.2. ДА за периода'!Z33</f>
        <v>0</v>
      </c>
      <c r="AA33" s="937">
        <f>SUMIF('9.Инвестиционна програма'!$B$74:$B$97,$B33,'9.Инвестиционна програма'!G$74:G$97)*$E$6</f>
        <v>0</v>
      </c>
      <c r="AB33" s="937">
        <f>SUMIF('9.Инвестиционна програма'!$B$74:$B$97,$B33,'9.Инвестиционна програма'!H$74:H$97)*$E$6</f>
        <v>0</v>
      </c>
      <c r="AC33" s="937">
        <f>SUMIF('9.Инвестиционна програма'!$B$74:$B$97,$B33,'9.Инвестиционна програма'!I$74:I$97)*$E$6</f>
        <v>0</v>
      </c>
      <c r="AD33" s="937">
        <f>SUMIF('9.Инвестиционна програма'!$B$74:$B$97,$B33,'9.Инвестиционна програма'!J$74:J$97)*$E$6</f>
        <v>0</v>
      </c>
      <c r="AE33" s="937">
        <f>SUMIF('9.Инвестиционна програма'!$B$74:$B$97,$B33,'9.Инвестиционна програма'!K$74:K$97)*$E$6</f>
        <v>0</v>
      </c>
      <c r="AF33" s="937">
        <f>SUMIF('9.Инвестиционна програма'!$B$74:$B$97,$B33,'9.Инвестиционна програма'!L$74:L$97)*$E$6</f>
        <v>0</v>
      </c>
      <c r="AG33" s="1149">
        <f>'11.2. ДА за периода'!AG33</f>
        <v>0</v>
      </c>
      <c r="AH33" s="937">
        <f>SUMIF('9.Инвестиционна програма'!$B$100:$B$123,$B33,'9.Инвестиционна програма'!G$100:G$123)*$E$6</f>
        <v>0</v>
      </c>
      <c r="AI33" s="937">
        <f>SUMIF('9.Инвестиционна програма'!$B$100:$B$123,$B33,'9.Инвестиционна програма'!H$100:H$123)*$E$6</f>
        <v>0</v>
      </c>
      <c r="AJ33" s="937">
        <f>SUMIF('9.Инвестиционна програма'!$B$100:$B$123,$B33,'9.Инвестиционна програма'!I$100:I$123)*$E$6</f>
        <v>0</v>
      </c>
      <c r="AK33" s="937">
        <f>SUMIF('9.Инвестиционна програма'!$B$100:$B$123,$B33,'9.Инвестиционна програма'!J$100:J$123)*$E$6</f>
        <v>0</v>
      </c>
      <c r="AL33" s="937">
        <f>SUMIF('9.Инвестиционна програма'!$B$100:$B$123,$B33,'9.Инвестиционна програма'!K$100:K$123)*$E$6</f>
        <v>0</v>
      </c>
      <c r="AM33" s="937">
        <f>SUMIF('9.Инвестиционна програма'!$B$100:$B$123,$B33,'9.Инвестиционна програма'!L$100:L$123)*$E$6</f>
        <v>0</v>
      </c>
      <c r="AN33" s="1149">
        <f>'11.2. ДА за периода'!AN33</f>
        <v>0</v>
      </c>
      <c r="AO33" s="1275">
        <f>(SUMIF('9.Инвестиционна програма'!$B$58:$B$59,$B33,'9.Инвестиционна програма'!G$58:G$59)+SUMIF('9.Инвестиционна програма'!$B$61:$B$71,$B33,'9.Инвестиционна програма'!G$61:G$71))*$E$6</f>
        <v>0</v>
      </c>
      <c r="AP33" s="937">
        <f>(SUMIF('9.Инвестиционна програма'!$B$58:$B$59,$B33,'9.Инвестиционна програма'!H$58:H$59)+SUMIF('9.Инвестиционна програма'!$B$61:$B$71,$B33,'9.Инвестиционна програма'!H$61:H$71))*$E$6</f>
        <v>0</v>
      </c>
      <c r="AQ33" s="937">
        <f>(SUMIF('9.Инвестиционна програма'!$B$58:$B$59,$B33,'9.Инвестиционна програма'!I$58:I$59)+SUMIF('9.Инвестиционна програма'!$B$61:$B$71,$B33,'9.Инвестиционна програма'!I$61:I$71))*$E$6</f>
        <v>0</v>
      </c>
      <c r="AR33" s="937">
        <f>(SUMIF('9.Инвестиционна програма'!$B$58:$B$59,$B33,'9.Инвестиционна програма'!J$58:J$59)+SUMIF('9.Инвестиционна програма'!$B$61:$B$71,$B33,'9.Инвестиционна програма'!J$61:J$71))*$E$6</f>
        <v>0</v>
      </c>
      <c r="AS33" s="937">
        <f>(SUMIF('9.Инвестиционна програма'!$B$58:$B$59,$B33,'9.Инвестиционна програма'!K$58:K$59)+SUMIF('9.Инвестиционна програма'!$B$61:$B$71,$B33,'9.Инвестиционна програма'!K$61:K$71))*$E$6</f>
        <v>0</v>
      </c>
      <c r="AT33" s="2994">
        <f>(SUMIF('9.Инвестиционна програма'!$B$58:$B$59,$B33,'9.Инвестиционна програма'!L$58:L$59)+SUMIF('9.Инвестиционна програма'!$B$61:$B$71,$B33,'9.Инвестиционна програма'!L$61:L$71))*$E$6</f>
        <v>0</v>
      </c>
      <c r="AU33" s="2953"/>
    </row>
    <row r="34" spans="1:47">
      <c r="A34" s="3006"/>
      <c r="B34" s="4197">
        <v>20402</v>
      </c>
      <c r="C34" s="4180"/>
      <c r="D34" s="2998" t="s">
        <v>438</v>
      </c>
      <c r="E34" s="3011">
        <f>SUM(E35:E42)</f>
        <v>367.74293000000046</v>
      </c>
      <c r="F34" s="3012">
        <f t="shared" ref="F34:AT34" si="19">SUM(F35:F42)</f>
        <v>615</v>
      </c>
      <c r="G34" s="3013">
        <f t="shared" si="19"/>
        <v>655</v>
      </c>
      <c r="H34" s="3013">
        <f t="shared" si="19"/>
        <v>655</v>
      </c>
      <c r="I34" s="3013">
        <f t="shared" si="19"/>
        <v>655</v>
      </c>
      <c r="J34" s="3013">
        <f t="shared" si="19"/>
        <v>655</v>
      </c>
      <c r="K34" s="3014">
        <f t="shared" si="19"/>
        <v>655</v>
      </c>
      <c r="L34" s="3011">
        <f t="shared" si="19"/>
        <v>25.039879999999997</v>
      </c>
      <c r="M34" s="3012">
        <f t="shared" si="19"/>
        <v>170</v>
      </c>
      <c r="N34" s="3013">
        <f t="shared" si="19"/>
        <v>90</v>
      </c>
      <c r="O34" s="3013">
        <f t="shared" si="19"/>
        <v>97</v>
      </c>
      <c r="P34" s="3013">
        <f t="shared" si="19"/>
        <v>97</v>
      </c>
      <c r="Q34" s="3013">
        <f t="shared" si="19"/>
        <v>97</v>
      </c>
      <c r="R34" s="3014">
        <f t="shared" si="19"/>
        <v>103</v>
      </c>
      <c r="S34" s="3015">
        <f t="shared" si="19"/>
        <v>4.1552300000000004</v>
      </c>
      <c r="T34" s="3016">
        <f t="shared" si="19"/>
        <v>30</v>
      </c>
      <c r="U34" s="3013">
        <f t="shared" si="19"/>
        <v>340</v>
      </c>
      <c r="V34" s="3013">
        <f t="shared" si="19"/>
        <v>167</v>
      </c>
      <c r="W34" s="3013">
        <f t="shared" si="19"/>
        <v>167</v>
      </c>
      <c r="X34" s="3013">
        <f t="shared" si="19"/>
        <v>267</v>
      </c>
      <c r="Y34" s="3014">
        <f t="shared" si="19"/>
        <v>167</v>
      </c>
      <c r="Z34" s="3015">
        <f t="shared" si="19"/>
        <v>0</v>
      </c>
      <c r="AA34" s="3016">
        <f t="shared" si="19"/>
        <v>15</v>
      </c>
      <c r="AB34" s="3013">
        <f t="shared" si="19"/>
        <v>10</v>
      </c>
      <c r="AC34" s="3013">
        <f t="shared" si="19"/>
        <v>10</v>
      </c>
      <c r="AD34" s="3013">
        <f t="shared" si="19"/>
        <v>10</v>
      </c>
      <c r="AE34" s="3013">
        <f t="shared" si="19"/>
        <v>10</v>
      </c>
      <c r="AF34" s="3014">
        <f t="shared" si="19"/>
        <v>10</v>
      </c>
      <c r="AG34" s="3015">
        <f t="shared" si="19"/>
        <v>0</v>
      </c>
      <c r="AH34" s="3016">
        <f t="shared" si="19"/>
        <v>0</v>
      </c>
      <c r="AI34" s="3013">
        <f t="shared" si="19"/>
        <v>0</v>
      </c>
      <c r="AJ34" s="3013">
        <f t="shared" si="19"/>
        <v>0</v>
      </c>
      <c r="AK34" s="3013">
        <f t="shared" si="19"/>
        <v>0</v>
      </c>
      <c r="AL34" s="3013">
        <f t="shared" si="19"/>
        <v>0</v>
      </c>
      <c r="AM34" s="3014">
        <f t="shared" si="19"/>
        <v>0</v>
      </c>
      <c r="AN34" s="3015">
        <f t="shared" si="19"/>
        <v>0</v>
      </c>
      <c r="AO34" s="3016">
        <f t="shared" si="19"/>
        <v>0</v>
      </c>
      <c r="AP34" s="3013">
        <f t="shared" si="19"/>
        <v>0</v>
      </c>
      <c r="AQ34" s="3013">
        <f t="shared" si="19"/>
        <v>0</v>
      </c>
      <c r="AR34" s="3013">
        <f t="shared" si="19"/>
        <v>0</v>
      </c>
      <c r="AS34" s="3013">
        <f t="shared" si="19"/>
        <v>0</v>
      </c>
      <c r="AT34" s="3014">
        <f t="shared" si="19"/>
        <v>0</v>
      </c>
      <c r="AU34" s="2953"/>
    </row>
    <row r="35" spans="1:47">
      <c r="A35" s="3006"/>
      <c r="B35" s="4197">
        <v>2040201</v>
      </c>
      <c r="C35" s="4180">
        <v>0.02</v>
      </c>
      <c r="D35" s="3017" t="s">
        <v>746</v>
      </c>
      <c r="E35" s="2993">
        <f>'11.2. ДА за периода'!E35</f>
        <v>0</v>
      </c>
      <c r="F35" s="1271">
        <f>SUMIF('9.Инвестиционна програма'!$B$12:$B$35,$B35,'9.Инвестиционна програма'!G$12:G$35)*$E$6</f>
        <v>0</v>
      </c>
      <c r="G35" s="1267">
        <f>SUMIF('9.Инвестиционна програма'!$B$12:$B$35,$B35,'9.Инвестиционна програма'!H$12:H$35)*$E$6</f>
        <v>0</v>
      </c>
      <c r="H35" s="1267">
        <f>SUMIF('9.Инвестиционна програма'!$B$12:$B$35,$B35,'9.Инвестиционна програма'!I$12:I$35)*$E$6</f>
        <v>0</v>
      </c>
      <c r="I35" s="1267">
        <f>SUMIF('9.Инвестиционна програма'!$B$12:$B$35,$B35,'9.Инвестиционна програма'!J$12:J$35)*$E$6</f>
        <v>0</v>
      </c>
      <c r="J35" s="1267">
        <f>SUMIF('9.Инвестиционна програма'!$B$12:$B$35,$B35,'9.Инвестиционна програма'!K$12:K$35)*$E$6</f>
        <v>0</v>
      </c>
      <c r="K35" s="1272">
        <f>SUMIF('9.Инвестиционна програма'!$B$12:$B$35,$B35,'9.Инвестиционна програма'!L$12:L$35)*$E$6</f>
        <v>0</v>
      </c>
      <c r="L35" s="2993">
        <f>'11.2. ДА за периода'!L35</f>
        <v>0</v>
      </c>
      <c r="M35" s="1275">
        <f>SUMIF('9.Инвестиционна програма'!$B$37:$B$47,$B35,'9.Инвестиционна програма'!G$37:G$47)*$E$6</f>
        <v>0</v>
      </c>
      <c r="N35" s="1269">
        <f>SUMIF('9.Инвестиционна програма'!$B$37:$B$47,$B35,'9.Инвестиционна програма'!H$37:H$47)*$E$6</f>
        <v>0</v>
      </c>
      <c r="O35" s="1269">
        <f>SUMIF('9.Инвестиционна програма'!$B$37:$B$47,$B35,'9.Инвестиционна програма'!I$37:I$47)*$E$6</f>
        <v>0</v>
      </c>
      <c r="P35" s="1269">
        <f>SUMIF('9.Инвестиционна програма'!$B$37:$B$47,$B35,'9.Инвестиционна програма'!J$37:J$47)*$E$6</f>
        <v>0</v>
      </c>
      <c r="Q35" s="1269">
        <f>SUMIF('9.Инвестиционна програма'!$B$37:$B$47,$B35,'9.Инвестиционна програма'!K$37:K$47)*$E$6</f>
        <v>0</v>
      </c>
      <c r="R35" s="1270">
        <f>SUMIF('9.Инвестиционна програма'!$B$37:$B$47,$B35,'9.Инвестиционна програма'!L$37:L$47)*$E$6</f>
        <v>0</v>
      </c>
      <c r="S35" s="1149">
        <f>'11.2. ДА за периода'!S35</f>
        <v>0</v>
      </c>
      <c r="T35" s="937">
        <f>SUMIF('9.Инвестиционна програма'!$B$49:$B$56,$B35,'9.Инвестиционна програма'!G$49:G$56)*$E$6</f>
        <v>0</v>
      </c>
      <c r="U35" s="937">
        <f>SUMIF('9.Инвестиционна програма'!$B$49:$B$56,$B35,'9.Инвестиционна програма'!H$49:H$56)*$E$6</f>
        <v>0</v>
      </c>
      <c r="V35" s="937">
        <f>SUMIF('9.Инвестиционна програма'!$B$49:$B$56,$B35,'9.Инвестиционна програма'!I$49:I$56)*$E$6</f>
        <v>0</v>
      </c>
      <c r="W35" s="937">
        <f>SUMIF('9.Инвестиционна програма'!$B$49:$B$56,$B35,'9.Инвестиционна програма'!J$49:J$56)*$E$6</f>
        <v>0</v>
      </c>
      <c r="X35" s="937">
        <f>SUMIF('9.Инвестиционна програма'!$B$49:$B$56,$B35,'9.Инвестиционна програма'!K$49:K$56)*$E$6</f>
        <v>0</v>
      </c>
      <c r="Y35" s="2994">
        <f>SUMIF('9.Инвестиционна програма'!$B$49:$B$56,$B35,'9.Инвестиционна програма'!L$49:L$56)*$E$6</f>
        <v>0</v>
      </c>
      <c r="Z35" s="1149">
        <f>'11.2. ДА за периода'!Z35</f>
        <v>0</v>
      </c>
      <c r="AA35" s="937">
        <f>SUMIF('9.Инвестиционна програма'!$B$74:$B$97,$B35,'9.Инвестиционна програма'!G$74:G$97)*$E$6</f>
        <v>0</v>
      </c>
      <c r="AB35" s="937">
        <f>SUMIF('9.Инвестиционна програма'!$B$74:$B$97,$B35,'9.Инвестиционна програма'!H$74:H$97)*$E$6</f>
        <v>0</v>
      </c>
      <c r="AC35" s="937">
        <f>SUMIF('9.Инвестиционна програма'!$B$74:$B$97,$B35,'9.Инвестиционна програма'!I$74:I$97)*$E$6</f>
        <v>0</v>
      </c>
      <c r="AD35" s="937">
        <f>SUMIF('9.Инвестиционна програма'!$B$74:$B$97,$B35,'9.Инвестиционна програма'!J$74:J$97)*$E$6</f>
        <v>0</v>
      </c>
      <c r="AE35" s="937">
        <f>SUMIF('9.Инвестиционна програма'!$B$74:$B$97,$B35,'9.Инвестиционна програма'!K$74:K$97)*$E$6</f>
        <v>0</v>
      </c>
      <c r="AF35" s="937">
        <f>SUMIF('9.Инвестиционна програма'!$B$74:$B$97,$B35,'9.Инвестиционна програма'!L$74:L$97)*$E$6</f>
        <v>0</v>
      </c>
      <c r="AG35" s="1149">
        <f>'11.2. ДА за периода'!AG35</f>
        <v>0</v>
      </c>
      <c r="AH35" s="937">
        <f>SUMIF('9.Инвестиционна програма'!$B$100:$B$123,$B35,'9.Инвестиционна програма'!G$100:G$123)*$E$6</f>
        <v>0</v>
      </c>
      <c r="AI35" s="937">
        <f>SUMIF('9.Инвестиционна програма'!$B$100:$B$123,$B35,'9.Инвестиционна програма'!H$100:H$123)*$E$6</f>
        <v>0</v>
      </c>
      <c r="AJ35" s="937">
        <f>SUMIF('9.Инвестиционна програма'!$B$100:$B$123,$B35,'9.Инвестиционна програма'!I$100:I$123)*$E$6</f>
        <v>0</v>
      </c>
      <c r="AK35" s="937">
        <f>SUMIF('9.Инвестиционна програма'!$B$100:$B$123,$B35,'9.Инвестиционна програма'!J$100:J$123)*$E$6</f>
        <v>0</v>
      </c>
      <c r="AL35" s="937">
        <f>SUMIF('9.Инвестиционна програма'!$B$100:$B$123,$B35,'9.Инвестиционна програма'!K$100:K$123)*$E$6</f>
        <v>0</v>
      </c>
      <c r="AM35" s="937">
        <f>SUMIF('9.Инвестиционна програма'!$B$100:$B$123,$B35,'9.Инвестиционна програма'!L$100:L$123)*$E$6</f>
        <v>0</v>
      </c>
      <c r="AN35" s="1149">
        <f>'11.2. ДА за периода'!AN35</f>
        <v>0</v>
      </c>
      <c r="AO35" s="1275">
        <f>(SUMIF('9.Инвестиционна програма'!$B$58:$B$59,$B35,'9.Инвестиционна програма'!G$58:G$59)+SUMIF('9.Инвестиционна програма'!$B$61:$B$71,$B35,'9.Инвестиционна програма'!G$61:G$71))*$E$6</f>
        <v>0</v>
      </c>
      <c r="AP35" s="937">
        <f>(SUMIF('9.Инвестиционна програма'!$B$58:$B$59,$B35,'9.Инвестиционна програма'!H$58:H$59)+SUMIF('9.Инвестиционна програма'!$B$61:$B$71,$B35,'9.Инвестиционна програма'!H$61:H$71))*$E$6</f>
        <v>0</v>
      </c>
      <c r="AQ35" s="937">
        <f>(SUMIF('9.Инвестиционна програма'!$B$58:$B$59,$B35,'9.Инвестиционна програма'!I$58:I$59)+SUMIF('9.Инвестиционна програма'!$B$61:$B$71,$B35,'9.Инвестиционна програма'!I$61:I$71))*$E$6</f>
        <v>0</v>
      </c>
      <c r="AR35" s="937">
        <f>(SUMIF('9.Инвестиционна програма'!$B$58:$B$59,$B35,'9.Инвестиционна програма'!J$58:J$59)+SUMIF('9.Инвестиционна програма'!$B$61:$B$71,$B35,'9.Инвестиционна програма'!J$61:J$71))*$E$6</f>
        <v>0</v>
      </c>
      <c r="AS35" s="937">
        <f>(SUMIF('9.Инвестиционна програма'!$B$58:$B$59,$B35,'9.Инвестиционна програма'!K$58:K$59)+SUMIF('9.Инвестиционна програма'!$B$61:$B$71,$B35,'9.Инвестиционна програма'!K$61:K$71))*$E$6</f>
        <v>0</v>
      </c>
      <c r="AT35" s="2994">
        <f>(SUMIF('9.Инвестиционна програма'!$B$58:$B$59,$B35,'9.Инвестиционна програма'!L$58:L$59)+SUMIF('9.Инвестиционна програма'!$B$61:$B$71,$B35,'9.Инвестиционна програма'!L$61:L$71))*$E$6</f>
        <v>0</v>
      </c>
      <c r="AU35" s="2953"/>
    </row>
    <row r="36" spans="1:47">
      <c r="A36" s="3006"/>
      <c r="B36" s="4197">
        <v>2040202</v>
      </c>
      <c r="C36" s="4180">
        <v>0.02</v>
      </c>
      <c r="D36" s="3017" t="s">
        <v>747</v>
      </c>
      <c r="E36" s="2993">
        <f>'11.2. ДА за периода'!E36</f>
        <v>0.34007999999999999</v>
      </c>
      <c r="F36" s="1271">
        <f>SUMIF('9.Инвестиционна програма'!$B$12:$B$35,$B36,'9.Инвестиционна програма'!G$12:G$35)*$E$6</f>
        <v>30</v>
      </c>
      <c r="G36" s="1267">
        <f>SUMIF('9.Инвестиционна програма'!$B$12:$B$35,$B36,'9.Инвестиционна програма'!H$12:H$35)*$E$6</f>
        <v>30</v>
      </c>
      <c r="H36" s="1267">
        <f>SUMIF('9.Инвестиционна програма'!$B$12:$B$35,$B36,'9.Инвестиционна програма'!I$12:I$35)*$E$6</f>
        <v>30</v>
      </c>
      <c r="I36" s="1267">
        <f>SUMIF('9.Инвестиционна програма'!$B$12:$B$35,$B36,'9.Инвестиционна програма'!J$12:J$35)*$E$6</f>
        <v>30</v>
      </c>
      <c r="J36" s="1267">
        <f>SUMIF('9.Инвестиционна програма'!$B$12:$B$35,$B36,'9.Инвестиционна програма'!K$12:K$35)*$E$6</f>
        <v>30</v>
      </c>
      <c r="K36" s="1272">
        <f>SUMIF('9.Инвестиционна програма'!$B$12:$B$35,$B36,'9.Инвестиционна програма'!L$12:L$35)*$E$6</f>
        <v>30</v>
      </c>
      <c r="L36" s="2993">
        <f>'11.2. ДА за периода'!L36</f>
        <v>0</v>
      </c>
      <c r="M36" s="1275">
        <f>SUMIF('9.Инвестиционна програма'!$B$37:$B$47,$B36,'9.Инвестиционна програма'!G$37:G$47)*$E$6</f>
        <v>0</v>
      </c>
      <c r="N36" s="1269">
        <f>SUMIF('9.Инвестиционна програма'!$B$37:$B$47,$B36,'9.Инвестиционна програма'!H$37:H$47)*$E$6</f>
        <v>0</v>
      </c>
      <c r="O36" s="1269">
        <f>SUMIF('9.Инвестиционна програма'!$B$37:$B$47,$B36,'9.Инвестиционна програма'!I$37:I$47)*$E$6</f>
        <v>0</v>
      </c>
      <c r="P36" s="1269">
        <f>SUMIF('9.Инвестиционна програма'!$B$37:$B$47,$B36,'9.Инвестиционна програма'!J$37:J$47)*$E$6</f>
        <v>0</v>
      </c>
      <c r="Q36" s="1269">
        <f>SUMIF('9.Инвестиционна програма'!$B$37:$B$47,$B36,'9.Инвестиционна програма'!K$37:K$47)*$E$6</f>
        <v>0</v>
      </c>
      <c r="R36" s="1270">
        <f>SUMIF('9.Инвестиционна програма'!$B$37:$B$47,$B36,'9.Инвестиционна програма'!L$37:L$47)*$E$6</f>
        <v>0</v>
      </c>
      <c r="S36" s="1149">
        <f>'11.2. ДА за периода'!S36</f>
        <v>0</v>
      </c>
      <c r="T36" s="937">
        <f>SUMIF('9.Инвестиционна програма'!$B$49:$B$56,$B36,'9.Инвестиционна програма'!G$49:G$56)*$E$6</f>
        <v>0</v>
      </c>
      <c r="U36" s="937">
        <f>SUMIF('9.Инвестиционна програма'!$B$49:$B$56,$B36,'9.Инвестиционна програма'!H$49:H$56)*$E$6</f>
        <v>0</v>
      </c>
      <c r="V36" s="937">
        <f>SUMIF('9.Инвестиционна програма'!$B$49:$B$56,$B36,'9.Инвестиционна програма'!I$49:I$56)*$E$6</f>
        <v>0</v>
      </c>
      <c r="W36" s="937">
        <f>SUMIF('9.Инвестиционна програма'!$B$49:$B$56,$B36,'9.Инвестиционна програма'!J$49:J$56)*$E$6</f>
        <v>0</v>
      </c>
      <c r="X36" s="937">
        <f>SUMIF('9.Инвестиционна програма'!$B$49:$B$56,$B36,'9.Инвестиционна програма'!K$49:K$56)*$E$6</f>
        <v>0</v>
      </c>
      <c r="Y36" s="2994">
        <f>SUMIF('9.Инвестиционна програма'!$B$49:$B$56,$B36,'9.Инвестиционна програма'!L$49:L$56)*$E$6</f>
        <v>0</v>
      </c>
      <c r="Z36" s="1149">
        <f>'11.2. ДА за периода'!Z36</f>
        <v>0</v>
      </c>
      <c r="AA36" s="937">
        <f>SUMIF('9.Инвестиционна програма'!$B$74:$B$97,$B36,'9.Инвестиционна програма'!G$74:G$97)*$E$6</f>
        <v>1</v>
      </c>
      <c r="AB36" s="937">
        <f>SUMIF('9.Инвестиционна програма'!$B$74:$B$97,$B36,'9.Инвестиционна програма'!H$74:H$97)*$E$6</f>
        <v>0</v>
      </c>
      <c r="AC36" s="937">
        <f>SUMIF('9.Инвестиционна програма'!$B$74:$B$97,$B36,'9.Инвестиционна програма'!I$74:I$97)*$E$6</f>
        <v>0</v>
      </c>
      <c r="AD36" s="937">
        <f>SUMIF('9.Инвестиционна програма'!$B$74:$B$97,$B36,'9.Инвестиционна програма'!J$74:J$97)*$E$6</f>
        <v>0</v>
      </c>
      <c r="AE36" s="937">
        <f>SUMIF('9.Инвестиционна програма'!$B$74:$B$97,$B36,'9.Инвестиционна програма'!K$74:K$97)*$E$6</f>
        <v>0</v>
      </c>
      <c r="AF36" s="937">
        <f>SUMIF('9.Инвестиционна програма'!$B$74:$B$97,$B36,'9.Инвестиционна програма'!L$74:L$97)*$E$6</f>
        <v>0</v>
      </c>
      <c r="AG36" s="1149">
        <f>'11.2. ДА за периода'!AG36</f>
        <v>0</v>
      </c>
      <c r="AH36" s="937">
        <f>SUMIF('9.Инвестиционна програма'!$B$100:$B$123,$B36,'9.Инвестиционна програма'!G$100:G$123)*$E$6</f>
        <v>0</v>
      </c>
      <c r="AI36" s="937">
        <f>SUMIF('9.Инвестиционна програма'!$B$100:$B$123,$B36,'9.Инвестиционна програма'!H$100:H$123)*$E$6</f>
        <v>0</v>
      </c>
      <c r="AJ36" s="937">
        <f>SUMIF('9.Инвестиционна програма'!$B$100:$B$123,$B36,'9.Инвестиционна програма'!I$100:I$123)*$E$6</f>
        <v>0</v>
      </c>
      <c r="AK36" s="937">
        <f>SUMIF('9.Инвестиционна програма'!$B$100:$B$123,$B36,'9.Инвестиционна програма'!J$100:J$123)*$E$6</f>
        <v>0</v>
      </c>
      <c r="AL36" s="937">
        <f>SUMIF('9.Инвестиционна програма'!$B$100:$B$123,$B36,'9.Инвестиционна програма'!K$100:K$123)*$E$6</f>
        <v>0</v>
      </c>
      <c r="AM36" s="937">
        <f>SUMIF('9.Инвестиционна програма'!$B$100:$B$123,$B36,'9.Инвестиционна програма'!L$100:L$123)*$E$6</f>
        <v>0</v>
      </c>
      <c r="AN36" s="1149">
        <f>'11.2. ДА за периода'!AN36</f>
        <v>0</v>
      </c>
      <c r="AO36" s="1275">
        <f>(SUMIF('9.Инвестиционна програма'!$B$58:$B$59,$B36,'9.Инвестиционна програма'!G$58:G$59)+SUMIF('9.Инвестиционна програма'!$B$61:$B$71,$B36,'9.Инвестиционна програма'!G$61:G$71))*$E$6</f>
        <v>0</v>
      </c>
      <c r="AP36" s="937">
        <f>(SUMIF('9.Инвестиционна програма'!$B$58:$B$59,$B36,'9.Инвестиционна програма'!H$58:H$59)+SUMIF('9.Инвестиционна програма'!$B$61:$B$71,$B36,'9.Инвестиционна програма'!H$61:H$71))*$E$6</f>
        <v>0</v>
      </c>
      <c r="AQ36" s="937">
        <f>(SUMIF('9.Инвестиционна програма'!$B$58:$B$59,$B36,'9.Инвестиционна програма'!I$58:I$59)+SUMIF('9.Инвестиционна програма'!$B$61:$B$71,$B36,'9.Инвестиционна програма'!I$61:I$71))*$E$6</f>
        <v>0</v>
      </c>
      <c r="AR36" s="937">
        <f>(SUMIF('9.Инвестиционна програма'!$B$58:$B$59,$B36,'9.Инвестиционна програма'!J$58:J$59)+SUMIF('9.Инвестиционна програма'!$B$61:$B$71,$B36,'9.Инвестиционна програма'!J$61:J$71))*$E$6</f>
        <v>0</v>
      </c>
      <c r="AS36" s="937">
        <f>(SUMIF('9.Инвестиционна програма'!$B$58:$B$59,$B36,'9.Инвестиционна програма'!K$58:K$59)+SUMIF('9.Инвестиционна програма'!$B$61:$B$71,$B36,'9.Инвестиционна програма'!K$61:K$71))*$E$6</f>
        <v>0</v>
      </c>
      <c r="AT36" s="2994">
        <f>(SUMIF('9.Инвестиционна програма'!$B$58:$B$59,$B36,'9.Инвестиционна програма'!L$58:L$59)+SUMIF('9.Инвестиционна програма'!$B$61:$B$71,$B36,'9.Инвестиционна програма'!L$61:L$71))*$E$6</f>
        <v>0</v>
      </c>
      <c r="AU36" s="2953"/>
    </row>
    <row r="37" spans="1:47">
      <c r="A37" s="3006"/>
      <c r="B37" s="4197">
        <v>2040203</v>
      </c>
      <c r="C37" s="4180">
        <v>0.02</v>
      </c>
      <c r="D37" s="3017" t="s">
        <v>423</v>
      </c>
      <c r="E37" s="2993">
        <f>'11.2. ДА за периода'!E37</f>
        <v>0</v>
      </c>
      <c r="F37" s="1271">
        <f>SUMIF('9.Инвестиционна програма'!$B$12:$B$35,$B37,'9.Инвестиционна програма'!G$12:G$35)*$E$6</f>
        <v>0</v>
      </c>
      <c r="G37" s="1267">
        <f>SUMIF('9.Инвестиционна програма'!$B$12:$B$35,$B37,'9.Инвестиционна програма'!H$12:H$35)*$E$6</f>
        <v>0</v>
      </c>
      <c r="H37" s="1267">
        <f>SUMIF('9.Инвестиционна програма'!$B$12:$B$35,$B37,'9.Инвестиционна програма'!I$12:I$35)*$E$6</f>
        <v>0</v>
      </c>
      <c r="I37" s="1267">
        <f>SUMIF('9.Инвестиционна програма'!$B$12:$B$35,$B37,'9.Инвестиционна програма'!J$12:J$35)*$E$6</f>
        <v>0</v>
      </c>
      <c r="J37" s="1267">
        <f>SUMIF('9.Инвестиционна програма'!$B$12:$B$35,$B37,'9.Инвестиционна програма'!K$12:K$35)*$E$6</f>
        <v>0</v>
      </c>
      <c r="K37" s="1272">
        <f>SUMIF('9.Инвестиционна програма'!$B$12:$B$35,$B37,'9.Инвестиционна програма'!L$12:L$35)*$E$6</f>
        <v>0</v>
      </c>
      <c r="L37" s="2993">
        <f>'11.2. ДА за периода'!L37</f>
        <v>0</v>
      </c>
      <c r="M37" s="1275">
        <f>SUMIF('9.Инвестиционна програма'!$B$37:$B$47,$B37,'9.Инвестиционна програма'!G$37:G$47)*$E$6</f>
        <v>0</v>
      </c>
      <c r="N37" s="1269">
        <f>SUMIF('9.Инвестиционна програма'!$B$37:$B$47,$B37,'9.Инвестиционна програма'!H$37:H$47)*$E$6</f>
        <v>0</v>
      </c>
      <c r="O37" s="1269">
        <f>SUMIF('9.Инвестиционна програма'!$B$37:$B$47,$B37,'9.Инвестиционна програма'!I$37:I$47)*$E$6</f>
        <v>0</v>
      </c>
      <c r="P37" s="1269">
        <f>SUMIF('9.Инвестиционна програма'!$B$37:$B$47,$B37,'9.Инвестиционна програма'!J$37:J$47)*$E$6</f>
        <v>0</v>
      </c>
      <c r="Q37" s="1269">
        <f>SUMIF('9.Инвестиционна програма'!$B$37:$B$47,$B37,'9.Инвестиционна програма'!K$37:K$47)*$E$6</f>
        <v>0</v>
      </c>
      <c r="R37" s="1270">
        <f>SUMIF('9.Инвестиционна програма'!$B$37:$B$47,$B37,'9.Инвестиционна програма'!L$37:L$47)*$E$6</f>
        <v>0</v>
      </c>
      <c r="S37" s="1149">
        <f>'11.2. ДА за периода'!S37</f>
        <v>0</v>
      </c>
      <c r="T37" s="937">
        <f>SUMIF('9.Инвестиционна програма'!$B$49:$B$56,$B37,'9.Инвестиционна програма'!G$49:G$56)*$E$6</f>
        <v>0</v>
      </c>
      <c r="U37" s="937">
        <f>SUMIF('9.Инвестиционна програма'!$B$49:$B$56,$B37,'9.Инвестиционна програма'!H$49:H$56)*$E$6</f>
        <v>0</v>
      </c>
      <c r="V37" s="937">
        <f>SUMIF('9.Инвестиционна програма'!$B$49:$B$56,$B37,'9.Инвестиционна програма'!I$49:I$56)*$E$6</f>
        <v>0</v>
      </c>
      <c r="W37" s="937">
        <f>SUMIF('9.Инвестиционна програма'!$B$49:$B$56,$B37,'9.Инвестиционна програма'!J$49:J$56)*$E$6</f>
        <v>0</v>
      </c>
      <c r="X37" s="937">
        <f>SUMIF('9.Инвестиционна програма'!$B$49:$B$56,$B37,'9.Инвестиционна програма'!K$49:K$56)*$E$6</f>
        <v>0</v>
      </c>
      <c r="Y37" s="2994">
        <f>SUMIF('9.Инвестиционна програма'!$B$49:$B$56,$B37,'9.Инвестиционна програма'!L$49:L$56)*$E$6</f>
        <v>0</v>
      </c>
      <c r="Z37" s="1149">
        <f>'11.2. ДА за периода'!Z37</f>
        <v>0</v>
      </c>
      <c r="AA37" s="937">
        <f>SUMIF('9.Инвестиционна програма'!$B$74:$B$97,$B37,'9.Инвестиционна програма'!G$74:G$97)*$E$6</f>
        <v>0</v>
      </c>
      <c r="AB37" s="937">
        <f>SUMIF('9.Инвестиционна програма'!$B$74:$B$97,$B37,'9.Инвестиционна програма'!H$74:H$97)*$E$6</f>
        <v>0</v>
      </c>
      <c r="AC37" s="937">
        <f>SUMIF('9.Инвестиционна програма'!$B$74:$B$97,$B37,'9.Инвестиционна програма'!I$74:I$97)*$E$6</f>
        <v>0</v>
      </c>
      <c r="AD37" s="937">
        <f>SUMIF('9.Инвестиционна програма'!$B$74:$B$97,$B37,'9.Инвестиционна програма'!J$74:J$97)*$E$6</f>
        <v>0</v>
      </c>
      <c r="AE37" s="937">
        <f>SUMIF('9.Инвестиционна програма'!$B$74:$B$97,$B37,'9.Инвестиционна програма'!K$74:K$97)*$E$6</f>
        <v>0</v>
      </c>
      <c r="AF37" s="937">
        <f>SUMIF('9.Инвестиционна програма'!$B$74:$B$97,$B37,'9.Инвестиционна програма'!L$74:L$97)*$E$6</f>
        <v>0</v>
      </c>
      <c r="AG37" s="1149">
        <f>'11.2. ДА за периода'!AG37</f>
        <v>0</v>
      </c>
      <c r="AH37" s="937">
        <f>SUMIF('9.Инвестиционна програма'!$B$100:$B$123,$B37,'9.Инвестиционна програма'!G$100:G$123)*$E$6</f>
        <v>0</v>
      </c>
      <c r="AI37" s="937">
        <f>SUMIF('9.Инвестиционна програма'!$B$100:$B$123,$B37,'9.Инвестиционна програма'!H$100:H$123)*$E$6</f>
        <v>0</v>
      </c>
      <c r="AJ37" s="937">
        <f>SUMIF('9.Инвестиционна програма'!$B$100:$B$123,$B37,'9.Инвестиционна програма'!I$100:I$123)*$E$6</f>
        <v>0</v>
      </c>
      <c r="AK37" s="937">
        <f>SUMIF('9.Инвестиционна програма'!$B$100:$B$123,$B37,'9.Инвестиционна програма'!J$100:J$123)*$E$6</f>
        <v>0</v>
      </c>
      <c r="AL37" s="937">
        <f>SUMIF('9.Инвестиционна програма'!$B$100:$B$123,$B37,'9.Инвестиционна програма'!K$100:K$123)*$E$6</f>
        <v>0</v>
      </c>
      <c r="AM37" s="937">
        <f>SUMIF('9.Инвестиционна програма'!$B$100:$B$123,$B37,'9.Инвестиционна програма'!L$100:L$123)*$E$6</f>
        <v>0</v>
      </c>
      <c r="AN37" s="1149">
        <f>'11.2. ДА за периода'!AN37</f>
        <v>0</v>
      </c>
      <c r="AO37" s="1275">
        <f>(SUMIF('9.Инвестиционна програма'!$B$58:$B$59,$B37,'9.Инвестиционна програма'!G$58:G$59)+SUMIF('9.Инвестиционна програма'!$B$61:$B$71,$B37,'9.Инвестиционна програма'!G$61:G$71))*$E$6</f>
        <v>0</v>
      </c>
      <c r="AP37" s="937">
        <f>(SUMIF('9.Инвестиционна програма'!$B$58:$B$59,$B37,'9.Инвестиционна програма'!H$58:H$59)+SUMIF('9.Инвестиционна програма'!$B$61:$B$71,$B37,'9.Инвестиционна програма'!H$61:H$71))*$E$6</f>
        <v>0</v>
      </c>
      <c r="AQ37" s="937">
        <f>(SUMIF('9.Инвестиционна програма'!$B$58:$B$59,$B37,'9.Инвестиционна програма'!I$58:I$59)+SUMIF('9.Инвестиционна програма'!$B$61:$B$71,$B37,'9.Инвестиционна програма'!I$61:I$71))*$E$6</f>
        <v>0</v>
      </c>
      <c r="AR37" s="937">
        <f>(SUMIF('9.Инвестиционна програма'!$B$58:$B$59,$B37,'9.Инвестиционна програма'!J$58:J$59)+SUMIF('9.Инвестиционна програма'!$B$61:$B$71,$B37,'9.Инвестиционна програма'!J$61:J$71))*$E$6</f>
        <v>0</v>
      </c>
      <c r="AS37" s="937">
        <f>(SUMIF('9.Инвестиционна програма'!$B$58:$B$59,$B37,'9.Инвестиционна програма'!K$58:K$59)+SUMIF('9.Инвестиционна програма'!$B$61:$B$71,$B37,'9.Инвестиционна програма'!K$61:K$71))*$E$6</f>
        <v>0</v>
      </c>
      <c r="AT37" s="2994">
        <f>(SUMIF('9.Инвестиционна програма'!$B$58:$B$59,$B37,'9.Инвестиционна програма'!L$58:L$59)+SUMIF('9.Инвестиционна програма'!$B$61:$B$71,$B37,'9.Инвестиционна програма'!L$61:L$71))*$E$6</f>
        <v>0</v>
      </c>
      <c r="AU37" s="2953"/>
    </row>
    <row r="38" spans="1:47">
      <c r="A38" s="3006"/>
      <c r="B38" s="4197">
        <v>2040204</v>
      </c>
      <c r="C38" s="4180">
        <v>0.02</v>
      </c>
      <c r="D38" s="3019" t="s">
        <v>424</v>
      </c>
      <c r="E38" s="2993">
        <f>'11.2. ДА за периода'!E38</f>
        <v>9.5614699999999999</v>
      </c>
      <c r="F38" s="1271">
        <f>SUMIF('9.Инвестиционна програма'!$B$12:$B$35,$B38,'9.Инвестиционна програма'!G$12:G$35)*$E$6</f>
        <v>30</v>
      </c>
      <c r="G38" s="1267">
        <f>SUMIF('9.Инвестиционна програма'!$B$12:$B$35,$B38,'9.Инвестиционна програма'!H$12:H$35)*$E$6</f>
        <v>10</v>
      </c>
      <c r="H38" s="1267">
        <f>SUMIF('9.Инвестиционна програма'!$B$12:$B$35,$B38,'9.Инвестиционна програма'!I$12:I$35)*$E$6</f>
        <v>10</v>
      </c>
      <c r="I38" s="1267">
        <f>SUMIF('9.Инвестиционна програма'!$B$12:$B$35,$B38,'9.Инвестиционна програма'!J$12:J$35)*$E$6</f>
        <v>10</v>
      </c>
      <c r="J38" s="1267">
        <f>SUMIF('9.Инвестиционна програма'!$B$12:$B$35,$B38,'9.Инвестиционна програма'!K$12:K$35)*$E$6</f>
        <v>10</v>
      </c>
      <c r="K38" s="1272">
        <f>SUMIF('9.Инвестиционна програма'!$B$12:$B$35,$B38,'9.Инвестиционна програма'!L$12:L$35)*$E$6</f>
        <v>10</v>
      </c>
      <c r="L38" s="2993">
        <f>'11.2. ДА за периода'!L38</f>
        <v>0</v>
      </c>
      <c r="M38" s="1275">
        <f>SUMIF('9.Инвестиционна програма'!$B$37:$B$47,$B38,'9.Инвестиционна програма'!G$37:G$47)*$E$6</f>
        <v>0</v>
      </c>
      <c r="N38" s="1269">
        <f>SUMIF('9.Инвестиционна програма'!$B$37:$B$47,$B38,'9.Инвестиционна програма'!H$37:H$47)*$E$6</f>
        <v>0</v>
      </c>
      <c r="O38" s="1269">
        <f>SUMIF('9.Инвестиционна програма'!$B$37:$B$47,$B38,'9.Инвестиционна програма'!I$37:I$47)*$E$6</f>
        <v>0</v>
      </c>
      <c r="P38" s="1269">
        <f>SUMIF('9.Инвестиционна програма'!$B$37:$B$47,$B38,'9.Инвестиционна програма'!J$37:J$47)*$E$6</f>
        <v>0</v>
      </c>
      <c r="Q38" s="1269">
        <f>SUMIF('9.Инвестиционна програма'!$B$37:$B$47,$B38,'9.Инвестиционна програма'!K$37:K$47)*$E$6</f>
        <v>0</v>
      </c>
      <c r="R38" s="1270">
        <f>SUMIF('9.Инвестиционна програма'!$B$37:$B$47,$B38,'9.Инвестиционна програма'!L$37:L$47)*$E$6</f>
        <v>0</v>
      </c>
      <c r="S38" s="1149">
        <f>'11.2. ДА за периода'!S38</f>
        <v>0</v>
      </c>
      <c r="T38" s="937">
        <f>SUMIF('9.Инвестиционна програма'!$B$49:$B$56,$B38,'9.Инвестиционна програма'!G$49:G$56)*$E$6</f>
        <v>0</v>
      </c>
      <c r="U38" s="937">
        <f>SUMIF('9.Инвестиционна програма'!$B$49:$B$56,$B38,'9.Инвестиционна програма'!H$49:H$56)*$E$6</f>
        <v>0</v>
      </c>
      <c r="V38" s="937">
        <f>SUMIF('9.Инвестиционна програма'!$B$49:$B$56,$B38,'9.Инвестиционна програма'!I$49:I$56)*$E$6</f>
        <v>0</v>
      </c>
      <c r="W38" s="937">
        <f>SUMIF('9.Инвестиционна програма'!$B$49:$B$56,$B38,'9.Инвестиционна програма'!J$49:J$56)*$E$6</f>
        <v>0</v>
      </c>
      <c r="X38" s="937">
        <f>SUMIF('9.Инвестиционна програма'!$B$49:$B$56,$B38,'9.Инвестиционна програма'!K$49:K$56)*$E$6</f>
        <v>0</v>
      </c>
      <c r="Y38" s="2994">
        <f>SUMIF('9.Инвестиционна програма'!$B$49:$B$56,$B38,'9.Инвестиционна програма'!L$49:L$56)*$E$6</f>
        <v>0</v>
      </c>
      <c r="Z38" s="1149">
        <f>'11.2. ДА за периода'!Z38</f>
        <v>0</v>
      </c>
      <c r="AA38" s="937">
        <f>SUMIF('9.Инвестиционна програма'!$B$74:$B$97,$B38,'9.Инвестиционна програма'!G$74:G$97)*$E$6</f>
        <v>0</v>
      </c>
      <c r="AB38" s="937">
        <f>SUMIF('9.Инвестиционна програма'!$B$74:$B$97,$B38,'9.Инвестиционна програма'!H$74:H$97)*$E$6</f>
        <v>0</v>
      </c>
      <c r="AC38" s="937">
        <f>SUMIF('9.Инвестиционна програма'!$B$74:$B$97,$B38,'9.Инвестиционна програма'!I$74:I$97)*$E$6</f>
        <v>0</v>
      </c>
      <c r="AD38" s="937">
        <f>SUMIF('9.Инвестиционна програма'!$B$74:$B$97,$B38,'9.Инвестиционна програма'!J$74:J$97)*$E$6</f>
        <v>0</v>
      </c>
      <c r="AE38" s="937">
        <f>SUMIF('9.Инвестиционна програма'!$B$74:$B$97,$B38,'9.Инвестиционна програма'!K$74:K$97)*$E$6</f>
        <v>0</v>
      </c>
      <c r="AF38" s="937">
        <f>SUMIF('9.Инвестиционна програма'!$B$74:$B$97,$B38,'9.Инвестиционна програма'!L$74:L$97)*$E$6</f>
        <v>0</v>
      </c>
      <c r="AG38" s="1149">
        <f>'11.2. ДА за периода'!AG38</f>
        <v>0</v>
      </c>
      <c r="AH38" s="937">
        <f>SUMIF('9.Инвестиционна програма'!$B$100:$B$123,$B38,'9.Инвестиционна програма'!G$100:G$123)*$E$6</f>
        <v>0</v>
      </c>
      <c r="AI38" s="937">
        <f>SUMIF('9.Инвестиционна програма'!$B$100:$B$123,$B38,'9.Инвестиционна програма'!H$100:H$123)*$E$6</f>
        <v>0</v>
      </c>
      <c r="AJ38" s="937">
        <f>SUMIF('9.Инвестиционна програма'!$B$100:$B$123,$B38,'9.Инвестиционна програма'!I$100:I$123)*$E$6</f>
        <v>0</v>
      </c>
      <c r="AK38" s="937">
        <f>SUMIF('9.Инвестиционна програма'!$B$100:$B$123,$B38,'9.Инвестиционна програма'!J$100:J$123)*$E$6</f>
        <v>0</v>
      </c>
      <c r="AL38" s="937">
        <f>SUMIF('9.Инвестиционна програма'!$B$100:$B$123,$B38,'9.Инвестиционна програма'!K$100:K$123)*$E$6</f>
        <v>0</v>
      </c>
      <c r="AM38" s="937">
        <f>SUMIF('9.Инвестиционна програма'!$B$100:$B$123,$B38,'9.Инвестиционна програма'!L$100:L$123)*$E$6</f>
        <v>0</v>
      </c>
      <c r="AN38" s="1149">
        <f>'11.2. ДА за периода'!AN38</f>
        <v>0</v>
      </c>
      <c r="AO38" s="1275">
        <f>(SUMIF('9.Инвестиционна програма'!$B$58:$B$59,$B38,'9.Инвестиционна програма'!G$58:G$59)+SUMIF('9.Инвестиционна програма'!$B$61:$B$71,$B38,'9.Инвестиционна програма'!G$61:G$71))*$E$6</f>
        <v>0</v>
      </c>
      <c r="AP38" s="937">
        <f>(SUMIF('9.Инвестиционна програма'!$B$58:$B$59,$B38,'9.Инвестиционна програма'!H$58:H$59)+SUMIF('9.Инвестиционна програма'!$B$61:$B$71,$B38,'9.Инвестиционна програма'!H$61:H$71))*$E$6</f>
        <v>0</v>
      </c>
      <c r="AQ38" s="937">
        <f>(SUMIF('9.Инвестиционна програма'!$B$58:$B$59,$B38,'9.Инвестиционна програма'!I$58:I$59)+SUMIF('9.Инвестиционна програма'!$B$61:$B$71,$B38,'9.Инвестиционна програма'!I$61:I$71))*$E$6</f>
        <v>0</v>
      </c>
      <c r="AR38" s="937">
        <f>(SUMIF('9.Инвестиционна програма'!$B$58:$B$59,$B38,'9.Инвестиционна програма'!J$58:J$59)+SUMIF('9.Инвестиционна програма'!$B$61:$B$71,$B38,'9.Инвестиционна програма'!J$61:J$71))*$E$6</f>
        <v>0</v>
      </c>
      <c r="AS38" s="937">
        <f>(SUMIF('9.Инвестиционна програма'!$B$58:$B$59,$B38,'9.Инвестиционна програма'!K$58:K$59)+SUMIF('9.Инвестиционна програма'!$B$61:$B$71,$B38,'9.Инвестиционна програма'!K$61:K$71))*$E$6</f>
        <v>0</v>
      </c>
      <c r="AT38" s="2994">
        <f>(SUMIF('9.Инвестиционна програма'!$B$58:$B$59,$B38,'9.Инвестиционна програма'!L$58:L$59)+SUMIF('9.Инвестиционна програма'!$B$61:$B$71,$B38,'9.Инвестиционна програма'!L$61:L$71))*$E$6</f>
        <v>0</v>
      </c>
      <c r="AU38" s="2953"/>
    </row>
    <row r="39" spans="1:47">
      <c r="A39" s="3006"/>
      <c r="B39" s="4197">
        <v>2040205</v>
      </c>
      <c r="C39" s="4180">
        <v>0.02</v>
      </c>
      <c r="D39" s="3017" t="s">
        <v>425</v>
      </c>
      <c r="E39" s="2993">
        <f>'11.2. ДА за периода'!E39</f>
        <v>322.08098000000047</v>
      </c>
      <c r="F39" s="1271">
        <f>SUMIF('9.Инвестиционна програма'!$B$12:$B$35,$B39,'9.Инвестиционна програма'!G$12:G$35)*$E$6</f>
        <v>440</v>
      </c>
      <c r="G39" s="1267">
        <f>SUMIF('9.Инвестиционна програма'!$B$12:$B$35,$B39,'9.Инвестиционна програма'!H$12:H$35)*$E$6</f>
        <v>450</v>
      </c>
      <c r="H39" s="1267">
        <f>SUMIF('9.Инвестиционна програма'!$B$12:$B$35,$B39,'9.Инвестиционна програма'!I$12:I$35)*$E$6</f>
        <v>450</v>
      </c>
      <c r="I39" s="1267">
        <f>SUMIF('9.Инвестиционна програма'!$B$12:$B$35,$B39,'9.Инвестиционна програма'!J$12:J$35)*$E$6</f>
        <v>450</v>
      </c>
      <c r="J39" s="1267">
        <f>SUMIF('9.Инвестиционна програма'!$B$12:$B$35,$B39,'9.Инвестиционна програма'!K$12:K$35)*$E$6</f>
        <v>450</v>
      </c>
      <c r="K39" s="1272">
        <f>SUMIF('9.Инвестиционна програма'!$B$12:$B$35,$B39,'9.Инвестиционна програма'!L$12:L$35)*$E$6</f>
        <v>450</v>
      </c>
      <c r="L39" s="2993">
        <f>'11.2. ДА за периода'!L39</f>
        <v>0</v>
      </c>
      <c r="M39" s="1275">
        <f>SUMIF('9.Инвестиционна програма'!$B$37:$B$47,$B39,'9.Инвестиционна програма'!G$37:G$47)*$E$6</f>
        <v>0</v>
      </c>
      <c r="N39" s="1269">
        <f>SUMIF('9.Инвестиционна програма'!$B$37:$B$47,$B39,'9.Инвестиционна програма'!H$37:H$47)*$E$6</f>
        <v>0</v>
      </c>
      <c r="O39" s="1269">
        <f>SUMIF('9.Инвестиционна програма'!$B$37:$B$47,$B39,'9.Инвестиционна програма'!I$37:I$47)*$E$6</f>
        <v>0</v>
      </c>
      <c r="P39" s="1269">
        <f>SUMIF('9.Инвестиционна програма'!$B$37:$B$47,$B39,'9.Инвестиционна програма'!J$37:J$47)*$E$6</f>
        <v>0</v>
      </c>
      <c r="Q39" s="1269">
        <f>SUMIF('9.Инвестиционна програма'!$B$37:$B$47,$B39,'9.Инвестиционна програма'!K$37:K$47)*$E$6</f>
        <v>0</v>
      </c>
      <c r="R39" s="1270">
        <f>SUMIF('9.Инвестиционна програма'!$B$37:$B$47,$B39,'9.Инвестиционна програма'!L$37:L$47)*$E$6</f>
        <v>0</v>
      </c>
      <c r="S39" s="1149">
        <f>'11.2. ДА за периода'!S39</f>
        <v>0</v>
      </c>
      <c r="T39" s="937">
        <f>SUMIF('9.Инвестиционна програма'!$B$49:$B$56,$B39,'9.Инвестиционна програма'!G$49:G$56)*$E$6</f>
        <v>0</v>
      </c>
      <c r="U39" s="937">
        <f>SUMIF('9.Инвестиционна програма'!$B$49:$B$56,$B39,'9.Инвестиционна програма'!H$49:H$56)*$E$6</f>
        <v>0</v>
      </c>
      <c r="V39" s="937">
        <f>SUMIF('9.Инвестиционна програма'!$B$49:$B$56,$B39,'9.Инвестиционна програма'!I$49:I$56)*$E$6</f>
        <v>0</v>
      </c>
      <c r="W39" s="937">
        <f>SUMIF('9.Инвестиционна програма'!$B$49:$B$56,$B39,'9.Инвестиционна програма'!J$49:J$56)*$E$6</f>
        <v>0</v>
      </c>
      <c r="X39" s="937">
        <f>SUMIF('9.Инвестиционна програма'!$B$49:$B$56,$B39,'9.Инвестиционна програма'!K$49:K$56)*$E$6</f>
        <v>0</v>
      </c>
      <c r="Y39" s="2994">
        <f>SUMIF('9.Инвестиционна програма'!$B$49:$B$56,$B39,'9.Инвестиционна програма'!L$49:L$56)*$E$6</f>
        <v>0</v>
      </c>
      <c r="Z39" s="1149">
        <f>'11.2. ДА за периода'!Z39</f>
        <v>0</v>
      </c>
      <c r="AA39" s="937">
        <f>SUMIF('9.Инвестиционна програма'!$B$74:$B$97,$B39,'9.Инвестиционна програма'!G$74:G$97)*$E$6</f>
        <v>14</v>
      </c>
      <c r="AB39" s="937">
        <f>SUMIF('9.Инвестиционна програма'!$B$74:$B$97,$B39,'9.Инвестиционна програма'!H$74:H$97)*$E$6</f>
        <v>10</v>
      </c>
      <c r="AC39" s="937">
        <f>SUMIF('9.Инвестиционна програма'!$B$74:$B$97,$B39,'9.Инвестиционна програма'!I$74:I$97)*$E$6</f>
        <v>10</v>
      </c>
      <c r="AD39" s="937">
        <f>SUMIF('9.Инвестиционна програма'!$B$74:$B$97,$B39,'9.Инвестиционна програма'!J$74:J$97)*$E$6</f>
        <v>10</v>
      </c>
      <c r="AE39" s="937">
        <f>SUMIF('9.Инвестиционна програма'!$B$74:$B$97,$B39,'9.Инвестиционна програма'!K$74:K$97)*$E$6</f>
        <v>10</v>
      </c>
      <c r="AF39" s="937">
        <f>SUMIF('9.Инвестиционна програма'!$B$74:$B$97,$B39,'9.Инвестиционна програма'!L$74:L$97)*$E$6</f>
        <v>10</v>
      </c>
      <c r="AG39" s="1149">
        <f>'11.2. ДА за периода'!AG39</f>
        <v>0</v>
      </c>
      <c r="AH39" s="937">
        <f>SUMIF('9.Инвестиционна програма'!$B$100:$B$123,$B39,'9.Инвестиционна програма'!G$100:G$123)*$E$6</f>
        <v>0</v>
      </c>
      <c r="AI39" s="937">
        <f>SUMIF('9.Инвестиционна програма'!$B$100:$B$123,$B39,'9.Инвестиционна програма'!H$100:H$123)*$E$6</f>
        <v>0</v>
      </c>
      <c r="AJ39" s="937">
        <f>SUMIF('9.Инвестиционна програма'!$B$100:$B$123,$B39,'9.Инвестиционна програма'!I$100:I$123)*$E$6</f>
        <v>0</v>
      </c>
      <c r="AK39" s="937">
        <f>SUMIF('9.Инвестиционна програма'!$B$100:$B$123,$B39,'9.Инвестиционна програма'!J$100:J$123)*$E$6</f>
        <v>0</v>
      </c>
      <c r="AL39" s="937">
        <f>SUMIF('9.Инвестиционна програма'!$B$100:$B$123,$B39,'9.Инвестиционна програма'!K$100:K$123)*$E$6</f>
        <v>0</v>
      </c>
      <c r="AM39" s="937">
        <f>SUMIF('9.Инвестиционна програма'!$B$100:$B$123,$B39,'9.Инвестиционна програма'!L$100:L$123)*$E$6</f>
        <v>0</v>
      </c>
      <c r="AN39" s="1149">
        <f>'11.2. ДА за периода'!AN39</f>
        <v>0</v>
      </c>
      <c r="AO39" s="1275">
        <f>(SUMIF('9.Инвестиционна програма'!$B$58:$B$59,$B39,'9.Инвестиционна програма'!G$58:G$59)+SUMIF('9.Инвестиционна програма'!$B$61:$B$71,$B39,'9.Инвестиционна програма'!G$61:G$71))*$E$6</f>
        <v>0</v>
      </c>
      <c r="AP39" s="937">
        <f>(SUMIF('9.Инвестиционна програма'!$B$58:$B$59,$B39,'9.Инвестиционна програма'!H$58:H$59)+SUMIF('9.Инвестиционна програма'!$B$61:$B$71,$B39,'9.Инвестиционна програма'!H$61:H$71))*$E$6</f>
        <v>0</v>
      </c>
      <c r="AQ39" s="937">
        <f>(SUMIF('9.Инвестиционна програма'!$B$58:$B$59,$B39,'9.Инвестиционна програма'!I$58:I$59)+SUMIF('9.Инвестиционна програма'!$B$61:$B$71,$B39,'9.Инвестиционна програма'!I$61:I$71))*$E$6</f>
        <v>0</v>
      </c>
      <c r="AR39" s="937">
        <f>(SUMIF('9.Инвестиционна програма'!$B$58:$B$59,$B39,'9.Инвестиционна програма'!J$58:J$59)+SUMIF('9.Инвестиционна програма'!$B$61:$B$71,$B39,'9.Инвестиционна програма'!J$61:J$71))*$E$6</f>
        <v>0</v>
      </c>
      <c r="AS39" s="937">
        <f>(SUMIF('9.Инвестиционна програма'!$B$58:$B$59,$B39,'9.Инвестиционна програма'!K$58:K$59)+SUMIF('9.Инвестиционна програма'!$B$61:$B$71,$B39,'9.Инвестиционна програма'!K$61:K$71))*$E$6</f>
        <v>0</v>
      </c>
      <c r="AT39" s="2994">
        <f>(SUMIF('9.Инвестиционна програма'!$B$58:$B$59,$B39,'9.Инвестиционна програма'!L$58:L$59)+SUMIF('9.Инвестиционна програма'!$B$61:$B$71,$B39,'9.Инвестиционна програма'!L$61:L$71))*$E$6</f>
        <v>0</v>
      </c>
      <c r="AU39" s="2953"/>
    </row>
    <row r="40" spans="1:47">
      <c r="A40" s="3006"/>
      <c r="B40" s="4197">
        <v>2040206</v>
      </c>
      <c r="C40" s="4180">
        <v>0.02</v>
      </c>
      <c r="D40" s="3017" t="s">
        <v>426</v>
      </c>
      <c r="E40" s="2993">
        <f>'11.2. ДА за периода'!E40</f>
        <v>0</v>
      </c>
      <c r="F40" s="1271">
        <f>SUMIF('9.Инвестиционна програма'!$B$12:$B$35,$B40,'9.Инвестиционна програма'!G$12:G$35)*$E$6</f>
        <v>0</v>
      </c>
      <c r="G40" s="1267">
        <f>SUMIF('9.Инвестиционна програма'!$B$12:$B$35,$B40,'9.Инвестиционна програма'!H$12:H$35)*$E$6</f>
        <v>0</v>
      </c>
      <c r="H40" s="1267">
        <f>SUMIF('9.Инвестиционна програма'!$B$12:$B$35,$B40,'9.Инвестиционна програма'!I$12:I$35)*$E$6</f>
        <v>0</v>
      </c>
      <c r="I40" s="1267">
        <f>SUMIF('9.Инвестиционна програма'!$B$12:$B$35,$B40,'9.Инвестиционна програма'!J$12:J$35)*$E$6</f>
        <v>0</v>
      </c>
      <c r="J40" s="1267">
        <f>SUMIF('9.Инвестиционна програма'!$B$12:$B$35,$B40,'9.Инвестиционна програма'!K$12:K$35)*$E$6</f>
        <v>0</v>
      </c>
      <c r="K40" s="1272">
        <f>SUMIF('9.Инвестиционна програма'!$B$12:$B$35,$B40,'9.Инвестиционна програма'!L$12:L$35)*$E$6</f>
        <v>0</v>
      </c>
      <c r="L40" s="2993">
        <f>'11.2. ДА за периода'!L40</f>
        <v>25.039879999999997</v>
      </c>
      <c r="M40" s="1275">
        <f>SUMIF('9.Инвестиционна програма'!$B$37:$B$47,$B40,'9.Инвестиционна програма'!G$37:G$47)*$E$6</f>
        <v>170</v>
      </c>
      <c r="N40" s="1269">
        <f>SUMIF('9.Инвестиционна програма'!$B$37:$B$47,$B40,'9.Инвестиционна програма'!H$37:H$47)*$E$6</f>
        <v>80</v>
      </c>
      <c r="O40" s="1269">
        <f>SUMIF('9.Инвестиционна програма'!$B$37:$B$47,$B40,'9.Инвестиционна програма'!I$37:I$47)*$E$6</f>
        <v>87</v>
      </c>
      <c r="P40" s="1269">
        <f>SUMIF('9.Инвестиционна програма'!$B$37:$B$47,$B40,'9.Инвестиционна програма'!J$37:J$47)*$E$6</f>
        <v>87</v>
      </c>
      <c r="Q40" s="1269">
        <f>SUMIF('9.Инвестиционна програма'!$B$37:$B$47,$B40,'9.Инвестиционна програма'!K$37:K$47)*$E$6</f>
        <v>87</v>
      </c>
      <c r="R40" s="1270">
        <f>SUMIF('9.Инвестиционна програма'!$B$37:$B$47,$B40,'9.Инвестиционна програма'!L$37:L$47)*$E$6</f>
        <v>93</v>
      </c>
      <c r="S40" s="1149">
        <f>'11.2. ДА за периода'!S40</f>
        <v>0</v>
      </c>
      <c r="T40" s="937">
        <f>SUMIF('9.Инвестиционна програма'!$B$49:$B$56,$B40,'9.Инвестиционна програма'!G$49:G$56)*$E$6</f>
        <v>0</v>
      </c>
      <c r="U40" s="937">
        <f>SUMIF('9.Инвестиционна програма'!$B$49:$B$56,$B40,'9.Инвестиционна програма'!H$49:H$56)*$E$6</f>
        <v>0</v>
      </c>
      <c r="V40" s="937">
        <f>SUMIF('9.Инвестиционна програма'!$B$49:$B$56,$B40,'9.Инвестиционна програма'!I$49:I$56)*$E$6</f>
        <v>0</v>
      </c>
      <c r="W40" s="937">
        <f>SUMIF('9.Инвестиционна програма'!$B$49:$B$56,$B40,'9.Инвестиционна програма'!J$49:J$56)*$E$6</f>
        <v>0</v>
      </c>
      <c r="X40" s="937">
        <f>SUMIF('9.Инвестиционна програма'!$B$49:$B$56,$B40,'9.Инвестиционна програма'!K$49:K$56)*$E$6</f>
        <v>0</v>
      </c>
      <c r="Y40" s="2994">
        <f>SUMIF('9.Инвестиционна програма'!$B$49:$B$56,$B40,'9.Инвестиционна програма'!L$49:L$56)*$E$6</f>
        <v>0</v>
      </c>
      <c r="Z40" s="1149">
        <f>'11.2. ДА за периода'!Z40</f>
        <v>0</v>
      </c>
      <c r="AA40" s="937">
        <f>SUMIF('9.Инвестиционна програма'!$B$74:$B$97,$B40,'9.Инвестиционна програма'!G$74:G$97)*$E$6</f>
        <v>0</v>
      </c>
      <c r="AB40" s="937">
        <f>SUMIF('9.Инвестиционна програма'!$B$74:$B$97,$B40,'9.Инвестиционна програма'!H$74:H$97)*$E$6</f>
        <v>0</v>
      </c>
      <c r="AC40" s="937">
        <f>SUMIF('9.Инвестиционна програма'!$B$74:$B$97,$B40,'9.Инвестиционна програма'!I$74:I$97)*$E$6</f>
        <v>0</v>
      </c>
      <c r="AD40" s="937">
        <f>SUMIF('9.Инвестиционна програма'!$B$74:$B$97,$B40,'9.Инвестиционна програма'!J$74:J$97)*$E$6</f>
        <v>0</v>
      </c>
      <c r="AE40" s="937">
        <f>SUMIF('9.Инвестиционна програма'!$B$74:$B$97,$B40,'9.Инвестиционна програма'!K$74:K$97)*$E$6</f>
        <v>0</v>
      </c>
      <c r="AF40" s="937">
        <f>SUMIF('9.Инвестиционна програма'!$B$74:$B$97,$B40,'9.Инвестиционна програма'!L$74:L$97)*$E$6</f>
        <v>0</v>
      </c>
      <c r="AG40" s="1149">
        <f>'11.2. ДА за периода'!AG40</f>
        <v>0</v>
      </c>
      <c r="AH40" s="937">
        <f>SUMIF('9.Инвестиционна програма'!$B$100:$B$123,$B40,'9.Инвестиционна програма'!G$100:G$123)*$E$6</f>
        <v>0</v>
      </c>
      <c r="AI40" s="937">
        <f>SUMIF('9.Инвестиционна програма'!$B$100:$B$123,$B40,'9.Инвестиционна програма'!H$100:H$123)*$E$6</f>
        <v>0</v>
      </c>
      <c r="AJ40" s="937">
        <f>SUMIF('9.Инвестиционна програма'!$B$100:$B$123,$B40,'9.Инвестиционна програма'!I$100:I$123)*$E$6</f>
        <v>0</v>
      </c>
      <c r="AK40" s="937">
        <f>SUMIF('9.Инвестиционна програма'!$B$100:$B$123,$B40,'9.Инвестиционна програма'!J$100:J$123)*$E$6</f>
        <v>0</v>
      </c>
      <c r="AL40" s="937">
        <f>SUMIF('9.Инвестиционна програма'!$B$100:$B$123,$B40,'9.Инвестиционна програма'!K$100:K$123)*$E$6</f>
        <v>0</v>
      </c>
      <c r="AM40" s="937">
        <f>SUMIF('9.Инвестиционна програма'!$B$100:$B$123,$B40,'9.Инвестиционна програма'!L$100:L$123)*$E$6</f>
        <v>0</v>
      </c>
      <c r="AN40" s="1149">
        <f>'11.2. ДА за периода'!AN40</f>
        <v>0</v>
      </c>
      <c r="AO40" s="1275">
        <f>(SUMIF('9.Инвестиционна програма'!$B$58:$B$59,$B40,'9.Инвестиционна програма'!G$58:G$59)+SUMIF('9.Инвестиционна програма'!$B$61:$B$71,$B40,'9.Инвестиционна програма'!G$61:G$71))*$E$6</f>
        <v>0</v>
      </c>
      <c r="AP40" s="937">
        <f>(SUMIF('9.Инвестиционна програма'!$B$58:$B$59,$B40,'9.Инвестиционна програма'!H$58:H$59)+SUMIF('9.Инвестиционна програма'!$B$61:$B$71,$B40,'9.Инвестиционна програма'!H$61:H$71))*$E$6</f>
        <v>0</v>
      </c>
      <c r="AQ40" s="937">
        <f>(SUMIF('9.Инвестиционна програма'!$B$58:$B$59,$B40,'9.Инвестиционна програма'!I$58:I$59)+SUMIF('9.Инвестиционна програма'!$B$61:$B$71,$B40,'9.Инвестиционна програма'!I$61:I$71))*$E$6</f>
        <v>0</v>
      </c>
      <c r="AR40" s="937">
        <f>(SUMIF('9.Инвестиционна програма'!$B$58:$B$59,$B40,'9.Инвестиционна програма'!J$58:J$59)+SUMIF('9.Инвестиционна програма'!$B$61:$B$71,$B40,'9.Инвестиционна програма'!J$61:J$71))*$E$6</f>
        <v>0</v>
      </c>
      <c r="AS40" s="937">
        <f>(SUMIF('9.Инвестиционна програма'!$B$58:$B$59,$B40,'9.Инвестиционна програма'!K$58:K$59)+SUMIF('9.Инвестиционна програма'!$B$61:$B$71,$B40,'9.Инвестиционна програма'!K$61:K$71))*$E$6</f>
        <v>0</v>
      </c>
      <c r="AT40" s="2994">
        <f>(SUMIF('9.Инвестиционна програма'!$B$58:$B$59,$B40,'9.Инвестиционна програма'!L$58:L$59)+SUMIF('9.Инвестиционна програма'!$B$61:$B$71,$B40,'9.Инвестиционна програма'!L$61:L$71))*$E$6</f>
        <v>0</v>
      </c>
      <c r="AU40" s="2953"/>
    </row>
    <row r="41" spans="1:47" ht="24">
      <c r="A41" s="3006"/>
      <c r="B41" s="4197">
        <v>2040207</v>
      </c>
      <c r="C41" s="4180">
        <v>0.04</v>
      </c>
      <c r="D41" s="3017" t="s">
        <v>427</v>
      </c>
      <c r="E41" s="2993">
        <f>'11.2. ДА за периода'!E41</f>
        <v>12.563720000000002</v>
      </c>
      <c r="F41" s="1271">
        <f>SUMIF('9.Инвестиционна програма'!$B$12:$B$35,$B41,'9.Инвестиционна програма'!G$12:G$35)*$E$6</f>
        <v>115</v>
      </c>
      <c r="G41" s="1267">
        <f>SUMIF('9.Инвестиционна програма'!$B$12:$B$35,$B41,'9.Инвестиционна програма'!H$12:H$35)*$E$6</f>
        <v>165</v>
      </c>
      <c r="H41" s="1267">
        <f>SUMIF('9.Инвестиционна програма'!$B$12:$B$35,$B41,'9.Инвестиционна програма'!I$12:I$35)*$E$6</f>
        <v>165</v>
      </c>
      <c r="I41" s="1267">
        <f>SUMIF('9.Инвестиционна програма'!$B$12:$B$35,$B41,'9.Инвестиционна програма'!J$12:J$35)*$E$6</f>
        <v>165</v>
      </c>
      <c r="J41" s="1267">
        <f>SUMIF('9.Инвестиционна програма'!$B$12:$B$35,$B41,'9.Инвестиционна програма'!K$12:K$35)*$E$6</f>
        <v>165</v>
      </c>
      <c r="K41" s="1272">
        <f>SUMIF('9.Инвестиционна програма'!$B$12:$B$35,$B41,'9.Инвестиционна програма'!L$12:L$35)*$E$6</f>
        <v>165</v>
      </c>
      <c r="L41" s="2993">
        <f>'11.2. ДА за периода'!L41</f>
        <v>0</v>
      </c>
      <c r="M41" s="1275">
        <f>SUMIF('9.Инвестиционна програма'!$B$37:$B$47,$B41,'9.Инвестиционна програма'!G$37:G$47)*$E$6</f>
        <v>0</v>
      </c>
      <c r="N41" s="1269">
        <f>SUMIF('9.Инвестиционна програма'!$B$37:$B$47,$B41,'9.Инвестиционна програма'!H$37:H$47)*$E$6</f>
        <v>10</v>
      </c>
      <c r="O41" s="1269">
        <f>SUMIF('9.Инвестиционна програма'!$B$37:$B$47,$B41,'9.Инвестиционна програма'!I$37:I$47)*$E$6</f>
        <v>10</v>
      </c>
      <c r="P41" s="1269">
        <f>SUMIF('9.Инвестиционна програма'!$B$37:$B$47,$B41,'9.Инвестиционна програма'!J$37:J$47)*$E$6</f>
        <v>10</v>
      </c>
      <c r="Q41" s="1269">
        <f>SUMIF('9.Инвестиционна програма'!$B$37:$B$47,$B41,'9.Инвестиционна програма'!K$37:K$47)*$E$6</f>
        <v>10</v>
      </c>
      <c r="R41" s="1270">
        <f>SUMIF('9.Инвестиционна програма'!$B$37:$B$47,$B41,'9.Инвестиционна програма'!L$37:L$47)*$E$6</f>
        <v>10</v>
      </c>
      <c r="S41" s="1149">
        <f>'11.2. ДА за периода'!S41</f>
        <v>4.1552300000000004</v>
      </c>
      <c r="T41" s="937">
        <f>SUMIF('9.Инвестиционна програма'!$B$49:$B$56,$B41,'9.Инвестиционна програма'!G$49:G$56)*$E$6</f>
        <v>30</v>
      </c>
      <c r="U41" s="937">
        <f>SUMIF('9.Инвестиционна програма'!$B$49:$B$56,$B41,'9.Инвестиционна програма'!H$49:H$56)*$E$6</f>
        <v>340</v>
      </c>
      <c r="V41" s="937">
        <f>SUMIF('9.Инвестиционна програма'!$B$49:$B$56,$B41,'9.Инвестиционна програма'!I$49:I$56)*$E$6</f>
        <v>167</v>
      </c>
      <c r="W41" s="937">
        <f>SUMIF('9.Инвестиционна програма'!$B$49:$B$56,$B41,'9.Инвестиционна програма'!J$49:J$56)*$E$6</f>
        <v>167</v>
      </c>
      <c r="X41" s="937">
        <f>SUMIF('9.Инвестиционна програма'!$B$49:$B$56,$B41,'9.Инвестиционна програма'!K$49:K$56)*$E$6</f>
        <v>267</v>
      </c>
      <c r="Y41" s="2994">
        <f>SUMIF('9.Инвестиционна програма'!$B$49:$B$56,$B41,'9.Инвестиционна програма'!L$49:L$56)*$E$6</f>
        <v>167</v>
      </c>
      <c r="Z41" s="1149">
        <f>'11.2. ДА за периода'!Z41</f>
        <v>0</v>
      </c>
      <c r="AA41" s="937">
        <f>SUMIF('9.Инвестиционна програма'!$B$74:$B$97,$B41,'9.Инвестиционна програма'!G$74:G$97)*$E$6</f>
        <v>0</v>
      </c>
      <c r="AB41" s="937">
        <f>SUMIF('9.Инвестиционна програма'!$B$74:$B$97,$B41,'9.Инвестиционна програма'!H$74:H$97)*$E$6</f>
        <v>0</v>
      </c>
      <c r="AC41" s="937">
        <f>SUMIF('9.Инвестиционна програма'!$B$74:$B$97,$B41,'9.Инвестиционна програма'!I$74:I$97)*$E$6</f>
        <v>0</v>
      </c>
      <c r="AD41" s="937">
        <f>SUMIF('9.Инвестиционна програма'!$B$74:$B$97,$B41,'9.Инвестиционна програма'!J$74:J$97)*$E$6</f>
        <v>0</v>
      </c>
      <c r="AE41" s="937">
        <f>SUMIF('9.Инвестиционна програма'!$B$74:$B$97,$B41,'9.Инвестиционна програма'!K$74:K$97)*$E$6</f>
        <v>0</v>
      </c>
      <c r="AF41" s="937">
        <f>SUMIF('9.Инвестиционна програма'!$B$74:$B$97,$B41,'9.Инвестиционна програма'!L$74:L$97)*$E$6</f>
        <v>0</v>
      </c>
      <c r="AG41" s="1149">
        <f>'11.2. ДА за периода'!AG41</f>
        <v>0</v>
      </c>
      <c r="AH41" s="937">
        <f>SUMIF('9.Инвестиционна програма'!$B$100:$B$123,$B41,'9.Инвестиционна програма'!G$100:G$123)*$E$6</f>
        <v>0</v>
      </c>
      <c r="AI41" s="937">
        <f>SUMIF('9.Инвестиционна програма'!$B$100:$B$123,$B41,'9.Инвестиционна програма'!H$100:H$123)*$E$6</f>
        <v>0</v>
      </c>
      <c r="AJ41" s="937">
        <f>SUMIF('9.Инвестиционна програма'!$B$100:$B$123,$B41,'9.Инвестиционна програма'!I$100:I$123)*$E$6</f>
        <v>0</v>
      </c>
      <c r="AK41" s="937">
        <f>SUMIF('9.Инвестиционна програма'!$B$100:$B$123,$B41,'9.Инвестиционна програма'!J$100:J$123)*$E$6</f>
        <v>0</v>
      </c>
      <c r="AL41" s="937">
        <f>SUMIF('9.Инвестиционна програма'!$B$100:$B$123,$B41,'9.Инвестиционна програма'!K$100:K$123)*$E$6</f>
        <v>0</v>
      </c>
      <c r="AM41" s="937">
        <f>SUMIF('9.Инвестиционна програма'!$B$100:$B$123,$B41,'9.Инвестиционна програма'!L$100:L$123)*$E$6</f>
        <v>0</v>
      </c>
      <c r="AN41" s="1149">
        <f>'11.2. ДА за периода'!AN41</f>
        <v>0</v>
      </c>
      <c r="AO41" s="1275">
        <f>(SUMIF('9.Инвестиционна програма'!$B$58:$B$59,$B41,'9.Инвестиционна програма'!G$58:G$59)+SUMIF('9.Инвестиционна програма'!$B$61:$B$71,$B41,'9.Инвестиционна програма'!G$61:G$71))*$E$6</f>
        <v>0</v>
      </c>
      <c r="AP41" s="937">
        <f>(SUMIF('9.Инвестиционна програма'!$B$58:$B$59,$B41,'9.Инвестиционна програма'!H$58:H$59)+SUMIF('9.Инвестиционна програма'!$B$61:$B$71,$B41,'9.Инвестиционна програма'!H$61:H$71))*$E$6</f>
        <v>0</v>
      </c>
      <c r="AQ41" s="937">
        <f>(SUMIF('9.Инвестиционна програма'!$B$58:$B$59,$B41,'9.Инвестиционна програма'!I$58:I$59)+SUMIF('9.Инвестиционна програма'!$B$61:$B$71,$B41,'9.Инвестиционна програма'!I$61:I$71))*$E$6</f>
        <v>0</v>
      </c>
      <c r="AR41" s="937">
        <f>(SUMIF('9.Инвестиционна програма'!$B$58:$B$59,$B41,'9.Инвестиционна програма'!J$58:J$59)+SUMIF('9.Инвестиционна програма'!$B$61:$B$71,$B41,'9.Инвестиционна програма'!J$61:J$71))*$E$6</f>
        <v>0</v>
      </c>
      <c r="AS41" s="937">
        <f>(SUMIF('9.Инвестиционна програма'!$B$58:$B$59,$B41,'9.Инвестиционна програма'!K$58:K$59)+SUMIF('9.Инвестиционна програма'!$B$61:$B$71,$B41,'9.Инвестиционна програма'!K$61:K$71))*$E$6</f>
        <v>0</v>
      </c>
      <c r="AT41" s="2994">
        <f>(SUMIF('9.Инвестиционна програма'!$B$58:$B$59,$B41,'9.Инвестиционна програма'!L$58:L$59)+SUMIF('9.Инвестиционна програма'!$B$61:$B$71,$B41,'9.Инвестиционна програма'!L$61:L$71))*$E$6</f>
        <v>0</v>
      </c>
      <c r="AU41" s="2953"/>
    </row>
    <row r="42" spans="1:47">
      <c r="A42" s="3006"/>
      <c r="B42" s="4197">
        <v>2040208</v>
      </c>
      <c r="C42" s="4180">
        <v>0.04</v>
      </c>
      <c r="D42" s="3017" t="s">
        <v>428</v>
      </c>
      <c r="E42" s="2993">
        <f>'11.2. ДА за периода'!E42</f>
        <v>23.196679999999997</v>
      </c>
      <c r="F42" s="1271">
        <f>SUMIF('9.Инвестиционна програма'!$B$12:$B$35,$B42,'9.Инвестиционна програма'!G$12:G$35)*$E$6</f>
        <v>0</v>
      </c>
      <c r="G42" s="1267">
        <f>SUMIF('9.Инвестиционна програма'!$B$12:$B$35,$B42,'9.Инвестиционна програма'!H$12:H$35)*$E$6</f>
        <v>0</v>
      </c>
      <c r="H42" s="1267">
        <f>SUMIF('9.Инвестиционна програма'!$B$12:$B$35,$B42,'9.Инвестиционна програма'!I$12:I$35)*$E$6</f>
        <v>0</v>
      </c>
      <c r="I42" s="1267">
        <f>SUMIF('9.Инвестиционна програма'!$B$12:$B$35,$B42,'9.Инвестиционна програма'!J$12:J$35)*$E$6</f>
        <v>0</v>
      </c>
      <c r="J42" s="1267">
        <f>SUMIF('9.Инвестиционна програма'!$B$12:$B$35,$B42,'9.Инвестиционна програма'!K$12:K$35)*$E$6</f>
        <v>0</v>
      </c>
      <c r="K42" s="1272">
        <f>SUMIF('9.Инвестиционна програма'!$B$12:$B$35,$B42,'9.Инвестиционна програма'!L$12:L$35)*$E$6</f>
        <v>0</v>
      </c>
      <c r="L42" s="2993">
        <f>'11.2. ДА за периода'!L42</f>
        <v>0</v>
      </c>
      <c r="M42" s="1275">
        <f>SUMIF('9.Инвестиционна програма'!$B$37:$B$47,$B42,'9.Инвестиционна програма'!G$37:G$47)*$E$6</f>
        <v>0</v>
      </c>
      <c r="N42" s="1269">
        <f>SUMIF('9.Инвестиционна програма'!$B$37:$B$47,$B42,'9.Инвестиционна програма'!H$37:H$47)*$E$6</f>
        <v>0</v>
      </c>
      <c r="O42" s="1269">
        <f>SUMIF('9.Инвестиционна програма'!$B$37:$B$47,$B42,'9.Инвестиционна програма'!I$37:I$47)*$E$6</f>
        <v>0</v>
      </c>
      <c r="P42" s="1269">
        <f>SUMIF('9.Инвестиционна програма'!$B$37:$B$47,$B42,'9.Инвестиционна програма'!J$37:J$47)*$E$6</f>
        <v>0</v>
      </c>
      <c r="Q42" s="1269">
        <f>SUMIF('9.Инвестиционна програма'!$B$37:$B$47,$B42,'9.Инвестиционна програма'!K$37:K$47)*$E$6</f>
        <v>0</v>
      </c>
      <c r="R42" s="1270">
        <f>SUMIF('9.Инвестиционна програма'!$B$37:$B$47,$B42,'9.Инвестиционна програма'!L$37:L$47)*$E$6</f>
        <v>0</v>
      </c>
      <c r="S42" s="1149">
        <f>'11.2. ДА за периода'!S42</f>
        <v>0</v>
      </c>
      <c r="T42" s="937">
        <f>SUMIF('9.Инвестиционна програма'!$B$49:$B$56,$B42,'9.Инвестиционна програма'!G$49:G$56)*$E$6</f>
        <v>0</v>
      </c>
      <c r="U42" s="937">
        <f>SUMIF('9.Инвестиционна програма'!$B$49:$B$56,$B42,'9.Инвестиционна програма'!H$49:H$56)*$E$6</f>
        <v>0</v>
      </c>
      <c r="V42" s="937">
        <f>SUMIF('9.Инвестиционна програма'!$B$49:$B$56,$B42,'9.Инвестиционна програма'!I$49:I$56)*$E$6</f>
        <v>0</v>
      </c>
      <c r="W42" s="937">
        <f>SUMIF('9.Инвестиционна програма'!$B$49:$B$56,$B42,'9.Инвестиционна програма'!J$49:J$56)*$E$6</f>
        <v>0</v>
      </c>
      <c r="X42" s="937">
        <f>SUMIF('9.Инвестиционна програма'!$B$49:$B$56,$B42,'9.Инвестиционна програма'!K$49:K$56)*$E$6</f>
        <v>0</v>
      </c>
      <c r="Y42" s="2994">
        <f>SUMIF('9.Инвестиционна програма'!$B$49:$B$56,$B42,'9.Инвестиционна програма'!L$49:L$56)*$E$6</f>
        <v>0</v>
      </c>
      <c r="Z42" s="1149">
        <f>'11.2. ДА за периода'!Z42</f>
        <v>0</v>
      </c>
      <c r="AA42" s="937">
        <f>SUMIF('9.Инвестиционна програма'!$B$74:$B$97,$B42,'9.Инвестиционна програма'!G$74:G$97)*$E$6</f>
        <v>0</v>
      </c>
      <c r="AB42" s="937">
        <f>SUMIF('9.Инвестиционна програма'!$B$74:$B$97,$B42,'9.Инвестиционна програма'!H$74:H$97)*$E$6</f>
        <v>0</v>
      </c>
      <c r="AC42" s="937">
        <f>SUMIF('9.Инвестиционна програма'!$B$74:$B$97,$B42,'9.Инвестиционна програма'!I$74:I$97)*$E$6</f>
        <v>0</v>
      </c>
      <c r="AD42" s="937">
        <f>SUMIF('9.Инвестиционна програма'!$B$74:$B$97,$B42,'9.Инвестиционна програма'!J$74:J$97)*$E$6</f>
        <v>0</v>
      </c>
      <c r="AE42" s="937">
        <f>SUMIF('9.Инвестиционна програма'!$B$74:$B$97,$B42,'9.Инвестиционна програма'!K$74:K$97)*$E$6</f>
        <v>0</v>
      </c>
      <c r="AF42" s="937">
        <f>SUMIF('9.Инвестиционна програма'!$B$74:$B$97,$B42,'9.Инвестиционна програма'!L$74:L$97)*$E$6</f>
        <v>0</v>
      </c>
      <c r="AG42" s="1149">
        <f>'11.2. ДА за периода'!AG42</f>
        <v>0</v>
      </c>
      <c r="AH42" s="937">
        <f>SUMIF('9.Инвестиционна програма'!$B$100:$B$123,$B42,'9.Инвестиционна програма'!G$100:G$123)*$E$6</f>
        <v>0</v>
      </c>
      <c r="AI42" s="937">
        <f>SUMIF('9.Инвестиционна програма'!$B$100:$B$123,$B42,'9.Инвестиционна програма'!H$100:H$123)*$E$6</f>
        <v>0</v>
      </c>
      <c r="AJ42" s="937">
        <f>SUMIF('9.Инвестиционна програма'!$B$100:$B$123,$B42,'9.Инвестиционна програма'!I$100:I$123)*$E$6</f>
        <v>0</v>
      </c>
      <c r="AK42" s="937">
        <f>SUMIF('9.Инвестиционна програма'!$B$100:$B$123,$B42,'9.Инвестиционна програма'!J$100:J$123)*$E$6</f>
        <v>0</v>
      </c>
      <c r="AL42" s="937">
        <f>SUMIF('9.Инвестиционна програма'!$B$100:$B$123,$B42,'9.Инвестиционна програма'!K$100:K$123)*$E$6</f>
        <v>0</v>
      </c>
      <c r="AM42" s="937">
        <f>SUMIF('9.Инвестиционна програма'!$B$100:$B$123,$B42,'9.Инвестиционна програма'!L$100:L$123)*$E$6</f>
        <v>0</v>
      </c>
      <c r="AN42" s="1149">
        <f>'11.2. ДА за периода'!AN42</f>
        <v>0</v>
      </c>
      <c r="AO42" s="1275">
        <f>(SUMIF('9.Инвестиционна програма'!$B$58:$B$59,$B42,'9.Инвестиционна програма'!G$58:G$59)+SUMIF('9.Инвестиционна програма'!$B$61:$B$71,$B42,'9.Инвестиционна програма'!G$61:G$71))*$E$6</f>
        <v>0</v>
      </c>
      <c r="AP42" s="937">
        <f>(SUMIF('9.Инвестиционна програма'!$B$58:$B$59,$B42,'9.Инвестиционна програма'!H$58:H$59)+SUMIF('9.Инвестиционна програма'!$B$61:$B$71,$B42,'9.Инвестиционна програма'!H$61:H$71))*$E$6</f>
        <v>0</v>
      </c>
      <c r="AQ42" s="937">
        <f>(SUMIF('9.Инвестиционна програма'!$B$58:$B$59,$B42,'9.Инвестиционна програма'!I$58:I$59)+SUMIF('9.Инвестиционна програма'!$B$61:$B$71,$B42,'9.Инвестиционна програма'!I$61:I$71))*$E$6</f>
        <v>0</v>
      </c>
      <c r="AR42" s="937">
        <f>(SUMIF('9.Инвестиционна програма'!$B$58:$B$59,$B42,'9.Инвестиционна програма'!J$58:J$59)+SUMIF('9.Инвестиционна програма'!$B$61:$B$71,$B42,'9.Инвестиционна програма'!J$61:J$71))*$E$6</f>
        <v>0</v>
      </c>
      <c r="AS42" s="937">
        <f>(SUMIF('9.Инвестиционна програма'!$B$58:$B$59,$B42,'9.Инвестиционна програма'!K$58:K$59)+SUMIF('9.Инвестиционна програма'!$B$61:$B$71,$B42,'9.Инвестиционна програма'!K$61:K$71))*$E$6</f>
        <v>0</v>
      </c>
      <c r="AT42" s="2994">
        <f>(SUMIF('9.Инвестиционна програма'!$B$58:$B$59,$B42,'9.Инвестиционна програма'!L$58:L$59)+SUMIF('9.Инвестиционна програма'!$B$61:$B$71,$B42,'9.Инвестиционна програма'!L$61:L$71))*$E$6</f>
        <v>0</v>
      </c>
      <c r="AU42" s="2953"/>
    </row>
    <row r="43" spans="1:47">
      <c r="A43" s="3006"/>
      <c r="B43" s="4199">
        <v>20403</v>
      </c>
      <c r="C43" s="4182">
        <v>0.04</v>
      </c>
      <c r="D43" s="3020" t="s">
        <v>1060</v>
      </c>
      <c r="E43" s="2993">
        <f>'11.2. ДА за периода'!E43</f>
        <v>0</v>
      </c>
      <c r="F43" s="1271">
        <f>SUMIF('9.Инвестиционна програма'!$B$12:$B$35,$B43,'9.Инвестиционна програма'!G$12:G$35)*$E$6</f>
        <v>0</v>
      </c>
      <c r="G43" s="1267">
        <f>SUMIF('9.Инвестиционна програма'!$B$12:$B$35,$B43,'9.Инвестиционна програма'!H$12:H$35)*$E$6</f>
        <v>0</v>
      </c>
      <c r="H43" s="1267">
        <f>SUMIF('9.Инвестиционна програма'!$B$12:$B$35,$B43,'9.Инвестиционна програма'!I$12:I$35)*$E$6</f>
        <v>0</v>
      </c>
      <c r="I43" s="1267">
        <f>SUMIF('9.Инвестиционна програма'!$B$12:$B$35,$B43,'9.Инвестиционна програма'!J$12:J$35)*$E$6</f>
        <v>0</v>
      </c>
      <c r="J43" s="1267">
        <f>SUMIF('9.Инвестиционна програма'!$B$12:$B$35,$B43,'9.Инвестиционна програма'!K$12:K$35)*$E$6</f>
        <v>0</v>
      </c>
      <c r="K43" s="1272">
        <f>SUMIF('9.Инвестиционна програма'!$B$12:$B$35,$B43,'9.Инвестиционна програма'!L$12:L$35)*$E$6</f>
        <v>0</v>
      </c>
      <c r="L43" s="2993">
        <f>'11.2. ДА за периода'!L43</f>
        <v>0</v>
      </c>
      <c r="M43" s="1275">
        <f>SUMIF('9.Инвестиционна програма'!$B$37:$B$47,$B43,'9.Инвестиционна програма'!G$37:G$47)*$E$6</f>
        <v>0</v>
      </c>
      <c r="N43" s="1269">
        <f>SUMIF('9.Инвестиционна програма'!$B$37:$B$47,$B43,'9.Инвестиционна програма'!H$37:H$47)*$E$6</f>
        <v>0</v>
      </c>
      <c r="O43" s="1269">
        <f>SUMIF('9.Инвестиционна програма'!$B$37:$B$47,$B43,'9.Инвестиционна програма'!I$37:I$47)*$E$6</f>
        <v>0</v>
      </c>
      <c r="P43" s="1269">
        <f>SUMIF('9.Инвестиционна програма'!$B$37:$B$47,$B43,'9.Инвестиционна програма'!J$37:J$47)*$E$6</f>
        <v>0</v>
      </c>
      <c r="Q43" s="1269">
        <f>SUMIF('9.Инвестиционна програма'!$B$37:$B$47,$B43,'9.Инвестиционна програма'!K$37:K$47)*$E$6</f>
        <v>0</v>
      </c>
      <c r="R43" s="1270">
        <f>SUMIF('9.Инвестиционна програма'!$B$37:$B$47,$B43,'9.Инвестиционна програма'!L$37:L$47)*$E$6</f>
        <v>0</v>
      </c>
      <c r="S43" s="1149">
        <f>'11.2. ДА за периода'!S43</f>
        <v>0</v>
      </c>
      <c r="T43" s="937">
        <f>SUMIF('9.Инвестиционна програма'!$B$49:$B$56,$B43,'9.Инвестиционна програма'!G$49:G$56)*$E$6</f>
        <v>0</v>
      </c>
      <c r="U43" s="937">
        <f>SUMIF('9.Инвестиционна програма'!$B$49:$B$56,$B43,'9.Инвестиционна програма'!H$49:H$56)*$E$6</f>
        <v>0</v>
      </c>
      <c r="V43" s="937">
        <f>SUMIF('9.Инвестиционна програма'!$B$49:$B$56,$B43,'9.Инвестиционна програма'!I$49:I$56)*$E$6</f>
        <v>0</v>
      </c>
      <c r="W43" s="937">
        <f>SUMIF('9.Инвестиционна програма'!$B$49:$B$56,$B43,'9.Инвестиционна програма'!J$49:J$56)*$E$6</f>
        <v>0</v>
      </c>
      <c r="X43" s="937">
        <f>SUMIF('9.Инвестиционна програма'!$B$49:$B$56,$B43,'9.Инвестиционна програма'!K$49:K$56)*$E$6</f>
        <v>0</v>
      </c>
      <c r="Y43" s="2994">
        <f>SUMIF('9.Инвестиционна програма'!$B$49:$B$56,$B43,'9.Инвестиционна програма'!L$49:L$56)*$E$6</f>
        <v>0</v>
      </c>
      <c r="Z43" s="1149">
        <f>'11.2. ДА за периода'!Z43</f>
        <v>0</v>
      </c>
      <c r="AA43" s="937">
        <f>SUMIF('9.Инвестиционна програма'!$B$74:$B$97,$B43,'9.Инвестиционна програма'!G$74:G$97)*$E$6</f>
        <v>0</v>
      </c>
      <c r="AB43" s="937">
        <f>SUMIF('9.Инвестиционна програма'!$B$74:$B$97,$B43,'9.Инвестиционна програма'!H$74:H$97)*$E$6</f>
        <v>0</v>
      </c>
      <c r="AC43" s="937">
        <f>SUMIF('9.Инвестиционна програма'!$B$74:$B$97,$B43,'9.Инвестиционна програма'!I$74:I$97)*$E$6</f>
        <v>0</v>
      </c>
      <c r="AD43" s="937">
        <f>SUMIF('9.Инвестиционна програма'!$B$74:$B$97,$B43,'9.Инвестиционна програма'!J$74:J$97)*$E$6</f>
        <v>0</v>
      </c>
      <c r="AE43" s="937">
        <f>SUMIF('9.Инвестиционна програма'!$B$74:$B$97,$B43,'9.Инвестиционна програма'!K$74:K$97)*$E$6</f>
        <v>0</v>
      </c>
      <c r="AF43" s="937">
        <f>SUMIF('9.Инвестиционна програма'!$B$74:$B$97,$B43,'9.Инвестиционна програма'!L$74:L$97)*$E$6</f>
        <v>0</v>
      </c>
      <c r="AG43" s="1149">
        <f>'11.2. ДА за периода'!AG43</f>
        <v>0</v>
      </c>
      <c r="AH43" s="937">
        <f>SUMIF('9.Инвестиционна програма'!$B$100:$B$123,$B43,'9.Инвестиционна програма'!G$100:G$123)*$E$6</f>
        <v>0</v>
      </c>
      <c r="AI43" s="937">
        <f>SUMIF('9.Инвестиционна програма'!$B$100:$B$123,$B43,'9.Инвестиционна програма'!H$100:H$123)*$E$6</f>
        <v>0</v>
      </c>
      <c r="AJ43" s="937">
        <f>SUMIF('9.Инвестиционна програма'!$B$100:$B$123,$B43,'9.Инвестиционна програма'!I$100:I$123)*$E$6</f>
        <v>0</v>
      </c>
      <c r="AK43" s="937">
        <f>SUMIF('9.Инвестиционна програма'!$B$100:$B$123,$B43,'9.Инвестиционна програма'!J$100:J$123)*$E$6</f>
        <v>0</v>
      </c>
      <c r="AL43" s="937">
        <f>SUMIF('9.Инвестиционна програма'!$B$100:$B$123,$B43,'9.Инвестиционна програма'!K$100:K$123)*$E$6</f>
        <v>0</v>
      </c>
      <c r="AM43" s="937">
        <f>SUMIF('9.Инвестиционна програма'!$B$100:$B$123,$B43,'9.Инвестиционна програма'!L$100:L$123)*$E$6</f>
        <v>0</v>
      </c>
      <c r="AN43" s="1149">
        <f>'11.2. ДА за периода'!AN43</f>
        <v>0</v>
      </c>
      <c r="AO43" s="1275">
        <f>(SUMIF('9.Инвестиционна програма'!$B$58:$B$59,$B43,'9.Инвестиционна програма'!G$58:G$59)+SUMIF('9.Инвестиционна програма'!$B$61:$B$71,$B43,'9.Инвестиционна програма'!G$61:G$71))*$E$6</f>
        <v>0</v>
      </c>
      <c r="AP43" s="937">
        <f>(SUMIF('9.Инвестиционна програма'!$B$58:$B$59,$B43,'9.Инвестиционна програма'!H$58:H$59)+SUMIF('9.Инвестиционна програма'!$B$61:$B$71,$B43,'9.Инвестиционна програма'!H$61:H$71))*$E$6</f>
        <v>0</v>
      </c>
      <c r="AQ43" s="937">
        <f>(SUMIF('9.Инвестиционна програма'!$B$58:$B$59,$B43,'9.Инвестиционна програма'!I$58:I$59)+SUMIF('9.Инвестиционна програма'!$B$61:$B$71,$B43,'9.Инвестиционна програма'!I$61:I$71))*$E$6</f>
        <v>0</v>
      </c>
      <c r="AR43" s="937">
        <f>(SUMIF('9.Инвестиционна програма'!$B$58:$B$59,$B43,'9.Инвестиционна програма'!J$58:J$59)+SUMIF('9.Инвестиционна програма'!$B$61:$B$71,$B43,'9.Инвестиционна програма'!J$61:J$71))*$E$6</f>
        <v>0</v>
      </c>
      <c r="AS43" s="937">
        <f>(SUMIF('9.Инвестиционна програма'!$B$58:$B$59,$B43,'9.Инвестиционна програма'!K$58:K$59)+SUMIF('9.Инвестиционна програма'!$B$61:$B$71,$B43,'9.Инвестиционна програма'!K$61:K$71))*$E$6</f>
        <v>0</v>
      </c>
      <c r="AT43" s="2994">
        <f>(SUMIF('9.Инвестиционна програма'!$B$58:$B$59,$B43,'9.Инвестиционна програма'!L$58:L$59)+SUMIF('9.Инвестиционна програма'!$B$61:$B$71,$B43,'9.Инвестиционна програма'!L$61:L$71))*$E$6</f>
        <v>0</v>
      </c>
      <c r="AU43" s="2953"/>
    </row>
    <row r="44" spans="1:47" ht="25.5">
      <c r="A44" s="3006"/>
      <c r="B44" s="4199" t="s">
        <v>1061</v>
      </c>
      <c r="C44" s="4182">
        <v>0.04</v>
      </c>
      <c r="D44" s="3020" t="s">
        <v>1062</v>
      </c>
      <c r="E44" s="2993">
        <f>'11.2. ДА за периода'!E44</f>
        <v>0</v>
      </c>
      <c r="F44" s="1271">
        <f>SUMIF('9.Инвестиционна програма'!$B$12:$B$35,$B44,'9.Инвестиционна програма'!G$12:G$35)*$E$6</f>
        <v>0</v>
      </c>
      <c r="G44" s="1267">
        <f>SUMIF('9.Инвестиционна програма'!$B$12:$B$35,$B44,'9.Инвестиционна програма'!H$12:H$35)*$E$6</f>
        <v>0</v>
      </c>
      <c r="H44" s="1267">
        <f>SUMIF('9.Инвестиционна програма'!$B$12:$B$35,$B44,'9.Инвестиционна програма'!I$12:I$35)*$E$6</f>
        <v>0</v>
      </c>
      <c r="I44" s="1267">
        <f>SUMIF('9.Инвестиционна програма'!$B$12:$B$35,$B44,'9.Инвестиционна програма'!J$12:J$35)*$E$6</f>
        <v>0</v>
      </c>
      <c r="J44" s="1267">
        <f>SUMIF('9.Инвестиционна програма'!$B$12:$B$35,$B44,'9.Инвестиционна програма'!K$12:K$35)*$E$6</f>
        <v>0</v>
      </c>
      <c r="K44" s="1272">
        <f>SUMIF('9.Инвестиционна програма'!$B$12:$B$35,$B44,'9.Инвестиционна програма'!L$12:L$35)*$E$6</f>
        <v>0</v>
      </c>
      <c r="L44" s="2993">
        <f>'11.2. ДА за периода'!L44</f>
        <v>0</v>
      </c>
      <c r="M44" s="1275">
        <f>SUMIF('9.Инвестиционна програма'!$B$37:$B$47,$B44,'9.Инвестиционна програма'!G$37:G$47)*$E$6</f>
        <v>0</v>
      </c>
      <c r="N44" s="1269">
        <f>SUMIF('9.Инвестиционна програма'!$B$37:$B$47,$B44,'9.Инвестиционна програма'!H$37:H$47)*$E$6</f>
        <v>0</v>
      </c>
      <c r="O44" s="1269">
        <f>SUMIF('9.Инвестиционна програма'!$B$37:$B$47,$B44,'9.Инвестиционна програма'!I$37:I$47)*$E$6</f>
        <v>0</v>
      </c>
      <c r="P44" s="1269">
        <f>SUMIF('9.Инвестиционна програма'!$B$37:$B$47,$B44,'9.Инвестиционна програма'!J$37:J$47)*$E$6</f>
        <v>0</v>
      </c>
      <c r="Q44" s="1269">
        <f>SUMIF('9.Инвестиционна програма'!$B$37:$B$47,$B44,'9.Инвестиционна програма'!K$37:K$47)*$E$6</f>
        <v>0</v>
      </c>
      <c r="R44" s="1270">
        <f>SUMIF('9.Инвестиционна програма'!$B$37:$B$47,$B44,'9.Инвестиционна програма'!L$37:L$47)*$E$6</f>
        <v>0</v>
      </c>
      <c r="S44" s="1149">
        <f>'11.2. ДА за периода'!S44</f>
        <v>0</v>
      </c>
      <c r="T44" s="937">
        <f>SUMIF('9.Инвестиционна програма'!$B$49:$B$56,$B44,'9.Инвестиционна програма'!G$49:G$56)*$E$6</f>
        <v>0</v>
      </c>
      <c r="U44" s="937">
        <f>SUMIF('9.Инвестиционна програма'!$B$49:$B$56,$B44,'9.Инвестиционна програма'!H$49:H$56)*$E$6</f>
        <v>0</v>
      </c>
      <c r="V44" s="937">
        <f>SUMIF('9.Инвестиционна програма'!$B$49:$B$56,$B44,'9.Инвестиционна програма'!I$49:I$56)*$E$6</f>
        <v>0</v>
      </c>
      <c r="W44" s="937">
        <f>SUMIF('9.Инвестиционна програма'!$B$49:$B$56,$B44,'9.Инвестиционна програма'!J$49:J$56)*$E$6</f>
        <v>0</v>
      </c>
      <c r="X44" s="937">
        <f>SUMIF('9.Инвестиционна програма'!$B$49:$B$56,$B44,'9.Инвестиционна програма'!K$49:K$56)*$E$6</f>
        <v>0</v>
      </c>
      <c r="Y44" s="2994">
        <f>SUMIF('9.Инвестиционна програма'!$B$49:$B$56,$B44,'9.Инвестиционна програма'!L$49:L$56)*$E$6</f>
        <v>0</v>
      </c>
      <c r="Z44" s="1149">
        <f>'11.2. ДА за периода'!Z44</f>
        <v>0</v>
      </c>
      <c r="AA44" s="937">
        <f>SUMIF('9.Инвестиционна програма'!$B$74:$B$97,$B44,'9.Инвестиционна програма'!G$74:G$97)*$E$6</f>
        <v>0</v>
      </c>
      <c r="AB44" s="937">
        <f>SUMIF('9.Инвестиционна програма'!$B$74:$B$97,$B44,'9.Инвестиционна програма'!H$74:H$97)*$E$6</f>
        <v>0</v>
      </c>
      <c r="AC44" s="937">
        <f>SUMIF('9.Инвестиционна програма'!$B$74:$B$97,$B44,'9.Инвестиционна програма'!I$74:I$97)*$E$6</f>
        <v>0</v>
      </c>
      <c r="AD44" s="937">
        <f>SUMIF('9.Инвестиционна програма'!$B$74:$B$97,$B44,'9.Инвестиционна програма'!J$74:J$97)*$E$6</f>
        <v>0</v>
      </c>
      <c r="AE44" s="937">
        <f>SUMIF('9.Инвестиционна програма'!$B$74:$B$97,$B44,'9.Инвестиционна програма'!K$74:K$97)*$E$6</f>
        <v>0</v>
      </c>
      <c r="AF44" s="937">
        <f>SUMIF('9.Инвестиционна програма'!$B$74:$B$97,$B44,'9.Инвестиционна програма'!L$74:L$97)*$E$6</f>
        <v>0</v>
      </c>
      <c r="AG44" s="1149">
        <f>'11.2. ДА за периода'!AG44</f>
        <v>0</v>
      </c>
      <c r="AH44" s="937">
        <f>SUMIF('9.Инвестиционна програма'!$B$100:$B$123,$B44,'9.Инвестиционна програма'!G$100:G$123)*$E$6</f>
        <v>0</v>
      </c>
      <c r="AI44" s="937">
        <f>SUMIF('9.Инвестиционна програма'!$B$100:$B$123,$B44,'9.Инвестиционна програма'!H$100:H$123)*$E$6</f>
        <v>0</v>
      </c>
      <c r="AJ44" s="937">
        <f>SUMIF('9.Инвестиционна програма'!$B$100:$B$123,$B44,'9.Инвестиционна програма'!I$100:I$123)*$E$6</f>
        <v>0</v>
      </c>
      <c r="AK44" s="937">
        <f>SUMIF('9.Инвестиционна програма'!$B$100:$B$123,$B44,'9.Инвестиционна програма'!J$100:J$123)*$E$6</f>
        <v>0</v>
      </c>
      <c r="AL44" s="937">
        <f>SUMIF('9.Инвестиционна програма'!$B$100:$B$123,$B44,'9.Инвестиционна програма'!K$100:K$123)*$E$6</f>
        <v>0</v>
      </c>
      <c r="AM44" s="937">
        <f>SUMIF('9.Инвестиционна програма'!$B$100:$B$123,$B44,'9.Инвестиционна програма'!L$100:L$123)*$E$6</f>
        <v>0</v>
      </c>
      <c r="AN44" s="1149">
        <f>'11.2. ДА за периода'!AN44</f>
        <v>0</v>
      </c>
      <c r="AO44" s="1275">
        <f>(SUMIF('9.Инвестиционна програма'!$B$58:$B$59,$B44,'9.Инвестиционна програма'!G$58:G$59)+SUMIF('9.Инвестиционна програма'!$B$61:$B$71,$B44,'9.Инвестиционна програма'!G$61:G$71))*$E$6</f>
        <v>0</v>
      </c>
      <c r="AP44" s="937">
        <f>(SUMIF('9.Инвестиционна програма'!$B$58:$B$59,$B44,'9.Инвестиционна програма'!H$58:H$59)+SUMIF('9.Инвестиционна програма'!$B$61:$B$71,$B44,'9.Инвестиционна програма'!H$61:H$71))*$E$6</f>
        <v>0</v>
      </c>
      <c r="AQ44" s="937">
        <f>(SUMIF('9.Инвестиционна програма'!$B$58:$B$59,$B44,'9.Инвестиционна програма'!I$58:I$59)+SUMIF('9.Инвестиционна програма'!$B$61:$B$71,$B44,'9.Инвестиционна програма'!I$61:I$71))*$E$6</f>
        <v>0</v>
      </c>
      <c r="AR44" s="937">
        <f>(SUMIF('9.Инвестиционна програма'!$B$58:$B$59,$B44,'9.Инвестиционна програма'!J$58:J$59)+SUMIF('9.Инвестиционна програма'!$B$61:$B$71,$B44,'9.Инвестиционна програма'!J$61:J$71))*$E$6</f>
        <v>0</v>
      </c>
      <c r="AS44" s="937">
        <f>(SUMIF('9.Инвестиционна програма'!$B$58:$B$59,$B44,'9.Инвестиционна програма'!K$58:K$59)+SUMIF('9.Инвестиционна програма'!$B$61:$B$71,$B44,'9.Инвестиционна програма'!K$61:K$71))*$E$6</f>
        <v>0</v>
      </c>
      <c r="AT44" s="2994">
        <f>(SUMIF('9.Инвестиционна програма'!$B$58:$B$59,$B44,'9.Инвестиционна програма'!L$58:L$59)+SUMIF('9.Инвестиционна програма'!$B$61:$B$71,$B44,'9.Инвестиционна програма'!L$61:L$71))*$E$6</f>
        <v>0</v>
      </c>
      <c r="AU44" s="2953"/>
    </row>
    <row r="45" spans="1:47">
      <c r="A45" s="2999">
        <v>5</v>
      </c>
      <c r="B45" s="4196">
        <v>205</v>
      </c>
      <c r="C45" s="4179"/>
      <c r="D45" s="3000" t="s">
        <v>217</v>
      </c>
      <c r="E45" s="3021">
        <f>SUM(E46:E49)</f>
        <v>18.589296676274724</v>
      </c>
      <c r="F45" s="3022">
        <f>SUM(F46:F49)</f>
        <v>160</v>
      </c>
      <c r="G45" s="3023">
        <f>SUM(G46:G49)</f>
        <v>100</v>
      </c>
      <c r="H45" s="3023">
        <f t="shared" ref="H45:K45" si="20">SUM(H46:H49)</f>
        <v>100</v>
      </c>
      <c r="I45" s="3023">
        <f t="shared" si="20"/>
        <v>100</v>
      </c>
      <c r="J45" s="3023">
        <f t="shared" si="20"/>
        <v>100</v>
      </c>
      <c r="K45" s="3024">
        <f t="shared" si="20"/>
        <v>100</v>
      </c>
      <c r="L45" s="3021">
        <f>SUM(L46:L49)</f>
        <v>2.3141355120358984</v>
      </c>
      <c r="M45" s="3002">
        <f>SUM(M46:M49)</f>
        <v>20</v>
      </c>
      <c r="N45" s="3003">
        <f>SUM(N46:N49)</f>
        <v>50</v>
      </c>
      <c r="O45" s="3003">
        <f t="shared" ref="O45:R45" si="21">SUM(O46:O49)</f>
        <v>50</v>
      </c>
      <c r="P45" s="3003">
        <f t="shared" si="21"/>
        <v>50</v>
      </c>
      <c r="Q45" s="3003">
        <f t="shared" si="21"/>
        <v>50</v>
      </c>
      <c r="R45" s="3004">
        <f t="shared" si="21"/>
        <v>50</v>
      </c>
      <c r="S45" s="3025">
        <f>SUM(S46:S49)</f>
        <v>0.75123781168937787</v>
      </c>
      <c r="T45" s="3026">
        <f>SUM(T46:T49)</f>
        <v>0</v>
      </c>
      <c r="U45" s="3023">
        <f>SUM(U46:U49)</f>
        <v>0</v>
      </c>
      <c r="V45" s="3023">
        <f t="shared" ref="V45:Y45" si="22">SUM(V46:V49)</f>
        <v>0</v>
      </c>
      <c r="W45" s="3023">
        <f t="shared" si="22"/>
        <v>0</v>
      </c>
      <c r="X45" s="3023">
        <f t="shared" si="22"/>
        <v>0</v>
      </c>
      <c r="Y45" s="3024">
        <f t="shared" si="22"/>
        <v>0</v>
      </c>
      <c r="Z45" s="3025">
        <f>SUM(Z46:Z49)</f>
        <v>0</v>
      </c>
      <c r="AA45" s="3026">
        <f>SUM(AA46:AA49)</f>
        <v>0</v>
      </c>
      <c r="AB45" s="3023">
        <f>SUM(AB46:AB49)</f>
        <v>0</v>
      </c>
      <c r="AC45" s="3023">
        <f t="shared" ref="AC45:AF45" si="23">SUM(AC46:AC49)</f>
        <v>0</v>
      </c>
      <c r="AD45" s="3023">
        <f t="shared" si="23"/>
        <v>0</v>
      </c>
      <c r="AE45" s="3023">
        <f t="shared" si="23"/>
        <v>0</v>
      </c>
      <c r="AF45" s="3024">
        <f t="shared" si="23"/>
        <v>0</v>
      </c>
      <c r="AG45" s="3025">
        <f>SUM(AG46:AG49)</f>
        <v>0</v>
      </c>
      <c r="AH45" s="3026">
        <f>SUM(AH46:AH49)</f>
        <v>0</v>
      </c>
      <c r="AI45" s="3023">
        <f>SUM(AI46:AI49)</f>
        <v>0</v>
      </c>
      <c r="AJ45" s="3023">
        <f t="shared" ref="AJ45:AM45" si="24">SUM(AJ46:AJ49)</f>
        <v>0</v>
      </c>
      <c r="AK45" s="3023">
        <f t="shared" si="24"/>
        <v>0</v>
      </c>
      <c r="AL45" s="3023">
        <f t="shared" si="24"/>
        <v>0</v>
      </c>
      <c r="AM45" s="3024">
        <f t="shared" si="24"/>
        <v>0</v>
      </c>
      <c r="AN45" s="3025">
        <f>SUM(AN46:AN49)</f>
        <v>0</v>
      </c>
      <c r="AO45" s="3005">
        <f>SUM(AO46:AO49)</f>
        <v>20</v>
      </c>
      <c r="AP45" s="3003">
        <f>SUM(AP46:AP49)</f>
        <v>30</v>
      </c>
      <c r="AQ45" s="3003">
        <f t="shared" ref="AQ45:AT45" si="25">SUM(AQ46:AQ49)</f>
        <v>30</v>
      </c>
      <c r="AR45" s="3003">
        <f t="shared" si="25"/>
        <v>30</v>
      </c>
      <c r="AS45" s="3003">
        <f t="shared" si="25"/>
        <v>30</v>
      </c>
      <c r="AT45" s="3004">
        <f t="shared" si="25"/>
        <v>30</v>
      </c>
      <c r="AU45" s="2953"/>
    </row>
    <row r="46" spans="1:47">
      <c r="A46" s="3027"/>
      <c r="B46" s="4200">
        <v>20501</v>
      </c>
      <c r="C46" s="4183">
        <v>0.08</v>
      </c>
      <c r="D46" s="3028" t="s">
        <v>569</v>
      </c>
      <c r="E46" s="2993">
        <f>'11.2. ДА за периода'!E46</f>
        <v>5.4213241439226634</v>
      </c>
      <c r="F46" s="1271">
        <f>SUMIF('9.Инвестиционна програма'!$B$12:$B$35,$B46,'9.Инвестиционна програма'!G$12:G$35)*$E$6</f>
        <v>160</v>
      </c>
      <c r="G46" s="1267">
        <f>SUMIF('9.Инвестиционна програма'!$B$12:$B$35,$B46,'9.Инвестиционна програма'!H$12:H$35)*$E$6</f>
        <v>100</v>
      </c>
      <c r="H46" s="1267">
        <f>SUMIF('9.Инвестиционна програма'!$B$12:$B$35,$B46,'9.Инвестиционна програма'!I$12:I$35)*$E$6</f>
        <v>100</v>
      </c>
      <c r="I46" s="1267">
        <f>SUMIF('9.Инвестиционна програма'!$B$12:$B$35,$B46,'9.Инвестиционна програма'!J$12:J$35)*$E$6</f>
        <v>100</v>
      </c>
      <c r="J46" s="1267">
        <f>SUMIF('9.Инвестиционна програма'!$B$12:$B$35,$B46,'9.Инвестиционна програма'!K$12:K$35)*$E$6</f>
        <v>100</v>
      </c>
      <c r="K46" s="1272">
        <f>SUMIF('9.Инвестиционна програма'!$B$12:$B$35,$B46,'9.Инвестиционна програма'!L$12:L$35)*$E$6</f>
        <v>100</v>
      </c>
      <c r="L46" s="2993">
        <f>'11.2. ДА за периода'!L46</f>
        <v>0.67488721828410736</v>
      </c>
      <c r="M46" s="1275">
        <f>SUMIF('9.Инвестиционна програма'!$B$37:$B$47,$B46,'9.Инвестиционна програма'!G$37:G$47)*$E$6</f>
        <v>0</v>
      </c>
      <c r="N46" s="1269">
        <f>SUMIF('9.Инвестиционна програма'!$B$37:$B$47,$B46,'9.Инвестиционна програма'!H$37:H$47)*$E$6</f>
        <v>0</v>
      </c>
      <c r="O46" s="1269">
        <f>SUMIF('9.Инвестиционна програма'!$B$37:$B$47,$B46,'9.Инвестиционна програма'!I$37:I$47)*$E$6</f>
        <v>0</v>
      </c>
      <c r="P46" s="1269">
        <f>SUMIF('9.Инвестиционна програма'!$B$37:$B$47,$B46,'9.Инвестиционна програма'!J$37:J$47)*$E$6</f>
        <v>0</v>
      </c>
      <c r="Q46" s="1269">
        <f>SUMIF('9.Инвестиционна програма'!$B$37:$B$47,$B46,'9.Инвестиционна програма'!K$37:K$47)*$E$6</f>
        <v>0</v>
      </c>
      <c r="R46" s="1270">
        <f>SUMIF('9.Инвестиционна програма'!$B$37:$B$47,$B46,'9.Инвестиционна програма'!L$37:L$47)*$E$6</f>
        <v>0</v>
      </c>
      <c r="S46" s="1149">
        <f>'11.2. ДА за периода'!S46</f>
        <v>0.21908863779323023</v>
      </c>
      <c r="T46" s="937">
        <f>SUMIF('9.Инвестиционна програма'!$B$49:$B$56,$B46,'9.Инвестиционна програма'!G$49:G$56)*$E$6</f>
        <v>0</v>
      </c>
      <c r="U46" s="937">
        <f>SUMIF('9.Инвестиционна програма'!$B$49:$B$56,$B46,'9.Инвестиционна програма'!H$49:H$56)*$E$6</f>
        <v>0</v>
      </c>
      <c r="V46" s="937">
        <f>SUMIF('9.Инвестиционна програма'!$B$49:$B$56,$B46,'9.Инвестиционна програма'!I$49:I$56)*$E$6</f>
        <v>0</v>
      </c>
      <c r="W46" s="937">
        <f>SUMIF('9.Инвестиционна програма'!$B$49:$B$56,$B46,'9.Инвестиционна програма'!J$49:J$56)*$E$6</f>
        <v>0</v>
      </c>
      <c r="X46" s="937">
        <f>SUMIF('9.Инвестиционна програма'!$B$49:$B$56,$B46,'9.Инвестиционна програма'!K$49:K$56)*$E$6</f>
        <v>0</v>
      </c>
      <c r="Y46" s="2994">
        <f>SUMIF('9.Инвестиционна програма'!$B$49:$B$56,$B46,'9.Инвестиционна програма'!L$49:L$56)*$E$6</f>
        <v>0</v>
      </c>
      <c r="Z46" s="1149">
        <f>'11.2. ДА за периода'!Z46</f>
        <v>0</v>
      </c>
      <c r="AA46" s="937">
        <f>SUMIF('9.Инвестиционна програма'!$B$74:$B$97,$B46,'9.Инвестиционна програма'!G$74:G$97)*$E$6</f>
        <v>0</v>
      </c>
      <c r="AB46" s="937">
        <f>SUMIF('9.Инвестиционна програма'!$B$74:$B$97,$B46,'9.Инвестиционна програма'!H$74:H$97)*$E$6</f>
        <v>0</v>
      </c>
      <c r="AC46" s="937">
        <f>SUMIF('9.Инвестиционна програма'!$B$74:$B$97,$B46,'9.Инвестиционна програма'!I$74:I$97)*$E$6</f>
        <v>0</v>
      </c>
      <c r="AD46" s="937">
        <f>SUMIF('9.Инвестиционна програма'!$B$74:$B$97,$B46,'9.Инвестиционна програма'!J$74:J$97)*$E$6</f>
        <v>0</v>
      </c>
      <c r="AE46" s="937">
        <f>SUMIF('9.Инвестиционна програма'!$B$74:$B$97,$B46,'9.Инвестиционна програма'!K$74:K$97)*$E$6</f>
        <v>0</v>
      </c>
      <c r="AF46" s="937">
        <f>SUMIF('9.Инвестиционна програма'!$B$74:$B$97,$B46,'9.Инвестиционна програма'!L$74:L$97)*$E$6</f>
        <v>0</v>
      </c>
      <c r="AG46" s="1149">
        <f>'11.2. ДА за периода'!AG46</f>
        <v>0</v>
      </c>
      <c r="AH46" s="937">
        <f>SUMIF('9.Инвестиционна програма'!$B$100:$B$123,$B46,'9.Инвестиционна програма'!G$100:G$123)*$E$6</f>
        <v>0</v>
      </c>
      <c r="AI46" s="937">
        <f>SUMIF('9.Инвестиционна програма'!$B$100:$B$123,$B46,'9.Инвестиционна програма'!H$100:H$123)*$E$6</f>
        <v>0</v>
      </c>
      <c r="AJ46" s="937">
        <f>SUMIF('9.Инвестиционна програма'!$B$100:$B$123,$B46,'9.Инвестиционна програма'!I$100:I$123)*$E$6</f>
        <v>0</v>
      </c>
      <c r="AK46" s="937">
        <f>SUMIF('9.Инвестиционна програма'!$B$100:$B$123,$B46,'9.Инвестиционна програма'!J$100:J$123)*$E$6</f>
        <v>0</v>
      </c>
      <c r="AL46" s="937">
        <f>SUMIF('9.Инвестиционна програма'!$B$100:$B$123,$B46,'9.Инвестиционна програма'!K$100:K$123)*$E$6</f>
        <v>0</v>
      </c>
      <c r="AM46" s="937">
        <f>SUMIF('9.Инвестиционна програма'!$B$100:$B$123,$B46,'9.Инвестиционна програма'!L$100:L$123)*$E$6</f>
        <v>0</v>
      </c>
      <c r="AN46" s="1149">
        <f>'11.2. ДА за периода'!AN46</f>
        <v>0</v>
      </c>
      <c r="AO46" s="1275">
        <f>(SUMIF('9.Инвестиционна програма'!$B$58:$B$59,$B46,'9.Инвестиционна програма'!G$58:G$59)+SUMIF('9.Инвестиционна програма'!$B$61:$B$71,$B46,'9.Инвестиционна програма'!G$61:G$71))*$E$6</f>
        <v>0</v>
      </c>
      <c r="AP46" s="937">
        <f>(SUMIF('9.Инвестиционна програма'!$B$58:$B$59,$B46,'9.Инвестиционна програма'!H$58:H$59)+SUMIF('9.Инвестиционна програма'!$B$61:$B$71,$B46,'9.Инвестиционна програма'!H$61:H$71))*$E$6</f>
        <v>0</v>
      </c>
      <c r="AQ46" s="937">
        <f>(SUMIF('9.Инвестиционна програма'!$B$58:$B$59,$B46,'9.Инвестиционна програма'!I$58:I$59)+SUMIF('9.Инвестиционна програма'!$B$61:$B$71,$B46,'9.Инвестиционна програма'!I$61:I$71))*$E$6</f>
        <v>0</v>
      </c>
      <c r="AR46" s="937">
        <f>(SUMIF('9.Инвестиционна програма'!$B$58:$B$59,$B46,'9.Инвестиционна програма'!J$58:J$59)+SUMIF('9.Инвестиционна програма'!$B$61:$B$71,$B46,'9.Инвестиционна програма'!J$61:J$71))*$E$6</f>
        <v>0</v>
      </c>
      <c r="AS46" s="937">
        <f>(SUMIF('9.Инвестиционна програма'!$B$58:$B$59,$B46,'9.Инвестиционна програма'!K$58:K$59)+SUMIF('9.Инвестиционна програма'!$B$61:$B$71,$B46,'9.Инвестиционна програма'!K$61:K$71))*$E$6</f>
        <v>0</v>
      </c>
      <c r="AT46" s="2994">
        <f>(SUMIF('9.Инвестиционна програма'!$B$58:$B$59,$B46,'9.Инвестиционна програма'!L$58:L$59)+SUMIF('9.Инвестиционна програма'!$B$61:$B$71,$B46,'9.Инвестиционна програма'!L$61:L$71))*$E$6</f>
        <v>0</v>
      </c>
      <c r="AU46" s="2952"/>
    </row>
    <row r="47" spans="1:47">
      <c r="A47" s="3027"/>
      <c r="B47" s="4200">
        <v>20502</v>
      </c>
      <c r="C47" s="4183">
        <v>0.1</v>
      </c>
      <c r="D47" s="3028" t="s">
        <v>416</v>
      </c>
      <c r="E47" s="2993">
        <f>'11.2. ДА за периода'!E47</f>
        <v>0</v>
      </c>
      <c r="F47" s="1271">
        <f>SUMIF('9.Инвестиционна програма'!$B$12:$B$35,$B47,'9.Инвестиционна програма'!G$12:G$35)*$E$6</f>
        <v>0</v>
      </c>
      <c r="G47" s="1267">
        <f>SUMIF('9.Инвестиционна програма'!$B$12:$B$35,$B47,'9.Инвестиционна програма'!H$12:H$35)*$E$6</f>
        <v>0</v>
      </c>
      <c r="H47" s="1267">
        <f>SUMIF('9.Инвестиционна програма'!$B$12:$B$35,$B47,'9.Инвестиционна програма'!I$12:I$35)*$E$6</f>
        <v>0</v>
      </c>
      <c r="I47" s="1267">
        <f>SUMIF('9.Инвестиционна програма'!$B$12:$B$35,$B47,'9.Инвестиционна програма'!J$12:J$35)*$E$6</f>
        <v>0</v>
      </c>
      <c r="J47" s="1267">
        <f>SUMIF('9.Инвестиционна програма'!$B$12:$B$35,$B47,'9.Инвестиционна програма'!K$12:K$35)*$E$6</f>
        <v>0</v>
      </c>
      <c r="K47" s="1272">
        <f>SUMIF('9.Инвестиционна програма'!$B$12:$B$35,$B47,'9.Инвестиционна програма'!L$12:L$35)*$E$6</f>
        <v>0</v>
      </c>
      <c r="L47" s="2993">
        <f>'11.2. ДА за периода'!L47</f>
        <v>0</v>
      </c>
      <c r="M47" s="1275">
        <f>SUMIF('9.Инвестиционна програма'!$B$37:$B$47,$B47,'9.Инвестиционна програма'!G$37:G$47)*$E$6</f>
        <v>20</v>
      </c>
      <c r="N47" s="1269">
        <f>SUMIF('9.Инвестиционна програма'!$B$37:$B$47,$B47,'9.Инвестиционна програма'!H$37:H$47)*$E$6</f>
        <v>0</v>
      </c>
      <c r="O47" s="1269">
        <f>SUMIF('9.Инвестиционна програма'!$B$37:$B$47,$B47,'9.Инвестиционна програма'!I$37:I$47)*$E$6</f>
        <v>0</v>
      </c>
      <c r="P47" s="1269">
        <f>SUMIF('9.Инвестиционна програма'!$B$37:$B$47,$B47,'9.Инвестиционна програма'!J$37:J$47)*$E$6</f>
        <v>0</v>
      </c>
      <c r="Q47" s="1269">
        <f>SUMIF('9.Инвестиционна програма'!$B$37:$B$47,$B47,'9.Инвестиционна програма'!K$37:K$47)*$E$6</f>
        <v>0</v>
      </c>
      <c r="R47" s="1270">
        <f>SUMIF('9.Инвестиционна програма'!$B$37:$B$47,$B47,'9.Инвестиционна програма'!L$37:L$47)*$E$6</f>
        <v>0</v>
      </c>
      <c r="S47" s="1149">
        <f>'11.2. ДА за периода'!S47</f>
        <v>0</v>
      </c>
      <c r="T47" s="937">
        <f>SUMIF('9.Инвестиционна програма'!$B$49:$B$56,$B47,'9.Инвестиционна програма'!G$49:G$56)*$E$6</f>
        <v>0</v>
      </c>
      <c r="U47" s="937">
        <f>SUMIF('9.Инвестиционна програма'!$B$49:$B$56,$B47,'9.Инвестиционна програма'!H$49:H$56)*$E$6</f>
        <v>0</v>
      </c>
      <c r="V47" s="937">
        <f>SUMIF('9.Инвестиционна програма'!$B$49:$B$56,$B47,'9.Инвестиционна програма'!I$49:I$56)*$E$6</f>
        <v>0</v>
      </c>
      <c r="W47" s="937">
        <f>SUMIF('9.Инвестиционна програма'!$B$49:$B$56,$B47,'9.Инвестиционна програма'!J$49:J$56)*$E$6</f>
        <v>0</v>
      </c>
      <c r="X47" s="937">
        <f>SUMIF('9.Инвестиционна програма'!$B$49:$B$56,$B47,'9.Инвестиционна програма'!K$49:K$56)*$E$6</f>
        <v>0</v>
      </c>
      <c r="Y47" s="2994">
        <f>SUMIF('9.Инвестиционна програма'!$B$49:$B$56,$B47,'9.Инвестиционна програма'!L$49:L$56)*$E$6</f>
        <v>0</v>
      </c>
      <c r="Z47" s="1149">
        <f>'11.2. ДА за периода'!Z47</f>
        <v>0</v>
      </c>
      <c r="AA47" s="937">
        <f>SUMIF('9.Инвестиционна програма'!$B$74:$B$97,$B47,'9.Инвестиционна програма'!G$74:G$97)*$E$6</f>
        <v>0</v>
      </c>
      <c r="AB47" s="937">
        <f>SUMIF('9.Инвестиционна програма'!$B$74:$B$97,$B47,'9.Инвестиционна програма'!H$74:H$97)*$E$6</f>
        <v>0</v>
      </c>
      <c r="AC47" s="937">
        <f>SUMIF('9.Инвестиционна програма'!$B$74:$B$97,$B47,'9.Инвестиционна програма'!I$74:I$97)*$E$6</f>
        <v>0</v>
      </c>
      <c r="AD47" s="937">
        <f>SUMIF('9.Инвестиционна програма'!$B$74:$B$97,$B47,'9.Инвестиционна програма'!J$74:J$97)*$E$6</f>
        <v>0</v>
      </c>
      <c r="AE47" s="937">
        <f>SUMIF('9.Инвестиционна програма'!$B$74:$B$97,$B47,'9.Инвестиционна програма'!K$74:K$97)*$E$6</f>
        <v>0</v>
      </c>
      <c r="AF47" s="937">
        <f>SUMIF('9.Инвестиционна програма'!$B$74:$B$97,$B47,'9.Инвестиционна програма'!L$74:L$97)*$E$6</f>
        <v>0</v>
      </c>
      <c r="AG47" s="1149">
        <f>'11.2. ДА за периода'!AG47</f>
        <v>0</v>
      </c>
      <c r="AH47" s="937">
        <f>SUMIF('9.Инвестиционна програма'!$B$100:$B$123,$B47,'9.Инвестиционна програма'!G$100:G$123)*$E$6</f>
        <v>0</v>
      </c>
      <c r="AI47" s="937">
        <f>SUMIF('9.Инвестиционна програма'!$B$100:$B$123,$B47,'9.Инвестиционна програма'!H$100:H$123)*$E$6</f>
        <v>0</v>
      </c>
      <c r="AJ47" s="937">
        <f>SUMIF('9.Инвестиционна програма'!$B$100:$B$123,$B47,'9.Инвестиционна програма'!I$100:I$123)*$E$6</f>
        <v>0</v>
      </c>
      <c r="AK47" s="937">
        <f>SUMIF('9.Инвестиционна програма'!$B$100:$B$123,$B47,'9.Инвестиционна програма'!J$100:J$123)*$E$6</f>
        <v>0</v>
      </c>
      <c r="AL47" s="937">
        <f>SUMIF('9.Инвестиционна програма'!$B$100:$B$123,$B47,'9.Инвестиционна програма'!K$100:K$123)*$E$6</f>
        <v>0</v>
      </c>
      <c r="AM47" s="937">
        <f>SUMIF('9.Инвестиционна програма'!$B$100:$B$123,$B47,'9.Инвестиционна програма'!L$100:L$123)*$E$6</f>
        <v>0</v>
      </c>
      <c r="AN47" s="1149">
        <f>'11.2. ДА за периода'!AN47</f>
        <v>0</v>
      </c>
      <c r="AO47" s="1275">
        <f>(SUMIF('9.Инвестиционна програма'!$B$58:$B$59,$B47,'9.Инвестиционна програма'!G$58:G$59)+SUMIF('9.Инвестиционна програма'!$B$61:$B$71,$B47,'9.Инвестиционна програма'!G$61:G$71))*$E$6</f>
        <v>20</v>
      </c>
      <c r="AP47" s="937">
        <f>(SUMIF('9.Инвестиционна програма'!$B$58:$B$59,$B47,'9.Инвестиционна програма'!H$58:H$59)+SUMIF('9.Инвестиционна програма'!$B$61:$B$71,$B47,'9.Инвестиционна програма'!H$61:H$71))*$E$6</f>
        <v>30</v>
      </c>
      <c r="AQ47" s="937">
        <f>(SUMIF('9.Инвестиционна програма'!$B$58:$B$59,$B47,'9.Инвестиционна програма'!I$58:I$59)+SUMIF('9.Инвестиционна програма'!$B$61:$B$71,$B47,'9.Инвестиционна програма'!I$61:I$71))*$E$6</f>
        <v>30</v>
      </c>
      <c r="AR47" s="937">
        <f>(SUMIF('9.Инвестиционна програма'!$B$58:$B$59,$B47,'9.Инвестиционна програма'!J$58:J$59)+SUMIF('9.Инвестиционна програма'!$B$61:$B$71,$B47,'9.Инвестиционна програма'!J$61:J$71))*$E$6</f>
        <v>30</v>
      </c>
      <c r="AS47" s="937">
        <f>(SUMIF('9.Инвестиционна програма'!$B$58:$B$59,$B47,'9.Инвестиционна програма'!K$58:K$59)+SUMIF('9.Инвестиционна програма'!$B$61:$B$71,$B47,'9.Инвестиционна програма'!K$61:K$71))*$E$6</f>
        <v>30</v>
      </c>
      <c r="AT47" s="2994">
        <f>(SUMIF('9.Инвестиционна програма'!$B$58:$B$59,$B47,'9.Инвестиционна програма'!L$58:L$59)+SUMIF('9.Инвестиционна програма'!$B$61:$B$71,$B47,'9.Инвестиционна програма'!L$61:L$71))*$E$6</f>
        <v>30</v>
      </c>
      <c r="AU47" s="2952"/>
    </row>
    <row r="48" spans="1:47">
      <c r="A48" s="3027"/>
      <c r="B48" s="4200">
        <v>20503</v>
      </c>
      <c r="C48" s="4183">
        <v>0.1</v>
      </c>
      <c r="D48" s="3010" t="s">
        <v>417</v>
      </c>
      <c r="E48" s="2993">
        <f>'11.2. ДА за периода'!E48</f>
        <v>13.16797253235206</v>
      </c>
      <c r="F48" s="1271">
        <f>SUMIF('9.Инвестиционна програма'!$B$12:$B$35,$B48,'9.Инвестиционна програма'!G$12:G$35)*$E$6</f>
        <v>0</v>
      </c>
      <c r="G48" s="1267">
        <f>SUMIF('9.Инвестиционна програма'!$B$12:$B$35,$B48,'9.Инвестиционна програма'!H$12:H$35)*$E$6</f>
        <v>0</v>
      </c>
      <c r="H48" s="1267">
        <f>SUMIF('9.Инвестиционна програма'!$B$12:$B$35,$B48,'9.Инвестиционна програма'!I$12:I$35)*$E$6</f>
        <v>0</v>
      </c>
      <c r="I48" s="1267">
        <f>SUMIF('9.Инвестиционна програма'!$B$12:$B$35,$B48,'9.Инвестиционна програма'!J$12:J$35)*$E$6</f>
        <v>0</v>
      </c>
      <c r="J48" s="1267">
        <f>SUMIF('9.Инвестиционна програма'!$B$12:$B$35,$B48,'9.Инвестиционна програма'!K$12:K$35)*$E$6</f>
        <v>0</v>
      </c>
      <c r="K48" s="1272">
        <f>SUMIF('9.Инвестиционна програма'!$B$12:$B$35,$B48,'9.Инвестиционна програма'!L$12:L$35)*$E$6</f>
        <v>0</v>
      </c>
      <c r="L48" s="2993">
        <f>'11.2. ДА за периода'!L48</f>
        <v>1.6392482937517912</v>
      </c>
      <c r="M48" s="1275">
        <f>SUMIF('9.Инвестиционна програма'!$B$37:$B$47,$B48,'9.Инвестиционна програма'!G$37:G$47)*$E$6</f>
        <v>0</v>
      </c>
      <c r="N48" s="1269">
        <f>SUMIF('9.Инвестиционна програма'!$B$37:$B$47,$B48,'9.Инвестиционна програма'!H$37:H$47)*$E$6</f>
        <v>50</v>
      </c>
      <c r="O48" s="1269">
        <f>SUMIF('9.Инвестиционна програма'!$B$37:$B$47,$B48,'9.Инвестиционна програма'!I$37:I$47)*$E$6</f>
        <v>50</v>
      </c>
      <c r="P48" s="1269">
        <f>SUMIF('9.Инвестиционна програма'!$B$37:$B$47,$B48,'9.Инвестиционна програма'!J$37:J$47)*$E$6</f>
        <v>50</v>
      </c>
      <c r="Q48" s="1269">
        <f>SUMIF('9.Инвестиционна програма'!$B$37:$B$47,$B48,'9.Инвестиционна програма'!K$37:K$47)*$E$6</f>
        <v>50</v>
      </c>
      <c r="R48" s="1270">
        <f>SUMIF('9.Инвестиционна програма'!$B$37:$B$47,$B48,'9.Инвестиционна програма'!L$37:L$47)*$E$6</f>
        <v>50</v>
      </c>
      <c r="S48" s="1149">
        <f>'11.2. ДА за периода'!S48</f>
        <v>0.53214917389614769</v>
      </c>
      <c r="T48" s="937">
        <f>SUMIF('9.Инвестиционна програма'!$B$49:$B$56,$B48,'9.Инвестиционна програма'!G$49:G$56)*$E$6</f>
        <v>0</v>
      </c>
      <c r="U48" s="937">
        <f>SUMIF('9.Инвестиционна програма'!$B$49:$B$56,$B48,'9.Инвестиционна програма'!H$49:H$56)*$E$6</f>
        <v>0</v>
      </c>
      <c r="V48" s="937">
        <f>SUMIF('9.Инвестиционна програма'!$B$49:$B$56,$B48,'9.Инвестиционна програма'!I$49:I$56)*$E$6</f>
        <v>0</v>
      </c>
      <c r="W48" s="937">
        <f>SUMIF('9.Инвестиционна програма'!$B$49:$B$56,$B48,'9.Инвестиционна програма'!J$49:J$56)*$E$6</f>
        <v>0</v>
      </c>
      <c r="X48" s="937">
        <f>SUMIF('9.Инвестиционна програма'!$B$49:$B$56,$B48,'9.Инвестиционна програма'!K$49:K$56)*$E$6</f>
        <v>0</v>
      </c>
      <c r="Y48" s="2994">
        <f>SUMIF('9.Инвестиционна програма'!$B$49:$B$56,$B48,'9.Инвестиционна програма'!L$49:L$56)*$E$6</f>
        <v>0</v>
      </c>
      <c r="Z48" s="1149">
        <f>'11.2. ДА за периода'!Z48</f>
        <v>0</v>
      </c>
      <c r="AA48" s="937">
        <f>SUMIF('9.Инвестиционна програма'!$B$74:$B$97,$B48,'9.Инвестиционна програма'!G$74:G$97)*$E$6</f>
        <v>0</v>
      </c>
      <c r="AB48" s="937">
        <f>SUMIF('9.Инвестиционна програма'!$B$74:$B$97,$B48,'9.Инвестиционна програма'!H$74:H$97)*$E$6</f>
        <v>0</v>
      </c>
      <c r="AC48" s="937">
        <f>SUMIF('9.Инвестиционна програма'!$B$74:$B$97,$B48,'9.Инвестиционна програма'!I$74:I$97)*$E$6</f>
        <v>0</v>
      </c>
      <c r="AD48" s="937">
        <f>SUMIF('9.Инвестиционна програма'!$B$74:$B$97,$B48,'9.Инвестиционна програма'!J$74:J$97)*$E$6</f>
        <v>0</v>
      </c>
      <c r="AE48" s="937">
        <f>SUMIF('9.Инвестиционна програма'!$B$74:$B$97,$B48,'9.Инвестиционна програма'!K$74:K$97)*$E$6</f>
        <v>0</v>
      </c>
      <c r="AF48" s="937">
        <f>SUMIF('9.Инвестиционна програма'!$B$74:$B$97,$B48,'9.Инвестиционна програма'!L$74:L$97)*$E$6</f>
        <v>0</v>
      </c>
      <c r="AG48" s="1149">
        <f>'11.2. ДА за периода'!AG48</f>
        <v>0</v>
      </c>
      <c r="AH48" s="937">
        <f>SUMIF('9.Инвестиционна програма'!$B$100:$B$123,$B48,'9.Инвестиционна програма'!G$100:G$123)*$E$6</f>
        <v>0</v>
      </c>
      <c r="AI48" s="937">
        <f>SUMIF('9.Инвестиционна програма'!$B$100:$B$123,$B48,'9.Инвестиционна програма'!H$100:H$123)*$E$6</f>
        <v>0</v>
      </c>
      <c r="AJ48" s="937">
        <f>SUMIF('9.Инвестиционна програма'!$B$100:$B$123,$B48,'9.Инвестиционна програма'!I$100:I$123)*$E$6</f>
        <v>0</v>
      </c>
      <c r="AK48" s="937">
        <f>SUMIF('9.Инвестиционна програма'!$B$100:$B$123,$B48,'9.Инвестиционна програма'!J$100:J$123)*$E$6</f>
        <v>0</v>
      </c>
      <c r="AL48" s="937">
        <f>SUMIF('9.Инвестиционна програма'!$B$100:$B$123,$B48,'9.Инвестиционна програма'!K$100:K$123)*$E$6</f>
        <v>0</v>
      </c>
      <c r="AM48" s="937">
        <f>SUMIF('9.Инвестиционна програма'!$B$100:$B$123,$B48,'9.Инвестиционна програма'!L$100:L$123)*$E$6</f>
        <v>0</v>
      </c>
      <c r="AN48" s="1149">
        <f>'11.2. ДА за периода'!AN48</f>
        <v>0</v>
      </c>
      <c r="AO48" s="1275">
        <f>(SUMIF('9.Инвестиционна програма'!$B$58:$B$59,$B48,'9.Инвестиционна програма'!G$58:G$59)+SUMIF('9.Инвестиционна програма'!$B$61:$B$71,$B48,'9.Инвестиционна програма'!G$61:G$71))*$E$6</f>
        <v>0</v>
      </c>
      <c r="AP48" s="937">
        <f>(SUMIF('9.Инвестиционна програма'!$B$58:$B$59,$B48,'9.Инвестиционна програма'!H$58:H$59)+SUMIF('9.Инвестиционна програма'!$B$61:$B$71,$B48,'9.Инвестиционна програма'!H$61:H$71))*$E$6</f>
        <v>0</v>
      </c>
      <c r="AQ48" s="937">
        <f>(SUMIF('9.Инвестиционна програма'!$B$58:$B$59,$B48,'9.Инвестиционна програма'!I$58:I$59)+SUMIF('9.Инвестиционна програма'!$B$61:$B$71,$B48,'9.Инвестиционна програма'!I$61:I$71))*$E$6</f>
        <v>0</v>
      </c>
      <c r="AR48" s="937">
        <f>(SUMIF('9.Инвестиционна програма'!$B$58:$B$59,$B48,'9.Инвестиционна програма'!J$58:J$59)+SUMIF('9.Инвестиционна програма'!$B$61:$B$71,$B48,'9.Инвестиционна програма'!J$61:J$71))*$E$6</f>
        <v>0</v>
      </c>
      <c r="AS48" s="937">
        <f>(SUMIF('9.Инвестиционна програма'!$B$58:$B$59,$B48,'9.Инвестиционна програма'!K$58:K$59)+SUMIF('9.Инвестиционна програма'!$B$61:$B$71,$B48,'9.Инвестиционна програма'!K$61:K$71))*$E$6</f>
        <v>0</v>
      </c>
      <c r="AT48" s="2994">
        <f>(SUMIF('9.Инвестиционна програма'!$B$58:$B$59,$B48,'9.Инвестиционна програма'!L$58:L$59)+SUMIF('9.Инвестиционна програма'!$B$61:$B$71,$B48,'9.Инвестиционна програма'!L$61:L$71))*$E$6</f>
        <v>0</v>
      </c>
      <c r="AU48" s="2952"/>
    </row>
    <row r="49" spans="1:47">
      <c r="A49" s="3027"/>
      <c r="B49" s="4200">
        <v>20504</v>
      </c>
      <c r="C49" s="4183">
        <v>0.1</v>
      </c>
      <c r="D49" s="3010" t="s">
        <v>563</v>
      </c>
      <c r="E49" s="2993">
        <f>'11.2. ДА за периода'!E49</f>
        <v>0</v>
      </c>
      <c r="F49" s="1271">
        <f>SUMIF('9.Инвестиционна програма'!$B$12:$B$35,$B49,'9.Инвестиционна програма'!G$12:G$35)*$E$6</f>
        <v>0</v>
      </c>
      <c r="G49" s="1267">
        <f>SUMIF('9.Инвестиционна програма'!$B$12:$B$35,$B49,'9.Инвестиционна програма'!H$12:H$35)*$E$6</f>
        <v>0</v>
      </c>
      <c r="H49" s="1267">
        <f>SUMIF('9.Инвестиционна програма'!$B$12:$B$35,$B49,'9.Инвестиционна програма'!I$12:I$35)*$E$6</f>
        <v>0</v>
      </c>
      <c r="I49" s="1267">
        <f>SUMIF('9.Инвестиционна програма'!$B$12:$B$35,$B49,'9.Инвестиционна програма'!J$12:J$35)*$E$6</f>
        <v>0</v>
      </c>
      <c r="J49" s="1267">
        <f>SUMIF('9.Инвестиционна програма'!$B$12:$B$35,$B49,'9.Инвестиционна програма'!K$12:K$35)*$E$6</f>
        <v>0</v>
      </c>
      <c r="K49" s="1272">
        <f>SUMIF('9.Инвестиционна програма'!$B$12:$B$35,$B49,'9.Инвестиционна програма'!L$12:L$35)*$E$6</f>
        <v>0</v>
      </c>
      <c r="L49" s="2993">
        <f>'11.2. ДА за периода'!L49</f>
        <v>0</v>
      </c>
      <c r="M49" s="1275">
        <f>SUMIF('9.Инвестиционна програма'!$B$37:$B$47,$B49,'9.Инвестиционна програма'!G$37:G$47)*$E$6</f>
        <v>0</v>
      </c>
      <c r="N49" s="1269">
        <f>SUMIF('9.Инвестиционна програма'!$B$37:$B$47,$B49,'9.Инвестиционна програма'!H$37:H$47)*$E$6</f>
        <v>0</v>
      </c>
      <c r="O49" s="1269">
        <f>SUMIF('9.Инвестиционна програма'!$B$37:$B$47,$B49,'9.Инвестиционна програма'!I$37:I$47)*$E$6</f>
        <v>0</v>
      </c>
      <c r="P49" s="1269">
        <f>SUMIF('9.Инвестиционна програма'!$B$37:$B$47,$B49,'9.Инвестиционна програма'!J$37:J$47)*$E$6</f>
        <v>0</v>
      </c>
      <c r="Q49" s="1269">
        <f>SUMIF('9.Инвестиционна програма'!$B$37:$B$47,$B49,'9.Инвестиционна програма'!K$37:K$47)*$E$6</f>
        <v>0</v>
      </c>
      <c r="R49" s="1270">
        <f>SUMIF('9.Инвестиционна програма'!$B$37:$B$47,$B49,'9.Инвестиционна програма'!L$37:L$47)*$E$6</f>
        <v>0</v>
      </c>
      <c r="S49" s="1149">
        <f>'11.2. ДА за периода'!S49</f>
        <v>0</v>
      </c>
      <c r="T49" s="937">
        <f>SUMIF('9.Инвестиционна програма'!$B$49:$B$56,$B49,'9.Инвестиционна програма'!G$49:G$56)*$E$6</f>
        <v>0</v>
      </c>
      <c r="U49" s="937">
        <f>SUMIF('9.Инвестиционна програма'!$B$49:$B$56,$B49,'9.Инвестиционна програма'!H$49:H$56)*$E$6</f>
        <v>0</v>
      </c>
      <c r="V49" s="937">
        <f>SUMIF('9.Инвестиционна програма'!$B$49:$B$56,$B49,'9.Инвестиционна програма'!I$49:I$56)*$E$6</f>
        <v>0</v>
      </c>
      <c r="W49" s="937">
        <f>SUMIF('9.Инвестиционна програма'!$B$49:$B$56,$B49,'9.Инвестиционна програма'!J$49:J$56)*$E$6</f>
        <v>0</v>
      </c>
      <c r="X49" s="937">
        <f>SUMIF('9.Инвестиционна програма'!$B$49:$B$56,$B49,'9.Инвестиционна програма'!K$49:K$56)*$E$6</f>
        <v>0</v>
      </c>
      <c r="Y49" s="2994">
        <f>SUMIF('9.Инвестиционна програма'!$B$49:$B$56,$B49,'9.Инвестиционна програма'!L$49:L$56)*$E$6</f>
        <v>0</v>
      </c>
      <c r="Z49" s="1149">
        <f>'11.2. ДА за периода'!Z49</f>
        <v>0</v>
      </c>
      <c r="AA49" s="937">
        <f>SUMIF('9.Инвестиционна програма'!$B$74:$B$97,$B49,'9.Инвестиционна програма'!G$74:G$97)*$E$6</f>
        <v>0</v>
      </c>
      <c r="AB49" s="937">
        <f>SUMIF('9.Инвестиционна програма'!$B$74:$B$97,$B49,'9.Инвестиционна програма'!H$74:H$97)*$E$6</f>
        <v>0</v>
      </c>
      <c r="AC49" s="937">
        <f>SUMIF('9.Инвестиционна програма'!$B$74:$B$97,$B49,'9.Инвестиционна програма'!I$74:I$97)*$E$6</f>
        <v>0</v>
      </c>
      <c r="AD49" s="937">
        <f>SUMIF('9.Инвестиционна програма'!$B$74:$B$97,$B49,'9.Инвестиционна програма'!J$74:J$97)*$E$6</f>
        <v>0</v>
      </c>
      <c r="AE49" s="937">
        <f>SUMIF('9.Инвестиционна програма'!$B$74:$B$97,$B49,'9.Инвестиционна програма'!K$74:K$97)*$E$6</f>
        <v>0</v>
      </c>
      <c r="AF49" s="937">
        <f>SUMIF('9.Инвестиционна програма'!$B$74:$B$97,$B49,'9.Инвестиционна програма'!L$74:L$97)*$E$6</f>
        <v>0</v>
      </c>
      <c r="AG49" s="1149">
        <f>'11.2. ДА за периода'!AG49</f>
        <v>0</v>
      </c>
      <c r="AH49" s="937">
        <f>SUMIF('9.Инвестиционна програма'!$B$100:$B$123,$B49,'9.Инвестиционна програма'!G$100:G$123)*$E$6</f>
        <v>0</v>
      </c>
      <c r="AI49" s="937">
        <f>SUMIF('9.Инвестиционна програма'!$B$100:$B$123,$B49,'9.Инвестиционна програма'!H$100:H$123)*$E$6</f>
        <v>0</v>
      </c>
      <c r="AJ49" s="937">
        <f>SUMIF('9.Инвестиционна програма'!$B$100:$B$123,$B49,'9.Инвестиционна програма'!I$100:I$123)*$E$6</f>
        <v>0</v>
      </c>
      <c r="AK49" s="937">
        <f>SUMIF('9.Инвестиционна програма'!$B$100:$B$123,$B49,'9.Инвестиционна програма'!J$100:J$123)*$E$6</f>
        <v>0</v>
      </c>
      <c r="AL49" s="937">
        <f>SUMIF('9.Инвестиционна програма'!$B$100:$B$123,$B49,'9.Инвестиционна програма'!K$100:K$123)*$E$6</f>
        <v>0</v>
      </c>
      <c r="AM49" s="937">
        <f>SUMIF('9.Инвестиционна програма'!$B$100:$B$123,$B49,'9.Инвестиционна програма'!L$100:L$123)*$E$6</f>
        <v>0</v>
      </c>
      <c r="AN49" s="1149">
        <f>'11.2. ДА за периода'!AN49</f>
        <v>0</v>
      </c>
      <c r="AO49" s="1275">
        <f>(SUMIF('9.Инвестиционна програма'!$B$58:$B$59,$B49,'9.Инвестиционна програма'!G$58:G$59)+SUMIF('9.Инвестиционна програма'!$B$61:$B$71,$B49,'9.Инвестиционна програма'!G$61:G$71))*$E$6</f>
        <v>0</v>
      </c>
      <c r="AP49" s="937">
        <f>(SUMIF('9.Инвестиционна програма'!$B$58:$B$59,$B49,'9.Инвестиционна програма'!H$58:H$59)+SUMIF('9.Инвестиционна програма'!$B$61:$B$71,$B49,'9.Инвестиционна програма'!H$61:H$71))*$E$6</f>
        <v>0</v>
      </c>
      <c r="AQ49" s="937">
        <f>(SUMIF('9.Инвестиционна програма'!$B$58:$B$59,$B49,'9.Инвестиционна програма'!I$58:I$59)+SUMIF('9.Инвестиционна програма'!$B$61:$B$71,$B49,'9.Инвестиционна програма'!I$61:I$71))*$E$6</f>
        <v>0</v>
      </c>
      <c r="AR49" s="937">
        <f>(SUMIF('9.Инвестиционна програма'!$B$58:$B$59,$B49,'9.Инвестиционна програма'!J$58:J$59)+SUMIF('9.Инвестиционна програма'!$B$61:$B$71,$B49,'9.Инвестиционна програма'!J$61:J$71))*$E$6</f>
        <v>0</v>
      </c>
      <c r="AS49" s="937">
        <f>(SUMIF('9.Инвестиционна програма'!$B$58:$B$59,$B49,'9.Инвестиционна програма'!K$58:K$59)+SUMIF('9.Инвестиционна програма'!$B$61:$B$71,$B49,'9.Инвестиционна програма'!K$61:K$71))*$E$6</f>
        <v>0</v>
      </c>
      <c r="AT49" s="2994">
        <f>(SUMIF('9.Инвестиционна програма'!$B$58:$B$59,$B49,'9.Инвестиционна програма'!L$58:L$59)+SUMIF('9.Инвестиционна програма'!$B$61:$B$71,$B49,'9.Инвестиционна програма'!L$61:L$71))*$E$6</f>
        <v>0</v>
      </c>
      <c r="AU49" s="2952"/>
    </row>
    <row r="50" spans="1:47">
      <c r="A50" s="3001">
        <v>6</v>
      </c>
      <c r="B50" s="4201">
        <v>206</v>
      </c>
      <c r="C50" s="4184">
        <v>0.1</v>
      </c>
      <c r="D50" s="3018" t="s">
        <v>399</v>
      </c>
      <c r="E50" s="3021">
        <f>SUM(E51:E53)</f>
        <v>15.214560382779068</v>
      </c>
      <c r="F50" s="3022">
        <f>SUM(F51:F53)</f>
        <v>0</v>
      </c>
      <c r="G50" s="3023">
        <f>SUM(G51:G53)</f>
        <v>0</v>
      </c>
      <c r="H50" s="3023">
        <f t="shared" ref="H50:AT50" si="26">SUM(H51:H53)</f>
        <v>0</v>
      </c>
      <c r="I50" s="3023">
        <f t="shared" si="26"/>
        <v>0</v>
      </c>
      <c r="J50" s="3023">
        <f t="shared" si="26"/>
        <v>0</v>
      </c>
      <c r="K50" s="3024">
        <f t="shared" si="26"/>
        <v>0</v>
      </c>
      <c r="L50" s="3021">
        <f>SUM(L51:L53)</f>
        <v>1.8940229474490959</v>
      </c>
      <c r="M50" s="3002">
        <f t="shared" si="26"/>
        <v>0</v>
      </c>
      <c r="N50" s="3003">
        <f t="shared" si="26"/>
        <v>0</v>
      </c>
      <c r="O50" s="3003">
        <f t="shared" si="26"/>
        <v>0</v>
      </c>
      <c r="P50" s="3003">
        <f t="shared" si="26"/>
        <v>0</v>
      </c>
      <c r="Q50" s="3003">
        <f t="shared" si="26"/>
        <v>0</v>
      </c>
      <c r="R50" s="3004">
        <f t="shared" si="26"/>
        <v>0</v>
      </c>
      <c r="S50" s="3025">
        <f t="shared" si="26"/>
        <v>0.6148566697718314</v>
      </c>
      <c r="T50" s="3005">
        <f t="shared" si="26"/>
        <v>0</v>
      </c>
      <c r="U50" s="3003">
        <f t="shared" si="26"/>
        <v>0</v>
      </c>
      <c r="V50" s="3003">
        <f t="shared" si="26"/>
        <v>0</v>
      </c>
      <c r="W50" s="3003">
        <f t="shared" si="26"/>
        <v>0</v>
      </c>
      <c r="X50" s="3003">
        <f t="shared" si="26"/>
        <v>0</v>
      </c>
      <c r="Y50" s="3004">
        <f t="shared" si="26"/>
        <v>0</v>
      </c>
      <c r="Z50" s="3025">
        <f t="shared" si="26"/>
        <v>0</v>
      </c>
      <c r="AA50" s="3005">
        <f t="shared" si="26"/>
        <v>0</v>
      </c>
      <c r="AB50" s="3003">
        <f t="shared" si="26"/>
        <v>0</v>
      </c>
      <c r="AC50" s="3003">
        <f t="shared" si="26"/>
        <v>0</v>
      </c>
      <c r="AD50" s="3003">
        <f t="shared" si="26"/>
        <v>0</v>
      </c>
      <c r="AE50" s="3003">
        <f t="shared" si="26"/>
        <v>0</v>
      </c>
      <c r="AF50" s="3004">
        <f t="shared" si="26"/>
        <v>0</v>
      </c>
      <c r="AG50" s="3025">
        <f t="shared" si="26"/>
        <v>0</v>
      </c>
      <c r="AH50" s="3005">
        <f t="shared" si="26"/>
        <v>0</v>
      </c>
      <c r="AI50" s="3003">
        <f t="shared" si="26"/>
        <v>0</v>
      </c>
      <c r="AJ50" s="3003">
        <f t="shared" si="26"/>
        <v>0</v>
      </c>
      <c r="AK50" s="3003">
        <f t="shared" si="26"/>
        <v>0</v>
      </c>
      <c r="AL50" s="3003">
        <f t="shared" si="26"/>
        <v>0</v>
      </c>
      <c r="AM50" s="3004">
        <f t="shared" si="26"/>
        <v>0</v>
      </c>
      <c r="AN50" s="3025">
        <f t="shared" si="26"/>
        <v>0</v>
      </c>
      <c r="AO50" s="3026">
        <f t="shared" si="26"/>
        <v>20</v>
      </c>
      <c r="AP50" s="3023">
        <f t="shared" si="26"/>
        <v>30</v>
      </c>
      <c r="AQ50" s="3023">
        <f t="shared" si="26"/>
        <v>30</v>
      </c>
      <c r="AR50" s="3023">
        <f t="shared" si="26"/>
        <v>30</v>
      </c>
      <c r="AS50" s="3023">
        <f t="shared" si="26"/>
        <v>30</v>
      </c>
      <c r="AT50" s="3024">
        <f t="shared" si="26"/>
        <v>30</v>
      </c>
      <c r="AU50" s="2953"/>
    </row>
    <row r="51" spans="1:47">
      <c r="A51" s="3001"/>
      <c r="B51" s="4200">
        <v>20601</v>
      </c>
      <c r="C51" s="4183">
        <v>0.1</v>
      </c>
      <c r="D51" s="3010" t="s">
        <v>570</v>
      </c>
      <c r="E51" s="2993">
        <f>'11.2. ДА за периода'!E51</f>
        <v>10.168118232372317</v>
      </c>
      <c r="F51" s="1271">
        <f>SUMIF('9.Инвестиционна програма'!$B$12:$B$35,$B51,'9.Инвестиционна програма'!G$12:G$35)*$E$6</f>
        <v>0</v>
      </c>
      <c r="G51" s="1267">
        <f>SUMIF('9.Инвестиционна програма'!$B$12:$B$35,$B51,'9.Инвестиционна програма'!H$12:H$35)*$E$6</f>
        <v>0</v>
      </c>
      <c r="H51" s="1267">
        <f>SUMIF('9.Инвестиционна програма'!$B$12:$B$35,$B51,'9.Инвестиционна програма'!I$12:I$35)*$E$6</f>
        <v>0</v>
      </c>
      <c r="I51" s="1267">
        <f>SUMIF('9.Инвестиционна програма'!$B$12:$B$35,$B51,'9.Инвестиционна програма'!J$12:J$35)*$E$6</f>
        <v>0</v>
      </c>
      <c r="J51" s="1267">
        <f>SUMIF('9.Инвестиционна програма'!$B$12:$B$35,$B51,'9.Инвестиционна програма'!K$12:K$35)*$E$6</f>
        <v>0</v>
      </c>
      <c r="K51" s="1272">
        <f>SUMIF('9.Инвестиционна програма'!$B$12:$B$35,$B51,'9.Инвестиционна програма'!L$12:L$35)*$E$6</f>
        <v>0</v>
      </c>
      <c r="L51" s="2993">
        <f>'11.2. ДА за периода'!L51</f>
        <v>1.2658038602473871</v>
      </c>
      <c r="M51" s="1275">
        <f>SUMIF('9.Инвестиционна програма'!$B$37:$B$47,$B51,'9.Инвестиционна програма'!G$37:G$47)*$E$6</f>
        <v>0</v>
      </c>
      <c r="N51" s="1269">
        <f>SUMIF('9.Инвестиционна програма'!$B$37:$B$47,$B51,'9.Инвестиционна програма'!H$37:H$47)*$E$6</f>
        <v>0</v>
      </c>
      <c r="O51" s="1269">
        <f>SUMIF('9.Инвестиционна програма'!$B$37:$B$47,$B51,'9.Инвестиционна програма'!I$37:I$47)*$E$6</f>
        <v>0</v>
      </c>
      <c r="P51" s="1269">
        <f>SUMIF('9.Инвестиционна програма'!$B$37:$B$47,$B51,'9.Инвестиционна програма'!J$37:J$47)*$E$6</f>
        <v>0</v>
      </c>
      <c r="Q51" s="1269">
        <f>SUMIF('9.Инвестиционна програма'!$B$37:$B$47,$B51,'9.Инвестиционна програма'!K$37:K$47)*$E$6</f>
        <v>0</v>
      </c>
      <c r="R51" s="1270">
        <f>SUMIF('9.Инвестиционна програма'!$B$37:$B$47,$B51,'9.Инвестиционна програма'!L$37:L$47)*$E$6</f>
        <v>0</v>
      </c>
      <c r="S51" s="1149">
        <f>'11.2. ДА за периода'!S51</f>
        <v>0.41091790738029293</v>
      </c>
      <c r="T51" s="937">
        <f>SUMIF('9.Инвестиционна програма'!$B$49:$B$56,$B51,'9.Инвестиционна програма'!G$49:G$56)*$E$6</f>
        <v>0</v>
      </c>
      <c r="U51" s="937">
        <f>SUMIF('9.Инвестиционна програма'!$B$49:$B$56,$B51,'9.Инвестиционна програма'!H$49:H$56)*$E$6</f>
        <v>0</v>
      </c>
      <c r="V51" s="937">
        <f>SUMIF('9.Инвестиционна програма'!$B$49:$B$56,$B51,'9.Инвестиционна програма'!I$49:I$56)*$E$6</f>
        <v>0</v>
      </c>
      <c r="W51" s="937">
        <f>SUMIF('9.Инвестиционна програма'!$B$49:$B$56,$B51,'9.Инвестиционна програма'!J$49:J$56)*$E$6</f>
        <v>0</v>
      </c>
      <c r="X51" s="937">
        <f>SUMIF('9.Инвестиционна програма'!$B$49:$B$56,$B51,'9.Инвестиционна програма'!K$49:K$56)*$E$6</f>
        <v>0</v>
      </c>
      <c r="Y51" s="2994">
        <f>SUMIF('9.Инвестиционна програма'!$B$49:$B$56,$B51,'9.Инвестиционна програма'!L$49:L$56)*$E$6</f>
        <v>0</v>
      </c>
      <c r="Z51" s="1149">
        <f>'11.2. ДА за периода'!Z51</f>
        <v>0</v>
      </c>
      <c r="AA51" s="937">
        <f>SUMIF('9.Инвестиционна програма'!$B$74:$B$97,$B51,'9.Инвестиционна програма'!G$74:G$97)*$E$6</f>
        <v>0</v>
      </c>
      <c r="AB51" s="937">
        <f>SUMIF('9.Инвестиционна програма'!$B$74:$B$97,$B51,'9.Инвестиционна програма'!H$74:H$97)*$E$6</f>
        <v>0</v>
      </c>
      <c r="AC51" s="937">
        <f>SUMIF('9.Инвестиционна програма'!$B$74:$B$97,$B51,'9.Инвестиционна програма'!I$74:I$97)*$E$6</f>
        <v>0</v>
      </c>
      <c r="AD51" s="937">
        <f>SUMIF('9.Инвестиционна програма'!$B$74:$B$97,$B51,'9.Инвестиционна програма'!J$74:J$97)*$E$6</f>
        <v>0</v>
      </c>
      <c r="AE51" s="937">
        <f>SUMIF('9.Инвестиционна програма'!$B$74:$B$97,$B51,'9.Инвестиционна програма'!K$74:K$97)*$E$6</f>
        <v>0</v>
      </c>
      <c r="AF51" s="937">
        <f>SUMIF('9.Инвестиционна програма'!$B$74:$B$97,$B51,'9.Инвестиционна програма'!L$74:L$97)*$E$6</f>
        <v>0</v>
      </c>
      <c r="AG51" s="1149">
        <f>'11.2. ДА за периода'!AG51</f>
        <v>0</v>
      </c>
      <c r="AH51" s="937">
        <f>SUMIF('9.Инвестиционна програма'!$B$100:$B$123,$B51,'9.Инвестиционна програма'!G$100:G$123)*$E$6</f>
        <v>0</v>
      </c>
      <c r="AI51" s="937">
        <f>SUMIF('9.Инвестиционна програма'!$B$100:$B$123,$B51,'9.Инвестиционна програма'!H$100:H$123)*$E$6</f>
        <v>0</v>
      </c>
      <c r="AJ51" s="937">
        <f>SUMIF('9.Инвестиционна програма'!$B$100:$B$123,$B51,'9.Инвестиционна програма'!I$100:I$123)*$E$6</f>
        <v>0</v>
      </c>
      <c r="AK51" s="937">
        <f>SUMIF('9.Инвестиционна програма'!$B$100:$B$123,$B51,'9.Инвестиционна програма'!J$100:J$123)*$E$6</f>
        <v>0</v>
      </c>
      <c r="AL51" s="937">
        <f>SUMIF('9.Инвестиционна програма'!$B$100:$B$123,$B51,'9.Инвестиционна програма'!K$100:K$123)*$E$6</f>
        <v>0</v>
      </c>
      <c r="AM51" s="937">
        <f>SUMIF('9.Инвестиционна програма'!$B$100:$B$123,$B51,'9.Инвестиционна програма'!L$100:L$123)*$E$6</f>
        <v>0</v>
      </c>
      <c r="AN51" s="1149">
        <f>'11.2. ДА за периода'!AN51</f>
        <v>0</v>
      </c>
      <c r="AO51" s="1275">
        <f>(SUMIF('9.Инвестиционна програма'!$B$58:$B$59,$B51,'9.Инвестиционна програма'!G$58:G$59)+SUMIF('9.Инвестиционна програма'!$B$61:$B$71,$B51,'9.Инвестиционна програма'!G$61:G$71))*$E$6</f>
        <v>20</v>
      </c>
      <c r="AP51" s="937">
        <f>(SUMIF('9.Инвестиционна програма'!$B$58:$B$59,$B51,'9.Инвестиционна програма'!H$58:H$59)+SUMIF('9.Инвестиционна програма'!$B$61:$B$71,$B51,'9.Инвестиционна програма'!H$61:H$71))*$E$6</f>
        <v>30</v>
      </c>
      <c r="AQ51" s="937">
        <f>(SUMIF('9.Инвестиционна програма'!$B$58:$B$59,$B51,'9.Инвестиционна програма'!I$58:I$59)+SUMIF('9.Инвестиционна програма'!$B$61:$B$71,$B51,'9.Инвестиционна програма'!I$61:I$71))*$E$6</f>
        <v>30</v>
      </c>
      <c r="AR51" s="937">
        <f>(SUMIF('9.Инвестиционна програма'!$B$58:$B$59,$B51,'9.Инвестиционна програма'!J$58:J$59)+SUMIF('9.Инвестиционна програма'!$B$61:$B$71,$B51,'9.Инвестиционна програма'!J$61:J$71))*$E$6</f>
        <v>30</v>
      </c>
      <c r="AS51" s="937">
        <f>(SUMIF('9.Инвестиционна програма'!$B$58:$B$59,$B51,'9.Инвестиционна програма'!K$58:K$59)+SUMIF('9.Инвестиционна програма'!$B$61:$B$71,$B51,'9.Инвестиционна програма'!K$61:K$71))*$E$6</f>
        <v>30</v>
      </c>
      <c r="AT51" s="2994">
        <f>(SUMIF('9.Инвестиционна програма'!$B$58:$B$59,$B51,'9.Инвестиционна програма'!L$58:L$59)+SUMIF('9.Инвестиционна програма'!$B$61:$B$71,$B51,'9.Инвестиционна програма'!L$61:L$71))*$E$6</f>
        <v>30</v>
      </c>
      <c r="AU51" s="2952"/>
    </row>
    <row r="52" spans="1:47">
      <c r="A52" s="3001"/>
      <c r="B52" s="4200">
        <v>20602</v>
      </c>
      <c r="C52" s="4183">
        <v>0.1</v>
      </c>
      <c r="D52" s="3010" t="s">
        <v>440</v>
      </c>
      <c r="E52" s="2993">
        <f>'11.2. ДА за периода'!E52</f>
        <v>4.9355742560569009</v>
      </c>
      <c r="F52" s="1271">
        <f>SUMIF('9.Инвестиционна програма'!$B$12:$B$35,$B52,'9.Инвестиционна програма'!G$12:G$35)*$E$6</f>
        <v>0</v>
      </c>
      <c r="G52" s="1267">
        <f>SUMIF('9.Инвестиционна програма'!$B$12:$B$35,$B52,'9.Инвестиционна програма'!H$12:H$35)*$E$6</f>
        <v>0</v>
      </c>
      <c r="H52" s="1267">
        <f>SUMIF('9.Инвестиционна програма'!$B$12:$B$35,$B52,'9.Инвестиционна програма'!I$12:I$35)*$E$6</f>
        <v>0</v>
      </c>
      <c r="I52" s="1267">
        <f>SUMIF('9.Инвестиционна програма'!$B$12:$B$35,$B52,'9.Инвестиционна програма'!J$12:J$35)*$E$6</f>
        <v>0</v>
      </c>
      <c r="J52" s="1267">
        <f>SUMIF('9.Инвестиционна програма'!$B$12:$B$35,$B52,'9.Инвестиционна програма'!K$12:K$35)*$E$6</f>
        <v>0</v>
      </c>
      <c r="K52" s="1272">
        <f>SUMIF('9.Инвестиционна програма'!$B$12:$B$35,$B52,'9.Инвестиционна програма'!L$12:L$35)*$E$6</f>
        <v>0</v>
      </c>
      <c r="L52" s="2993">
        <f>'11.2. ДА за периода'!L52</f>
        <v>0.61441741756742518</v>
      </c>
      <c r="M52" s="1275">
        <f>SUMIF('9.Инвестиционна програма'!$B$37:$B$47,$B52,'9.Инвестиционна програма'!G$37:G$47)*$E$6</f>
        <v>0</v>
      </c>
      <c r="N52" s="1269">
        <f>SUMIF('9.Инвестиционна програма'!$B$37:$B$47,$B52,'9.Инвестиционна програма'!H$37:H$47)*$E$6</f>
        <v>0</v>
      </c>
      <c r="O52" s="1269">
        <f>SUMIF('9.Инвестиционна програма'!$B$37:$B$47,$B52,'9.Инвестиционна програма'!I$37:I$47)*$E$6</f>
        <v>0</v>
      </c>
      <c r="P52" s="1269">
        <f>SUMIF('9.Инвестиционна програма'!$B$37:$B$47,$B52,'9.Инвестиционна програма'!J$37:J$47)*$E$6</f>
        <v>0</v>
      </c>
      <c r="Q52" s="1269">
        <f>SUMIF('9.Инвестиционна програма'!$B$37:$B$47,$B52,'9.Инвестиционна програма'!K$37:K$47)*$E$6</f>
        <v>0</v>
      </c>
      <c r="R52" s="1270">
        <f>SUMIF('9.Инвестиционна програма'!$B$37:$B$47,$B52,'9.Инвестиционна програма'!L$37:L$47)*$E$6</f>
        <v>0</v>
      </c>
      <c r="S52" s="1149">
        <f>'11.2. ДА за периода'!S52</f>
        <v>0.1994583263756729</v>
      </c>
      <c r="T52" s="937">
        <f>SUMIF('9.Инвестиционна програма'!$B$49:$B$56,$B52,'9.Инвестиционна програма'!G$49:G$56)*$E$6</f>
        <v>0</v>
      </c>
      <c r="U52" s="937">
        <f>SUMIF('9.Инвестиционна програма'!$B$49:$B$56,$B52,'9.Инвестиционна програма'!H$49:H$56)*$E$6</f>
        <v>0</v>
      </c>
      <c r="V52" s="937">
        <f>SUMIF('9.Инвестиционна програма'!$B$49:$B$56,$B52,'9.Инвестиционна програма'!I$49:I$56)*$E$6</f>
        <v>0</v>
      </c>
      <c r="W52" s="937">
        <f>SUMIF('9.Инвестиционна програма'!$B$49:$B$56,$B52,'9.Инвестиционна програма'!J$49:J$56)*$E$6</f>
        <v>0</v>
      </c>
      <c r="X52" s="937">
        <f>SUMIF('9.Инвестиционна програма'!$B$49:$B$56,$B52,'9.Инвестиционна програма'!K$49:K$56)*$E$6</f>
        <v>0</v>
      </c>
      <c r="Y52" s="2994">
        <f>SUMIF('9.Инвестиционна програма'!$B$49:$B$56,$B52,'9.Инвестиционна програма'!L$49:L$56)*$E$6</f>
        <v>0</v>
      </c>
      <c r="Z52" s="1149">
        <f>'11.2. ДА за периода'!Z52</f>
        <v>0</v>
      </c>
      <c r="AA52" s="937">
        <f>SUMIF('9.Инвестиционна програма'!$B$74:$B$97,$B52,'9.Инвестиционна програма'!G$74:G$97)*$E$6</f>
        <v>0</v>
      </c>
      <c r="AB52" s="937">
        <f>SUMIF('9.Инвестиционна програма'!$B$74:$B$97,$B52,'9.Инвестиционна програма'!H$74:H$97)*$E$6</f>
        <v>0</v>
      </c>
      <c r="AC52" s="937">
        <f>SUMIF('9.Инвестиционна програма'!$B$74:$B$97,$B52,'9.Инвестиционна програма'!I$74:I$97)*$E$6</f>
        <v>0</v>
      </c>
      <c r="AD52" s="937">
        <f>SUMIF('9.Инвестиционна програма'!$B$74:$B$97,$B52,'9.Инвестиционна програма'!J$74:J$97)*$E$6</f>
        <v>0</v>
      </c>
      <c r="AE52" s="937">
        <f>SUMIF('9.Инвестиционна програма'!$B$74:$B$97,$B52,'9.Инвестиционна програма'!K$74:K$97)*$E$6</f>
        <v>0</v>
      </c>
      <c r="AF52" s="937">
        <f>SUMIF('9.Инвестиционна програма'!$B$74:$B$97,$B52,'9.Инвестиционна програма'!L$74:L$97)*$E$6</f>
        <v>0</v>
      </c>
      <c r="AG52" s="1149">
        <f>'11.2. ДА за периода'!AG52</f>
        <v>0</v>
      </c>
      <c r="AH52" s="937">
        <f>SUMIF('9.Инвестиционна програма'!$B$100:$B$123,$B52,'9.Инвестиционна програма'!G$100:G$123)*$E$6</f>
        <v>0</v>
      </c>
      <c r="AI52" s="937">
        <f>SUMIF('9.Инвестиционна програма'!$B$100:$B$123,$B52,'9.Инвестиционна програма'!H$100:H$123)*$E$6</f>
        <v>0</v>
      </c>
      <c r="AJ52" s="937">
        <f>SUMIF('9.Инвестиционна програма'!$B$100:$B$123,$B52,'9.Инвестиционна програма'!I$100:I$123)*$E$6</f>
        <v>0</v>
      </c>
      <c r="AK52" s="937">
        <f>SUMIF('9.Инвестиционна програма'!$B$100:$B$123,$B52,'9.Инвестиционна програма'!J$100:J$123)*$E$6</f>
        <v>0</v>
      </c>
      <c r="AL52" s="937">
        <f>SUMIF('9.Инвестиционна програма'!$B$100:$B$123,$B52,'9.Инвестиционна програма'!K$100:K$123)*$E$6</f>
        <v>0</v>
      </c>
      <c r="AM52" s="937">
        <f>SUMIF('9.Инвестиционна програма'!$B$100:$B$123,$B52,'9.Инвестиционна програма'!L$100:L$123)*$E$6</f>
        <v>0</v>
      </c>
      <c r="AN52" s="1149">
        <f>'11.2. ДА за периода'!AN52</f>
        <v>0</v>
      </c>
      <c r="AO52" s="1275">
        <f>(SUMIF('9.Инвестиционна програма'!$B$58:$B$59,$B52,'9.Инвестиционна програма'!G$58:G$59)+SUMIF('9.Инвестиционна програма'!$B$61:$B$71,$B52,'9.Инвестиционна програма'!G$61:G$71))*$E$6</f>
        <v>0</v>
      </c>
      <c r="AP52" s="937">
        <f>(SUMIF('9.Инвестиционна програма'!$B$58:$B$59,$B52,'9.Инвестиционна програма'!H$58:H$59)+SUMIF('9.Инвестиционна програма'!$B$61:$B$71,$B52,'9.Инвестиционна програма'!H$61:H$71))*$E$6</f>
        <v>0</v>
      </c>
      <c r="AQ52" s="937">
        <f>(SUMIF('9.Инвестиционна програма'!$B$58:$B$59,$B52,'9.Инвестиционна програма'!I$58:I$59)+SUMIF('9.Инвестиционна програма'!$B$61:$B$71,$B52,'9.Инвестиционна програма'!I$61:I$71))*$E$6</f>
        <v>0</v>
      </c>
      <c r="AR52" s="937">
        <f>(SUMIF('9.Инвестиционна програма'!$B$58:$B$59,$B52,'9.Инвестиционна програма'!J$58:J$59)+SUMIF('9.Инвестиционна програма'!$B$61:$B$71,$B52,'9.Инвестиционна програма'!J$61:J$71))*$E$6</f>
        <v>0</v>
      </c>
      <c r="AS52" s="937">
        <f>(SUMIF('9.Инвестиционна програма'!$B$58:$B$59,$B52,'9.Инвестиционна програма'!K$58:K$59)+SUMIF('9.Инвестиционна програма'!$B$61:$B$71,$B52,'9.Инвестиционна програма'!K$61:K$71))*$E$6</f>
        <v>0</v>
      </c>
      <c r="AT52" s="2994">
        <f>(SUMIF('9.Инвестиционна програма'!$B$58:$B$59,$B52,'9.Инвестиционна програма'!L$58:L$59)+SUMIF('9.Инвестиционна програма'!$B$61:$B$71,$B52,'9.Инвестиционна програма'!L$61:L$71))*$E$6</f>
        <v>0</v>
      </c>
      <c r="AU52" s="2952"/>
    </row>
    <row r="53" spans="1:47">
      <c r="A53" s="3001"/>
      <c r="B53" s="4202">
        <v>20603</v>
      </c>
      <c r="C53" s="4185">
        <v>0.5</v>
      </c>
      <c r="D53" s="3020" t="s">
        <v>1023</v>
      </c>
      <c r="E53" s="2993">
        <f>'11.2. ДА за периода'!E53</f>
        <v>0.11086789434985064</v>
      </c>
      <c r="F53" s="1271">
        <f>SUMIF('9.Инвестиционна програма'!$B$12:$B$35,$B53,'9.Инвестиционна програма'!G$12:G$35)*$E$6</f>
        <v>0</v>
      </c>
      <c r="G53" s="1267">
        <f>SUMIF('9.Инвестиционна програма'!$B$12:$B$35,$B53,'9.Инвестиционна програма'!H$12:H$35)*$E$6</f>
        <v>0</v>
      </c>
      <c r="H53" s="1267">
        <f>SUMIF('9.Инвестиционна програма'!$B$12:$B$35,$B53,'9.Инвестиционна програма'!I$12:I$35)*$E$6</f>
        <v>0</v>
      </c>
      <c r="I53" s="1267">
        <f>SUMIF('9.Инвестиционна програма'!$B$12:$B$35,$B53,'9.Инвестиционна програма'!J$12:J$35)*$E$6</f>
        <v>0</v>
      </c>
      <c r="J53" s="1267">
        <f>SUMIF('9.Инвестиционна програма'!$B$12:$B$35,$B53,'9.Инвестиционна програма'!K$12:K$35)*$E$6</f>
        <v>0</v>
      </c>
      <c r="K53" s="1272">
        <f>SUMIF('9.Инвестиционна програма'!$B$12:$B$35,$B53,'9.Инвестиционна програма'!L$12:L$35)*$E$6</f>
        <v>0</v>
      </c>
      <c r="L53" s="2993">
        <f>'11.2. ДА за периода'!L53</f>
        <v>1.3801669634283795E-2</v>
      </c>
      <c r="M53" s="1275">
        <f>SUMIF('9.Инвестиционна програма'!$B$37:$B$47,$B53,'9.Инвестиционна програма'!G$37:G$47)*$E$6</f>
        <v>0</v>
      </c>
      <c r="N53" s="1269">
        <f>SUMIF('9.Инвестиционна програма'!$B$37:$B$47,$B53,'9.Инвестиционна програма'!H$37:H$47)*$E$6</f>
        <v>0</v>
      </c>
      <c r="O53" s="1269">
        <f>SUMIF('9.Инвестиционна програма'!$B$37:$B$47,$B53,'9.Инвестиционна програма'!I$37:I$47)*$E$6</f>
        <v>0</v>
      </c>
      <c r="P53" s="1269">
        <f>SUMIF('9.Инвестиционна програма'!$B$37:$B$47,$B53,'9.Инвестиционна програма'!J$37:J$47)*$E$6</f>
        <v>0</v>
      </c>
      <c r="Q53" s="1269">
        <f>SUMIF('9.Инвестиционна програма'!$B$37:$B$47,$B53,'9.Инвестиционна програма'!K$37:K$47)*$E$6</f>
        <v>0</v>
      </c>
      <c r="R53" s="1270">
        <f>SUMIF('9.Инвестиционна програма'!$B$37:$B$47,$B53,'9.Инвестиционна програма'!L$37:L$47)*$E$6</f>
        <v>0</v>
      </c>
      <c r="S53" s="1149">
        <f>'11.2. ДА за периода'!S53</f>
        <v>4.480436015865545E-3</v>
      </c>
      <c r="T53" s="937">
        <f>SUMIF('9.Инвестиционна програма'!$B$49:$B$56,$B53,'9.Инвестиционна програма'!G$49:G$56)*$E$6</f>
        <v>0</v>
      </c>
      <c r="U53" s="937">
        <f>SUMIF('9.Инвестиционна програма'!$B$49:$B$56,$B53,'9.Инвестиционна програма'!H$49:H$56)*$E$6</f>
        <v>0</v>
      </c>
      <c r="V53" s="937">
        <f>SUMIF('9.Инвестиционна програма'!$B$49:$B$56,$B53,'9.Инвестиционна програма'!I$49:I$56)*$E$6</f>
        <v>0</v>
      </c>
      <c r="W53" s="937">
        <f>SUMIF('9.Инвестиционна програма'!$B$49:$B$56,$B53,'9.Инвестиционна програма'!J$49:J$56)*$E$6</f>
        <v>0</v>
      </c>
      <c r="X53" s="937">
        <f>SUMIF('9.Инвестиционна програма'!$B$49:$B$56,$B53,'9.Инвестиционна програма'!K$49:K$56)*$E$6</f>
        <v>0</v>
      </c>
      <c r="Y53" s="2994">
        <f>SUMIF('9.Инвестиционна програма'!$B$49:$B$56,$B53,'9.Инвестиционна програма'!L$49:L$56)*$E$6</f>
        <v>0</v>
      </c>
      <c r="Z53" s="1149">
        <f>'11.2. ДА за периода'!Z53</f>
        <v>0</v>
      </c>
      <c r="AA53" s="937">
        <f>SUMIF('9.Инвестиционна програма'!$B$74:$B$97,$B53,'9.Инвестиционна програма'!G$74:G$97)*$E$6</f>
        <v>0</v>
      </c>
      <c r="AB53" s="937">
        <f>SUMIF('9.Инвестиционна програма'!$B$74:$B$97,$B53,'9.Инвестиционна програма'!H$74:H$97)*$E$6</f>
        <v>0</v>
      </c>
      <c r="AC53" s="937">
        <f>SUMIF('9.Инвестиционна програма'!$B$74:$B$97,$B53,'9.Инвестиционна програма'!I$74:I$97)*$E$6</f>
        <v>0</v>
      </c>
      <c r="AD53" s="937">
        <f>SUMIF('9.Инвестиционна програма'!$B$74:$B$97,$B53,'9.Инвестиционна програма'!J$74:J$97)*$E$6</f>
        <v>0</v>
      </c>
      <c r="AE53" s="937">
        <f>SUMIF('9.Инвестиционна програма'!$B$74:$B$97,$B53,'9.Инвестиционна програма'!K$74:K$97)*$E$6</f>
        <v>0</v>
      </c>
      <c r="AF53" s="937">
        <f>SUMIF('9.Инвестиционна програма'!$B$74:$B$97,$B53,'9.Инвестиционна програма'!L$74:L$97)*$E$6</f>
        <v>0</v>
      </c>
      <c r="AG53" s="1149">
        <f>'11.2. ДА за периода'!AG53</f>
        <v>0</v>
      </c>
      <c r="AH53" s="937">
        <f>SUMIF('9.Инвестиционна програма'!$B$100:$B$123,$B53,'9.Инвестиционна програма'!G$100:G$123)*$E$6</f>
        <v>0</v>
      </c>
      <c r="AI53" s="937">
        <f>SUMIF('9.Инвестиционна програма'!$B$100:$B$123,$B53,'9.Инвестиционна програма'!H$100:H$123)*$E$6</f>
        <v>0</v>
      </c>
      <c r="AJ53" s="937">
        <f>SUMIF('9.Инвестиционна програма'!$B$100:$B$123,$B53,'9.Инвестиционна програма'!I$100:I$123)*$E$6</f>
        <v>0</v>
      </c>
      <c r="AK53" s="937">
        <f>SUMIF('9.Инвестиционна програма'!$B$100:$B$123,$B53,'9.Инвестиционна програма'!J$100:J$123)*$E$6</f>
        <v>0</v>
      </c>
      <c r="AL53" s="937">
        <f>SUMIF('9.Инвестиционна програма'!$B$100:$B$123,$B53,'9.Инвестиционна програма'!K$100:K$123)*$E$6</f>
        <v>0</v>
      </c>
      <c r="AM53" s="937">
        <f>SUMIF('9.Инвестиционна програма'!$B$100:$B$123,$B53,'9.Инвестиционна програма'!L$100:L$123)*$E$6</f>
        <v>0</v>
      </c>
      <c r="AN53" s="1149">
        <f>'11.2. ДА за периода'!AN53</f>
        <v>0</v>
      </c>
      <c r="AO53" s="1275">
        <f>(SUMIF('9.Инвестиционна програма'!$B$58:$B$59,$B53,'9.Инвестиционна програма'!G$58:G$59)+SUMIF('9.Инвестиционна програма'!$B$61:$B$71,$B53,'9.Инвестиционна програма'!G$61:G$71))*$E$6</f>
        <v>0</v>
      </c>
      <c r="AP53" s="937">
        <f>(SUMIF('9.Инвестиционна програма'!$B$58:$B$59,$B53,'9.Инвестиционна програма'!H$58:H$59)+SUMIF('9.Инвестиционна програма'!$B$61:$B$71,$B53,'9.Инвестиционна програма'!H$61:H$71))*$E$6</f>
        <v>0</v>
      </c>
      <c r="AQ53" s="937">
        <f>(SUMIF('9.Инвестиционна програма'!$B$58:$B$59,$B53,'9.Инвестиционна програма'!I$58:I$59)+SUMIF('9.Инвестиционна програма'!$B$61:$B$71,$B53,'9.Инвестиционна програма'!I$61:I$71))*$E$6</f>
        <v>0</v>
      </c>
      <c r="AR53" s="937">
        <f>(SUMIF('9.Инвестиционна програма'!$B$58:$B$59,$B53,'9.Инвестиционна програма'!J$58:J$59)+SUMIF('9.Инвестиционна програма'!$B$61:$B$71,$B53,'9.Инвестиционна програма'!J$61:J$71))*$E$6</f>
        <v>0</v>
      </c>
      <c r="AS53" s="937">
        <f>(SUMIF('9.Инвестиционна програма'!$B$58:$B$59,$B53,'9.Инвестиционна програма'!K$58:K$59)+SUMIF('9.Инвестиционна програма'!$B$61:$B$71,$B53,'9.Инвестиционна програма'!K$61:K$71))*$E$6</f>
        <v>0</v>
      </c>
      <c r="AT53" s="2994">
        <f>(SUMIF('9.Инвестиционна програма'!$B$58:$B$59,$B53,'9.Инвестиционна програма'!L$58:L$59)+SUMIF('9.Инвестиционна програма'!$B$61:$B$71,$B53,'9.Инвестиционна програма'!L$61:L$71))*$E$6</f>
        <v>0</v>
      </c>
      <c r="AU53" s="2952"/>
    </row>
    <row r="54" spans="1:47" s="34" customFormat="1">
      <c r="A54" s="3001">
        <v>7</v>
      </c>
      <c r="B54" s="4201">
        <v>208</v>
      </c>
      <c r="C54" s="4184">
        <v>0.2</v>
      </c>
      <c r="D54" s="3018" t="s">
        <v>418</v>
      </c>
      <c r="E54" s="2993">
        <f>'11.2. ДА за периода'!E54</f>
        <v>5.4784792690160655</v>
      </c>
      <c r="F54" s="2920">
        <f>SUMIF('9.Инвестиционна програма'!$B$12:$B$35,$B54,'9.Инвестиционна програма'!G$12:G$35)*$E$6</f>
        <v>0</v>
      </c>
      <c r="G54" s="2908">
        <f>SUMIF('9.Инвестиционна програма'!$B$12:$B$35,$B54,'9.Инвестиционна програма'!H$12:H$35)*$E$6</f>
        <v>0</v>
      </c>
      <c r="H54" s="2908">
        <f>SUMIF('9.Инвестиционна програма'!$B$12:$B$35,$B54,'9.Инвестиционна програма'!I$12:I$35)*$E$6</f>
        <v>0</v>
      </c>
      <c r="I54" s="2908">
        <f>SUMIF('9.Инвестиционна програма'!$B$12:$B$35,$B54,'9.Инвестиционна програма'!J$12:J$35)*$E$6</f>
        <v>0</v>
      </c>
      <c r="J54" s="2908">
        <f>SUMIF('9.Инвестиционна програма'!$B$12:$B$35,$B54,'9.Инвестиционна програма'!K$12:K$35)*$E$6</f>
        <v>0</v>
      </c>
      <c r="K54" s="2927">
        <f>SUMIF('9.Инвестиционна програма'!$B$12:$B$35,$B54,'9.Инвестиционна програма'!L$12:L$35)*$E$6</f>
        <v>0</v>
      </c>
      <c r="L54" s="1148">
        <f>'11.2. ДА за периода'!L54</f>
        <v>0.68200231827830482</v>
      </c>
      <c r="M54" s="2920">
        <f>SUMIF('9.Инвестиционна програма'!$B$37:$B$47,$B54,'9.Инвестиционна програма'!G$37:G$47)*$E$6</f>
        <v>0</v>
      </c>
      <c r="N54" s="2908">
        <f>SUMIF('9.Инвестиционна програма'!$B$37:$B$47,$B54,'9.Инвестиционна програма'!H$37:H$47)*$E$6</f>
        <v>0</v>
      </c>
      <c r="O54" s="2908">
        <f>SUMIF('9.Инвестиционна програма'!$B$37:$B$47,$B54,'9.Инвестиционна програма'!I$37:I$47)*$E$6</f>
        <v>0</v>
      </c>
      <c r="P54" s="2908">
        <f>SUMIF('9.Инвестиционна програма'!$B$37:$B$47,$B54,'9.Инвестиционна програма'!J$37:J$47)*$E$6</f>
        <v>0</v>
      </c>
      <c r="Q54" s="2908">
        <f>SUMIF('9.Инвестиционна програма'!$B$37:$B$47,$B54,'9.Инвестиционна програма'!K$37:K$47)*$E$6</f>
        <v>0</v>
      </c>
      <c r="R54" s="2909">
        <f>SUMIF('9.Инвестиционна програма'!$B$37:$B$47,$B54,'9.Инвестиционна програма'!L$37:L$47)*$E$6</f>
        <v>0</v>
      </c>
      <c r="S54" s="1149">
        <f>'11.2. ДА за периода'!S54</f>
        <v>0.22139841270562916</v>
      </c>
      <c r="T54" s="2907">
        <f>SUMIF('9.Инвестиционна програма'!$B$49:$B$56,$B54,'9.Инвестиционна програма'!G$49:G$56)*$E$6</f>
        <v>0</v>
      </c>
      <c r="U54" s="2908">
        <f>SUMIF('9.Инвестиционна програма'!$B$49:$B$56,$B54,'9.Инвестиционна програма'!H$49:H$56)*$E$6</f>
        <v>0</v>
      </c>
      <c r="V54" s="2908">
        <f>SUMIF('9.Инвестиционна програма'!$B$49:$B$56,$B54,'9.Инвестиционна програма'!I$49:I$56)*$E$6</f>
        <v>0</v>
      </c>
      <c r="W54" s="2908">
        <f>SUMIF('9.Инвестиционна програма'!$B$49:$B$56,$B54,'9.Инвестиционна програма'!J$49:J$56)*$E$6</f>
        <v>0</v>
      </c>
      <c r="X54" s="2908">
        <f>SUMIF('9.Инвестиционна програма'!$B$49:$B$56,$B54,'9.Инвестиционна програма'!K$49:K$56)*$E$6</f>
        <v>0</v>
      </c>
      <c r="Y54" s="2909">
        <f>SUMIF('9.Инвестиционна програма'!$B$49:$B$56,$B54,'9.Инвестиционна програма'!L$49:L$56)*$E$6</f>
        <v>0</v>
      </c>
      <c r="Z54" s="1149">
        <f>'11.2. ДА за периода'!Z54</f>
        <v>0</v>
      </c>
      <c r="AA54" s="2907">
        <f>SUMIF('9.Инвестиционна програма'!$B$74:$B$97,$B54,'9.Инвестиционна програма'!G$74:G$97)*$E$6</f>
        <v>0</v>
      </c>
      <c r="AB54" s="2908">
        <f>SUMIF('9.Инвестиционна програма'!$B$74:$B$97,$B54,'9.Инвестиционна програма'!H$74:H$97)*$E$6</f>
        <v>0</v>
      </c>
      <c r="AC54" s="2908">
        <f>SUMIF('9.Инвестиционна програма'!$B$74:$B$97,$B54,'9.Инвестиционна програма'!I$74:I$97)*$E$6</f>
        <v>0</v>
      </c>
      <c r="AD54" s="2908">
        <f>SUMIF('9.Инвестиционна програма'!$B$74:$B$97,$B54,'9.Инвестиционна програма'!J$74:J$97)*$E$6</f>
        <v>0</v>
      </c>
      <c r="AE54" s="2908">
        <f>SUMIF('9.Инвестиционна програма'!$B$74:$B$97,$B54,'9.Инвестиционна програма'!K$74:K$97)*$E$6</f>
        <v>0</v>
      </c>
      <c r="AF54" s="2909">
        <f>SUMIF('9.Инвестиционна програма'!$B$74:$B$97,$B54,'9.Инвестиционна програма'!L$74:L$97)*$E$6</f>
        <v>0</v>
      </c>
      <c r="AG54" s="1149">
        <f>'11.2. ДА за периода'!AG54</f>
        <v>0</v>
      </c>
      <c r="AH54" s="2907">
        <f>SUMIF('9.Инвестиционна програма'!$B$100:$B$123,$B54,'9.Инвестиционна програма'!G$100:G$123)*$E$6</f>
        <v>0</v>
      </c>
      <c r="AI54" s="2908">
        <f>SUMIF('9.Инвестиционна програма'!$B$100:$B$123,$B54,'9.Инвестиционна програма'!H$100:H$123)*$E$6</f>
        <v>0</v>
      </c>
      <c r="AJ54" s="2908">
        <f>SUMIF('9.Инвестиционна програма'!$B$100:$B$123,$B54,'9.Инвестиционна програма'!I$100:I$123)*$E$6</f>
        <v>0</v>
      </c>
      <c r="AK54" s="2908">
        <f>SUMIF('9.Инвестиционна програма'!$B$100:$B$123,$B54,'9.Инвестиционна програма'!J$100:J$123)*$E$6</f>
        <v>0</v>
      </c>
      <c r="AL54" s="2908">
        <f>SUMIF('9.Инвестиционна програма'!$B$100:$B$123,$B54,'9.Инвестиционна програма'!K$100:K$123)*$E$6</f>
        <v>0</v>
      </c>
      <c r="AM54" s="2909">
        <f>SUMIF('9.Инвестиционна програма'!$B$100:$B$123,$B54,'9.Инвестиционна програма'!L$100:L$123)*$E$6</f>
        <v>0</v>
      </c>
      <c r="AN54" s="1149">
        <f>'11.2. ДА за периода'!AN54</f>
        <v>0</v>
      </c>
      <c r="AO54" s="2907">
        <f>(SUMIF('9.Инвестиционна програма'!$B$58:$B$59,$B54,'9.Инвестиционна програма'!G$58:G$59)+SUMIF('9.Инвестиционна програма'!$B$61:$B$71,$B54,'9.Инвестиционна програма'!G$61:G$71))*$E$6</f>
        <v>10</v>
      </c>
      <c r="AP54" s="2908">
        <f>(SUMIF('9.Инвестиционна програма'!$B$58:$B$59,$B54,'9.Инвестиционна програма'!H$58:H$59)+SUMIF('9.Инвестиционна програма'!$B$61:$B$71,$B54,'9.Инвестиционна програма'!H$61:H$71))*$E$6</f>
        <v>20</v>
      </c>
      <c r="AQ54" s="2908">
        <f>(SUMIF('9.Инвестиционна програма'!$B$58:$B$59,$B54,'9.Инвестиционна програма'!I$58:I$59)+SUMIF('9.Инвестиционна програма'!$B$61:$B$71,$B54,'9.Инвестиционна програма'!I$61:I$71))*$E$6</f>
        <v>20</v>
      </c>
      <c r="AR54" s="2908">
        <f>(SUMIF('9.Инвестиционна програма'!$B$58:$B$59,$B54,'9.Инвестиционна програма'!J$58:J$59)+SUMIF('9.Инвестиционна програма'!$B$61:$B$71,$B54,'9.Инвестиционна програма'!J$61:J$71))*$E$6</f>
        <v>20</v>
      </c>
      <c r="AS54" s="2908">
        <f>(SUMIF('9.Инвестиционна програма'!$B$58:$B$59,$B54,'9.Инвестиционна програма'!K$58:K$59)+SUMIF('9.Инвестиционна програма'!$B$61:$B$71,$B54,'9.Инвестиционна програма'!K$61:K$71))*$E$6</f>
        <v>20</v>
      </c>
      <c r="AT54" s="2909">
        <f>(SUMIF('9.Инвестиционна програма'!$B$58:$B$59,$B54,'9.Инвестиционна програма'!L$58:L$59)+SUMIF('9.Инвестиционна програма'!$B$61:$B$71,$B54,'9.Инвестиционна програма'!L$61:L$71))*$E$6</f>
        <v>20</v>
      </c>
      <c r="AU54" s="2952"/>
    </row>
    <row r="55" spans="1:47" s="34" customFormat="1">
      <c r="A55" s="3001">
        <v>8</v>
      </c>
      <c r="B55" s="4201">
        <v>209</v>
      </c>
      <c r="C55" s="4184">
        <v>0.1</v>
      </c>
      <c r="D55" s="3018" t="s">
        <v>218</v>
      </c>
      <c r="E55" s="2993">
        <f>'11.2. ДА за периода'!E55</f>
        <v>0</v>
      </c>
      <c r="F55" s="2920">
        <f>SUMIF('9.Инвестиционна програма'!$B$12:$B$35,$B55,'9.Инвестиционна програма'!G$12:G$35)*$E$6</f>
        <v>0</v>
      </c>
      <c r="G55" s="2908">
        <f>SUMIF('9.Инвестиционна програма'!$B$12:$B$35,$B55,'9.Инвестиционна програма'!H$12:H$35)*$E$6</f>
        <v>0</v>
      </c>
      <c r="H55" s="2908">
        <f>SUMIF('9.Инвестиционна програма'!$B$12:$B$35,$B55,'9.Инвестиционна програма'!I$12:I$35)*$E$6</f>
        <v>0</v>
      </c>
      <c r="I55" s="2908">
        <f>SUMIF('9.Инвестиционна програма'!$B$12:$B$35,$B55,'9.Инвестиционна програма'!J$12:J$35)*$E$6</f>
        <v>0</v>
      </c>
      <c r="J55" s="2908">
        <f>SUMIF('9.Инвестиционна програма'!$B$12:$B$35,$B55,'9.Инвестиционна програма'!K$12:K$35)*$E$6</f>
        <v>0</v>
      </c>
      <c r="K55" s="2927">
        <f>SUMIF('9.Инвестиционна програма'!$B$12:$B$35,$B55,'9.Инвестиционна програма'!L$12:L$35)*$E$6</f>
        <v>0</v>
      </c>
      <c r="L55" s="1149">
        <f>'11.2. ДА за периода'!L55</f>
        <v>0</v>
      </c>
      <c r="M55" s="2920">
        <f>SUMIF('9.Инвестиционна програма'!$B$37:$B$47,$B55,'9.Инвестиционна програма'!G$37:G$47)*$E$6</f>
        <v>0</v>
      </c>
      <c r="N55" s="2908">
        <f>SUMIF('9.Инвестиционна програма'!$B$37:$B$47,$B55,'9.Инвестиционна програма'!H$37:H$47)*$E$6</f>
        <v>0</v>
      </c>
      <c r="O55" s="2908">
        <f>SUMIF('9.Инвестиционна програма'!$B$37:$B$47,$B55,'9.Инвестиционна програма'!I$37:I$47)*$E$6</f>
        <v>0</v>
      </c>
      <c r="P55" s="2908">
        <f>SUMIF('9.Инвестиционна програма'!$B$37:$B$47,$B55,'9.Инвестиционна програма'!J$37:J$47)*$E$6</f>
        <v>0</v>
      </c>
      <c r="Q55" s="2908">
        <f>SUMIF('9.Инвестиционна програма'!$B$37:$B$47,$B55,'9.Инвестиционна програма'!K$37:K$47)*$E$6</f>
        <v>0</v>
      </c>
      <c r="R55" s="2909">
        <f>SUMIF('9.Инвестиционна програма'!$B$37:$B$47,$B55,'9.Инвестиционна програма'!L$37:L$47)*$E$6</f>
        <v>0</v>
      </c>
      <c r="S55" s="1149">
        <f>'11.2. ДА за периода'!S55</f>
        <v>0</v>
      </c>
      <c r="T55" s="2907">
        <f>SUMIF('9.Инвестиционна програма'!$B$49:$B$56,$B55,'9.Инвестиционна програма'!G$49:G$56)*$E$6</f>
        <v>0</v>
      </c>
      <c r="U55" s="2908">
        <f>SUMIF('9.Инвестиционна програма'!$B$49:$B$56,$B55,'9.Инвестиционна програма'!H$49:H$56)*$E$6</f>
        <v>0</v>
      </c>
      <c r="V55" s="2908">
        <f>SUMIF('9.Инвестиционна програма'!$B$49:$B$56,$B55,'9.Инвестиционна програма'!I$49:I$56)*$E$6</f>
        <v>0</v>
      </c>
      <c r="W55" s="2908">
        <f>SUMIF('9.Инвестиционна програма'!$B$49:$B$56,$B55,'9.Инвестиционна програма'!J$49:J$56)*$E$6</f>
        <v>0</v>
      </c>
      <c r="X55" s="2908">
        <f>SUMIF('9.Инвестиционна програма'!$B$49:$B$56,$B55,'9.Инвестиционна програма'!K$49:K$56)*$E$6</f>
        <v>0</v>
      </c>
      <c r="Y55" s="2909">
        <f>SUMIF('9.Инвестиционна програма'!$B$49:$B$56,$B55,'9.Инвестиционна програма'!L$49:L$56)*$E$6</f>
        <v>0</v>
      </c>
      <c r="Z55" s="1149">
        <f>'11.2. ДА за периода'!Z55</f>
        <v>0</v>
      </c>
      <c r="AA55" s="2907">
        <f>SUMIF('9.Инвестиционна програма'!$B$74:$B$97,$B55,'9.Инвестиционна програма'!G$74:G$97)*$E$6</f>
        <v>0</v>
      </c>
      <c r="AB55" s="2908">
        <f>SUMIF('9.Инвестиционна програма'!$B$74:$B$97,$B55,'9.Инвестиционна програма'!H$74:H$97)*$E$6</f>
        <v>0</v>
      </c>
      <c r="AC55" s="2908">
        <f>SUMIF('9.Инвестиционна програма'!$B$74:$B$97,$B55,'9.Инвестиционна програма'!I$74:I$97)*$E$6</f>
        <v>0</v>
      </c>
      <c r="AD55" s="2908">
        <f>SUMIF('9.Инвестиционна програма'!$B$74:$B$97,$B55,'9.Инвестиционна програма'!J$74:J$97)*$E$6</f>
        <v>0</v>
      </c>
      <c r="AE55" s="2908">
        <f>SUMIF('9.Инвестиционна програма'!$B$74:$B$97,$B55,'9.Инвестиционна програма'!K$74:K$97)*$E$6</f>
        <v>0</v>
      </c>
      <c r="AF55" s="2909">
        <f>SUMIF('9.Инвестиционна програма'!$B$74:$B$97,$B55,'9.Инвестиционна програма'!L$74:L$97)*$E$6</f>
        <v>0</v>
      </c>
      <c r="AG55" s="1149">
        <f>'11.2. ДА за периода'!AG55</f>
        <v>0</v>
      </c>
      <c r="AH55" s="2907">
        <f>SUMIF('9.Инвестиционна програма'!$B$100:$B$123,$B55,'9.Инвестиционна програма'!G$100:G$123)*$E$6</f>
        <v>0</v>
      </c>
      <c r="AI55" s="2908">
        <f>SUMIF('9.Инвестиционна програма'!$B$100:$B$123,$B55,'9.Инвестиционна програма'!H$100:H$123)*$E$6</f>
        <v>0</v>
      </c>
      <c r="AJ55" s="2908">
        <f>SUMIF('9.Инвестиционна програма'!$B$100:$B$123,$B55,'9.Инвестиционна програма'!I$100:I$123)*$E$6</f>
        <v>0</v>
      </c>
      <c r="AK55" s="2908">
        <f>SUMIF('9.Инвестиционна програма'!$B$100:$B$123,$B55,'9.Инвестиционна програма'!J$100:J$123)*$E$6</f>
        <v>0</v>
      </c>
      <c r="AL55" s="2908">
        <f>SUMIF('9.Инвестиционна програма'!$B$100:$B$123,$B55,'9.Инвестиционна програма'!K$100:K$123)*$E$6</f>
        <v>0</v>
      </c>
      <c r="AM55" s="2909">
        <f>SUMIF('9.Инвестиционна програма'!$B$100:$B$123,$B55,'9.Инвестиционна програма'!L$100:L$123)*$E$6</f>
        <v>0</v>
      </c>
      <c r="AN55" s="1149">
        <f>'11.2. ДА за периода'!AN55</f>
        <v>0</v>
      </c>
      <c r="AO55" s="2907">
        <f>(SUMIF('9.Инвестиционна програма'!$B$58:$B$59,$B55,'9.Инвестиционна програма'!G$58:G$59)+SUMIF('9.Инвестиционна програма'!$B$61:$B$71,$B55,'9.Инвестиционна програма'!G$61:G$71))*$E$6</f>
        <v>0</v>
      </c>
      <c r="AP55" s="2908">
        <f>(SUMIF('9.Инвестиционна програма'!$B$58:$B$59,$B55,'9.Инвестиционна програма'!H$58:H$59)+SUMIF('9.Инвестиционна програма'!$B$61:$B$71,$B55,'9.Инвестиционна програма'!H$61:H$71))*$E$6</f>
        <v>0</v>
      </c>
      <c r="AQ55" s="2908">
        <f>(SUMIF('9.Инвестиционна програма'!$B$58:$B$59,$B55,'9.Инвестиционна програма'!I$58:I$59)+SUMIF('9.Инвестиционна програма'!$B$61:$B$71,$B55,'9.Инвестиционна програма'!I$61:I$71))*$E$6</f>
        <v>0</v>
      </c>
      <c r="AR55" s="2908">
        <f>(SUMIF('9.Инвестиционна програма'!$B$58:$B$59,$B55,'9.Инвестиционна програма'!J$58:J$59)+SUMIF('9.Инвестиционна програма'!$B$61:$B$71,$B55,'9.Инвестиционна програма'!J$61:J$71))*$E$6</f>
        <v>0</v>
      </c>
      <c r="AS55" s="2908">
        <f>(SUMIF('9.Инвестиционна програма'!$B$58:$B$59,$B55,'9.Инвестиционна програма'!K$58:K$59)+SUMIF('9.Инвестиционна програма'!$B$61:$B$71,$B55,'9.Инвестиционна програма'!K$61:K$71))*$E$6</f>
        <v>0</v>
      </c>
      <c r="AT55" s="2909">
        <f>(SUMIF('9.Инвестиционна програма'!$B$58:$B$59,$B55,'9.Инвестиционна програма'!L$58:L$59)+SUMIF('9.Инвестиционна програма'!$B$61:$B$71,$B55,'9.Инвестиционна програма'!L$61:L$71))*$E$6</f>
        <v>0</v>
      </c>
      <c r="AU55" s="2952"/>
    </row>
    <row r="56" spans="1:47" s="34" customFormat="1" ht="17.25" customHeight="1">
      <c r="A56" s="3001">
        <v>9</v>
      </c>
      <c r="B56" s="4201">
        <v>212</v>
      </c>
      <c r="C56" s="4184">
        <v>0.2</v>
      </c>
      <c r="D56" s="3029" t="s">
        <v>219</v>
      </c>
      <c r="E56" s="2993">
        <f>'11.2. ДА за периода'!E56</f>
        <v>8.4608127503842674</v>
      </c>
      <c r="F56" s="2920">
        <f>SUMIF('9.Инвестиционна програма'!$B$12:$B$35,$B56,'9.Инвестиционна програма'!G$12:G$35)*$E$6</f>
        <v>0</v>
      </c>
      <c r="G56" s="2908">
        <f>SUMIF('9.Инвестиционна програма'!$B$12:$B$35,$B56,'9.Инвестиционна програма'!H$12:H$35)*$E$6</f>
        <v>0</v>
      </c>
      <c r="H56" s="2908">
        <f>SUMIF('9.Инвестиционна програма'!$B$12:$B$35,$B56,'9.Инвестиционна програма'!I$12:I$35)*$E$6</f>
        <v>0</v>
      </c>
      <c r="I56" s="2908">
        <f>SUMIF('9.Инвестиционна програма'!$B$12:$B$35,$B56,'9.Инвестиционна програма'!J$12:J$35)*$E$6</f>
        <v>0</v>
      </c>
      <c r="J56" s="2908">
        <f>SUMIF('9.Инвестиционна програма'!$B$12:$B$35,$B56,'9.Инвестиционна програма'!K$12:K$35)*$E$6</f>
        <v>0</v>
      </c>
      <c r="K56" s="2927">
        <f>SUMIF('9.Инвестиционна програма'!$B$12:$B$35,$B56,'9.Инвестиционна програма'!L$12:L$35)*$E$6</f>
        <v>0</v>
      </c>
      <c r="L56" s="1149">
        <f>'11.2. ДА за периода'!L56</f>
        <v>1.0532656284591646</v>
      </c>
      <c r="M56" s="2920">
        <f>SUMIF('9.Инвестиционна програма'!$B$37:$B$47,$B56,'9.Инвестиционна програма'!G$37:G$47)*$E$6</f>
        <v>0</v>
      </c>
      <c r="N56" s="2908">
        <f>SUMIF('9.Инвестиционна програма'!$B$37:$B$47,$B56,'9.Инвестиционна програма'!H$37:H$47)*$E$6</f>
        <v>0</v>
      </c>
      <c r="O56" s="2908">
        <f>SUMIF('9.Инвестиционна програма'!$B$37:$B$47,$B56,'9.Инвестиционна програма'!I$37:I$47)*$E$6</f>
        <v>0</v>
      </c>
      <c r="P56" s="2908">
        <f>SUMIF('9.Инвестиционна програма'!$B$37:$B$47,$B56,'9.Инвестиционна програма'!J$37:J$47)*$E$6</f>
        <v>0</v>
      </c>
      <c r="Q56" s="2908">
        <f>SUMIF('9.Инвестиционна програма'!$B$37:$B$47,$B56,'9.Инвестиционна програма'!K$37:K$47)*$E$6</f>
        <v>0</v>
      </c>
      <c r="R56" s="2909">
        <f>SUMIF('9.Инвестиционна програма'!$B$37:$B$47,$B56,'9.Инвестиционна програма'!L$37:L$47)*$E$6</f>
        <v>0</v>
      </c>
      <c r="S56" s="1149">
        <f>'11.2. ДА за периода'!S56</f>
        <v>0.34192162115656849</v>
      </c>
      <c r="T56" s="2907">
        <f>SUMIF('9.Инвестиционна програма'!$B$49:$B$56,$B56,'9.Инвестиционна програма'!G$49:G$56)*$E$6</f>
        <v>0</v>
      </c>
      <c r="U56" s="2908">
        <f>SUMIF('9.Инвестиционна програма'!$B$49:$B$56,$B56,'9.Инвестиционна програма'!H$49:H$56)*$E$6</f>
        <v>0</v>
      </c>
      <c r="V56" s="2908">
        <f>SUMIF('9.Инвестиционна програма'!$B$49:$B$56,$B56,'9.Инвестиционна програма'!I$49:I$56)*$E$6</f>
        <v>0</v>
      </c>
      <c r="W56" s="2908">
        <f>SUMIF('9.Инвестиционна програма'!$B$49:$B$56,$B56,'9.Инвестиционна програма'!J$49:J$56)*$E$6</f>
        <v>0</v>
      </c>
      <c r="X56" s="2908">
        <f>SUMIF('9.Инвестиционна програма'!$B$49:$B$56,$B56,'9.Инвестиционна програма'!K$49:K$56)*$E$6</f>
        <v>0</v>
      </c>
      <c r="Y56" s="2909">
        <f>SUMIF('9.Инвестиционна програма'!$B$49:$B$56,$B56,'9.Инвестиционна програма'!L$49:L$56)*$E$6</f>
        <v>0</v>
      </c>
      <c r="Z56" s="1149">
        <f>'11.2. ДА за периода'!Z56</f>
        <v>0</v>
      </c>
      <c r="AA56" s="2907">
        <f>SUMIF('9.Инвестиционна програма'!$B$74:$B$97,$B56,'9.Инвестиционна програма'!G$74:G$97)*$E$6</f>
        <v>0</v>
      </c>
      <c r="AB56" s="2908">
        <f>SUMIF('9.Инвестиционна програма'!$B$74:$B$97,$B56,'9.Инвестиционна програма'!H$74:H$97)*$E$6</f>
        <v>0</v>
      </c>
      <c r="AC56" s="2908">
        <f>SUMIF('9.Инвестиционна програма'!$B$74:$B$97,$B56,'9.Инвестиционна програма'!I$74:I$97)*$E$6</f>
        <v>0</v>
      </c>
      <c r="AD56" s="2908">
        <f>SUMIF('9.Инвестиционна програма'!$B$74:$B$97,$B56,'9.Инвестиционна програма'!J$74:J$97)*$E$6</f>
        <v>0</v>
      </c>
      <c r="AE56" s="2908">
        <f>SUMIF('9.Инвестиционна програма'!$B$74:$B$97,$B56,'9.Инвестиционна програма'!K$74:K$97)*$E$6</f>
        <v>0</v>
      </c>
      <c r="AF56" s="2909">
        <f>SUMIF('9.Инвестиционна програма'!$B$74:$B$97,$B56,'9.Инвестиционна програма'!L$74:L$97)*$E$6</f>
        <v>0</v>
      </c>
      <c r="AG56" s="1149">
        <f>'11.2. ДА за периода'!AG56</f>
        <v>0</v>
      </c>
      <c r="AH56" s="2907">
        <f>SUMIF('9.Инвестиционна програма'!$B$100:$B$123,$B56,'9.Инвестиционна програма'!G$100:G$123)*$E$6</f>
        <v>0</v>
      </c>
      <c r="AI56" s="2908">
        <f>SUMIF('9.Инвестиционна програма'!$B$100:$B$123,$B56,'9.Инвестиционна програма'!H$100:H$123)*$E$6</f>
        <v>0</v>
      </c>
      <c r="AJ56" s="2908">
        <f>SUMIF('9.Инвестиционна програма'!$B$100:$B$123,$B56,'9.Инвестиционна програма'!I$100:I$123)*$E$6</f>
        <v>0</v>
      </c>
      <c r="AK56" s="2908">
        <f>SUMIF('9.Инвестиционна програма'!$B$100:$B$123,$B56,'9.Инвестиционна програма'!J$100:J$123)*$E$6</f>
        <v>0</v>
      </c>
      <c r="AL56" s="2908">
        <f>SUMIF('9.Инвестиционна програма'!$B$100:$B$123,$B56,'9.Инвестиционна програма'!K$100:K$123)*$E$6</f>
        <v>0</v>
      </c>
      <c r="AM56" s="2909">
        <f>SUMIF('9.Инвестиционна програма'!$B$100:$B$123,$B56,'9.Инвестиционна програма'!L$100:L$123)*$E$6</f>
        <v>0</v>
      </c>
      <c r="AN56" s="1149">
        <f>'11.2. ДА за периода'!AN56</f>
        <v>0</v>
      </c>
      <c r="AO56" s="2907">
        <f>(SUMIF('9.Инвестиционна програма'!$B$58:$B$59,$B56,'9.Инвестиционна програма'!G$58:G$59)+SUMIF('9.Инвестиционна програма'!$B$61:$B$71,$B56,'9.Инвестиционна програма'!G$61:G$71))*$E$6</f>
        <v>30</v>
      </c>
      <c r="AP56" s="2908">
        <f>(SUMIF('9.Инвестиционна програма'!$B$58:$B$59,$B56,'9.Инвестиционна програма'!H$58:H$59)+SUMIF('9.Инвестиционна програма'!$B$61:$B$71,$B56,'9.Инвестиционна програма'!H$61:H$71))*$E$6</f>
        <v>20</v>
      </c>
      <c r="AQ56" s="2908">
        <f>(SUMIF('9.Инвестиционна програма'!$B$58:$B$59,$B56,'9.Инвестиционна програма'!I$58:I$59)+SUMIF('9.Инвестиционна програма'!$B$61:$B$71,$B56,'9.Инвестиционна програма'!I$61:I$71))*$E$6</f>
        <v>20</v>
      </c>
      <c r="AR56" s="2908">
        <f>(SUMIF('9.Инвестиционна програма'!$B$58:$B$59,$B56,'9.Инвестиционна програма'!J$58:J$59)+SUMIF('9.Инвестиционна програма'!$B$61:$B$71,$B56,'9.Инвестиционна програма'!J$61:J$71))*$E$6</f>
        <v>20</v>
      </c>
      <c r="AS56" s="2908">
        <f>(SUMIF('9.Инвестиционна програма'!$B$58:$B$59,$B56,'9.Инвестиционна програма'!K$58:K$59)+SUMIF('9.Инвестиционна програма'!$B$61:$B$71,$B56,'9.Инвестиционна програма'!K$61:K$71))*$E$6</f>
        <v>20</v>
      </c>
      <c r="AT56" s="2909">
        <f>(SUMIF('9.Инвестиционна програма'!$B$58:$B$59,$B56,'9.Инвестиционна програма'!L$58:L$59)+SUMIF('9.Инвестиционна програма'!$B$61:$B$71,$B56,'9.Инвестиционна програма'!L$61:L$71))*$E$6</f>
        <v>20</v>
      </c>
      <c r="AU56" s="2952"/>
    </row>
    <row r="57" spans="1:47" s="34" customFormat="1">
      <c r="A57" s="3001">
        <v>10</v>
      </c>
      <c r="B57" s="4201">
        <v>213</v>
      </c>
      <c r="C57" s="4184">
        <v>0.2</v>
      </c>
      <c r="D57" s="3000" t="s">
        <v>220</v>
      </c>
      <c r="E57" s="2993">
        <f>'11.2. ДА за периода'!E57</f>
        <v>0</v>
      </c>
      <c r="F57" s="2920">
        <f>SUMIF('9.Инвестиционна програма'!$B$12:$B$35,$B57,'9.Инвестиционна програма'!G$12:G$35)*$E$6</f>
        <v>0</v>
      </c>
      <c r="G57" s="2908">
        <f>SUMIF('9.Инвестиционна програма'!$B$12:$B$35,$B57,'9.Инвестиционна програма'!H$12:H$35)*$E$6</f>
        <v>0</v>
      </c>
      <c r="H57" s="2908">
        <f>SUMIF('9.Инвестиционна програма'!$B$12:$B$35,$B57,'9.Инвестиционна програма'!I$12:I$35)*$E$6</f>
        <v>0</v>
      </c>
      <c r="I57" s="2908">
        <f>SUMIF('9.Инвестиционна програма'!$B$12:$B$35,$B57,'9.Инвестиционна програма'!J$12:J$35)*$E$6</f>
        <v>0</v>
      </c>
      <c r="J57" s="2908">
        <f>SUMIF('9.Инвестиционна програма'!$B$12:$B$35,$B57,'9.Инвестиционна програма'!K$12:K$35)*$E$6</f>
        <v>0</v>
      </c>
      <c r="K57" s="2927">
        <f>SUMIF('9.Инвестиционна програма'!$B$12:$B$35,$B57,'9.Инвестиционна програма'!L$12:L$35)*$E$6</f>
        <v>0</v>
      </c>
      <c r="L57" s="1149">
        <f>'11.2. ДА за периода'!L57</f>
        <v>0</v>
      </c>
      <c r="M57" s="2920">
        <f>SUMIF('9.Инвестиционна програма'!$B$37:$B$47,$B57,'9.Инвестиционна програма'!G$37:G$47)*$E$6</f>
        <v>0</v>
      </c>
      <c r="N57" s="2908">
        <f>SUMIF('9.Инвестиционна програма'!$B$37:$B$47,$B57,'9.Инвестиционна програма'!H$37:H$47)*$E$6</f>
        <v>0</v>
      </c>
      <c r="O57" s="2908">
        <f>SUMIF('9.Инвестиционна програма'!$B$37:$B$47,$B57,'9.Инвестиционна програма'!I$37:I$47)*$E$6</f>
        <v>0</v>
      </c>
      <c r="P57" s="2908">
        <f>SUMIF('9.Инвестиционна програма'!$B$37:$B$47,$B57,'9.Инвестиционна програма'!J$37:J$47)*$E$6</f>
        <v>0</v>
      </c>
      <c r="Q57" s="2908">
        <f>SUMIF('9.Инвестиционна програма'!$B$37:$B$47,$B57,'9.Инвестиционна програма'!K$37:K$47)*$E$6</f>
        <v>0</v>
      </c>
      <c r="R57" s="2909">
        <f>SUMIF('9.Инвестиционна програма'!$B$37:$B$47,$B57,'9.Инвестиционна програма'!L$37:L$47)*$E$6</f>
        <v>0</v>
      </c>
      <c r="S57" s="1149">
        <f>'11.2. ДА за периода'!S57</f>
        <v>0</v>
      </c>
      <c r="T57" s="2907">
        <f>SUMIF('9.Инвестиционна програма'!$B$49:$B$56,$B57,'9.Инвестиционна програма'!G$49:G$56)*$E$6</f>
        <v>0</v>
      </c>
      <c r="U57" s="2908">
        <f>SUMIF('9.Инвестиционна програма'!$B$49:$B$56,$B57,'9.Инвестиционна програма'!H$49:H$56)*$E$6</f>
        <v>0</v>
      </c>
      <c r="V57" s="2908">
        <f>SUMIF('9.Инвестиционна програма'!$B$49:$B$56,$B57,'9.Инвестиционна програма'!I$49:I$56)*$E$6</f>
        <v>0</v>
      </c>
      <c r="W57" s="2908">
        <f>SUMIF('9.Инвестиционна програма'!$B$49:$B$56,$B57,'9.Инвестиционна програма'!J$49:J$56)*$E$6</f>
        <v>0</v>
      </c>
      <c r="X57" s="2908">
        <f>SUMIF('9.Инвестиционна програма'!$B$49:$B$56,$B57,'9.Инвестиционна програма'!K$49:K$56)*$E$6</f>
        <v>0</v>
      </c>
      <c r="Y57" s="2909">
        <f>SUMIF('9.Инвестиционна програма'!$B$49:$B$56,$B57,'9.Инвестиционна програма'!L$49:L$56)*$E$6</f>
        <v>0</v>
      </c>
      <c r="Z57" s="1149">
        <f>'11.2. ДА за периода'!Z57</f>
        <v>0</v>
      </c>
      <c r="AA57" s="2907">
        <f>SUMIF('9.Инвестиционна програма'!$B$74:$B$97,$B57,'9.Инвестиционна програма'!G$74:G$97)*$E$6</f>
        <v>0</v>
      </c>
      <c r="AB57" s="2908">
        <f>SUMIF('9.Инвестиционна програма'!$B$74:$B$97,$B57,'9.Инвестиционна програма'!H$74:H$97)*$E$6</f>
        <v>0</v>
      </c>
      <c r="AC57" s="2908">
        <f>SUMIF('9.Инвестиционна програма'!$B$74:$B$97,$B57,'9.Инвестиционна програма'!I$74:I$97)*$E$6</f>
        <v>0</v>
      </c>
      <c r="AD57" s="2908">
        <f>SUMIF('9.Инвестиционна програма'!$B$74:$B$97,$B57,'9.Инвестиционна програма'!J$74:J$97)*$E$6</f>
        <v>0</v>
      </c>
      <c r="AE57" s="2908">
        <f>SUMIF('9.Инвестиционна програма'!$B$74:$B$97,$B57,'9.Инвестиционна програма'!K$74:K$97)*$E$6</f>
        <v>0</v>
      </c>
      <c r="AF57" s="2909">
        <f>SUMIF('9.Инвестиционна програма'!$B$74:$B$97,$B57,'9.Инвестиционна програма'!L$74:L$97)*$E$6</f>
        <v>0</v>
      </c>
      <c r="AG57" s="1149">
        <f>'11.2. ДА за периода'!AG57</f>
        <v>0</v>
      </c>
      <c r="AH57" s="2907">
        <f>SUMIF('9.Инвестиционна програма'!$B$100:$B$123,$B57,'9.Инвестиционна програма'!G$100:G$123)*$E$6</f>
        <v>0</v>
      </c>
      <c r="AI57" s="2908">
        <f>SUMIF('9.Инвестиционна програма'!$B$100:$B$123,$B57,'9.Инвестиционна програма'!H$100:H$123)*$E$6</f>
        <v>0</v>
      </c>
      <c r="AJ57" s="2908">
        <f>SUMIF('9.Инвестиционна програма'!$B$100:$B$123,$B57,'9.Инвестиционна програма'!I$100:I$123)*$E$6</f>
        <v>0</v>
      </c>
      <c r="AK57" s="2908">
        <f>SUMIF('9.Инвестиционна програма'!$B$100:$B$123,$B57,'9.Инвестиционна програма'!J$100:J$123)*$E$6</f>
        <v>0</v>
      </c>
      <c r="AL57" s="2908">
        <f>SUMIF('9.Инвестиционна програма'!$B$100:$B$123,$B57,'9.Инвестиционна програма'!K$100:K$123)*$E$6</f>
        <v>0</v>
      </c>
      <c r="AM57" s="2909">
        <f>SUMIF('9.Инвестиционна програма'!$B$100:$B$123,$B57,'9.Инвестиционна програма'!L$100:L$123)*$E$6</f>
        <v>0</v>
      </c>
      <c r="AN57" s="1149">
        <f>'11.2. ДА за периода'!AN57</f>
        <v>0</v>
      </c>
      <c r="AO57" s="2907">
        <f>(SUMIF('9.Инвестиционна програма'!$B$58:$B$59,$B57,'9.Инвестиционна програма'!G$58:G$59)+SUMIF('9.Инвестиционна програма'!$B$61:$B$71,$B57,'9.Инвестиционна програма'!G$61:G$71))*$E$6</f>
        <v>0</v>
      </c>
      <c r="AP57" s="2908">
        <f>(SUMIF('9.Инвестиционна програма'!$B$58:$B$59,$B57,'9.Инвестиционна програма'!H$58:H$59)+SUMIF('9.Инвестиционна програма'!$B$61:$B$71,$B57,'9.Инвестиционна програма'!H$61:H$71))*$E$6</f>
        <v>0</v>
      </c>
      <c r="AQ57" s="2908">
        <f>(SUMIF('9.Инвестиционна програма'!$B$58:$B$59,$B57,'9.Инвестиционна програма'!I$58:I$59)+SUMIF('9.Инвестиционна програма'!$B$61:$B$71,$B57,'9.Инвестиционна програма'!I$61:I$71))*$E$6</f>
        <v>0</v>
      </c>
      <c r="AR57" s="2908">
        <f>(SUMIF('9.Инвестиционна програма'!$B$58:$B$59,$B57,'9.Инвестиционна програма'!J$58:J$59)+SUMIF('9.Инвестиционна програма'!$B$61:$B$71,$B57,'9.Инвестиционна програма'!J$61:J$71))*$E$6</f>
        <v>0</v>
      </c>
      <c r="AS57" s="2908">
        <f>(SUMIF('9.Инвестиционна програма'!$B$58:$B$59,$B57,'9.Инвестиционна програма'!K$58:K$59)+SUMIF('9.Инвестиционна програма'!$B$61:$B$71,$B57,'9.Инвестиционна програма'!K$61:K$71))*$E$6</f>
        <v>0</v>
      </c>
      <c r="AT57" s="2909">
        <f>(SUMIF('9.Инвестиционна програма'!$B$58:$B$59,$B57,'9.Инвестиционна програма'!L$58:L$59)+SUMIF('9.Инвестиционна програма'!$B$61:$B$71,$B57,'9.Инвестиционна програма'!L$61:L$71))*$E$6</f>
        <v>0</v>
      </c>
      <c r="AU57" s="2952"/>
    </row>
    <row r="58" spans="1:47" s="34" customFormat="1" ht="24">
      <c r="A58" s="3001">
        <v>11</v>
      </c>
      <c r="B58" s="4201">
        <v>215</v>
      </c>
      <c r="C58" s="4184">
        <v>0.2</v>
      </c>
      <c r="D58" s="3000" t="s">
        <v>685</v>
      </c>
      <c r="E58" s="2993">
        <f>'11.2. ДА за периода'!E58</f>
        <v>0</v>
      </c>
      <c r="F58" s="2920">
        <f>SUMIF('9.Инвестиционна програма'!$B$12:$B$35,$B58,'9.Инвестиционна програма'!G$12:G$35)*$E$6</f>
        <v>10</v>
      </c>
      <c r="G58" s="2908">
        <f>SUMIF('9.Инвестиционна програма'!$B$12:$B$35,$B58,'9.Инвестиционна програма'!H$12:H$35)*$E$6</f>
        <v>30</v>
      </c>
      <c r="H58" s="2908">
        <f>SUMIF('9.Инвестиционна програма'!$B$12:$B$35,$B58,'9.Инвестиционна програма'!I$12:I$35)*$E$6</f>
        <v>30</v>
      </c>
      <c r="I58" s="2908">
        <f>SUMIF('9.Инвестиционна програма'!$B$12:$B$35,$B58,'9.Инвестиционна програма'!J$12:J$35)*$E$6</f>
        <v>30</v>
      </c>
      <c r="J58" s="2908">
        <f>SUMIF('9.Инвестиционна програма'!$B$12:$B$35,$B58,'9.Инвестиционна програма'!K$12:K$35)*$E$6</f>
        <v>30</v>
      </c>
      <c r="K58" s="2927">
        <f>SUMIF('9.Инвестиционна програма'!$B$12:$B$35,$B58,'9.Инвестиционна програма'!L$12:L$35)*$E$6</f>
        <v>30</v>
      </c>
      <c r="L58" s="1149">
        <f>'11.2. ДА за периода'!L58</f>
        <v>0</v>
      </c>
      <c r="M58" s="2920">
        <f>SUMIF('9.Инвестиционна програма'!$B$37:$B$47,$B58,'9.Инвестиционна програма'!G$37:G$47)*$E$6</f>
        <v>18</v>
      </c>
      <c r="N58" s="2908">
        <f>SUMIF('9.Инвестиционна програма'!$B$37:$B$47,$B58,'9.Инвестиционна програма'!H$37:H$47)*$E$6</f>
        <v>0</v>
      </c>
      <c r="O58" s="2908">
        <f>SUMIF('9.Инвестиционна програма'!$B$37:$B$47,$B58,'9.Инвестиционна програма'!I$37:I$47)*$E$6</f>
        <v>0</v>
      </c>
      <c r="P58" s="2908">
        <f>SUMIF('9.Инвестиционна програма'!$B$37:$B$47,$B58,'9.Инвестиционна програма'!J$37:J$47)*$E$6</f>
        <v>0</v>
      </c>
      <c r="Q58" s="2908">
        <f>SUMIF('9.Инвестиционна програма'!$B$37:$B$47,$B58,'9.Инвестиционна програма'!K$37:K$47)*$E$6</f>
        <v>0</v>
      </c>
      <c r="R58" s="2909">
        <f>SUMIF('9.Инвестиционна програма'!$B$37:$B$47,$B58,'9.Инвестиционна програма'!L$37:L$47)*$E$6</f>
        <v>0</v>
      </c>
      <c r="S58" s="1149">
        <f>'11.2. ДА за периода'!S58</f>
        <v>0</v>
      </c>
      <c r="T58" s="2907">
        <f>SUMIF('9.Инвестиционна програма'!$B$49:$B$56,$B58,'9.Инвестиционна програма'!G$49:G$56)*$E$6</f>
        <v>0</v>
      </c>
      <c r="U58" s="2908">
        <f>SUMIF('9.Инвестиционна програма'!$B$49:$B$56,$B58,'9.Инвестиционна програма'!H$49:H$56)*$E$6</f>
        <v>0</v>
      </c>
      <c r="V58" s="2908">
        <f>SUMIF('9.Инвестиционна програма'!$B$49:$B$56,$B58,'9.Инвестиционна програма'!I$49:I$56)*$E$6</f>
        <v>0</v>
      </c>
      <c r="W58" s="2908">
        <f>SUMIF('9.Инвестиционна програма'!$B$49:$B$56,$B58,'9.Инвестиционна програма'!J$49:J$56)*$E$6</f>
        <v>0</v>
      </c>
      <c r="X58" s="2908">
        <f>SUMIF('9.Инвестиционна програма'!$B$49:$B$56,$B58,'9.Инвестиционна програма'!K$49:K$56)*$E$6</f>
        <v>0</v>
      </c>
      <c r="Y58" s="2909">
        <f>SUMIF('9.Инвестиционна програма'!$B$49:$B$56,$B58,'9.Инвестиционна програма'!L$49:L$56)*$E$6</f>
        <v>0</v>
      </c>
      <c r="Z58" s="1149">
        <f>'11.2. ДА за периода'!Z58</f>
        <v>0</v>
      </c>
      <c r="AA58" s="2907">
        <f>SUMIF('9.Инвестиционна програма'!$B$74:$B$97,$B58,'9.Инвестиционна програма'!G$74:G$97)*$E$6</f>
        <v>0</v>
      </c>
      <c r="AB58" s="2908">
        <f>SUMIF('9.Инвестиционна програма'!$B$74:$B$97,$B58,'9.Инвестиционна програма'!H$74:H$97)*$E$6</f>
        <v>0</v>
      </c>
      <c r="AC58" s="2908">
        <f>SUMIF('9.Инвестиционна програма'!$B$74:$B$97,$B58,'9.Инвестиционна програма'!I$74:I$97)*$E$6</f>
        <v>0</v>
      </c>
      <c r="AD58" s="2908">
        <f>SUMIF('9.Инвестиционна програма'!$B$74:$B$97,$B58,'9.Инвестиционна програма'!J$74:J$97)*$E$6</f>
        <v>0</v>
      </c>
      <c r="AE58" s="2908">
        <f>SUMIF('9.Инвестиционна програма'!$B$74:$B$97,$B58,'9.Инвестиционна програма'!K$74:K$97)*$E$6</f>
        <v>0</v>
      </c>
      <c r="AF58" s="2909">
        <f>SUMIF('9.Инвестиционна програма'!$B$74:$B$97,$B58,'9.Инвестиционна програма'!L$74:L$97)*$E$6</f>
        <v>0</v>
      </c>
      <c r="AG58" s="1149">
        <f>'11.2. ДА за периода'!AG58</f>
        <v>0</v>
      </c>
      <c r="AH58" s="2907">
        <f>SUMIF('9.Инвестиционна програма'!$B$100:$B$123,$B58,'9.Инвестиционна програма'!G$100:G$123)*$E$6</f>
        <v>0</v>
      </c>
      <c r="AI58" s="2908">
        <f>SUMIF('9.Инвестиционна програма'!$B$100:$B$123,$B58,'9.Инвестиционна програма'!H$100:H$123)*$E$6</f>
        <v>0</v>
      </c>
      <c r="AJ58" s="2908">
        <f>SUMIF('9.Инвестиционна програма'!$B$100:$B$123,$B58,'9.Инвестиционна програма'!I$100:I$123)*$E$6</f>
        <v>0</v>
      </c>
      <c r="AK58" s="2908">
        <f>SUMIF('9.Инвестиционна програма'!$B$100:$B$123,$B58,'9.Инвестиционна програма'!J$100:J$123)*$E$6</f>
        <v>0</v>
      </c>
      <c r="AL58" s="2908">
        <f>SUMIF('9.Инвестиционна програма'!$B$100:$B$123,$B58,'9.Инвестиционна програма'!K$100:K$123)*$E$6</f>
        <v>0</v>
      </c>
      <c r="AM58" s="2909">
        <f>SUMIF('9.Инвестиционна програма'!$B$100:$B$123,$B58,'9.Инвестиционна програма'!L$100:L$123)*$E$6</f>
        <v>0</v>
      </c>
      <c r="AN58" s="1149">
        <f>'11.2. ДА за периода'!AN58</f>
        <v>0</v>
      </c>
      <c r="AO58" s="2907">
        <f>(SUMIF('9.Инвестиционна програма'!$B$58:$B$59,$B58,'9.Инвестиционна програма'!G$58:G$59)+SUMIF('9.Инвестиционна програма'!$B$61:$B$71,$B58,'9.Инвестиционна програма'!G$61:G$71))*$E$6</f>
        <v>10</v>
      </c>
      <c r="AP58" s="2908">
        <f>(SUMIF('9.Инвестиционна програма'!$B$58:$B$59,$B58,'9.Инвестиционна програма'!H$58:H$59)+SUMIF('9.Инвестиционна програма'!$B$61:$B$71,$B58,'9.Инвестиционна програма'!H$61:H$71))*$E$6</f>
        <v>10</v>
      </c>
      <c r="AQ58" s="2908">
        <f>(SUMIF('9.Инвестиционна програма'!$B$58:$B$59,$B58,'9.Инвестиционна програма'!I$58:I$59)+SUMIF('9.Инвестиционна програма'!$B$61:$B$71,$B58,'9.Инвестиционна програма'!I$61:I$71))*$E$6</f>
        <v>10</v>
      </c>
      <c r="AR58" s="2908">
        <f>(SUMIF('9.Инвестиционна програма'!$B$58:$B$59,$B58,'9.Инвестиционна програма'!J$58:J$59)+SUMIF('9.Инвестиционна програма'!$B$61:$B$71,$B58,'9.Инвестиционна програма'!J$61:J$71))*$E$6</f>
        <v>10</v>
      </c>
      <c r="AS58" s="2908">
        <f>(SUMIF('9.Инвестиционна програма'!$B$58:$B$59,$B58,'9.Инвестиционна програма'!K$58:K$59)+SUMIF('9.Инвестиционна програма'!$B$61:$B$71,$B58,'9.Инвестиционна програма'!K$61:K$71))*$E$6</f>
        <v>10</v>
      </c>
      <c r="AT58" s="2909">
        <f>(SUMIF('9.Инвестиционна програма'!$B$58:$B$59,$B58,'9.Инвестиционна програма'!L$58:L$59)+SUMIF('9.Инвестиционна програма'!$B$61:$B$71,$B58,'9.Инвестиционна програма'!L$61:L$71))*$E$6</f>
        <v>10</v>
      </c>
      <c r="AU58" s="2952"/>
    </row>
    <row r="59" spans="1:47" s="34" customFormat="1" ht="13.5" thickBot="1">
      <c r="A59" s="3030">
        <v>12</v>
      </c>
      <c r="B59" s="4203">
        <v>219</v>
      </c>
      <c r="C59" s="4186">
        <v>0.1</v>
      </c>
      <c r="D59" s="3031" t="s">
        <v>221</v>
      </c>
      <c r="E59" s="3032">
        <f>'11.2. ДА за периода'!E59</f>
        <v>0</v>
      </c>
      <c r="F59" s="3033">
        <f>SUMIF('9.Инвестиционна програма'!$B$12:$B$35,$B59,'9.Инвестиционна програма'!G$12:G$35)*$E$6</f>
        <v>0</v>
      </c>
      <c r="G59" s="3034">
        <f>SUMIF('9.Инвестиционна програма'!$B$12:$B$35,$B59,'9.Инвестиционна програма'!H$12:H$35)*$E$6</f>
        <v>0</v>
      </c>
      <c r="H59" s="3034">
        <f>SUMIF('9.Инвестиционна програма'!$B$12:$B$35,$B59,'9.Инвестиционна програма'!I$12:I$35)*$E$6</f>
        <v>0</v>
      </c>
      <c r="I59" s="3034">
        <f>SUMIF('9.Инвестиционна програма'!$B$12:$B$35,$B59,'9.Инвестиционна програма'!J$12:J$35)*$E$6</f>
        <v>0</v>
      </c>
      <c r="J59" s="3034">
        <f>SUMIF('9.Инвестиционна програма'!$B$12:$B$35,$B59,'9.Инвестиционна програма'!K$12:K$35)*$E$6</f>
        <v>0</v>
      </c>
      <c r="K59" s="3035">
        <f>SUMIF('9.Инвестиционна програма'!$B$12:$B$35,$B59,'9.Инвестиционна програма'!L$12:L$35)*$E$6</f>
        <v>0</v>
      </c>
      <c r="L59" s="3036">
        <f>'11.2. ДА за периода'!L59</f>
        <v>0</v>
      </c>
      <c r="M59" s="3033">
        <f>SUMIF('9.Инвестиционна програма'!$B$37:$B$47,$B59,'9.Инвестиционна програма'!G$37:G$47)*$E$6</f>
        <v>0</v>
      </c>
      <c r="N59" s="3034">
        <f>SUMIF('9.Инвестиционна програма'!$B$37:$B$47,$B59,'9.Инвестиционна програма'!H$37:H$47)*$E$6</f>
        <v>0</v>
      </c>
      <c r="O59" s="3034">
        <f>SUMIF('9.Инвестиционна програма'!$B$37:$B$47,$B59,'9.Инвестиционна програма'!I$37:I$47)*$E$6</f>
        <v>0</v>
      </c>
      <c r="P59" s="3034">
        <f>SUMIF('9.Инвестиционна програма'!$B$37:$B$47,$B59,'9.Инвестиционна програма'!J$37:J$47)*$E$6</f>
        <v>0</v>
      </c>
      <c r="Q59" s="3034">
        <f>SUMIF('9.Инвестиционна програма'!$B$37:$B$47,$B59,'9.Инвестиционна програма'!K$37:K$47)*$E$6</f>
        <v>0</v>
      </c>
      <c r="R59" s="3037">
        <f>SUMIF('9.Инвестиционна програма'!$B$37:$B$47,$B59,'9.Инвестиционна програма'!L$37:L$47)*$E$6</f>
        <v>0</v>
      </c>
      <c r="S59" s="3036">
        <f>'11.2. ДА за периода'!S59</f>
        <v>0</v>
      </c>
      <c r="T59" s="3038">
        <f>SUMIF('9.Инвестиционна програма'!$B$49:$B$56,$B59,'9.Инвестиционна програма'!G$49:G$56)*$E$6</f>
        <v>0</v>
      </c>
      <c r="U59" s="3034">
        <f>SUMIF('9.Инвестиционна програма'!$B$49:$B$56,$B59,'9.Инвестиционна програма'!H$49:H$56)*$E$6</f>
        <v>0</v>
      </c>
      <c r="V59" s="3034">
        <f>SUMIF('9.Инвестиционна програма'!$B$49:$B$56,$B59,'9.Инвестиционна програма'!I$49:I$56)*$E$6</f>
        <v>0</v>
      </c>
      <c r="W59" s="3034">
        <f>SUMIF('9.Инвестиционна програма'!$B$49:$B$56,$B59,'9.Инвестиционна програма'!J$49:J$56)*$E$6</f>
        <v>0</v>
      </c>
      <c r="X59" s="3034">
        <f>SUMIF('9.Инвестиционна програма'!$B$49:$B$56,$B59,'9.Инвестиционна програма'!K$49:K$56)*$E$6</f>
        <v>0</v>
      </c>
      <c r="Y59" s="3037">
        <f>SUMIF('9.Инвестиционна програма'!$B$49:$B$56,$B59,'9.Инвестиционна програма'!L$49:L$56)*$E$6</f>
        <v>0</v>
      </c>
      <c r="Z59" s="3036">
        <f>'11.2. ДА за периода'!Z59</f>
        <v>0</v>
      </c>
      <c r="AA59" s="3038">
        <f>SUMIF('9.Инвестиционна програма'!$B$74:$B$97,$B59,'9.Инвестиционна програма'!G$74:G$97)*$E$6</f>
        <v>0</v>
      </c>
      <c r="AB59" s="3034">
        <f>SUMIF('9.Инвестиционна програма'!$B$74:$B$97,$B59,'9.Инвестиционна програма'!H$74:H$97)*$E$6</f>
        <v>0</v>
      </c>
      <c r="AC59" s="3034">
        <f>SUMIF('9.Инвестиционна програма'!$B$74:$B$97,$B59,'9.Инвестиционна програма'!I$74:I$97)*$E$6</f>
        <v>0</v>
      </c>
      <c r="AD59" s="3034">
        <f>SUMIF('9.Инвестиционна програма'!$B$74:$B$97,$B59,'9.Инвестиционна програма'!J$74:J$97)*$E$6</f>
        <v>0</v>
      </c>
      <c r="AE59" s="3034">
        <f>SUMIF('9.Инвестиционна програма'!$B$74:$B$97,$B59,'9.Инвестиционна програма'!K$74:K$97)*$E$6</f>
        <v>0</v>
      </c>
      <c r="AF59" s="3037">
        <f>SUMIF('9.Инвестиционна програма'!$B$74:$B$97,$B59,'9.Инвестиционна програма'!L$74:L$97)*$E$6</f>
        <v>0</v>
      </c>
      <c r="AG59" s="3036">
        <f>'11.2. ДА за периода'!AG59</f>
        <v>0</v>
      </c>
      <c r="AH59" s="3038">
        <f>SUMIF('9.Инвестиционна програма'!$B$100:$B$123,$B59,'9.Инвестиционна програма'!G$100:G$123)*$E$6</f>
        <v>0</v>
      </c>
      <c r="AI59" s="3034">
        <f>SUMIF('9.Инвестиционна програма'!$B$100:$B$123,$B59,'9.Инвестиционна програма'!H$100:H$123)*$E$6</f>
        <v>0</v>
      </c>
      <c r="AJ59" s="3034">
        <f>SUMIF('9.Инвестиционна програма'!$B$100:$B$123,$B59,'9.Инвестиционна програма'!I$100:I$123)*$E$6</f>
        <v>0</v>
      </c>
      <c r="AK59" s="3034">
        <f>SUMIF('9.Инвестиционна програма'!$B$100:$B$123,$B59,'9.Инвестиционна програма'!J$100:J$123)*$E$6</f>
        <v>0</v>
      </c>
      <c r="AL59" s="3034">
        <f>SUMIF('9.Инвестиционна програма'!$B$100:$B$123,$B59,'9.Инвестиционна програма'!K$100:K$123)*$E$6</f>
        <v>0</v>
      </c>
      <c r="AM59" s="3037">
        <f>SUMIF('9.Инвестиционна програма'!$B$100:$B$123,$B59,'9.Инвестиционна програма'!L$100:L$123)*$E$6</f>
        <v>0</v>
      </c>
      <c r="AN59" s="3036">
        <f>'11.2. ДА за периода'!AN59</f>
        <v>0</v>
      </c>
      <c r="AO59" s="3038">
        <f>(SUMIF('9.Инвестиционна програма'!$B$58:$B$59,$B59,'9.Инвестиционна програма'!G$58:G$59)+SUMIF('9.Инвестиционна програма'!$B$61:$B$71,$B59,'9.Инвестиционна програма'!G$61:G$71))*$E$6</f>
        <v>0</v>
      </c>
      <c r="AP59" s="3034">
        <f>(SUMIF('9.Инвестиционна програма'!$B$58:$B$59,$B59,'9.Инвестиционна програма'!H$58:H$59)+SUMIF('9.Инвестиционна програма'!$B$61:$B$71,$B59,'9.Инвестиционна програма'!H$61:H$71))*$E$6</f>
        <v>0</v>
      </c>
      <c r="AQ59" s="3034">
        <f>(SUMIF('9.Инвестиционна програма'!$B$58:$B$59,$B59,'9.Инвестиционна програма'!I$58:I$59)+SUMIF('9.Инвестиционна програма'!$B$61:$B$71,$B59,'9.Инвестиционна програма'!I$61:I$71))*$E$6</f>
        <v>0</v>
      </c>
      <c r="AR59" s="3034">
        <f>(SUMIF('9.Инвестиционна програма'!$B$58:$B$59,$B59,'9.Инвестиционна програма'!J$58:J$59)+SUMIF('9.Инвестиционна програма'!$B$61:$B$71,$B59,'9.Инвестиционна програма'!J$61:J$71))*$E$6</f>
        <v>0</v>
      </c>
      <c r="AS59" s="3034">
        <f>(SUMIF('9.Инвестиционна програма'!$B$58:$B$59,$B59,'9.Инвестиционна програма'!K$58:K$59)+SUMIF('9.Инвестиционна програма'!$B$61:$B$71,$B59,'9.Инвестиционна програма'!K$61:K$71))*$E$6</f>
        <v>0</v>
      </c>
      <c r="AT59" s="3037">
        <f>(SUMIF('9.Инвестиционна програма'!$B$58:$B$59,$B59,'9.Инвестиционна програма'!L$58:L$59)+SUMIF('9.Инвестиционна програма'!$B$61:$B$71,$B59,'9.Инвестиционна програма'!L$61:L$71))*$E$6</f>
        <v>0</v>
      </c>
      <c r="AU59" s="2952"/>
    </row>
    <row r="60" spans="1:47" s="43" customFormat="1" ht="15" thickBot="1">
      <c r="A60" s="2973" t="s">
        <v>211</v>
      </c>
      <c r="B60" s="4204"/>
      <c r="C60" s="4187"/>
      <c r="D60" s="2974" t="s">
        <v>223</v>
      </c>
      <c r="E60" s="2975">
        <f t="shared" ref="E60:AT60" si="27">E61+E64+E67+E79+E94+E99+SUM(E103:E108)</f>
        <v>28.44384614820969</v>
      </c>
      <c r="F60" s="2976">
        <f t="shared" si="27"/>
        <v>27.450000000000003</v>
      </c>
      <c r="G60" s="2977">
        <f t="shared" si="27"/>
        <v>101.85</v>
      </c>
      <c r="H60" s="2977">
        <f t="shared" si="27"/>
        <v>182.25</v>
      </c>
      <c r="I60" s="2977">
        <f t="shared" si="27"/>
        <v>251.14999999999998</v>
      </c>
      <c r="J60" s="2977">
        <f t="shared" si="27"/>
        <v>319.55</v>
      </c>
      <c r="K60" s="3039">
        <f t="shared" si="27"/>
        <v>385.45</v>
      </c>
      <c r="L60" s="2979">
        <f t="shared" si="27"/>
        <v>1.7896640095203142</v>
      </c>
      <c r="M60" s="2976">
        <f t="shared" si="27"/>
        <v>6.25</v>
      </c>
      <c r="N60" s="2977">
        <f t="shared" si="27"/>
        <v>30</v>
      </c>
      <c r="O60" s="2977">
        <f t="shared" si="27"/>
        <v>51.57</v>
      </c>
      <c r="P60" s="2977">
        <f t="shared" si="27"/>
        <v>59.71</v>
      </c>
      <c r="Q60" s="2977">
        <f t="shared" si="27"/>
        <v>67.849999999999994</v>
      </c>
      <c r="R60" s="2978">
        <f t="shared" si="27"/>
        <v>76.05</v>
      </c>
      <c r="S60" s="2979">
        <f t="shared" si="27"/>
        <v>1.1627098422700004</v>
      </c>
      <c r="T60" s="2980">
        <f t="shared" si="27"/>
        <v>5.0999999999999996</v>
      </c>
      <c r="U60" s="2977">
        <f t="shared" si="27"/>
        <v>26</v>
      </c>
      <c r="V60" s="2977">
        <f t="shared" si="27"/>
        <v>46.64</v>
      </c>
      <c r="W60" s="2977">
        <f t="shared" si="27"/>
        <v>56.319999999999993</v>
      </c>
      <c r="X60" s="2977">
        <f t="shared" si="27"/>
        <v>68</v>
      </c>
      <c r="Y60" s="2978">
        <f t="shared" si="27"/>
        <v>79.679999999999993</v>
      </c>
      <c r="Z60" s="2979">
        <f t="shared" ref="Z60:AM60" si="28">Z61+Z64+Z67+Z79+Z94+Z99+SUM(Z103:Z108)</f>
        <v>0</v>
      </c>
      <c r="AA60" s="2980">
        <f t="shared" si="28"/>
        <v>0.95000000000000007</v>
      </c>
      <c r="AB60" s="2977">
        <f t="shared" si="28"/>
        <v>2.1</v>
      </c>
      <c r="AC60" s="2977">
        <f t="shared" si="28"/>
        <v>2.5</v>
      </c>
      <c r="AD60" s="2977">
        <f t="shared" si="28"/>
        <v>2.9000000000000004</v>
      </c>
      <c r="AE60" s="2977">
        <f t="shared" si="28"/>
        <v>3.3</v>
      </c>
      <c r="AF60" s="2978">
        <f t="shared" si="28"/>
        <v>3.7</v>
      </c>
      <c r="AG60" s="2979">
        <f t="shared" si="28"/>
        <v>0</v>
      </c>
      <c r="AH60" s="2980">
        <f t="shared" si="28"/>
        <v>0</v>
      </c>
      <c r="AI60" s="2977">
        <f t="shared" si="28"/>
        <v>0</v>
      </c>
      <c r="AJ60" s="2977">
        <f t="shared" si="28"/>
        <v>0</v>
      </c>
      <c r="AK60" s="2977">
        <f t="shared" si="28"/>
        <v>0</v>
      </c>
      <c r="AL60" s="2977">
        <f t="shared" si="28"/>
        <v>0</v>
      </c>
      <c r="AM60" s="2978">
        <f t="shared" si="28"/>
        <v>0</v>
      </c>
      <c r="AN60" s="2979">
        <f t="shared" si="27"/>
        <v>0</v>
      </c>
      <c r="AO60" s="2980">
        <f t="shared" si="27"/>
        <v>13.05</v>
      </c>
      <c r="AP60" s="2977">
        <f t="shared" si="27"/>
        <v>38.35</v>
      </c>
      <c r="AQ60" s="2977">
        <f t="shared" si="27"/>
        <v>62.85</v>
      </c>
      <c r="AR60" s="2977">
        <f t="shared" si="27"/>
        <v>87.35</v>
      </c>
      <c r="AS60" s="2977">
        <f t="shared" si="27"/>
        <v>111.85</v>
      </c>
      <c r="AT60" s="2978">
        <f t="shared" si="27"/>
        <v>136.35</v>
      </c>
      <c r="AU60" s="2952"/>
    </row>
    <row r="61" spans="1:47" s="34" customFormat="1">
      <c r="A61" s="3040">
        <v>1</v>
      </c>
      <c r="B61" s="4205">
        <v>201</v>
      </c>
      <c r="C61" s="4188">
        <v>0</v>
      </c>
      <c r="D61" s="3041" t="s">
        <v>222</v>
      </c>
      <c r="E61" s="3042">
        <f>SUM(E62:E63)</f>
        <v>0</v>
      </c>
      <c r="F61" s="3043">
        <f>SUM(F62:F63)</f>
        <v>0</v>
      </c>
      <c r="G61" s="3044">
        <f t="shared" ref="G61:J61" si="29">SUM(G62:G63)</f>
        <v>0</v>
      </c>
      <c r="H61" s="3044">
        <f t="shared" si="29"/>
        <v>0</v>
      </c>
      <c r="I61" s="3044">
        <f t="shared" si="29"/>
        <v>0</v>
      </c>
      <c r="J61" s="3044">
        <f t="shared" si="29"/>
        <v>0</v>
      </c>
      <c r="K61" s="3045">
        <f>SUM(K62:K63)</f>
        <v>0</v>
      </c>
      <c r="L61" s="2988">
        <f>SUM(L62:L63)</f>
        <v>0</v>
      </c>
      <c r="M61" s="3043">
        <f>SUM(M62:M63)</f>
        <v>0</v>
      </c>
      <c r="N61" s="3044">
        <f t="shared" ref="N61:Q61" si="30">SUM(N62:N63)</f>
        <v>0</v>
      </c>
      <c r="O61" s="3044">
        <f t="shared" si="30"/>
        <v>0</v>
      </c>
      <c r="P61" s="3044">
        <f t="shared" si="30"/>
        <v>0</v>
      </c>
      <c r="Q61" s="3044">
        <f t="shared" si="30"/>
        <v>0</v>
      </c>
      <c r="R61" s="3046">
        <f>SUM(R62:R63)</f>
        <v>0</v>
      </c>
      <c r="S61" s="2988">
        <f>SUM(S62:S63)</f>
        <v>0</v>
      </c>
      <c r="T61" s="3047">
        <f>SUM(T62:T63)</f>
        <v>0</v>
      </c>
      <c r="U61" s="3044">
        <f t="shared" ref="U61:X61" si="31">SUM(U62:U63)</f>
        <v>0</v>
      </c>
      <c r="V61" s="3044">
        <f t="shared" si="31"/>
        <v>0</v>
      </c>
      <c r="W61" s="3044">
        <f t="shared" si="31"/>
        <v>0</v>
      </c>
      <c r="X61" s="3044">
        <f t="shared" si="31"/>
        <v>0</v>
      </c>
      <c r="Y61" s="3046">
        <f>SUM(Y62:Y63)</f>
        <v>0</v>
      </c>
      <c r="Z61" s="2988">
        <f>SUM(Z62:Z63)</f>
        <v>0</v>
      </c>
      <c r="AA61" s="3047">
        <f>SUM(AA62:AA63)</f>
        <v>0</v>
      </c>
      <c r="AB61" s="3044">
        <f t="shared" ref="AB61:AE61" si="32">SUM(AB62:AB63)</f>
        <v>0</v>
      </c>
      <c r="AC61" s="3044">
        <f t="shared" si="32"/>
        <v>0</v>
      </c>
      <c r="AD61" s="3044">
        <f t="shared" si="32"/>
        <v>0</v>
      </c>
      <c r="AE61" s="3044">
        <f t="shared" si="32"/>
        <v>0</v>
      </c>
      <c r="AF61" s="3046">
        <f>SUM(AF62:AF63)</f>
        <v>0</v>
      </c>
      <c r="AG61" s="2988">
        <f>SUM(AG62:AG63)</f>
        <v>0</v>
      </c>
      <c r="AH61" s="3047">
        <f>SUM(AH62:AH63)</f>
        <v>0</v>
      </c>
      <c r="AI61" s="3044">
        <f t="shared" ref="AI61:AL61" si="33">SUM(AI62:AI63)</f>
        <v>0</v>
      </c>
      <c r="AJ61" s="3044">
        <f t="shared" si="33"/>
        <v>0</v>
      </c>
      <c r="AK61" s="3044">
        <f t="shared" si="33"/>
        <v>0</v>
      </c>
      <c r="AL61" s="3044">
        <f t="shared" si="33"/>
        <v>0</v>
      </c>
      <c r="AM61" s="3046">
        <f>SUM(AM62:AM63)</f>
        <v>0</v>
      </c>
      <c r="AN61" s="2988">
        <f>SUM(AN62:AN63)</f>
        <v>0</v>
      </c>
      <c r="AO61" s="3043">
        <f>SUM(AO62:AO63)</f>
        <v>0</v>
      </c>
      <c r="AP61" s="3044">
        <f t="shared" ref="AP61:AS61" si="34">SUM(AP62:AP63)</f>
        <v>0</v>
      </c>
      <c r="AQ61" s="3044">
        <f t="shared" si="34"/>
        <v>0</v>
      </c>
      <c r="AR61" s="3044">
        <f t="shared" si="34"/>
        <v>0</v>
      </c>
      <c r="AS61" s="3044">
        <f t="shared" si="34"/>
        <v>0</v>
      </c>
      <c r="AT61" s="3046">
        <f>SUM(AT62:AT63)</f>
        <v>0</v>
      </c>
      <c r="AU61" s="3048"/>
    </row>
    <row r="62" spans="1:47" s="42" customFormat="1">
      <c r="A62" s="2991"/>
      <c r="B62" s="4194">
        <v>20101</v>
      </c>
      <c r="C62" s="4177">
        <v>0</v>
      </c>
      <c r="D62" s="2992" t="s">
        <v>562</v>
      </c>
      <c r="E62" s="2993">
        <f>'11.2. ДА за периода'!E62</f>
        <v>0</v>
      </c>
      <c r="F62" s="2917">
        <f>($F13*$C62)/$E$7</f>
        <v>0</v>
      </c>
      <c r="G62" s="1172">
        <f>($F13*$C62)+($G13*$C62)/$E$7</f>
        <v>0</v>
      </c>
      <c r="H62" s="1172">
        <f>($F13*$C62)+($G13*$C62)+($H13*$C62)/$E$7</f>
        <v>0</v>
      </c>
      <c r="I62" s="1172">
        <f>($F13*$C62)+($G13*$C62)+($H13*$C62)+($I13*$C62)/$E$7</f>
        <v>0</v>
      </c>
      <c r="J62" s="1172">
        <f>($F13*$C62)+($G13*$C62)+($H13*$C62)+($I13*$C62)+($J13*$C62)/$E$7</f>
        <v>0</v>
      </c>
      <c r="K62" s="3049">
        <f>($F13*$C62)+($G13*$C62)+($H13*$C62)+($I13*$C62)+($J13*$C62)+($K13*$C62)/$E$7</f>
        <v>0</v>
      </c>
      <c r="L62" s="2993">
        <f>'11.2. ДА за периода'!L62</f>
        <v>0</v>
      </c>
      <c r="M62" s="2917">
        <f>($M13*$C62)/$E$7</f>
        <v>0</v>
      </c>
      <c r="N62" s="1172">
        <f>($M13*$C62)+($N13*$C62)/$E$7</f>
        <v>0</v>
      </c>
      <c r="O62" s="1172">
        <f>($M13*$C62)+($N13*$C62)+($O13*$C62)/$E$7</f>
        <v>0</v>
      </c>
      <c r="P62" s="1172">
        <f>($M13*$C62)+($N13*$C62)+($O13*$C62)+($P13*$C62)/$E$7</f>
        <v>0</v>
      </c>
      <c r="Q62" s="3049">
        <f>($M13*$C62)+($N13*$C62)+($O13*$C62)+($P13*$C62)+($Q13*$C62)/$E$7</f>
        <v>0</v>
      </c>
      <c r="R62" s="2918">
        <f>($M13*$C62)+($N13*$C62)+($O13*$C62)+($P13*$C62)+($Q13*$C62)+($R13*$C62)/$E$7</f>
        <v>0</v>
      </c>
      <c r="S62" s="1149">
        <f>'11.2. ДА за периода'!S62</f>
        <v>0</v>
      </c>
      <c r="T62" s="938">
        <f>(T13*$C62)/$E$7</f>
        <v>0</v>
      </c>
      <c r="U62" s="1172">
        <f>(T13*$C62)+(U13*$C62)/$E$7</f>
        <v>0</v>
      </c>
      <c r="V62" s="1172">
        <f>(T13*$C62)+(U13*$C62)+(V13*$C62)/$E$7</f>
        <v>0</v>
      </c>
      <c r="W62" s="1172">
        <f>(T13*$C62)+(U13*$C62)+(V13*$C62)+(W13*$C62)/$E$7</f>
        <v>0</v>
      </c>
      <c r="X62" s="1172">
        <f>(T13*$C62)+(U13*$C62)+(V13*$C62)+(W13*$C62)+(X13*$C62)/$E$7</f>
        <v>0</v>
      </c>
      <c r="Y62" s="2918">
        <f>(T13*$C62)+(U13*$C62)+(V13*$C62)+(W13*$C62)+(X13*$C62)+(Y13*$C62)/$E$7</f>
        <v>0</v>
      </c>
      <c r="Z62" s="1149">
        <f>'11.2. ДА за периода'!Z62</f>
        <v>0</v>
      </c>
      <c r="AA62" s="938">
        <f>(AA13*$C62)/$E$7</f>
        <v>0</v>
      </c>
      <c r="AB62" s="1172">
        <f>(AA13*$C62)+(AB13*$C62)/$E$7</f>
        <v>0</v>
      </c>
      <c r="AC62" s="1172">
        <f>(AA13*$C62)+(AB13*$C62)+(AC13*$C62)/$E$7</f>
        <v>0</v>
      </c>
      <c r="AD62" s="1172">
        <f>(AA13*$C62)+(AB13*$C62)+(AC13*$C62)+(AD13*$C62)/$E$7</f>
        <v>0</v>
      </c>
      <c r="AE62" s="1172">
        <f>(AA13*$C62)+(AB13*$C62)+(AC13*$C62)+(AD13*$C62)+(AE13*$C62)/$E$7</f>
        <v>0</v>
      </c>
      <c r="AF62" s="3049">
        <f>(AA13*$C62)+(AB13*$C62)+(AC13*$C62)+(AD13*$C62)+(AE13*$C62)+(AF13*$C62)/$E$7</f>
        <v>0</v>
      </c>
      <c r="AG62" s="1149">
        <f>'11.2. ДА за периода'!AG62</f>
        <v>0</v>
      </c>
      <c r="AH62" s="938">
        <f>(AH13*$C62)/$E$7</f>
        <v>0</v>
      </c>
      <c r="AI62" s="1172">
        <f>(AH13*$C62)+(AI13*$C62)/$E$7</f>
        <v>0</v>
      </c>
      <c r="AJ62" s="1172">
        <f>(AH13*$C62)+(AI13*$C62)+(AJ13*$C62)/$E$7</f>
        <v>0</v>
      </c>
      <c r="AK62" s="1172">
        <f>(AH13*$C62)+(AI13*$C62)+(AJ13*$C62)+(AK13*$C62)/$E$7</f>
        <v>0</v>
      </c>
      <c r="AL62" s="1172">
        <f>(AH13*$C62)+(AI13*$C62)+(AJ13*$C62)+(AK13*$C62)+(AL13*$C62)/$E$7</f>
        <v>0</v>
      </c>
      <c r="AM62" s="3049">
        <f>(AH13*$C62)+(AI13*$C62)+(AJ13*$C62)+(AK13*$C62)+(AL13*$C62)+(AM13*$C62)/$E$7</f>
        <v>0</v>
      </c>
      <c r="AN62" s="2993">
        <f>'11.2. ДА за периода'!AN62</f>
        <v>0</v>
      </c>
      <c r="AO62" s="2917">
        <f>($AO13*$C62)/$E$7</f>
        <v>0</v>
      </c>
      <c r="AP62" s="1172">
        <f>($AO13*$C62)+($AP13*$C62)/$E$7</f>
        <v>0</v>
      </c>
      <c r="AQ62" s="1172">
        <f>($AO13*$C62)+($AP13*$C62)+($AQ13*$C62)/$E$7</f>
        <v>0</v>
      </c>
      <c r="AR62" s="1172">
        <f>($AO13*$C62)+($AP13*$C62)+($AQ13*$C62)+($AR13*$C62)/$E$7</f>
        <v>0</v>
      </c>
      <c r="AS62" s="1172">
        <f>($AO13*$C62)+($AP13*$C62)+($AQ13*$C62)+($AR13*$C62)+($AS13*$C62)/$E$7</f>
        <v>0</v>
      </c>
      <c r="AT62" s="2918">
        <f>($AO13*$C62)+($AP13*$C62)+($AQ13*$C62)+($AR13*$C62)+($AS13*$C62)+($AT13*$C62)/$E$7</f>
        <v>0</v>
      </c>
      <c r="AU62" s="3050"/>
    </row>
    <row r="63" spans="1:47" s="42" customFormat="1">
      <c r="A63" s="2991"/>
      <c r="B63" s="4194">
        <v>20102</v>
      </c>
      <c r="C63" s="4177">
        <v>0</v>
      </c>
      <c r="D63" s="3051" t="s">
        <v>564</v>
      </c>
      <c r="E63" s="2993">
        <f>'11.2. ДА за периода'!E63</f>
        <v>0</v>
      </c>
      <c r="F63" s="2917">
        <f>($F14*$C63)/$E$7</f>
        <v>0</v>
      </c>
      <c r="G63" s="1172">
        <f>($F14*$C63)+($G14*$C63)/$E$7</f>
        <v>0</v>
      </c>
      <c r="H63" s="1172">
        <f>($F14*$C63)+($G14*$C63)+($H14*$C63)/$E$7</f>
        <v>0</v>
      </c>
      <c r="I63" s="1172">
        <f>($F14*$C63)+($G14*$C63)+($H14*$C63)+($I14*$C63)/$E$7</f>
        <v>0</v>
      </c>
      <c r="J63" s="1172">
        <f>($F14*$C63)+($G14*$C63)+($H14*$C63)+($I14*$C63)+($J14*$C63)/$E$7</f>
        <v>0</v>
      </c>
      <c r="K63" s="3049">
        <f>($F14*$C63)+($G14*$C63)+($H14*$C63)+($I14*$C63)+($J14*$C63)+($K14*$C63)/$E$7</f>
        <v>0</v>
      </c>
      <c r="L63" s="2993">
        <f>'11.2. ДА за периода'!L63</f>
        <v>0</v>
      </c>
      <c r="M63" s="2917">
        <f>($M14*$C63)/$E$7</f>
        <v>0</v>
      </c>
      <c r="N63" s="1172">
        <f>($M14*$C63)+($N14*$C63)/$E$7</f>
        <v>0</v>
      </c>
      <c r="O63" s="1172">
        <f>($M14*$C63)+($N14*$C63)+($O14*$C63)/$E$7</f>
        <v>0</v>
      </c>
      <c r="P63" s="1172">
        <f>($M14*$C63)+($N14*$C63)+($O14*$C63)+($P14*$C63)/$E$7</f>
        <v>0</v>
      </c>
      <c r="Q63" s="3049">
        <f>($M14*$C63)+($N14*$C63)+($O14*$C63)+($P14*$C63)+($Q14*$C63)/$E$7</f>
        <v>0</v>
      </c>
      <c r="R63" s="2918">
        <f>($M14*$C63)+($N14*$C63)+($O14*$C63)+($P14*$C63)+($Q14*$C63)+($R14*$C63)/$E$7</f>
        <v>0</v>
      </c>
      <c r="S63" s="1149">
        <f>'11.2. ДА за периода'!S63</f>
        <v>0</v>
      </c>
      <c r="T63" s="938">
        <f>($T14*$C63)/$E$7</f>
        <v>0</v>
      </c>
      <c r="U63" s="1172">
        <f>($T14*$C63)+($U14*$C63)/$E$7</f>
        <v>0</v>
      </c>
      <c r="V63" s="1172">
        <f>($T14*$C63)+($U14*$C63)+($V14*$C63)/$E$7</f>
        <v>0</v>
      </c>
      <c r="W63" s="1172">
        <f>($T14*$C63)+($U14*$C63)+($V14*$C63)+($W14*$C63)/$E$7</f>
        <v>0</v>
      </c>
      <c r="X63" s="1172">
        <f>($T14*$C63)+($U14*$C63)+($V14*$C63)+($W14*$C63)+($X14*$C63)/$E$7</f>
        <v>0</v>
      </c>
      <c r="Y63" s="2918">
        <f>($T14*$C63)+($U14*$C63)+($V14*$C63)+($W14*$C63)+($X14*$C63)+($Y14*$C63)/$E$7</f>
        <v>0</v>
      </c>
      <c r="Z63" s="1149">
        <f>'11.2. ДА за периода'!Z63</f>
        <v>0</v>
      </c>
      <c r="AA63" s="938">
        <f>(AA14*$C63)/$E$7</f>
        <v>0</v>
      </c>
      <c r="AB63" s="1172">
        <f>(AA14*$C63)+(AB14*$C63)/$E$7</f>
        <v>0</v>
      </c>
      <c r="AC63" s="1172">
        <f>(AA14*$C63)+(AB14*$C63)+(AC14*$C63)/$E$7</f>
        <v>0</v>
      </c>
      <c r="AD63" s="1172">
        <f>(AA14*$C63)+(AB14*$C63)+(AC14*$C63)+(AD14*$C63)/$E$7</f>
        <v>0</v>
      </c>
      <c r="AE63" s="1172">
        <f>(AA14*$C63)+(AB14*$C63)+(AC14*$C63)+(AD14*$C63)+(AE14*$C63)/$E$7</f>
        <v>0</v>
      </c>
      <c r="AF63" s="3049">
        <f>(AA14*$C63)+(AB14*$C63)+(AC14*$C63)+(AD14*$C63)+(AE14*$C63)+(AF14*$C63)/$E$7</f>
        <v>0</v>
      </c>
      <c r="AG63" s="1149">
        <f>'11.2. ДА за периода'!AG63</f>
        <v>0</v>
      </c>
      <c r="AH63" s="938">
        <f>(AH14*$C63)/$E$7</f>
        <v>0</v>
      </c>
      <c r="AI63" s="1172">
        <f>(AH14*$C63)+(AI14*$C63)/$E$7</f>
        <v>0</v>
      </c>
      <c r="AJ63" s="1172">
        <f>(AH14*$C63)+(AI14*$C63)+(AJ14*$C63)/$E$7</f>
        <v>0</v>
      </c>
      <c r="AK63" s="1172">
        <f>(AH14*$C63)+(AI14*$C63)+(AJ14*$C63)+(AK14*$C63)/$E$7</f>
        <v>0</v>
      </c>
      <c r="AL63" s="1172">
        <f>(AH14*$C63)+(AI14*$C63)+(AJ14*$C63)+(AK14*$C63)+(AL14*$C63)/$E$7</f>
        <v>0</v>
      </c>
      <c r="AM63" s="3049">
        <f>(AH14*$C63)+(AI14*$C63)+(AJ14*$C63)+(AK14*$C63)+(AL14*$C63)+(AM14*$C63)/$E$7</f>
        <v>0</v>
      </c>
      <c r="AN63" s="2993">
        <f>'11.2. ДА за периода'!AN63</f>
        <v>0</v>
      </c>
      <c r="AO63" s="2917">
        <f>($AO14*$C63)/$E$7</f>
        <v>0</v>
      </c>
      <c r="AP63" s="1172">
        <f>($AO14*$C63)+($AP14*$C63)/$E$7</f>
        <v>0</v>
      </c>
      <c r="AQ63" s="1172">
        <f>($AO14*$C63)+($AP14*$C63)+($AQ14*$C63)/$E$7</f>
        <v>0</v>
      </c>
      <c r="AR63" s="1172">
        <f>($AO14*$C63)+($AP14*$C63)+($AQ14*$C63)+($AR14*$C63)/$E$7</f>
        <v>0</v>
      </c>
      <c r="AS63" s="1172">
        <f>($AO14*$C63)+($AP14*$C63)+($AQ14*$C63)+($AR14*$C63)+($AS14*$C63)/$E$7</f>
        <v>0</v>
      </c>
      <c r="AT63" s="2918">
        <f>($AO14*$C63)+($AP14*$C63)+($AQ14*$C63)+($AR14*$C63)+($AS14*$C63)+($AT14*$C63)/$E$7</f>
        <v>0</v>
      </c>
      <c r="AU63" s="3052"/>
    </row>
    <row r="64" spans="1:47" s="34" customFormat="1">
      <c r="A64" s="2999">
        <v>2</v>
      </c>
      <c r="B64" s="4206">
        <v>202</v>
      </c>
      <c r="C64" s="4189">
        <v>0.03</v>
      </c>
      <c r="D64" s="3053" t="s">
        <v>409</v>
      </c>
      <c r="E64" s="3054">
        <f>SUM(E65:E66)</f>
        <v>0.232970209956568</v>
      </c>
      <c r="F64" s="3055">
        <f>SUM(F65:F66)</f>
        <v>0.75</v>
      </c>
      <c r="G64" s="3056">
        <f t="shared" ref="G64:AT64" si="35">SUM(G65:G66)</f>
        <v>2.25</v>
      </c>
      <c r="H64" s="3056">
        <f t="shared" si="35"/>
        <v>3.75</v>
      </c>
      <c r="I64" s="3056">
        <f t="shared" si="35"/>
        <v>5.25</v>
      </c>
      <c r="J64" s="3056">
        <f t="shared" si="35"/>
        <v>6.75</v>
      </c>
      <c r="K64" s="3057">
        <f t="shared" si="35"/>
        <v>8.25</v>
      </c>
      <c r="L64" s="3058">
        <f t="shared" si="35"/>
        <v>1.3052543005276213E-2</v>
      </c>
      <c r="M64" s="3055">
        <f t="shared" si="35"/>
        <v>0</v>
      </c>
      <c r="N64" s="3056">
        <f t="shared" si="35"/>
        <v>0</v>
      </c>
      <c r="O64" s="3056">
        <f t="shared" si="35"/>
        <v>0</v>
      </c>
      <c r="P64" s="3056">
        <f t="shared" si="35"/>
        <v>0</v>
      </c>
      <c r="Q64" s="3056">
        <f t="shared" si="35"/>
        <v>0</v>
      </c>
      <c r="R64" s="3059">
        <f t="shared" si="35"/>
        <v>0</v>
      </c>
      <c r="S64" s="3058">
        <f t="shared" si="35"/>
        <v>4.2372470381557706E-3</v>
      </c>
      <c r="T64" s="3060">
        <f t="shared" si="35"/>
        <v>0</v>
      </c>
      <c r="U64" s="3056">
        <f t="shared" si="35"/>
        <v>0</v>
      </c>
      <c r="V64" s="3056">
        <f t="shared" si="35"/>
        <v>0</v>
      </c>
      <c r="W64" s="3056">
        <f t="shared" si="35"/>
        <v>0</v>
      </c>
      <c r="X64" s="3056">
        <f t="shared" si="35"/>
        <v>0</v>
      </c>
      <c r="Y64" s="3059">
        <f t="shared" si="35"/>
        <v>0</v>
      </c>
      <c r="Z64" s="3058">
        <f t="shared" si="35"/>
        <v>0</v>
      </c>
      <c r="AA64" s="3060">
        <f t="shared" si="35"/>
        <v>0</v>
      </c>
      <c r="AB64" s="3056">
        <f t="shared" si="35"/>
        <v>0</v>
      </c>
      <c r="AC64" s="3056">
        <f t="shared" si="35"/>
        <v>0</v>
      </c>
      <c r="AD64" s="3056">
        <f t="shared" si="35"/>
        <v>0</v>
      </c>
      <c r="AE64" s="3056">
        <f t="shared" si="35"/>
        <v>0</v>
      </c>
      <c r="AF64" s="3059">
        <f t="shared" si="35"/>
        <v>0</v>
      </c>
      <c r="AG64" s="3058">
        <f t="shared" si="35"/>
        <v>0</v>
      </c>
      <c r="AH64" s="3060">
        <f t="shared" si="35"/>
        <v>0</v>
      </c>
      <c r="AI64" s="3056">
        <f t="shared" si="35"/>
        <v>0</v>
      </c>
      <c r="AJ64" s="3056">
        <f t="shared" si="35"/>
        <v>0</v>
      </c>
      <c r="AK64" s="3056">
        <f t="shared" si="35"/>
        <v>0</v>
      </c>
      <c r="AL64" s="3056">
        <f t="shared" si="35"/>
        <v>0</v>
      </c>
      <c r="AM64" s="3059">
        <f t="shared" si="35"/>
        <v>0</v>
      </c>
      <c r="AN64" s="3058">
        <f t="shared" si="35"/>
        <v>0</v>
      </c>
      <c r="AO64" s="3060">
        <f t="shared" si="35"/>
        <v>0.3</v>
      </c>
      <c r="AP64" s="3056">
        <f t="shared" si="35"/>
        <v>1.35</v>
      </c>
      <c r="AQ64" s="3056">
        <f t="shared" si="35"/>
        <v>2.85</v>
      </c>
      <c r="AR64" s="3056">
        <f t="shared" si="35"/>
        <v>4.3499999999999996</v>
      </c>
      <c r="AS64" s="3056">
        <f t="shared" si="35"/>
        <v>5.85</v>
      </c>
      <c r="AT64" s="3059">
        <f t="shared" si="35"/>
        <v>7.35</v>
      </c>
      <c r="AU64" s="3061"/>
    </row>
    <row r="65" spans="1:47">
      <c r="A65" s="3006"/>
      <c r="B65" s="4207">
        <v>20201</v>
      </c>
      <c r="C65" s="4190">
        <v>0.03</v>
      </c>
      <c r="D65" s="3062" t="s">
        <v>430</v>
      </c>
      <c r="E65" s="2993">
        <f>'11.2. ДА за периода'!E65</f>
        <v>0.10485020995656802</v>
      </c>
      <c r="F65" s="2917">
        <f>($F16*$C65)/$E$7</f>
        <v>0</v>
      </c>
      <c r="G65" s="1172">
        <f>($F16*$C65)+($G16*$C65)/$E$7</f>
        <v>0</v>
      </c>
      <c r="H65" s="1172">
        <f>($F16*$C65)+($G16*$C65)+($H16*$C65)/$E$7</f>
        <v>0</v>
      </c>
      <c r="I65" s="1172">
        <f>($F16*$C65)+($G16*$C65)+($H16*$C65)+($I16*$C65)/$E$7</f>
        <v>0</v>
      </c>
      <c r="J65" s="1172">
        <f>($F16*$C65)+($G16*$C65)+($H16*$C65)+($I16*$C65)+($J16*$C65)/$E$7</f>
        <v>0</v>
      </c>
      <c r="K65" s="3049">
        <f>($F16*$C65)+($G16*$C65)+($H16*$C65)+($I16*$C65)+($J16*$C65)+($K16*$C65)/$E$7</f>
        <v>0</v>
      </c>
      <c r="L65" s="2993">
        <f>'11.2. ДА за периода'!L65</f>
        <v>1.3052543005276213E-2</v>
      </c>
      <c r="M65" s="2917">
        <f>($M16*$C65)/$E$7</f>
        <v>0</v>
      </c>
      <c r="N65" s="1172">
        <f>($M16*$C65)+($N16*$C65)/$E$7</f>
        <v>0</v>
      </c>
      <c r="O65" s="1172">
        <f>($M16*$C65)+($N16*$C65)+($O16*$C65)/$E$7</f>
        <v>0</v>
      </c>
      <c r="P65" s="1172">
        <f>($M16*$C65)+($N16*$C65)+($O16*$C65)+($P16*$C65)/$E$7</f>
        <v>0</v>
      </c>
      <c r="Q65" s="3049">
        <f>($M16*$C65)+($N16*$C65)+($O16*$C65)+($P16*$C65)+($Q16*$C65)/$E$7</f>
        <v>0</v>
      </c>
      <c r="R65" s="2918">
        <f>($M16*$C65)+($N16*$C65)+($O16*$C65)+($P16*$C65)+($Q16*$C65)+($R16*$C65)/$E$7</f>
        <v>0</v>
      </c>
      <c r="S65" s="1149">
        <f>'11.2. ДА за периода'!S65</f>
        <v>4.2372470381557706E-3</v>
      </c>
      <c r="T65" s="938">
        <f>($T16*$C65)/$E$7</f>
        <v>0</v>
      </c>
      <c r="U65" s="1172">
        <f>($T16*$C65)+($U16*$C65)/$E$7</f>
        <v>0</v>
      </c>
      <c r="V65" s="1172">
        <f>($T16*$C65)+($U16*$C65)+($V16*$C65)/$E$7</f>
        <v>0</v>
      </c>
      <c r="W65" s="1172">
        <f>($T16*$C65)+($U16*$C65)+($V16*$C65)+($W16*$C65)/$E$7</f>
        <v>0</v>
      </c>
      <c r="X65" s="1172">
        <f>($T16*$C65)+($U16*$C65)+($V16*$C65)+($W16*$C65)+($X16*$C65)/$E$7</f>
        <v>0</v>
      </c>
      <c r="Y65" s="2918">
        <f>($T16*$C65)+($U16*$C65)+($V16*$C65)+($W16*$C65)+($X16*$C65)+($Y16*$C65)/$E$7</f>
        <v>0</v>
      </c>
      <c r="Z65" s="1149">
        <f>'11.2. ДА за периода'!Z65</f>
        <v>0</v>
      </c>
      <c r="AA65" s="938">
        <f t="shared" ref="AA65:AA66" si="36">(AA16*$C65)/$E$7</f>
        <v>0</v>
      </c>
      <c r="AB65" s="1172">
        <f t="shared" ref="AB65:AB66" si="37">(AA16*$C65)+(AB16*$C65)/$E$7</f>
        <v>0</v>
      </c>
      <c r="AC65" s="1172">
        <f t="shared" ref="AC65:AC66" si="38">(AA16*$C65)+(AB16*$C65)+(AC16*$C65)/$E$7</f>
        <v>0</v>
      </c>
      <c r="AD65" s="1172">
        <f t="shared" ref="AD65:AD66" si="39">(AA16*$C65)+(AB16*$C65)+(AC16*$C65)+(AD16*$C65)/$E$7</f>
        <v>0</v>
      </c>
      <c r="AE65" s="1172">
        <f t="shared" ref="AE65:AE66" si="40">(AA16*$C65)+(AB16*$C65)+(AC16*$C65)+(AD16*$C65)+(AE16*$C65)/$E$7</f>
        <v>0</v>
      </c>
      <c r="AF65" s="3049">
        <f t="shared" ref="AF65:AF66" si="41">(AA16*$C65)+(AB16*$C65)+(AC16*$C65)+(AD16*$C65)+(AE16*$C65)+(AF16*$C65)/$E$7</f>
        <v>0</v>
      </c>
      <c r="AG65" s="1149">
        <f>'11.2. ДА за периода'!AG65</f>
        <v>0</v>
      </c>
      <c r="AH65" s="938">
        <f t="shared" ref="AH65:AH66" si="42">(AH16*$C65)/$E$7</f>
        <v>0</v>
      </c>
      <c r="AI65" s="1172">
        <f t="shared" ref="AI65:AI66" si="43">(AH16*$C65)+(AI16*$C65)/$E$7</f>
        <v>0</v>
      </c>
      <c r="AJ65" s="1172">
        <f t="shared" ref="AJ65:AJ66" si="44">(AH16*$C65)+(AI16*$C65)+(AJ16*$C65)/$E$7</f>
        <v>0</v>
      </c>
      <c r="AK65" s="1172">
        <f t="shared" ref="AK65:AK66" si="45">(AH16*$C65)+(AI16*$C65)+(AJ16*$C65)+(AK16*$C65)/$E$7</f>
        <v>0</v>
      </c>
      <c r="AL65" s="1172">
        <f t="shared" ref="AL65:AL66" si="46">(AH16*$C65)+(AI16*$C65)+(AJ16*$C65)+(AK16*$C65)+(AL16*$C65)/$E$7</f>
        <v>0</v>
      </c>
      <c r="AM65" s="3049">
        <f t="shared" ref="AM65:AM66" si="47">(AH16*$C65)+(AI16*$C65)+(AJ16*$C65)+(AK16*$C65)+(AL16*$C65)+(AM16*$C65)/$E$7</f>
        <v>0</v>
      </c>
      <c r="AN65" s="2993">
        <f>'11.2. ДА за периода'!AN65</f>
        <v>0</v>
      </c>
      <c r="AO65" s="2917">
        <f>($AO16*$C65)/$E$7</f>
        <v>0.3</v>
      </c>
      <c r="AP65" s="1172">
        <f>($AO16*$C65)+($AP16*$C65)/$E$7</f>
        <v>1.35</v>
      </c>
      <c r="AQ65" s="1172">
        <f>($AO16*$C65)+($AP16*$C65)+($AQ16*$C65)/$E$7</f>
        <v>2.85</v>
      </c>
      <c r="AR65" s="1172">
        <f>($AO16*$C65)+($AP16*$C65)+($AQ16*$C65)+($AR16*$C65)/$E$7</f>
        <v>4.3499999999999996</v>
      </c>
      <c r="AS65" s="1172">
        <f>($AO16*$C65)+($AP16*$C65)+($AQ16*$C65)+($AR16*$C65)+($AS16*$C65)/$E$7</f>
        <v>5.85</v>
      </c>
      <c r="AT65" s="2918">
        <f>($AO16*$C65)+($AP16*$C65)+($AQ16*$C65)+($AR16*$C65)+($AS16*$C65)+($AT16*$C65)/$E$7</f>
        <v>7.35</v>
      </c>
      <c r="AU65" s="3052"/>
    </row>
    <row r="66" spans="1:47">
      <c r="A66" s="3006"/>
      <c r="B66" s="4207">
        <v>20202</v>
      </c>
      <c r="C66" s="4190">
        <v>0.03</v>
      </c>
      <c r="D66" s="3062" t="s">
        <v>431</v>
      </c>
      <c r="E66" s="2993">
        <f>'11.2. ДА за периода'!E66</f>
        <v>0.12811999999999998</v>
      </c>
      <c r="F66" s="2917">
        <f>($F17*$C66)/$E$7</f>
        <v>0.75</v>
      </c>
      <c r="G66" s="1172">
        <f>($F17*$C66)+($G17*$C66)/$E$7</f>
        <v>2.25</v>
      </c>
      <c r="H66" s="1172">
        <f>($F17*$C66)+($G17*$C66)+($H17*$C66)/$E$7</f>
        <v>3.75</v>
      </c>
      <c r="I66" s="1172">
        <f>($F17*$C66)+($G17*$C66)+($H17*$C66)+($I17*$C66)/$E$7</f>
        <v>5.25</v>
      </c>
      <c r="J66" s="1172">
        <f>($F17*$C66)+($G17*$C66)+($H17*$C66)+($I17*$C66)+($J17*$C66)/$E$7</f>
        <v>6.75</v>
      </c>
      <c r="K66" s="3049">
        <f>($F17*$C66)+($G17*$C66)+($H17*$C66)+($I17*$C66)+($J17*$C66)+($K17*$C66)/$E$7</f>
        <v>8.25</v>
      </c>
      <c r="L66" s="2993">
        <f>'11.2. ДА за периода'!L66</f>
        <v>0</v>
      </c>
      <c r="M66" s="2917">
        <f>($M17*$C66)/$E$7</f>
        <v>0</v>
      </c>
      <c r="N66" s="1172">
        <f>($M17*$C66)+($N17*$C66)/$E$7</f>
        <v>0</v>
      </c>
      <c r="O66" s="1172">
        <f>($M17*$C66)+($N17*$C66)+($O17*$C66)/$E$7</f>
        <v>0</v>
      </c>
      <c r="P66" s="1172">
        <f>($M17*$C66)+($N17*$C66)+($O17*$C66)+($P17*$C66)/$E$7</f>
        <v>0</v>
      </c>
      <c r="Q66" s="3049">
        <f>($M17*$C66)+($N17*$C66)+($O17*$C66)+($P17*$C66)+($Q17*$C66)/$E$7</f>
        <v>0</v>
      </c>
      <c r="R66" s="2918">
        <f>($M17*$C66)+($N17*$C66)+($O17*$C66)+($P17*$C66)+($Q17*$C66)+($R17*$C66)/$E$7</f>
        <v>0</v>
      </c>
      <c r="S66" s="1149">
        <f>'11.2. ДА за периода'!S66</f>
        <v>0</v>
      </c>
      <c r="T66" s="938">
        <f>($T17*$C66)/$E$7</f>
        <v>0</v>
      </c>
      <c r="U66" s="1172">
        <f>($T17*$C66)+($U17*$C66)/$E$7</f>
        <v>0</v>
      </c>
      <c r="V66" s="1172">
        <f>($T17*$C66)+($U17*$C66)+($V17*$C66)/$E$7</f>
        <v>0</v>
      </c>
      <c r="W66" s="1172">
        <f>($T17*$C66)+($U17*$C66)+($V17*$C66)+($W17*$C66)/$E$7</f>
        <v>0</v>
      </c>
      <c r="X66" s="1172">
        <f>($T17*$C66)+($U17*$C66)+($V17*$C66)+($W17*$C66)+($X17*$C66)/$E$7</f>
        <v>0</v>
      </c>
      <c r="Y66" s="2918">
        <f>($T17*$C66)+($U17*$C66)+($V17*$C66)+($W17*$C66)+($X17*$C66)+($Y17*$C66)/$E$7</f>
        <v>0</v>
      </c>
      <c r="Z66" s="1149">
        <f>'11.2. ДА за периода'!Z66</f>
        <v>0</v>
      </c>
      <c r="AA66" s="938">
        <f t="shared" si="36"/>
        <v>0</v>
      </c>
      <c r="AB66" s="1172">
        <f t="shared" si="37"/>
        <v>0</v>
      </c>
      <c r="AC66" s="1172">
        <f t="shared" si="38"/>
        <v>0</v>
      </c>
      <c r="AD66" s="1172">
        <f t="shared" si="39"/>
        <v>0</v>
      </c>
      <c r="AE66" s="1172">
        <f t="shared" si="40"/>
        <v>0</v>
      </c>
      <c r="AF66" s="3049">
        <f t="shared" si="41"/>
        <v>0</v>
      </c>
      <c r="AG66" s="1149">
        <f>'11.2. ДА за периода'!AG66</f>
        <v>0</v>
      </c>
      <c r="AH66" s="938">
        <f t="shared" si="42"/>
        <v>0</v>
      </c>
      <c r="AI66" s="1172">
        <f t="shared" si="43"/>
        <v>0</v>
      </c>
      <c r="AJ66" s="1172">
        <f t="shared" si="44"/>
        <v>0</v>
      </c>
      <c r="AK66" s="1172">
        <f t="shared" si="45"/>
        <v>0</v>
      </c>
      <c r="AL66" s="1172">
        <f t="shared" si="46"/>
        <v>0</v>
      </c>
      <c r="AM66" s="3049">
        <f t="shared" si="47"/>
        <v>0</v>
      </c>
      <c r="AN66" s="2993">
        <f>'11.2. ДА за периода'!AN66</f>
        <v>0</v>
      </c>
      <c r="AO66" s="2917">
        <f>($AO17*$C66)/$E$7</f>
        <v>0</v>
      </c>
      <c r="AP66" s="1172">
        <f>($AO17*$C66)+($AP17*$C66)/$E$7</f>
        <v>0</v>
      </c>
      <c r="AQ66" s="1172">
        <f>($AO17*$C66)+($AP17*$C66)+($AQ17*$C66)/$E$7</f>
        <v>0</v>
      </c>
      <c r="AR66" s="1172">
        <f>($AO17*$C66)+($AP17*$C66)+($AQ17*$C66)+($AR17*$C66)/$E$7</f>
        <v>0</v>
      </c>
      <c r="AS66" s="1172">
        <f>($AO17*$C66)+($AP17*$C66)+($AQ17*$C66)+($AR17*$C66)+($AS17*$C66)/$E$7</f>
        <v>0</v>
      </c>
      <c r="AT66" s="2918">
        <f>($AO17*$C66)+($AP17*$C66)+($AQ17*$C66)+($AR17*$C66)+($AS17*$C66)+($AT17*$C66)/$E$7</f>
        <v>0</v>
      </c>
      <c r="AU66" s="3052"/>
    </row>
    <row r="67" spans="1:47" s="45" customFormat="1" ht="12.75" customHeight="1">
      <c r="A67" s="3008">
        <v>3</v>
      </c>
      <c r="B67" s="4206">
        <v>203</v>
      </c>
      <c r="C67" s="4189"/>
      <c r="D67" s="3053" t="s">
        <v>410</v>
      </c>
      <c r="E67" s="3054">
        <f t="shared" ref="E67:AT67" si="48">SUM(E68:E78)-E71-E74</f>
        <v>21.441451992968805</v>
      </c>
      <c r="F67" s="3055">
        <f t="shared" si="48"/>
        <v>12</v>
      </c>
      <c r="G67" s="3056">
        <f t="shared" si="48"/>
        <v>55</v>
      </c>
      <c r="H67" s="3056">
        <f t="shared" si="48"/>
        <v>103.5</v>
      </c>
      <c r="I67" s="3056">
        <f t="shared" si="48"/>
        <v>140.5</v>
      </c>
      <c r="J67" s="3056">
        <f t="shared" si="48"/>
        <v>177</v>
      </c>
      <c r="K67" s="3057">
        <f t="shared" si="48"/>
        <v>211</v>
      </c>
      <c r="L67" s="3058">
        <f t="shared" si="48"/>
        <v>1.1591297243926573</v>
      </c>
      <c r="M67" s="3055">
        <f t="shared" si="48"/>
        <v>1.75</v>
      </c>
      <c r="N67" s="3056">
        <f t="shared" si="48"/>
        <v>17.5</v>
      </c>
      <c r="O67" s="3056">
        <f t="shared" si="48"/>
        <v>32</v>
      </c>
      <c r="P67" s="3056">
        <f t="shared" si="48"/>
        <v>33</v>
      </c>
      <c r="Q67" s="3056">
        <f t="shared" si="48"/>
        <v>34</v>
      </c>
      <c r="R67" s="3059">
        <f t="shared" si="48"/>
        <v>35</v>
      </c>
      <c r="S67" s="3058">
        <f t="shared" si="48"/>
        <v>0.95979828263854239</v>
      </c>
      <c r="T67" s="3060">
        <f t="shared" si="48"/>
        <v>4.5</v>
      </c>
      <c r="U67" s="3056">
        <f t="shared" si="48"/>
        <v>18</v>
      </c>
      <c r="V67" s="3056">
        <f t="shared" si="48"/>
        <v>28.5</v>
      </c>
      <c r="W67" s="3056">
        <f t="shared" si="48"/>
        <v>31.5</v>
      </c>
      <c r="X67" s="3056">
        <f t="shared" si="48"/>
        <v>34.5</v>
      </c>
      <c r="Y67" s="3059">
        <f t="shared" si="48"/>
        <v>37.5</v>
      </c>
      <c r="Z67" s="3058">
        <f t="shared" ref="Z67:AM67" si="49">SUM(Z68:Z78)-Z71-Z74</f>
        <v>0</v>
      </c>
      <c r="AA67" s="3060">
        <f t="shared" si="49"/>
        <v>0.8</v>
      </c>
      <c r="AB67" s="3056">
        <f t="shared" si="49"/>
        <v>1.7000000000000002</v>
      </c>
      <c r="AC67" s="3056">
        <f t="shared" si="49"/>
        <v>1.9</v>
      </c>
      <c r="AD67" s="3056">
        <f t="shared" si="49"/>
        <v>2.1</v>
      </c>
      <c r="AE67" s="3056">
        <f t="shared" si="49"/>
        <v>2.2999999999999998</v>
      </c>
      <c r="AF67" s="3059">
        <f t="shared" si="49"/>
        <v>2.5</v>
      </c>
      <c r="AG67" s="3058">
        <f t="shared" si="49"/>
        <v>0</v>
      </c>
      <c r="AH67" s="3060">
        <f t="shared" si="49"/>
        <v>0</v>
      </c>
      <c r="AI67" s="3056">
        <f t="shared" si="49"/>
        <v>0</v>
      </c>
      <c r="AJ67" s="3056">
        <f t="shared" si="49"/>
        <v>0</v>
      </c>
      <c r="AK67" s="3056">
        <f t="shared" si="49"/>
        <v>0</v>
      </c>
      <c r="AL67" s="3056">
        <f t="shared" si="49"/>
        <v>0</v>
      </c>
      <c r="AM67" s="3059">
        <f t="shared" si="49"/>
        <v>0</v>
      </c>
      <c r="AN67" s="3058">
        <f t="shared" si="48"/>
        <v>0</v>
      </c>
      <c r="AO67" s="3060">
        <f t="shared" si="48"/>
        <v>5.75</v>
      </c>
      <c r="AP67" s="3056">
        <f t="shared" si="48"/>
        <v>15</v>
      </c>
      <c r="AQ67" s="3056">
        <f t="shared" si="48"/>
        <v>22</v>
      </c>
      <c r="AR67" s="3056">
        <f t="shared" si="48"/>
        <v>29</v>
      </c>
      <c r="AS67" s="3056">
        <f t="shared" si="48"/>
        <v>36</v>
      </c>
      <c r="AT67" s="3059">
        <f t="shared" si="48"/>
        <v>43</v>
      </c>
      <c r="AU67" s="3063"/>
    </row>
    <row r="68" spans="1:47">
      <c r="A68" s="3006"/>
      <c r="B68" s="4207">
        <v>20301</v>
      </c>
      <c r="C68" s="4190">
        <v>0.1</v>
      </c>
      <c r="D68" s="3064" t="s">
        <v>432</v>
      </c>
      <c r="E68" s="2993">
        <f>'11.2. ДА за периода'!E68</f>
        <v>2.1318999010695832</v>
      </c>
      <c r="F68" s="2917">
        <f>($F19*$C68)/$E$7</f>
        <v>0</v>
      </c>
      <c r="G68" s="1172">
        <f>($F19*$C68)+($G19*$C68)/$E$7</f>
        <v>0</v>
      </c>
      <c r="H68" s="1172">
        <f>($F19*$C68)+($G19*$C68)+($H19*$C68)/$E$7</f>
        <v>0</v>
      </c>
      <c r="I68" s="1172">
        <f>($F19*$C68)+($G19*$C68)+($H19*$C68)+($I19*$C68)/$E$7</f>
        <v>0</v>
      </c>
      <c r="J68" s="1172">
        <f>($F19*$C68)+($G19*$C68)+($H19*$C68)+($I19*$C68)+($J19*$C68)/$E$7</f>
        <v>0</v>
      </c>
      <c r="K68" s="3049">
        <f>($F19*$C68)+($G19*$C68)+($H19*$C68)+($I19*$C68)+($J19*$C68)+($K19*$C68)/$E$7</f>
        <v>0</v>
      </c>
      <c r="L68" s="2993">
        <f>'11.2. ДА за периода'!L68</f>
        <v>0.26539493963036859</v>
      </c>
      <c r="M68" s="2917">
        <f>($M19*$C68)/$E$7</f>
        <v>0</v>
      </c>
      <c r="N68" s="1172">
        <f>($M19*$C68)+($N19*$C68)/$E$7</f>
        <v>0</v>
      </c>
      <c r="O68" s="1172">
        <f>($M19*$C68)+($N19*$C68)+($O19*$C68)/$E$7</f>
        <v>0</v>
      </c>
      <c r="P68" s="1172">
        <f>($M19*$C68)+($N19*$C68)+($O19*$C68)+($P19*$C68)/$E$7</f>
        <v>0</v>
      </c>
      <c r="Q68" s="3049">
        <f>($M19*$C68)+($N19*$C68)+($O19*$C68)+($P19*$C68)+($Q19*$C68)/$E$7</f>
        <v>0</v>
      </c>
      <c r="R68" s="2918">
        <f>($M19*$C68)+($N19*$C68)+($O19*$C68)+($P19*$C68)+($Q19*$C68)+($R19*$C68)/$E$7</f>
        <v>0</v>
      </c>
      <c r="S68" s="1149">
        <f>'11.2. ДА за периода'!S68</f>
        <v>8.6155159300048717E-2</v>
      </c>
      <c r="T68" s="938">
        <f>($T19*$C68)/$E$7</f>
        <v>0</v>
      </c>
      <c r="U68" s="1172">
        <f>($T19*$C68)+($U19*$C68)/$E$7</f>
        <v>0</v>
      </c>
      <c r="V68" s="1172">
        <f>($T19*$C68)+($U19*$C68)+($V19*$C68)/$E$7</f>
        <v>0</v>
      </c>
      <c r="W68" s="1172">
        <f>($T19*$C68)+($U19*$C68)+($V19*$C68)+($W19*$C68)/$E$7</f>
        <v>0</v>
      </c>
      <c r="X68" s="1172">
        <f>($T19*$C68)+($U19*$C68)+($V19*$C68)+($W19*$C68)+($X19*$C68)/$E$7</f>
        <v>0</v>
      </c>
      <c r="Y68" s="2918">
        <f>($T19*$C68)+($U19*$C68)+($V19*$C68)+($W19*$C68)+($X19*$C68)+($Y19*$C68)/$E$7</f>
        <v>0</v>
      </c>
      <c r="Z68" s="1149">
        <f>'11.2. ДА за периода'!Z68</f>
        <v>0</v>
      </c>
      <c r="AA68" s="938">
        <f t="shared" ref="AA68:AA70" si="50">(AA19*$C68)/$E$7</f>
        <v>0</v>
      </c>
      <c r="AB68" s="1172">
        <f t="shared" ref="AB68:AB70" si="51">(AA19*$C68)+(AB19*$C68)/$E$7</f>
        <v>0</v>
      </c>
      <c r="AC68" s="1172">
        <f t="shared" ref="AC68:AC70" si="52">(AA19*$C68)+(AB19*$C68)+(AC19*$C68)/$E$7</f>
        <v>0</v>
      </c>
      <c r="AD68" s="1172">
        <f t="shared" ref="AD68:AD70" si="53">(AA19*$C68)+(AB19*$C68)+(AC19*$C68)+(AD19*$C68)/$E$7</f>
        <v>0</v>
      </c>
      <c r="AE68" s="1172">
        <f t="shared" ref="AE68:AE70" si="54">(AA19*$C68)+(AB19*$C68)+(AC19*$C68)+(AD19*$C68)+(AE19*$C68)/$E$7</f>
        <v>0</v>
      </c>
      <c r="AF68" s="3049">
        <f t="shared" ref="AF68:AF70" si="55">(AA19*$C68)+(AB19*$C68)+(AC19*$C68)+(AD19*$C68)+(AE19*$C68)+(AF19*$C68)/$E$7</f>
        <v>0</v>
      </c>
      <c r="AG68" s="1149">
        <f>'11.2. ДА за периода'!AG68</f>
        <v>0</v>
      </c>
      <c r="AH68" s="938">
        <f t="shared" ref="AH68:AH70" si="56">(AH19*$C68)/$E$7</f>
        <v>0</v>
      </c>
      <c r="AI68" s="1172">
        <f t="shared" ref="AI68:AI70" si="57">(AH19*$C68)+(AI19*$C68)/$E$7</f>
        <v>0</v>
      </c>
      <c r="AJ68" s="1172">
        <f t="shared" ref="AJ68:AJ70" si="58">(AH19*$C68)+(AI19*$C68)+(AJ19*$C68)/$E$7</f>
        <v>0</v>
      </c>
      <c r="AK68" s="1172">
        <f t="shared" ref="AK68:AK70" si="59">(AH19*$C68)+(AI19*$C68)+(AJ19*$C68)+(AK19*$C68)/$E$7</f>
        <v>0</v>
      </c>
      <c r="AL68" s="1172">
        <f t="shared" ref="AL68:AL70" si="60">(AH19*$C68)+(AI19*$C68)+(AJ19*$C68)+(AK19*$C68)+(AL19*$C68)/$E$7</f>
        <v>0</v>
      </c>
      <c r="AM68" s="3049">
        <f t="shared" ref="AM68:AM70" si="61">(AH19*$C68)+(AI19*$C68)+(AJ19*$C68)+(AK19*$C68)+(AL19*$C68)+(AM19*$C68)/$E$7</f>
        <v>0</v>
      </c>
      <c r="AN68" s="2993">
        <f>'11.2. ДА за периода'!AN68</f>
        <v>0</v>
      </c>
      <c r="AO68" s="2917">
        <f>($AO19*$C68)/$E$7</f>
        <v>0</v>
      </c>
      <c r="AP68" s="1172">
        <f>($AO19*$C68)+($AP19*$C68)/$E$7</f>
        <v>0</v>
      </c>
      <c r="AQ68" s="1172">
        <f>($AO19*$C68)+($AP19*$C68)+($AQ19*$C68)/$E$7</f>
        <v>0</v>
      </c>
      <c r="AR68" s="1172">
        <f>($AO19*$C68)+($AP19*$C68)+($AQ19*$C68)+($AR19*$C68)/$E$7</f>
        <v>0</v>
      </c>
      <c r="AS68" s="1172">
        <f>($AO19*$C68)+($AP19*$C68)+($AQ19*$C68)+($AR19*$C68)+($AS19*$C68)/$E$7</f>
        <v>0</v>
      </c>
      <c r="AT68" s="2918">
        <f>($AO19*$C68)+($AP19*$C68)+($AQ19*$C68)+($AR19*$C68)+($AS19*$C68)+($AT19*$C68)/$E$7</f>
        <v>0</v>
      </c>
      <c r="AU68" s="3065"/>
    </row>
    <row r="69" spans="1:47">
      <c r="A69" s="3006"/>
      <c r="B69" s="4207">
        <v>20302</v>
      </c>
      <c r="C69" s="4190">
        <v>0.1</v>
      </c>
      <c r="D69" s="3064" t="s">
        <v>433</v>
      </c>
      <c r="E69" s="2993">
        <f>'11.2. ДА за периода'!E69</f>
        <v>0</v>
      </c>
      <c r="F69" s="2917">
        <f>($F20*$C69)/$E$7</f>
        <v>0</v>
      </c>
      <c r="G69" s="1267">
        <f>($F20*$C69)+($G20*$C69)/$E$7</f>
        <v>0.5</v>
      </c>
      <c r="H69" s="1267">
        <f>($F20*$C69)+($G20*$C69)+($H20*$C69)/$E$7</f>
        <v>1.5</v>
      </c>
      <c r="I69" s="1267">
        <f>($F20*$C69)+($G20*$C69)+($H20*$C69)+($I20*$C69)/$E$7</f>
        <v>4.5</v>
      </c>
      <c r="J69" s="1267">
        <f>($F20*$C69)+($G20*$C69)+($H20*$C69)+($I20*$C69)+($J20*$C69)/$E$7</f>
        <v>7</v>
      </c>
      <c r="K69" s="2923">
        <f>($F20*$C69)+($G20*$C69)+($H20*$C69)+($I20*$C69)+($J20*$C69)+($K20*$C69)/$E$7</f>
        <v>7</v>
      </c>
      <c r="L69" s="2993">
        <f>'11.2. ДА за периода'!L69</f>
        <v>0</v>
      </c>
      <c r="M69" s="1271">
        <f>($M20*$C69)/$E$7</f>
        <v>0</v>
      </c>
      <c r="N69" s="1267">
        <f>($M20*$C69)+($N20*$C69)/$E$7</f>
        <v>0</v>
      </c>
      <c r="O69" s="1267">
        <f>($M20*$C69)+($N20*$C69)+($O20*$C69)/$E$7</f>
        <v>0</v>
      </c>
      <c r="P69" s="1267">
        <f>($M20*$C69)+($N20*$C69)+($O20*$C69)+($P20*$C69)/$E$7</f>
        <v>0</v>
      </c>
      <c r="Q69" s="2923">
        <f>($M20*$C69)+($N20*$C69)+($O20*$C69)+($P20*$C69)+($Q20*$C69)/$E$7</f>
        <v>0</v>
      </c>
      <c r="R69" s="1272">
        <f>($M20*$C69)+($N20*$C69)+($O20*$C69)+($P20*$C69)+($Q20*$C69)+($R20*$C69)/$E$7</f>
        <v>0</v>
      </c>
      <c r="S69" s="1149">
        <f>'11.2. ДА за периода'!S69</f>
        <v>0</v>
      </c>
      <c r="T69" s="939">
        <f>($T20*$C69)/$E$7</f>
        <v>1</v>
      </c>
      <c r="U69" s="1267">
        <f>($T20*$C69)+($U20*$C69)/$E$7</f>
        <v>3</v>
      </c>
      <c r="V69" s="1267">
        <f>($T20*$C69)+($U20*$C69)+($V20*$C69)/$E$7</f>
        <v>5</v>
      </c>
      <c r="W69" s="1267">
        <f>($T20*$C69)+($U20*$C69)+($V20*$C69)+($W20*$C69)/$E$7</f>
        <v>7</v>
      </c>
      <c r="X69" s="1267">
        <f>($T20*$C69)+($U20*$C69)+($V20*$C69)+($W20*$C69)+($X20*$C69)/$E$7</f>
        <v>9</v>
      </c>
      <c r="Y69" s="1272">
        <f>($T20*$C69)+($U20*$C69)+($V20*$C69)+($W20*$C69)+($X20*$C69)+($Y20*$C69)/$E$7</f>
        <v>11</v>
      </c>
      <c r="Z69" s="1149">
        <f>'11.2. ДА за периода'!Z69</f>
        <v>0</v>
      </c>
      <c r="AA69" s="939">
        <f t="shared" si="50"/>
        <v>0</v>
      </c>
      <c r="AB69" s="1267">
        <f t="shared" si="51"/>
        <v>0</v>
      </c>
      <c r="AC69" s="1267">
        <f t="shared" si="52"/>
        <v>0</v>
      </c>
      <c r="AD69" s="1267">
        <f t="shared" si="53"/>
        <v>0</v>
      </c>
      <c r="AE69" s="1267">
        <f t="shared" si="54"/>
        <v>0</v>
      </c>
      <c r="AF69" s="2923">
        <f t="shared" si="55"/>
        <v>0</v>
      </c>
      <c r="AG69" s="1149">
        <f>'11.2. ДА за периода'!AG69</f>
        <v>0</v>
      </c>
      <c r="AH69" s="939">
        <f t="shared" si="56"/>
        <v>0</v>
      </c>
      <c r="AI69" s="1267">
        <f t="shared" si="57"/>
        <v>0</v>
      </c>
      <c r="AJ69" s="1267">
        <f t="shared" si="58"/>
        <v>0</v>
      </c>
      <c r="AK69" s="1267">
        <f t="shared" si="59"/>
        <v>0</v>
      </c>
      <c r="AL69" s="1267">
        <f t="shared" si="60"/>
        <v>0</v>
      </c>
      <c r="AM69" s="2923">
        <f t="shared" si="61"/>
        <v>0</v>
      </c>
      <c r="AN69" s="2993">
        <f>'11.2. ДА за периода'!AN69</f>
        <v>0</v>
      </c>
      <c r="AO69" s="1271">
        <f>($AO20*$C69)/$E$7</f>
        <v>0</v>
      </c>
      <c r="AP69" s="1267">
        <f>($AO20*$C69)+($AP20*$C69)/$E$7</f>
        <v>0</v>
      </c>
      <c r="AQ69" s="1267">
        <f>($AO20*$C69)+($AP20*$C69)+($AQ20*$C69)/$E$7</f>
        <v>0</v>
      </c>
      <c r="AR69" s="1267">
        <f>($AO20*$C69)+($AP20*$C69)+($AQ20*$C69)+($AR20*$C69)/$E$7</f>
        <v>0</v>
      </c>
      <c r="AS69" s="1267">
        <f>($AO20*$C69)+($AP20*$C69)+($AQ20*$C69)+($AR20*$C69)+($AS20*$C69)/$E$7</f>
        <v>0</v>
      </c>
      <c r="AT69" s="1272">
        <f>($AO20*$C69)+($AP20*$C69)+($AQ20*$C69)+($AR20*$C69)+($AS20*$C69)+($AT20*$C69)/$E$7</f>
        <v>0</v>
      </c>
      <c r="AU69" s="2952"/>
    </row>
    <row r="70" spans="1:47">
      <c r="A70" s="3006"/>
      <c r="B70" s="4207">
        <v>20303</v>
      </c>
      <c r="C70" s="4190">
        <v>0.1</v>
      </c>
      <c r="D70" s="3064" t="s">
        <v>411</v>
      </c>
      <c r="E70" s="2993">
        <f>'11.2. ДА за периода'!E70</f>
        <v>7.1793120918992193</v>
      </c>
      <c r="F70" s="2917">
        <f>($F21*$C70)/$E$7</f>
        <v>0</v>
      </c>
      <c r="G70" s="1267">
        <f>($F21*$C70)+($G21*$C70)/$E$7</f>
        <v>13.5</v>
      </c>
      <c r="H70" s="1267">
        <f>($F21*$C70)+($G21*$C70)+($H21*$C70)/$E$7</f>
        <v>27</v>
      </c>
      <c r="I70" s="1267">
        <f>($F21*$C70)+($G21*$C70)+($H21*$C70)+($I21*$C70)/$E$7</f>
        <v>27</v>
      </c>
      <c r="J70" s="1267">
        <f>($F21*$C70)+($G21*$C70)+($H21*$C70)+($I21*$C70)+($J21*$C70)/$E$7</f>
        <v>27</v>
      </c>
      <c r="K70" s="2923">
        <f>($F21*$C70)+($G21*$C70)+($H21*$C70)+($I21*$C70)+($J21*$C70)+($K21*$C70)/$E$7</f>
        <v>27</v>
      </c>
      <c r="L70" s="2993">
        <f>'11.2. ДА за периода'!L70</f>
        <v>0.89373478476228874</v>
      </c>
      <c r="M70" s="1271">
        <f>($M21*$C70)/$E$7</f>
        <v>1.5</v>
      </c>
      <c r="N70" s="1267">
        <f>($M21*$C70)+($N21*$C70)/$E$7</f>
        <v>16.5</v>
      </c>
      <c r="O70" s="1267">
        <f>($M21*$C70)+($N21*$C70)+($O21*$C70)/$E$7</f>
        <v>30</v>
      </c>
      <c r="P70" s="1267">
        <f>($M21*$C70)+($N21*$C70)+($O21*$C70)+($P21*$C70)/$E$7</f>
        <v>30</v>
      </c>
      <c r="Q70" s="2923">
        <f>($M21*$C70)+($N21*$C70)+($O21*$C70)+($P21*$C70)+($Q21*$C70)/$E$7</f>
        <v>30</v>
      </c>
      <c r="R70" s="1272">
        <f>($M21*$C70)+($N21*$C70)+($O21*$C70)+($P21*$C70)+($Q21*$C70)+($R21*$C70)/$E$7</f>
        <v>30</v>
      </c>
      <c r="S70" s="1149">
        <f>'11.2. ДА за периода'!S70</f>
        <v>0.29013312333849339</v>
      </c>
      <c r="T70" s="939">
        <f>($T21*$C70)/$E$7</f>
        <v>0</v>
      </c>
      <c r="U70" s="1267">
        <f>($T21*$C70)+($U21*$C70)/$E$7</f>
        <v>7.5</v>
      </c>
      <c r="V70" s="1267">
        <f>($T21*$C70)+($U21*$C70)+($V21*$C70)/$E$7</f>
        <v>15</v>
      </c>
      <c r="W70" s="1267">
        <f>($T21*$C70)+($U21*$C70)+($V21*$C70)+($W21*$C70)/$E$7</f>
        <v>15</v>
      </c>
      <c r="X70" s="1267">
        <f>($T21*$C70)+($U21*$C70)+($V21*$C70)+($W21*$C70)+($X21*$C70)/$E$7</f>
        <v>15</v>
      </c>
      <c r="Y70" s="1272">
        <f>($T21*$C70)+($U21*$C70)+($V21*$C70)+($W21*$C70)+($X21*$C70)+($Y21*$C70)/$E$7</f>
        <v>15</v>
      </c>
      <c r="Z70" s="1149">
        <f>'11.2. ДА за периода'!Z70</f>
        <v>0</v>
      </c>
      <c r="AA70" s="939">
        <f t="shared" si="50"/>
        <v>0</v>
      </c>
      <c r="AB70" s="1267">
        <f t="shared" si="51"/>
        <v>0</v>
      </c>
      <c r="AC70" s="1267">
        <f t="shared" si="52"/>
        <v>0</v>
      </c>
      <c r="AD70" s="1267">
        <f t="shared" si="53"/>
        <v>0</v>
      </c>
      <c r="AE70" s="1267">
        <f t="shared" si="54"/>
        <v>0</v>
      </c>
      <c r="AF70" s="2923">
        <f t="shared" si="55"/>
        <v>0</v>
      </c>
      <c r="AG70" s="1149">
        <f>'11.2. ДА за периода'!AG70</f>
        <v>0</v>
      </c>
      <c r="AH70" s="939">
        <f t="shared" si="56"/>
        <v>0</v>
      </c>
      <c r="AI70" s="1267">
        <f t="shared" si="57"/>
        <v>0</v>
      </c>
      <c r="AJ70" s="1267">
        <f t="shared" si="58"/>
        <v>0</v>
      </c>
      <c r="AK70" s="1267">
        <f t="shared" si="59"/>
        <v>0</v>
      </c>
      <c r="AL70" s="1267">
        <f t="shared" si="60"/>
        <v>0</v>
      </c>
      <c r="AM70" s="2923">
        <f t="shared" si="61"/>
        <v>0</v>
      </c>
      <c r="AN70" s="2993">
        <f>'11.2. ДА за периода'!AN70</f>
        <v>0</v>
      </c>
      <c r="AO70" s="1271">
        <f>($AO21*$C70)/$E$7</f>
        <v>0</v>
      </c>
      <c r="AP70" s="1267">
        <f>($AO21*$C70)+($AP21*$C70)/$E$7</f>
        <v>0</v>
      </c>
      <c r="AQ70" s="1267">
        <f>($AO21*$C70)+($AP21*$C70)+($AQ21*$C70)/$E$7</f>
        <v>0</v>
      </c>
      <c r="AR70" s="1267">
        <f>($AO21*$C70)+($AP21*$C70)+($AQ21*$C70)+($AR21*$C70)/$E$7</f>
        <v>0</v>
      </c>
      <c r="AS70" s="1267">
        <f>($AO21*$C70)+($AP21*$C70)+($AQ21*$C70)+($AR21*$C70)+($AS21*$C70)/$E$7</f>
        <v>0</v>
      </c>
      <c r="AT70" s="1272">
        <f>($AO21*$C70)+($AP21*$C70)+($AQ21*$C70)+($AR21*$C70)+($AS21*$C70)+($AT21*$C70)/$E$7</f>
        <v>0</v>
      </c>
      <c r="AU70" s="2952"/>
    </row>
    <row r="71" spans="1:47">
      <c r="A71" s="3006"/>
      <c r="B71" s="4207">
        <v>20304</v>
      </c>
      <c r="C71" s="4190">
        <v>0.1</v>
      </c>
      <c r="D71" s="3064" t="s">
        <v>412</v>
      </c>
      <c r="E71" s="3011">
        <f t="shared" ref="E71:AT71" si="62">SUM(E72:E73)</f>
        <v>7.2285199999999978</v>
      </c>
      <c r="F71" s="3012">
        <f t="shared" si="62"/>
        <v>2.5</v>
      </c>
      <c r="G71" s="3013">
        <f t="shared" si="62"/>
        <v>8.5</v>
      </c>
      <c r="H71" s="3013">
        <f t="shared" si="62"/>
        <v>15.5</v>
      </c>
      <c r="I71" s="3013">
        <f t="shared" si="62"/>
        <v>22.5</v>
      </c>
      <c r="J71" s="3013">
        <f t="shared" si="62"/>
        <v>29.5</v>
      </c>
      <c r="K71" s="3066">
        <f t="shared" si="62"/>
        <v>36.5</v>
      </c>
      <c r="L71" s="3015">
        <f t="shared" si="62"/>
        <v>0</v>
      </c>
      <c r="M71" s="3012">
        <f t="shared" si="62"/>
        <v>0</v>
      </c>
      <c r="N71" s="3013">
        <f t="shared" si="62"/>
        <v>0</v>
      </c>
      <c r="O71" s="3013">
        <f t="shared" si="62"/>
        <v>0</v>
      </c>
      <c r="P71" s="3013">
        <f t="shared" si="62"/>
        <v>0</v>
      </c>
      <c r="Q71" s="3013">
        <f t="shared" si="62"/>
        <v>0</v>
      </c>
      <c r="R71" s="3014">
        <f t="shared" si="62"/>
        <v>0</v>
      </c>
      <c r="S71" s="3015">
        <f t="shared" si="62"/>
        <v>4.0570000000000002E-2</v>
      </c>
      <c r="T71" s="3016">
        <f t="shared" si="62"/>
        <v>0</v>
      </c>
      <c r="U71" s="3013">
        <f t="shared" si="62"/>
        <v>0</v>
      </c>
      <c r="V71" s="3013">
        <f t="shared" si="62"/>
        <v>0</v>
      </c>
      <c r="W71" s="3013">
        <f t="shared" si="62"/>
        <v>0</v>
      </c>
      <c r="X71" s="3013">
        <f t="shared" si="62"/>
        <v>0</v>
      </c>
      <c r="Y71" s="3014">
        <f t="shared" si="62"/>
        <v>0</v>
      </c>
      <c r="Z71" s="3015">
        <f t="shared" ref="Z71:AM71" si="63">SUM(Z72:Z73)</f>
        <v>0</v>
      </c>
      <c r="AA71" s="3016">
        <f t="shared" si="63"/>
        <v>0</v>
      </c>
      <c r="AB71" s="3013">
        <f t="shared" si="63"/>
        <v>0</v>
      </c>
      <c r="AC71" s="3013">
        <f t="shared" si="63"/>
        <v>0</v>
      </c>
      <c r="AD71" s="3013">
        <f t="shared" si="63"/>
        <v>0</v>
      </c>
      <c r="AE71" s="3013">
        <f t="shared" si="63"/>
        <v>0</v>
      </c>
      <c r="AF71" s="3014">
        <f t="shared" si="63"/>
        <v>0</v>
      </c>
      <c r="AG71" s="3015">
        <f t="shared" si="63"/>
        <v>0</v>
      </c>
      <c r="AH71" s="3016">
        <f t="shared" si="63"/>
        <v>0</v>
      </c>
      <c r="AI71" s="3013">
        <f t="shared" si="63"/>
        <v>0</v>
      </c>
      <c r="AJ71" s="3013">
        <f t="shared" si="63"/>
        <v>0</v>
      </c>
      <c r="AK71" s="3013">
        <f t="shared" si="63"/>
        <v>0</v>
      </c>
      <c r="AL71" s="3013">
        <f t="shared" si="63"/>
        <v>0</v>
      </c>
      <c r="AM71" s="3014">
        <f t="shared" si="63"/>
        <v>0</v>
      </c>
      <c r="AN71" s="3015">
        <f t="shared" si="62"/>
        <v>0</v>
      </c>
      <c r="AO71" s="3016">
        <f t="shared" si="62"/>
        <v>0</v>
      </c>
      <c r="AP71" s="3013">
        <f t="shared" si="62"/>
        <v>0</v>
      </c>
      <c r="AQ71" s="3013">
        <f t="shared" si="62"/>
        <v>0</v>
      </c>
      <c r="AR71" s="3013">
        <f t="shared" si="62"/>
        <v>0</v>
      </c>
      <c r="AS71" s="3013">
        <f t="shared" si="62"/>
        <v>0</v>
      </c>
      <c r="AT71" s="3014">
        <f t="shared" si="62"/>
        <v>0</v>
      </c>
      <c r="AU71" s="2952"/>
    </row>
    <row r="72" spans="1:47" s="74" customFormat="1">
      <c r="A72" s="3067"/>
      <c r="B72" s="4208">
        <v>2030401</v>
      </c>
      <c r="C72" s="4191">
        <v>0.1</v>
      </c>
      <c r="D72" s="3068" t="s">
        <v>999</v>
      </c>
      <c r="E72" s="2993">
        <f>'11.2. ДА за периода'!E72</f>
        <v>6.8587799999999977</v>
      </c>
      <c r="F72" s="3069">
        <f>($F23*$C72)/$E$7</f>
        <v>2.5</v>
      </c>
      <c r="G72" s="3070">
        <f>($F23*$C72)+($G23*$C72)/$E$7</f>
        <v>8.5</v>
      </c>
      <c r="H72" s="3070">
        <f>($F23*$C72)+($G23*$C72)+($H23*$C72)/$E$7</f>
        <v>15.5</v>
      </c>
      <c r="I72" s="3070">
        <f>($F23*$C72)+($G23*$C72)+($H23*$C72)+($I23*$C72)/$E$7</f>
        <v>22.5</v>
      </c>
      <c r="J72" s="3070">
        <f>($F23*$C72)+($G23*$C72)+($H23*$C72)+($I23*$C72)+($J23*$C72)/$E$7</f>
        <v>29.5</v>
      </c>
      <c r="K72" s="3071">
        <f>($F23*$C72)+($G23*$C72)+($H23*$C72)+($I23*$C72)+($J23*$C72)+($K23*$C72)/$E$7</f>
        <v>36.5</v>
      </c>
      <c r="L72" s="2993">
        <f>'11.2. ДА за периода'!L72</f>
        <v>0</v>
      </c>
      <c r="M72" s="3072">
        <f>($M23*$C72)/$E$7</f>
        <v>0</v>
      </c>
      <c r="N72" s="3070">
        <f>($M23*$C72)+($N23*$C72)/$E$7</f>
        <v>0</v>
      </c>
      <c r="O72" s="3070">
        <f>($M23*$C72)+($N23*$C72)+($O23*$C72)/$E$7</f>
        <v>0</v>
      </c>
      <c r="P72" s="3070">
        <f>($M23*$C72)+($N23*$C72)+($O23*$C72)+($P23*$C72)/$E$7</f>
        <v>0</v>
      </c>
      <c r="Q72" s="3071">
        <f>($M23*$C72)+($N23*$C72)+($O23*$C72)+($P23*$C72)+($Q23*$C72)/$E$7</f>
        <v>0</v>
      </c>
      <c r="R72" s="3073">
        <f>($M23*$C72)+($N23*$C72)+($O23*$C72)+($P23*$C72)+($Q23*$C72)+($R23*$C72)/$E$7</f>
        <v>0</v>
      </c>
      <c r="S72" s="1149">
        <f>'11.2. ДА за периода'!S72</f>
        <v>4.0570000000000002E-2</v>
      </c>
      <c r="T72" s="3074">
        <f>($T23*$C72)/$E$7</f>
        <v>0</v>
      </c>
      <c r="U72" s="3070">
        <f>($T23*$C72)+($U23*$C72)/$E$7</f>
        <v>0</v>
      </c>
      <c r="V72" s="3070">
        <f>($T23*$C72)+($U23*$C72)+($V23*$C72)/$E$7</f>
        <v>0</v>
      </c>
      <c r="W72" s="3070">
        <f>($T23*$C72)+($U23*$C72)+($V23*$C72)+($W23*$C72)/$E$7</f>
        <v>0</v>
      </c>
      <c r="X72" s="3070">
        <f>($T23*$C72)+($U23*$C72)+($V23*$C72)+($W23*$C72)+($X23*$C72)/$E$7</f>
        <v>0</v>
      </c>
      <c r="Y72" s="3073">
        <f>($T23*$C72)+($U23*$C72)+($V23*$C72)+($W23*$C72)+($X23*$C72)+($Y23*$C72)/$E$7</f>
        <v>0</v>
      </c>
      <c r="Z72" s="1149">
        <f>'11.2. ДА за периода'!Z72</f>
        <v>0</v>
      </c>
      <c r="AA72" s="3074">
        <f t="shared" ref="AA72:AA73" si="64">(AA23*$C72)/$E$7</f>
        <v>0</v>
      </c>
      <c r="AB72" s="3070">
        <f t="shared" ref="AB72:AB73" si="65">(AA23*$C72)+(AB23*$C72)/$E$7</f>
        <v>0</v>
      </c>
      <c r="AC72" s="3070">
        <f t="shared" ref="AC72:AC73" si="66">(AA23*$C72)+(AB23*$C72)+(AC23*$C72)/$E$7</f>
        <v>0</v>
      </c>
      <c r="AD72" s="3070">
        <f t="shared" ref="AD72:AD73" si="67">(AA23*$C72)+(AB23*$C72)+(AC23*$C72)+(AD23*$C72)/$E$7</f>
        <v>0</v>
      </c>
      <c r="AE72" s="3070">
        <f t="shared" ref="AE72:AE73" si="68">(AA23*$C72)+(AB23*$C72)+(AC23*$C72)+(AD23*$C72)+(AE23*$C72)/$E$7</f>
        <v>0</v>
      </c>
      <c r="AF72" s="3071">
        <f t="shared" ref="AF72:AF73" si="69">(AA23*$C72)+(AB23*$C72)+(AC23*$C72)+(AD23*$C72)+(AE23*$C72)+(AF23*$C72)/$E$7</f>
        <v>0</v>
      </c>
      <c r="AG72" s="1149">
        <f>'11.2. ДА за периода'!AG72</f>
        <v>0</v>
      </c>
      <c r="AH72" s="3074">
        <f t="shared" ref="AH72:AH73" si="70">(AH23*$C72)/$E$7</f>
        <v>0</v>
      </c>
      <c r="AI72" s="3070">
        <f t="shared" ref="AI72:AI73" si="71">(AH23*$C72)+(AI23*$C72)/$E$7</f>
        <v>0</v>
      </c>
      <c r="AJ72" s="3070">
        <f t="shared" ref="AJ72:AJ73" si="72">(AH23*$C72)+(AI23*$C72)+(AJ23*$C72)/$E$7</f>
        <v>0</v>
      </c>
      <c r="AK72" s="3070">
        <f t="shared" ref="AK72:AK73" si="73">(AH23*$C72)+(AI23*$C72)+(AJ23*$C72)+(AK23*$C72)/$E$7</f>
        <v>0</v>
      </c>
      <c r="AL72" s="3070">
        <f t="shared" ref="AL72:AL73" si="74">(AH23*$C72)+(AI23*$C72)+(AJ23*$C72)+(AK23*$C72)+(AL23*$C72)/$E$7</f>
        <v>0</v>
      </c>
      <c r="AM72" s="3071">
        <f t="shared" ref="AM72:AM73" si="75">(AH23*$C72)+(AI23*$C72)+(AJ23*$C72)+(AK23*$C72)+(AL23*$C72)+(AM23*$C72)/$E$7</f>
        <v>0</v>
      </c>
      <c r="AN72" s="2993">
        <f>'11.2. ДА за периода'!AN72</f>
        <v>0</v>
      </c>
      <c r="AO72" s="3072">
        <f>($AO23*$C72)/$E$7</f>
        <v>0</v>
      </c>
      <c r="AP72" s="3070">
        <f>($AO23*$C72)+($AP23*$C72)/$E$7</f>
        <v>0</v>
      </c>
      <c r="AQ72" s="3070">
        <f>($AO23*$C72)+($AP23*$C72)+($AQ23*$C72)/$E$7</f>
        <v>0</v>
      </c>
      <c r="AR72" s="3070">
        <f>($AO23*$C72)+($AP23*$C72)+($AQ23*$C72)+($AR23*$C72)/$E$7</f>
        <v>0</v>
      </c>
      <c r="AS72" s="3070">
        <f>($AO23*$C72)+($AP23*$C72)+($AQ23*$C72)+($AR23*$C72)+($AS23*$C72)/$E$7</f>
        <v>0</v>
      </c>
      <c r="AT72" s="3073">
        <f>($AO23*$C72)+($AP23*$C72)+($AQ23*$C72)+($AR23*$C72)+($AS23*$C72)+($AT23*$C72)/$E$7</f>
        <v>0</v>
      </c>
      <c r="AU72" s="3075"/>
    </row>
    <row r="73" spans="1:47" s="74" customFormat="1">
      <c r="A73" s="3067"/>
      <c r="B73" s="4208">
        <v>2030402</v>
      </c>
      <c r="C73" s="4191">
        <v>0.1</v>
      </c>
      <c r="D73" s="3068" t="s">
        <v>434</v>
      </c>
      <c r="E73" s="2993">
        <f>'11.2. ДА за периода'!E73</f>
        <v>0.36974000000000001</v>
      </c>
      <c r="F73" s="3069">
        <f>($F24*$C73)/$E$7</f>
        <v>0</v>
      </c>
      <c r="G73" s="3070">
        <f>($F24*$C73)+($G24*$C73)/$E$7</f>
        <v>0</v>
      </c>
      <c r="H73" s="3070">
        <f>($F24*$C73)+($G24*$C73)+($H24*$C73)/$E$7</f>
        <v>0</v>
      </c>
      <c r="I73" s="3070">
        <f>($F24*$C73)+($G24*$C73)+($H24*$C73)+($I24*$C73)/$E$7</f>
        <v>0</v>
      </c>
      <c r="J73" s="3070">
        <f>($F24*$C73)+($G24*$C73)+($H24*$C73)+($I24*$C73)+($J24*$C73)/$E$7</f>
        <v>0</v>
      </c>
      <c r="K73" s="3071">
        <f>($F24*$C73)+($G24*$C73)+($H24*$C73)+($I24*$C73)+($J24*$C73)+($K24*$C73)/$E$7</f>
        <v>0</v>
      </c>
      <c r="L73" s="2993">
        <f>'11.2. ДА за периода'!L73</f>
        <v>0</v>
      </c>
      <c r="M73" s="3072">
        <f>($M24*$C73)/$E$7</f>
        <v>0</v>
      </c>
      <c r="N73" s="3070">
        <f>($M24*$C73)+($N24*$C73)/$E$7</f>
        <v>0</v>
      </c>
      <c r="O73" s="3070">
        <f>($M24*$C73)+($N24*$C73)+($O24*$C73)/$E$7</f>
        <v>0</v>
      </c>
      <c r="P73" s="3070">
        <f>($M24*$C73)+($N24*$C73)+($O24*$C73)+($P24*$C73)/$E$7</f>
        <v>0</v>
      </c>
      <c r="Q73" s="3071">
        <f>($M24*$C73)+($N24*$C73)+($O24*$C73)+($P24*$C73)+($Q24*$C73)/$E$7</f>
        <v>0</v>
      </c>
      <c r="R73" s="3073">
        <f>($M24*$C73)+($N24*$C73)+($O24*$C73)+($P24*$C73)+($Q24*$C73)+($R24*$C73)/$E$7</f>
        <v>0</v>
      </c>
      <c r="S73" s="1149">
        <f>'11.2. ДА за периода'!S73</f>
        <v>0</v>
      </c>
      <c r="T73" s="3074">
        <f>($T24*$C73)/$E$7</f>
        <v>0</v>
      </c>
      <c r="U73" s="3070">
        <f>($T24*$C73)+($U24*$C73)/$E$7</f>
        <v>0</v>
      </c>
      <c r="V73" s="3070">
        <f>($T24*$C73)+($U24*$C73)+($V24*$C73)/$E$7</f>
        <v>0</v>
      </c>
      <c r="W73" s="3070">
        <f>($T24*$C73)+($U24*$C73)+($V24*$C73)+($W24*$C73)/$E$7</f>
        <v>0</v>
      </c>
      <c r="X73" s="3070">
        <f>($T24*$C73)+($U24*$C73)+($V24*$C73)+($W24*$C73)+($X24*$C73)/$E$7</f>
        <v>0</v>
      </c>
      <c r="Y73" s="3073">
        <f>($T24*$C73)+($U24*$C73)+($V24*$C73)+($W24*$C73)+($X24*$C73)+($Y24*$C73)/$E$7</f>
        <v>0</v>
      </c>
      <c r="Z73" s="1149">
        <f>'11.2. ДА за периода'!Z73</f>
        <v>0</v>
      </c>
      <c r="AA73" s="3074">
        <f t="shared" si="64"/>
        <v>0</v>
      </c>
      <c r="AB73" s="3070">
        <f t="shared" si="65"/>
        <v>0</v>
      </c>
      <c r="AC73" s="3070">
        <f t="shared" si="66"/>
        <v>0</v>
      </c>
      <c r="AD73" s="3070">
        <f t="shared" si="67"/>
        <v>0</v>
      </c>
      <c r="AE73" s="3070">
        <f t="shared" si="68"/>
        <v>0</v>
      </c>
      <c r="AF73" s="3071">
        <f t="shared" si="69"/>
        <v>0</v>
      </c>
      <c r="AG73" s="1149">
        <f>'11.2. ДА за периода'!AG73</f>
        <v>0</v>
      </c>
      <c r="AH73" s="3074">
        <f t="shared" si="70"/>
        <v>0</v>
      </c>
      <c r="AI73" s="3070">
        <f t="shared" si="71"/>
        <v>0</v>
      </c>
      <c r="AJ73" s="3070">
        <f t="shared" si="72"/>
        <v>0</v>
      </c>
      <c r="AK73" s="3070">
        <f t="shared" si="73"/>
        <v>0</v>
      </c>
      <c r="AL73" s="3070">
        <f t="shared" si="74"/>
        <v>0</v>
      </c>
      <c r="AM73" s="3071">
        <f t="shared" si="75"/>
        <v>0</v>
      </c>
      <c r="AN73" s="2993">
        <f>'11.2. ДА за периода'!AN73</f>
        <v>0</v>
      </c>
      <c r="AO73" s="3072">
        <f>($AO24*$C73)/$E$7</f>
        <v>0</v>
      </c>
      <c r="AP73" s="3070">
        <f>($AO24*$C73)+($AP24*$C73)/$E$7</f>
        <v>0</v>
      </c>
      <c r="AQ73" s="3070">
        <f>($AO24*$C73)+($AP24*$C73)+($AQ24*$C73)/$E$7</f>
        <v>0</v>
      </c>
      <c r="AR73" s="3070">
        <f>($AO24*$C73)+($AP24*$C73)+($AQ24*$C73)+($AR24*$C73)/$E$7</f>
        <v>0</v>
      </c>
      <c r="AS73" s="3070">
        <f>($AO24*$C73)+($AP24*$C73)+($AQ24*$C73)+($AR24*$C73)+($AS24*$C73)/$E$7</f>
        <v>0</v>
      </c>
      <c r="AT73" s="3073">
        <f>($AO24*$C73)+($AP24*$C73)+($AQ24*$C73)+($AR24*$C73)+($AS24*$C73)+($AT24*$C73)/$E$7</f>
        <v>0</v>
      </c>
      <c r="AU73" s="3075"/>
    </row>
    <row r="74" spans="1:47">
      <c r="A74" s="3006"/>
      <c r="B74" s="4207">
        <v>20305</v>
      </c>
      <c r="C74" s="4190"/>
      <c r="D74" s="3064" t="s">
        <v>435</v>
      </c>
      <c r="E74" s="3011">
        <f>SUM(E75:E77)</f>
        <v>4.8796000000000008</v>
      </c>
      <c r="F74" s="3012">
        <f t="shared" ref="F74:AT74" si="76">SUM(F75:F77)</f>
        <v>9</v>
      </c>
      <c r="G74" s="3013">
        <f t="shared" si="76"/>
        <v>30</v>
      </c>
      <c r="H74" s="3013">
        <f t="shared" si="76"/>
        <v>54</v>
      </c>
      <c r="I74" s="3013">
        <f t="shared" si="76"/>
        <v>78</v>
      </c>
      <c r="J74" s="3013">
        <f t="shared" si="76"/>
        <v>102</v>
      </c>
      <c r="K74" s="3066">
        <f t="shared" si="76"/>
        <v>126</v>
      </c>
      <c r="L74" s="3015">
        <f t="shared" si="76"/>
        <v>0</v>
      </c>
      <c r="M74" s="3012">
        <f t="shared" si="76"/>
        <v>0</v>
      </c>
      <c r="N74" s="3013">
        <f t="shared" si="76"/>
        <v>0</v>
      </c>
      <c r="O74" s="3013">
        <f t="shared" si="76"/>
        <v>0</v>
      </c>
      <c r="P74" s="3013">
        <f t="shared" si="76"/>
        <v>0</v>
      </c>
      <c r="Q74" s="3013">
        <f t="shared" si="76"/>
        <v>0</v>
      </c>
      <c r="R74" s="3014">
        <f t="shared" si="76"/>
        <v>0</v>
      </c>
      <c r="S74" s="3015">
        <f t="shared" si="76"/>
        <v>0.54294000000000009</v>
      </c>
      <c r="T74" s="3016">
        <f t="shared" si="76"/>
        <v>2</v>
      </c>
      <c r="U74" s="3013">
        <f t="shared" si="76"/>
        <v>4.5</v>
      </c>
      <c r="V74" s="3013">
        <f t="shared" si="76"/>
        <v>5.5</v>
      </c>
      <c r="W74" s="3013">
        <f t="shared" si="76"/>
        <v>6.5</v>
      </c>
      <c r="X74" s="3013">
        <f t="shared" si="76"/>
        <v>7.5</v>
      </c>
      <c r="Y74" s="3014">
        <f t="shared" si="76"/>
        <v>8.5</v>
      </c>
      <c r="Z74" s="3015">
        <f t="shared" si="76"/>
        <v>0</v>
      </c>
      <c r="AA74" s="3016">
        <f t="shared" si="76"/>
        <v>0.8</v>
      </c>
      <c r="AB74" s="3013">
        <f t="shared" si="76"/>
        <v>1.7000000000000002</v>
      </c>
      <c r="AC74" s="3013">
        <f t="shared" si="76"/>
        <v>1.9</v>
      </c>
      <c r="AD74" s="3013">
        <f t="shared" si="76"/>
        <v>2.1</v>
      </c>
      <c r="AE74" s="3013">
        <f t="shared" si="76"/>
        <v>2.2999999999999998</v>
      </c>
      <c r="AF74" s="3014">
        <f t="shared" si="76"/>
        <v>2.5</v>
      </c>
      <c r="AG74" s="3015">
        <f t="shared" si="76"/>
        <v>0</v>
      </c>
      <c r="AH74" s="3016">
        <f t="shared" si="76"/>
        <v>0</v>
      </c>
      <c r="AI74" s="3013">
        <f t="shared" si="76"/>
        <v>0</v>
      </c>
      <c r="AJ74" s="3013">
        <f t="shared" si="76"/>
        <v>0</v>
      </c>
      <c r="AK74" s="3013">
        <f t="shared" si="76"/>
        <v>0</v>
      </c>
      <c r="AL74" s="3013">
        <f t="shared" si="76"/>
        <v>0</v>
      </c>
      <c r="AM74" s="3014">
        <f t="shared" si="76"/>
        <v>0</v>
      </c>
      <c r="AN74" s="3015">
        <f t="shared" si="76"/>
        <v>0</v>
      </c>
      <c r="AO74" s="3016">
        <f t="shared" si="76"/>
        <v>5.75</v>
      </c>
      <c r="AP74" s="3013">
        <f t="shared" si="76"/>
        <v>15</v>
      </c>
      <c r="AQ74" s="3013">
        <f t="shared" si="76"/>
        <v>22</v>
      </c>
      <c r="AR74" s="3013">
        <f t="shared" si="76"/>
        <v>29</v>
      </c>
      <c r="AS74" s="3013">
        <f t="shared" si="76"/>
        <v>36</v>
      </c>
      <c r="AT74" s="3014">
        <f t="shared" si="76"/>
        <v>43</v>
      </c>
      <c r="AU74" s="2952"/>
    </row>
    <row r="75" spans="1:47" s="74" customFormat="1">
      <c r="A75" s="3067"/>
      <c r="B75" s="4208">
        <v>2030501</v>
      </c>
      <c r="C75" s="4191">
        <v>0.1</v>
      </c>
      <c r="D75" s="3068" t="s">
        <v>1009</v>
      </c>
      <c r="E75" s="2993">
        <f>'11.2. ДА за периода'!E75</f>
        <v>2.2726700000000015</v>
      </c>
      <c r="F75" s="3069">
        <f>($F26*$C75)/$E$7</f>
        <v>3</v>
      </c>
      <c r="G75" s="3070">
        <f>($F26*$C75)+($G26*$C75)/$E$7</f>
        <v>11.5</v>
      </c>
      <c r="H75" s="3070">
        <f>($F26*$C75)+($G26*$C75)+($H26*$C75)/$E$7</f>
        <v>22.5</v>
      </c>
      <c r="I75" s="3070">
        <f>($F26*$C75)+($G26*$C75)+($H26*$C75)+($I26*$C75)/$E$7</f>
        <v>33.5</v>
      </c>
      <c r="J75" s="3070">
        <f>($F26*$C75)+($G26*$C75)+($H26*$C75)+($I26*$C75)+($J26*$C75)/$E$7</f>
        <v>44.5</v>
      </c>
      <c r="K75" s="3071">
        <f>($F26*$C75)+($G26*$C75)+($H26*$C75)+($I26*$C75)+($J26*$C75)+($K26*$C75)/$E$7</f>
        <v>55.5</v>
      </c>
      <c r="L75" s="2993">
        <f>'11.2. ДА за периода'!L75</f>
        <v>0</v>
      </c>
      <c r="M75" s="3072">
        <f>($M26*$C75)/$E$7</f>
        <v>0</v>
      </c>
      <c r="N75" s="3070">
        <f>($M26*$C75)+($N26*$C75)/$E$7</f>
        <v>0</v>
      </c>
      <c r="O75" s="3070">
        <f>($M26*$C75)+($N26*$C75)+($O26*$C75)/$E$7</f>
        <v>0</v>
      </c>
      <c r="P75" s="3070">
        <f>($M26*$C75)+($N26*$C75)+($O26*$C75)+($P26*$C75)/$E$7</f>
        <v>0</v>
      </c>
      <c r="Q75" s="3071">
        <f>($M26*$C75)+($N26*$C75)+($O26*$C75)+($P26*$C75)+($Q26*$C75)/$E$7</f>
        <v>0</v>
      </c>
      <c r="R75" s="3073">
        <f>($M26*$C75)+($N26*$C75)+($O26*$C75)+($P26*$C75)+($Q26*$C75)+($R26*$C75)/$E$7</f>
        <v>0</v>
      </c>
      <c r="S75" s="1149">
        <f>'11.2. ДА за периода'!S75</f>
        <v>0</v>
      </c>
      <c r="T75" s="3074">
        <f>($T26*$C75)/$E$7</f>
        <v>0</v>
      </c>
      <c r="U75" s="3070">
        <f>($T26*$C75)+($U26*$C75)/$E$7</f>
        <v>0</v>
      </c>
      <c r="V75" s="3070">
        <f>($T26*$C75)+($U26*$C75)+($V26*$C75)/$E$7</f>
        <v>0</v>
      </c>
      <c r="W75" s="3070">
        <f>($T26*$C75)+($U26*$C75)+($V26*$C75)+($W26*$C75)/$E$7</f>
        <v>0</v>
      </c>
      <c r="X75" s="3070">
        <f>($T26*$C75)+($U26*$C75)+($V26*$C75)+($W26*$C75)+($X26*$C75)/$E$7</f>
        <v>0</v>
      </c>
      <c r="Y75" s="3073">
        <f>($T26*$C75)+($U26*$C75)+($V26*$C75)+($W26*$C75)+($X26*$C75)+($Y26*$C75)/$E$7</f>
        <v>0</v>
      </c>
      <c r="Z75" s="1149">
        <f>'11.2. ДА за периода'!Z75</f>
        <v>0</v>
      </c>
      <c r="AA75" s="3074">
        <f>(AA26*$C75)/$E$7</f>
        <v>0.30000000000000004</v>
      </c>
      <c r="AB75" s="3070">
        <f>(AA26*$C75)+(AB26*$C75)/$E$7</f>
        <v>0.70000000000000007</v>
      </c>
      <c r="AC75" s="3070">
        <f>(AA26*$C75)+(AB26*$C75)+(AC26*$C75)/$E$7</f>
        <v>0.9</v>
      </c>
      <c r="AD75" s="3070">
        <f>(AA26*$C75)+(AB26*$C75)+(AC26*$C75)+(AD26*$C75)/$E$7</f>
        <v>1.1000000000000001</v>
      </c>
      <c r="AE75" s="3070">
        <f>(AA26*$C75)+(AB26*$C75)+(AC26*$C75)+(AD26*$C75)+(AE26*$C75)/$E$7</f>
        <v>1.3</v>
      </c>
      <c r="AF75" s="3071">
        <f>(AA26*$C75)+(AB26*$C75)+(AC26*$C75)+(AD26*$C75)+(AE26*$C75)+(AF26*$C75)/$E$7</f>
        <v>1.5</v>
      </c>
      <c r="AG75" s="1149">
        <f>'11.2. ДА за периода'!AG75</f>
        <v>0</v>
      </c>
      <c r="AH75" s="3074">
        <f t="shared" ref="AH75:AH78" si="77">(AH26*$C75)/$E$7</f>
        <v>0</v>
      </c>
      <c r="AI75" s="3070">
        <f t="shared" ref="AI75:AI78" si="78">(AH26*$C75)+(AI26*$C75)/$E$7</f>
        <v>0</v>
      </c>
      <c r="AJ75" s="3070">
        <f t="shared" ref="AJ75:AJ78" si="79">(AH26*$C75)+(AI26*$C75)+(AJ26*$C75)/$E$7</f>
        <v>0</v>
      </c>
      <c r="AK75" s="3070">
        <f t="shared" ref="AK75:AK78" si="80">(AH26*$C75)+(AI26*$C75)+(AJ26*$C75)+(AK26*$C75)/$E$7</f>
        <v>0</v>
      </c>
      <c r="AL75" s="3070">
        <f t="shared" ref="AL75:AL78" si="81">(AH26*$C75)+(AI26*$C75)+(AJ26*$C75)+(AK26*$C75)+(AL26*$C75)/$E$7</f>
        <v>0</v>
      </c>
      <c r="AM75" s="3071">
        <f t="shared" ref="AM75:AM78" si="82">(AH26*$C75)+(AI26*$C75)+(AJ26*$C75)+(AK26*$C75)+(AL26*$C75)+(AM26*$C75)/$E$7</f>
        <v>0</v>
      </c>
      <c r="AN75" s="2993">
        <f>'11.2. ДА за периода'!AN75</f>
        <v>0</v>
      </c>
      <c r="AO75" s="3072">
        <f>($AO26*$C75)/$E$7</f>
        <v>5.75</v>
      </c>
      <c r="AP75" s="3070">
        <f>($AO26*$C75)+($AP26*$C75)/$E$7</f>
        <v>15</v>
      </c>
      <c r="AQ75" s="3070">
        <f>($AO26*$C75)+($AP26*$C75)+($AQ26*$C75)/$E$7</f>
        <v>22</v>
      </c>
      <c r="AR75" s="3070">
        <f>($AO26*$C75)+($AP26*$C75)+($AQ26*$C75)+($AR26*$C75)/$E$7</f>
        <v>29</v>
      </c>
      <c r="AS75" s="3070">
        <f>($AO26*$C75)+($AP26*$C75)+($AQ26*$C75)+($AR26*$C75)+($AS26*$C75)/$E$7</f>
        <v>36</v>
      </c>
      <c r="AT75" s="3073">
        <f>($AO26*$C75)+($AP26*$C75)+($AQ26*$C75)+($AR26*$C75)+($AS26*$C75)+($AT26*$C75)/$E$7</f>
        <v>43</v>
      </c>
      <c r="AU75" s="3075"/>
    </row>
    <row r="76" spans="1:47" s="4221" customFormat="1" ht="24">
      <c r="A76" s="4214"/>
      <c r="B76" s="4215">
        <v>2030502</v>
      </c>
      <c r="C76" s="4216">
        <v>0.1</v>
      </c>
      <c r="D76" s="4217" t="s">
        <v>702</v>
      </c>
      <c r="E76" s="2993">
        <f>'11.2. ДА за периода'!E76</f>
        <v>2.6069299999999993</v>
      </c>
      <c r="F76" s="3069">
        <f>($F27*$C76)/$E$7</f>
        <v>3.5</v>
      </c>
      <c r="G76" s="3414">
        <f>($F27*$C76)+($G27*$C76)/$E$7</f>
        <v>10.5</v>
      </c>
      <c r="H76" s="3414">
        <f>($F27*$C76)+($G27*$C76)+($H27*$C76)/$E$7</f>
        <v>17.5</v>
      </c>
      <c r="I76" s="3414">
        <f>($F27*$C76)+($G27*$C76)+($H27*$C76)+($I27*$C76)/$E$7</f>
        <v>24.5</v>
      </c>
      <c r="J76" s="3414">
        <f>($F27*$C76)+($G27*$C76)+($H27*$C76)+($I27*$C76)+($J27*$C76)/$E$7</f>
        <v>31.5</v>
      </c>
      <c r="K76" s="4218">
        <f>($F27*$C76)+($G27*$C76)+($H27*$C76)+($I27*$C76)+($J27*$C76)+($K27*$C76)/$E$7</f>
        <v>38.5</v>
      </c>
      <c r="L76" s="2993">
        <f>'11.2. ДА за периода'!L76</f>
        <v>0</v>
      </c>
      <c r="M76" s="3069">
        <f>($M27*$C76)/$E$7</f>
        <v>0</v>
      </c>
      <c r="N76" s="3414">
        <f>($M27*$C76)+($N27*$C76)/$E$7</f>
        <v>0</v>
      </c>
      <c r="O76" s="3414">
        <f>($M27*$C76)+($N27*$C76)+($O27*$C76)/$E$7</f>
        <v>0</v>
      </c>
      <c r="P76" s="3414">
        <f>($M27*$C76)+($N27*$C76)+($O27*$C76)+($P27*$C76)/$E$7</f>
        <v>0</v>
      </c>
      <c r="Q76" s="4218">
        <f>($M27*$C76)+($N27*$C76)+($O27*$C76)+($P27*$C76)+($Q27*$C76)/$E$7</f>
        <v>0</v>
      </c>
      <c r="R76" s="4219">
        <f>($M27*$C76)+($N27*$C76)+($O27*$C76)+($P27*$C76)+($Q27*$C76)+($R27*$C76)/$E$7</f>
        <v>0</v>
      </c>
      <c r="S76" s="1149">
        <f>'11.2. ДА за периода'!S76</f>
        <v>0</v>
      </c>
      <c r="T76" s="3386">
        <f>($T27*$C76)/$E$7</f>
        <v>0</v>
      </c>
      <c r="U76" s="3414">
        <f>($T27*$C76)+($U27*$C76)/$E$7</f>
        <v>0</v>
      </c>
      <c r="V76" s="3414">
        <f>($T27*$C76)+($U27*$C76)+($V27*$C76)/$E$7</f>
        <v>0</v>
      </c>
      <c r="W76" s="3414">
        <f>($T27*$C76)+($U27*$C76)+($V27*$C76)+($W27*$C76)/$E$7</f>
        <v>0</v>
      </c>
      <c r="X76" s="3414">
        <f>($T27*$C76)+($U27*$C76)+($V27*$C76)+($W27*$C76)+($X27*$C76)/$E$7</f>
        <v>0</v>
      </c>
      <c r="Y76" s="4219">
        <f>($T27*$C76)+($U27*$C76)+($V27*$C76)+($W27*$C76)+($X27*$C76)+($Y27*$C76)/$E$7</f>
        <v>0</v>
      </c>
      <c r="Z76" s="1149">
        <f>'11.2. ДА за периода'!Z76</f>
        <v>0</v>
      </c>
      <c r="AA76" s="3386">
        <f>(AA27*$C76)/$E$7</f>
        <v>0.5</v>
      </c>
      <c r="AB76" s="3414">
        <f>(AA27*$C76)+(AB27*$C76)/$E$7</f>
        <v>1</v>
      </c>
      <c r="AC76" s="3414">
        <f>(AA27*$C76)+(AB27*$C76)+(AC27*$C76)/$E$7</f>
        <v>1</v>
      </c>
      <c r="AD76" s="3414">
        <f>(AA27*$C76)+(AB27*$C76)+(AC27*$C76)+(AD27*$C76)/$E$7</f>
        <v>1</v>
      </c>
      <c r="AE76" s="3414">
        <f>(AA27*$C76)+(AB27*$C76)+(AC27*$C76)+(AD27*$C76)+(AE27*$C76)/$E$7</f>
        <v>1</v>
      </c>
      <c r="AF76" s="4218">
        <f>(AA27*$C76)+(AB27*$C76)+(AC27*$C76)+(AD27*$C76)+(AE27*$C76)+(AF27*$C76)/$E$7</f>
        <v>1</v>
      </c>
      <c r="AG76" s="1149">
        <f>'11.2. ДА за периода'!AG76</f>
        <v>0</v>
      </c>
      <c r="AH76" s="3386">
        <f t="shared" si="77"/>
        <v>0</v>
      </c>
      <c r="AI76" s="3414">
        <f t="shared" si="78"/>
        <v>0</v>
      </c>
      <c r="AJ76" s="3414">
        <f t="shared" si="79"/>
        <v>0</v>
      </c>
      <c r="AK76" s="3414">
        <f t="shared" si="80"/>
        <v>0</v>
      </c>
      <c r="AL76" s="3414">
        <f t="shared" si="81"/>
        <v>0</v>
      </c>
      <c r="AM76" s="4218">
        <f t="shared" si="82"/>
        <v>0</v>
      </c>
      <c r="AN76" s="2993">
        <f>'11.2. ДА за периода'!AN76</f>
        <v>0</v>
      </c>
      <c r="AO76" s="3069">
        <f>($AO27*$C76)/$E$7</f>
        <v>0</v>
      </c>
      <c r="AP76" s="3414">
        <f>($AO27*$C76)+($AP27*$C76)/$E$7</f>
        <v>0</v>
      </c>
      <c r="AQ76" s="3414">
        <f>($AO27*$C76)+($AP27*$C76)+($AQ27*$C76)/$E$7</f>
        <v>0</v>
      </c>
      <c r="AR76" s="3414">
        <f>($AO27*$C76)+($AP27*$C76)+($AQ27*$C76)+($AR27*$C76)/$E$7</f>
        <v>0</v>
      </c>
      <c r="AS76" s="3414">
        <f>($AO27*$C76)+($AP27*$C76)+($AQ27*$C76)+($AR27*$C76)+($AS27*$C76)/$E$7</f>
        <v>0</v>
      </c>
      <c r="AT76" s="4219">
        <f>($AO27*$C76)+($AP27*$C76)+($AQ27*$C76)+($AR27*$C76)+($AS27*$C76)+($AT27*$C76)/$E$7</f>
        <v>0</v>
      </c>
      <c r="AU76" s="4220"/>
    </row>
    <row r="77" spans="1:47" s="74" customFormat="1">
      <c r="A77" s="3067"/>
      <c r="B77" s="4208">
        <v>2030503</v>
      </c>
      <c r="C77" s="4191">
        <v>0.1</v>
      </c>
      <c r="D77" s="3068" t="s">
        <v>720</v>
      </c>
      <c r="E77" s="2993">
        <f>'11.2. ДА за периода'!E77</f>
        <v>0</v>
      </c>
      <c r="F77" s="3069">
        <f>($F28*$C77)/$E$7</f>
        <v>2.5</v>
      </c>
      <c r="G77" s="3070">
        <f>($F28*$C77)+($G28*$C77)/$E$7</f>
        <v>8</v>
      </c>
      <c r="H77" s="3070">
        <f>($F28*$C77)+($G28*$C77)+($H28*$C77)/$E$7</f>
        <v>14</v>
      </c>
      <c r="I77" s="3070">
        <f>($F28*$C77)+($G28*$C77)+($H28*$C77)+($I28*$C77)/$E$7</f>
        <v>20</v>
      </c>
      <c r="J77" s="3070">
        <f>($F28*$C77)+($G28*$C77)+($H28*$C77)+($I28*$C77)+($J28*$C77)/$E$7</f>
        <v>26</v>
      </c>
      <c r="K77" s="3071">
        <f>($F28*$C77)+($G28*$C77)+($H28*$C77)+($I28*$C77)+($J28*$C77)+($K28*$C77)/$E$7</f>
        <v>32</v>
      </c>
      <c r="L77" s="2993">
        <f>'11.2. ДА за периода'!L77</f>
        <v>0</v>
      </c>
      <c r="M77" s="3072">
        <f>($M28*$C77)/$E$7</f>
        <v>0</v>
      </c>
      <c r="N77" s="3070">
        <f>($M28*$C77)+($N28*$C77)/$E$7</f>
        <v>0</v>
      </c>
      <c r="O77" s="3070">
        <f>($M28*$C77)+($N28*$C77)+($O28*$C77)/$E$7</f>
        <v>0</v>
      </c>
      <c r="P77" s="3070">
        <f>($M28*$C77)+($N28*$C77)+($O28*$C77)+($P28*$C77)/$E$7</f>
        <v>0</v>
      </c>
      <c r="Q77" s="3071">
        <f>($M28*$C77)+($N28*$C77)+($O28*$C77)+($P28*$C77)+($Q28*$C77)/$E$7</f>
        <v>0</v>
      </c>
      <c r="R77" s="3073">
        <f>($M28*$C77)+($N28*$C77)+($O28*$C77)+($P28*$C77)+($Q28*$C77)+($R28*$C77)/$E$7</f>
        <v>0</v>
      </c>
      <c r="S77" s="1149">
        <f>'11.2. ДА за периода'!S77</f>
        <v>0.54294000000000009</v>
      </c>
      <c r="T77" s="3074">
        <f>($T28*$C77)/$E$7</f>
        <v>2</v>
      </c>
      <c r="U77" s="3070">
        <f>($T28*$C77)+($U28*$C77)/$E$7</f>
        <v>4.5</v>
      </c>
      <c r="V77" s="3070">
        <f>($T28*$C77)+($U28*$C77)+($V28*$C77)/$E$7</f>
        <v>5.5</v>
      </c>
      <c r="W77" s="3070">
        <f>($T28*$C77)+($U28*$C77)+($V28*$C77)+($W28*$C77)/$E$7</f>
        <v>6.5</v>
      </c>
      <c r="X77" s="3070">
        <f>($T28*$C77)+($U28*$C77)+($V28*$C77)+($W28*$C77)+($X28*$C77)/$E$7</f>
        <v>7.5</v>
      </c>
      <c r="Y77" s="3073">
        <f>($T28*$C77)+($U28*$C77)+($V28*$C77)+($W28*$C77)+($X28*$C77)+($Y28*$C77)/$E$7</f>
        <v>8.5</v>
      </c>
      <c r="Z77" s="1149">
        <f>'11.2. ДА за периода'!Z77</f>
        <v>0</v>
      </c>
      <c r="AA77" s="3074">
        <f t="shared" ref="AA77:AA78" si="83">(AA28*$C77)/$E$7</f>
        <v>0</v>
      </c>
      <c r="AB77" s="3070">
        <f t="shared" ref="AB77:AB78" si="84">(AA28*$C77)+(AB28*$C77)/$E$7</f>
        <v>0</v>
      </c>
      <c r="AC77" s="3070">
        <f t="shared" ref="AC77:AC78" si="85">(AA28*$C77)+(AB28*$C77)+(AC28*$C77)/$E$7</f>
        <v>0</v>
      </c>
      <c r="AD77" s="3070">
        <f t="shared" ref="AD77:AD78" si="86">(AA28*$C77)+(AB28*$C77)+(AC28*$C77)+(AD28*$C77)/$E$7</f>
        <v>0</v>
      </c>
      <c r="AE77" s="3070">
        <f t="shared" ref="AE77:AE78" si="87">(AA28*$C77)+(AB28*$C77)+(AC28*$C77)+(AD28*$C77)+(AE28*$C77)/$E$7</f>
        <v>0</v>
      </c>
      <c r="AF77" s="3071">
        <f t="shared" ref="AF77:AF78" si="88">(AA28*$C77)+(AB28*$C77)+(AC28*$C77)+(AD28*$C77)+(AE28*$C77)+(AF28*$C77)/$E$7</f>
        <v>0</v>
      </c>
      <c r="AG77" s="1149">
        <f>'11.2. ДА за периода'!AG77</f>
        <v>0</v>
      </c>
      <c r="AH77" s="3074">
        <f t="shared" si="77"/>
        <v>0</v>
      </c>
      <c r="AI77" s="3070">
        <f t="shared" si="78"/>
        <v>0</v>
      </c>
      <c r="AJ77" s="3070">
        <f t="shared" si="79"/>
        <v>0</v>
      </c>
      <c r="AK77" s="3070">
        <f t="shared" si="80"/>
        <v>0</v>
      </c>
      <c r="AL77" s="3070">
        <f t="shared" si="81"/>
        <v>0</v>
      </c>
      <c r="AM77" s="3071">
        <f t="shared" si="82"/>
        <v>0</v>
      </c>
      <c r="AN77" s="2993">
        <f>'11.2. ДА за периода'!AN77</f>
        <v>0</v>
      </c>
      <c r="AO77" s="3072">
        <f>($AO28*$C77)/$E$7</f>
        <v>0</v>
      </c>
      <c r="AP77" s="3070">
        <f>($AO28*$C77)+($AP28*$C77)/$E$7</f>
        <v>0</v>
      </c>
      <c r="AQ77" s="3070">
        <f>($AO28*$C77)+($AP28*$C77)+($AQ28*$C77)/$E$7</f>
        <v>0</v>
      </c>
      <c r="AR77" s="3070">
        <f>($AO28*$C77)+($AP28*$C77)+($AQ28*$C77)+($AR28*$C77)/$E$7</f>
        <v>0</v>
      </c>
      <c r="AS77" s="3070">
        <f>($AO28*$C77)+($AP28*$C77)+($AQ28*$C77)+($AR28*$C77)+($AS28*$C77)/$E$7</f>
        <v>0</v>
      </c>
      <c r="AT77" s="3073">
        <f>($AO28*$C77)+($AP28*$C77)+($AQ28*$C77)+($AR28*$C77)+($AS28*$C77)+($AT28*$C77)/$E$7</f>
        <v>0</v>
      </c>
      <c r="AU77" s="3075"/>
    </row>
    <row r="78" spans="1:47">
      <c r="A78" s="3006"/>
      <c r="B78" s="4207">
        <v>20306</v>
      </c>
      <c r="C78" s="4180">
        <v>0.1</v>
      </c>
      <c r="D78" s="3010" t="s">
        <v>414</v>
      </c>
      <c r="E78" s="2993">
        <f>'11.2. ДА за периода'!E78</f>
        <v>2.2120000000000001E-2</v>
      </c>
      <c r="F78" s="2917">
        <f>($F29*$C78)/$E$7</f>
        <v>0.5</v>
      </c>
      <c r="G78" s="1267">
        <f>($F29*$C78)+($G29*$C78)/$E$7</f>
        <v>2.5</v>
      </c>
      <c r="H78" s="1267">
        <f>($F29*$C78)+($G29*$C78)+($H29*$C78)/$E$7</f>
        <v>5.5</v>
      </c>
      <c r="I78" s="1267">
        <f>($F29*$C78)+($G29*$C78)+($H29*$C78)+($I29*$C78)/$E$7</f>
        <v>8.5</v>
      </c>
      <c r="J78" s="1267">
        <f>($F29*$C78)+($G29*$C78)+($H29*$C78)+($I29*$C78)+($J29*$C78)/$E$7</f>
        <v>11.5</v>
      </c>
      <c r="K78" s="2923">
        <f>($F29*$C78)+($G29*$C78)+($H29*$C78)+($I29*$C78)+($J29*$C78)+($K29*$C78)/$E$7</f>
        <v>14.5</v>
      </c>
      <c r="L78" s="2993">
        <f>'11.2. ДА за периода'!L78</f>
        <v>0</v>
      </c>
      <c r="M78" s="1271">
        <f>($M29*$C78)/$E$7</f>
        <v>0.25</v>
      </c>
      <c r="N78" s="1267">
        <f>($M29*$C78)+($N29*$C78)/$E$7</f>
        <v>1</v>
      </c>
      <c r="O78" s="1267">
        <f>($M29*$C78)+($N29*$C78)+($O29*$C78)/$E$7</f>
        <v>2</v>
      </c>
      <c r="P78" s="1267">
        <f>($M29*$C78)+($N29*$C78)+($O29*$C78)+($P29*$C78)/$E$7</f>
        <v>3</v>
      </c>
      <c r="Q78" s="2923">
        <f>($M29*$C78)+($N29*$C78)+($O29*$C78)+($P29*$C78)+($Q29*$C78)/$E$7</f>
        <v>4</v>
      </c>
      <c r="R78" s="1272">
        <f>($M29*$C78)+($N29*$C78)+($O29*$C78)+($P29*$C78)+($Q29*$C78)+($R29*$C78)/$E$7</f>
        <v>5</v>
      </c>
      <c r="S78" s="1149">
        <f>'11.2. ДА за периода'!S78</f>
        <v>0</v>
      </c>
      <c r="T78" s="939">
        <f>($T29*$C78)/$E$7</f>
        <v>1.5</v>
      </c>
      <c r="U78" s="1267">
        <f>($T29*$C78)+($U29*$C78)/$E$7</f>
        <v>3</v>
      </c>
      <c r="V78" s="1267">
        <f>($T29*$C78)+($U29*$C78)+($V29*$C78)/$E$7</f>
        <v>3</v>
      </c>
      <c r="W78" s="1267">
        <f>($T29*$C78)+($U29*$C78)+($V29*$C78)+($W29*$C78)/$E$7</f>
        <v>3</v>
      </c>
      <c r="X78" s="1267">
        <f>($T29*$C78)+($U29*$C78)+($V29*$C78)+($W29*$C78)+($X29*$C78)/$E$7</f>
        <v>3</v>
      </c>
      <c r="Y78" s="1272">
        <f>($T29*$C78)+($U29*$C78)+($V29*$C78)+($W29*$C78)+($X29*$C78)+($Y29*$C78)/$E$7</f>
        <v>3</v>
      </c>
      <c r="Z78" s="1149">
        <f>'11.2. ДА за периода'!Z78</f>
        <v>0</v>
      </c>
      <c r="AA78" s="939">
        <f t="shared" si="83"/>
        <v>0</v>
      </c>
      <c r="AB78" s="1267">
        <f t="shared" si="84"/>
        <v>0</v>
      </c>
      <c r="AC78" s="1267">
        <f t="shared" si="85"/>
        <v>0</v>
      </c>
      <c r="AD78" s="1267">
        <f t="shared" si="86"/>
        <v>0</v>
      </c>
      <c r="AE78" s="1267">
        <f t="shared" si="87"/>
        <v>0</v>
      </c>
      <c r="AF78" s="2923">
        <f t="shared" si="88"/>
        <v>0</v>
      </c>
      <c r="AG78" s="1149">
        <f>'11.2. ДА за периода'!AG78</f>
        <v>0</v>
      </c>
      <c r="AH78" s="939">
        <f t="shared" si="77"/>
        <v>0</v>
      </c>
      <c r="AI78" s="1267">
        <f t="shared" si="78"/>
        <v>0</v>
      </c>
      <c r="AJ78" s="1267">
        <f t="shared" si="79"/>
        <v>0</v>
      </c>
      <c r="AK78" s="1267">
        <f t="shared" si="80"/>
        <v>0</v>
      </c>
      <c r="AL78" s="1267">
        <f t="shared" si="81"/>
        <v>0</v>
      </c>
      <c r="AM78" s="2923">
        <f t="shared" si="82"/>
        <v>0</v>
      </c>
      <c r="AN78" s="1149" t="str">
        <f>'11.2. ДА за периода'!AN78</f>
        <v>T</v>
      </c>
      <c r="AO78" s="1271">
        <f>($AO29*$C78)/$E$7</f>
        <v>0</v>
      </c>
      <c r="AP78" s="1267">
        <f>($AO29*$C78)+($AP29*$C78)/$E$7</f>
        <v>0</v>
      </c>
      <c r="AQ78" s="1267">
        <f>($AO29*$C78)+($AP29*$C78)+($AQ29*$C78)/$E$7</f>
        <v>0</v>
      </c>
      <c r="AR78" s="1267">
        <f>($AO29*$C78)+($AP29*$C78)+($AQ29*$C78)+($AR29*$C78)/$E$7</f>
        <v>0</v>
      </c>
      <c r="AS78" s="1267">
        <f>($AO29*$C78)+($AP29*$C78)+($AQ29*$C78)+($AR29*$C78)+($AS29*$C78)/$E$7</f>
        <v>0</v>
      </c>
      <c r="AT78" s="1272">
        <f>($AO29*$C78)+($AP29*$C78)+($AQ29*$C78)+($AR29*$C78)+($AS29*$C78)+($AT29*$C78)/$E$7</f>
        <v>0</v>
      </c>
      <c r="AU78" s="2952"/>
    </row>
    <row r="79" spans="1:47" ht="14.25" customHeight="1">
      <c r="A79" s="2999">
        <v>4</v>
      </c>
      <c r="B79" s="4206">
        <v>204</v>
      </c>
      <c r="C79" s="4179"/>
      <c r="D79" s="3018" t="s">
        <v>216</v>
      </c>
      <c r="E79" s="3054">
        <f>E80+E83+E92+E93</f>
        <v>4.625420000000001</v>
      </c>
      <c r="F79" s="3055">
        <f t="shared" ref="F79:AT79" si="89">F80+F83+F92+F93</f>
        <v>7.3000000000000007</v>
      </c>
      <c r="G79" s="3056">
        <f t="shared" si="89"/>
        <v>22.8</v>
      </c>
      <c r="H79" s="3056">
        <f t="shared" si="89"/>
        <v>39.200000000000003</v>
      </c>
      <c r="I79" s="3056">
        <f t="shared" si="89"/>
        <v>55.6</v>
      </c>
      <c r="J79" s="3056">
        <f t="shared" si="89"/>
        <v>72</v>
      </c>
      <c r="K79" s="3057">
        <f t="shared" si="89"/>
        <v>88.4</v>
      </c>
      <c r="L79" s="3058">
        <f t="shared" si="89"/>
        <v>0.35057999999999995</v>
      </c>
      <c r="M79" s="3055">
        <f t="shared" si="89"/>
        <v>1.7</v>
      </c>
      <c r="N79" s="3056">
        <f t="shared" si="89"/>
        <v>4.4000000000000004</v>
      </c>
      <c r="O79" s="3056">
        <f t="shared" si="89"/>
        <v>6.4700000000000006</v>
      </c>
      <c r="P79" s="3056">
        <f t="shared" si="89"/>
        <v>8.61</v>
      </c>
      <c r="Q79" s="3056">
        <f t="shared" si="89"/>
        <v>10.75</v>
      </c>
      <c r="R79" s="3059">
        <f t="shared" si="89"/>
        <v>12.950000000000001</v>
      </c>
      <c r="S79" s="3058">
        <f t="shared" si="89"/>
        <v>0.11203</v>
      </c>
      <c r="T79" s="3060">
        <f t="shared" si="89"/>
        <v>0.6</v>
      </c>
      <c r="U79" s="3056">
        <f t="shared" si="89"/>
        <v>8</v>
      </c>
      <c r="V79" s="3056">
        <f t="shared" si="89"/>
        <v>18.14</v>
      </c>
      <c r="W79" s="3056">
        <f t="shared" si="89"/>
        <v>24.819999999999997</v>
      </c>
      <c r="X79" s="3056">
        <f t="shared" si="89"/>
        <v>33.5</v>
      </c>
      <c r="Y79" s="3059">
        <f t="shared" si="89"/>
        <v>42.179999999999993</v>
      </c>
      <c r="Z79" s="3058">
        <f t="shared" si="89"/>
        <v>0</v>
      </c>
      <c r="AA79" s="3060">
        <f t="shared" si="89"/>
        <v>0.15000000000000002</v>
      </c>
      <c r="AB79" s="3056">
        <f t="shared" si="89"/>
        <v>0.4</v>
      </c>
      <c r="AC79" s="3056">
        <f t="shared" si="89"/>
        <v>0.60000000000000009</v>
      </c>
      <c r="AD79" s="3056">
        <f t="shared" si="89"/>
        <v>0.8</v>
      </c>
      <c r="AE79" s="3056">
        <f t="shared" si="89"/>
        <v>1</v>
      </c>
      <c r="AF79" s="3059">
        <f t="shared" si="89"/>
        <v>1.2000000000000002</v>
      </c>
      <c r="AG79" s="3058">
        <f t="shared" si="89"/>
        <v>0</v>
      </c>
      <c r="AH79" s="3060">
        <f t="shared" si="89"/>
        <v>0</v>
      </c>
      <c r="AI79" s="3056">
        <f t="shared" si="89"/>
        <v>0</v>
      </c>
      <c r="AJ79" s="3056">
        <f t="shared" si="89"/>
        <v>0</v>
      </c>
      <c r="AK79" s="3056">
        <f t="shared" si="89"/>
        <v>0</v>
      </c>
      <c r="AL79" s="3056">
        <f t="shared" si="89"/>
        <v>0</v>
      </c>
      <c r="AM79" s="3059">
        <f t="shared" si="89"/>
        <v>0</v>
      </c>
      <c r="AN79" s="3058">
        <f t="shared" si="89"/>
        <v>0</v>
      </c>
      <c r="AO79" s="3060">
        <f t="shared" si="89"/>
        <v>0</v>
      </c>
      <c r="AP79" s="3056">
        <f t="shared" si="89"/>
        <v>0</v>
      </c>
      <c r="AQ79" s="3056">
        <f t="shared" si="89"/>
        <v>0</v>
      </c>
      <c r="AR79" s="3056">
        <f t="shared" si="89"/>
        <v>0</v>
      </c>
      <c r="AS79" s="3056">
        <f t="shared" si="89"/>
        <v>0</v>
      </c>
      <c r="AT79" s="3059">
        <f t="shared" si="89"/>
        <v>0</v>
      </c>
      <c r="AU79" s="2952"/>
    </row>
    <row r="80" spans="1:47">
      <c r="A80" s="3006"/>
      <c r="B80" s="4207">
        <v>20401</v>
      </c>
      <c r="C80" s="4180"/>
      <c r="D80" s="2998" t="s">
        <v>422</v>
      </c>
      <c r="E80" s="3011">
        <f t="shared" ref="E80:AT80" si="90">SUM(E81:E82)</f>
        <v>0.6144400000000001</v>
      </c>
      <c r="F80" s="3012">
        <f t="shared" si="90"/>
        <v>0</v>
      </c>
      <c r="G80" s="3013">
        <f t="shared" si="90"/>
        <v>0</v>
      </c>
      <c r="H80" s="3013">
        <f t="shared" si="90"/>
        <v>0</v>
      </c>
      <c r="I80" s="3013">
        <f t="shared" si="90"/>
        <v>0</v>
      </c>
      <c r="J80" s="3013">
        <f t="shared" si="90"/>
        <v>0</v>
      </c>
      <c r="K80" s="3066">
        <f t="shared" si="90"/>
        <v>0</v>
      </c>
      <c r="L80" s="3015">
        <f t="shared" si="90"/>
        <v>0</v>
      </c>
      <c r="M80" s="3012">
        <f t="shared" si="90"/>
        <v>0</v>
      </c>
      <c r="N80" s="3013">
        <f t="shared" si="90"/>
        <v>0</v>
      </c>
      <c r="O80" s="3013">
        <f t="shared" si="90"/>
        <v>0</v>
      </c>
      <c r="P80" s="3013">
        <f t="shared" si="90"/>
        <v>0</v>
      </c>
      <c r="Q80" s="3013">
        <f t="shared" si="90"/>
        <v>0</v>
      </c>
      <c r="R80" s="3014">
        <f t="shared" si="90"/>
        <v>0</v>
      </c>
      <c r="S80" s="3015">
        <f t="shared" si="90"/>
        <v>0</v>
      </c>
      <c r="T80" s="3016">
        <f t="shared" si="90"/>
        <v>0</v>
      </c>
      <c r="U80" s="3013">
        <f t="shared" si="90"/>
        <v>0</v>
      </c>
      <c r="V80" s="3013">
        <f t="shared" si="90"/>
        <v>0</v>
      </c>
      <c r="W80" s="3013">
        <f t="shared" si="90"/>
        <v>0</v>
      </c>
      <c r="X80" s="3013">
        <f t="shared" si="90"/>
        <v>0</v>
      </c>
      <c r="Y80" s="3014">
        <f t="shared" si="90"/>
        <v>0</v>
      </c>
      <c r="Z80" s="3015">
        <f t="shared" ref="Z80:AM80" si="91">SUM(Z81:Z82)</f>
        <v>0</v>
      </c>
      <c r="AA80" s="3016">
        <f t="shared" si="91"/>
        <v>0</v>
      </c>
      <c r="AB80" s="3013">
        <f t="shared" si="91"/>
        <v>0</v>
      </c>
      <c r="AC80" s="3013">
        <f t="shared" si="91"/>
        <v>0</v>
      </c>
      <c r="AD80" s="3013">
        <f t="shared" si="91"/>
        <v>0</v>
      </c>
      <c r="AE80" s="3013">
        <f t="shared" si="91"/>
        <v>0</v>
      </c>
      <c r="AF80" s="3014">
        <f t="shared" si="91"/>
        <v>0</v>
      </c>
      <c r="AG80" s="3015">
        <f t="shared" si="91"/>
        <v>0</v>
      </c>
      <c r="AH80" s="3016">
        <f t="shared" si="91"/>
        <v>0</v>
      </c>
      <c r="AI80" s="3013">
        <f t="shared" si="91"/>
        <v>0</v>
      </c>
      <c r="AJ80" s="3013">
        <f t="shared" si="91"/>
        <v>0</v>
      </c>
      <c r="AK80" s="3013">
        <f t="shared" si="91"/>
        <v>0</v>
      </c>
      <c r="AL80" s="3013">
        <f t="shared" si="91"/>
        <v>0</v>
      </c>
      <c r="AM80" s="3014">
        <f t="shared" si="91"/>
        <v>0</v>
      </c>
      <c r="AN80" s="3015">
        <f t="shared" si="90"/>
        <v>0</v>
      </c>
      <c r="AO80" s="3016">
        <f t="shared" si="90"/>
        <v>0</v>
      </c>
      <c r="AP80" s="3013">
        <f t="shared" si="90"/>
        <v>0</v>
      </c>
      <c r="AQ80" s="3013">
        <f t="shared" si="90"/>
        <v>0</v>
      </c>
      <c r="AR80" s="3013">
        <f t="shared" si="90"/>
        <v>0</v>
      </c>
      <c r="AS80" s="3013">
        <f t="shared" si="90"/>
        <v>0</v>
      </c>
      <c r="AT80" s="3014">
        <f t="shared" si="90"/>
        <v>0</v>
      </c>
      <c r="AU80" s="2952"/>
    </row>
    <row r="81" spans="1:47" s="74" customFormat="1">
      <c r="A81" s="3067"/>
      <c r="B81" s="4208">
        <v>2040101</v>
      </c>
      <c r="C81" s="4181">
        <v>0.1</v>
      </c>
      <c r="D81" s="3019" t="s">
        <v>436</v>
      </c>
      <c r="E81" s="2993">
        <f>'11.2. ДА за периода'!E81</f>
        <v>0.6144400000000001</v>
      </c>
      <c r="F81" s="3069">
        <f>($F32*$C81)/$E$7</f>
        <v>0</v>
      </c>
      <c r="G81" s="3070">
        <f>($F32*$C81)+($G32*$C81)/$E$7</f>
        <v>0</v>
      </c>
      <c r="H81" s="3070">
        <f>($F32*$C81)+($G32*$C81)+($H32*$C81)/$E$7</f>
        <v>0</v>
      </c>
      <c r="I81" s="3070">
        <f>($F32*$C81)+($G32*$C81)+($H32*$C81)+($I32*$C81)/$E$7</f>
        <v>0</v>
      </c>
      <c r="J81" s="3070">
        <f>($F32*$C81)+($G32*$C81)+($H32*$C81)+($I32*$C81)+($J32*$C81)/$E$7</f>
        <v>0</v>
      </c>
      <c r="K81" s="3071">
        <f>($F32*$C81)+($G32*$C81)+($H32*$C81)+($I32*$C81)+($J32*$C81)+($K32*$C81)/$E$7</f>
        <v>0</v>
      </c>
      <c r="L81" s="2993">
        <f>'11.2. ДА за периода'!L81</f>
        <v>0</v>
      </c>
      <c r="M81" s="3072">
        <f>($M32*$C81)/$E$7</f>
        <v>0</v>
      </c>
      <c r="N81" s="3070">
        <f>($M32*$C81)+($N32*$C81)/$E$7</f>
        <v>0</v>
      </c>
      <c r="O81" s="3070">
        <f>($M32*$C81)+($N32*$C81)+($O32*$C81)/$E$7</f>
        <v>0</v>
      </c>
      <c r="P81" s="3070">
        <f>($M32*$C81)+($N32*$C81)+($O32*$C81)+($P32*$C81)/$E$7</f>
        <v>0</v>
      </c>
      <c r="Q81" s="3071">
        <f>($M32*$C81)+($N32*$C81)+($O32*$C81)+($P32*$C81)+($Q32*$C81)/$E$7</f>
        <v>0</v>
      </c>
      <c r="R81" s="3073">
        <f>($M32*$C81)+($N32*$C81)+($O32*$C81)+($P32*$C81)+($Q32*$C81)+($R32*$C81)/$E$7</f>
        <v>0</v>
      </c>
      <c r="S81" s="1149">
        <f>'11.2. ДА за периода'!S81</f>
        <v>0</v>
      </c>
      <c r="T81" s="3074">
        <f>($T32*$C81)/$E$7</f>
        <v>0</v>
      </c>
      <c r="U81" s="3070">
        <f>($T32*$C81)+($U32*$C81)/$E$7</f>
        <v>0</v>
      </c>
      <c r="V81" s="3070">
        <f>($T32*$C81)+($U32*$C81)+($V32*$C81)/$E$7</f>
        <v>0</v>
      </c>
      <c r="W81" s="3070">
        <f>($T32*$C81)+($U32*$C81)+($V32*$C81)+($W32*$C81)/$E$7</f>
        <v>0</v>
      </c>
      <c r="X81" s="3070">
        <f>($T32*$C81)+($U32*$C81)+($V32*$C81)+($W32*$C81)+($X32*$C81)/$E$7</f>
        <v>0</v>
      </c>
      <c r="Y81" s="3073">
        <f>($T32*$C81)+($U32*$C81)+($V32*$C81)+($W32*$C81)+($X32*$C81)+($Y32*$C81)/$E$7</f>
        <v>0</v>
      </c>
      <c r="Z81" s="1149">
        <f>'11.2. ДА за периода'!Z81</f>
        <v>0</v>
      </c>
      <c r="AA81" s="3074">
        <f t="shared" ref="AA81:AA82" si="92">(AA32*$C81)/$E$7</f>
        <v>0</v>
      </c>
      <c r="AB81" s="3070">
        <f t="shared" ref="AB81:AB82" si="93">(AA32*$C81)+(AB32*$C81)/$E$7</f>
        <v>0</v>
      </c>
      <c r="AC81" s="3070">
        <f t="shared" ref="AC81:AC82" si="94">(AA32*$C81)+(AB32*$C81)+(AC32*$C81)/$E$7</f>
        <v>0</v>
      </c>
      <c r="AD81" s="3070">
        <f t="shared" ref="AD81:AD82" si="95">(AA32*$C81)+(AB32*$C81)+(AC32*$C81)+(AD32*$C81)/$E$7</f>
        <v>0</v>
      </c>
      <c r="AE81" s="3070">
        <f t="shared" ref="AE81:AE82" si="96">(AA32*$C81)+(AB32*$C81)+(AC32*$C81)+(AD32*$C81)+(AE32*$C81)/$E$7</f>
        <v>0</v>
      </c>
      <c r="AF81" s="3071">
        <f t="shared" ref="AF81:AF82" si="97">(AA32*$C81)+(AB32*$C81)+(AC32*$C81)+(AD32*$C81)+(AE32*$C81)+(AF32*$C81)/$E$7</f>
        <v>0</v>
      </c>
      <c r="AG81" s="1149">
        <f>'11.2. ДА за периода'!AG81</f>
        <v>0</v>
      </c>
      <c r="AH81" s="3074">
        <f t="shared" ref="AH81:AH82" si="98">(AH32*$C81)/$E$7</f>
        <v>0</v>
      </c>
      <c r="AI81" s="3070">
        <f t="shared" ref="AI81:AI82" si="99">(AH32*$C81)+(AI32*$C81)/$E$7</f>
        <v>0</v>
      </c>
      <c r="AJ81" s="3070">
        <f t="shared" ref="AJ81:AJ82" si="100">(AH32*$C81)+(AI32*$C81)+(AJ32*$C81)/$E$7</f>
        <v>0</v>
      </c>
      <c r="AK81" s="3070">
        <f t="shared" ref="AK81:AK82" si="101">(AH32*$C81)+(AI32*$C81)+(AJ32*$C81)+(AK32*$C81)/$E$7</f>
        <v>0</v>
      </c>
      <c r="AL81" s="3070">
        <f t="shared" ref="AL81:AL82" si="102">(AH32*$C81)+(AI32*$C81)+(AJ32*$C81)+(AK32*$C81)+(AL32*$C81)/$E$7</f>
        <v>0</v>
      </c>
      <c r="AM81" s="3071">
        <f t="shared" ref="AM81:AM82" si="103">(AH32*$C81)+(AI32*$C81)+(AJ32*$C81)+(AK32*$C81)+(AL32*$C81)+(AM32*$C81)/$E$7</f>
        <v>0</v>
      </c>
      <c r="AN81" s="1149">
        <f>'11.2. ДА за периода'!AN81</f>
        <v>0</v>
      </c>
      <c r="AO81" s="3072">
        <f>($AO32*$C81)/$E$7</f>
        <v>0</v>
      </c>
      <c r="AP81" s="3070">
        <f>($AO32*$C81)+($AP32*$C81)/$E$7</f>
        <v>0</v>
      </c>
      <c r="AQ81" s="3070">
        <f>($AO32*$C81)+($AP32*$C81)+($AQ32*$C81)/$E$7</f>
        <v>0</v>
      </c>
      <c r="AR81" s="3070">
        <f>($AO32*$C81)+($AP32*$C81)+($AQ32*$C81)+($AR32*$C81)/$E$7</f>
        <v>0</v>
      </c>
      <c r="AS81" s="3070">
        <f>($AO32*$C81)+($AP32*$C81)+($AQ32*$C81)+($AR32*$C81)+($AS32*$C81)/$E$7</f>
        <v>0</v>
      </c>
      <c r="AT81" s="3073">
        <f>($AO32*$C81)+($AP32*$C81)+($AQ32*$C81)+($AR32*$C81)+($AS32*$C81)+($AT32*$C81)/$E$7</f>
        <v>0</v>
      </c>
      <c r="AU81" s="3075"/>
    </row>
    <row r="82" spans="1:47" s="74" customFormat="1">
      <c r="A82" s="3067"/>
      <c r="B82" s="4208">
        <v>2040102</v>
      </c>
      <c r="C82" s="4181">
        <v>0.04</v>
      </c>
      <c r="D82" s="3019" t="s">
        <v>437</v>
      </c>
      <c r="E82" s="2993">
        <f>'11.2. ДА за периода'!E82</f>
        <v>0</v>
      </c>
      <c r="F82" s="3069">
        <f>($F33*$C82)/$E$7</f>
        <v>0</v>
      </c>
      <c r="G82" s="3070">
        <f>($F33*$C82)+($G33*$C82)/$E$7</f>
        <v>0</v>
      </c>
      <c r="H82" s="3070">
        <f>($F33*$C82)+($G33*$C82)+($H33*$C82)/$E$7</f>
        <v>0</v>
      </c>
      <c r="I82" s="3070">
        <f>($F33*$C82)+($G33*$C82)+($H33*$C82)+($I33*$C82)/$E$7</f>
        <v>0</v>
      </c>
      <c r="J82" s="3070">
        <f>($F33*$C82)+($G33*$C82)+($H33*$C82)+($I33*$C82)+($J33*$C82)/$E$7</f>
        <v>0</v>
      </c>
      <c r="K82" s="3071">
        <f>($F33*$C82)+($G33*$C82)+($H33*$C82)+($I33*$C82)+($J33*$C82)+($K33*$C82)/$E$7</f>
        <v>0</v>
      </c>
      <c r="L82" s="2993">
        <f>'11.2. ДА за периода'!L82</f>
        <v>0</v>
      </c>
      <c r="M82" s="3072">
        <f>($M33*$C82)/$E$7</f>
        <v>0</v>
      </c>
      <c r="N82" s="3070">
        <f>($M33*$C82)+($N33*$C82)/$E$7</f>
        <v>0</v>
      </c>
      <c r="O82" s="3070">
        <f>($M33*$C82)+($N33*$C82)+($O33*$C82)/$E$7</f>
        <v>0</v>
      </c>
      <c r="P82" s="3070">
        <f>($M33*$C82)+($N33*$C82)+($O33*$C82)+($P33*$C82)/$E$7</f>
        <v>0</v>
      </c>
      <c r="Q82" s="3071">
        <f>($M33*$C82)+($N33*$C82)+($O33*$C82)+($P33*$C82)+($Q33*$C82)/$E$7</f>
        <v>0</v>
      </c>
      <c r="R82" s="3073">
        <f>($M33*$C82)+($N33*$C82)+($O33*$C82)+($P33*$C82)+($Q33*$C82)+($R33*$C82)/$E$7</f>
        <v>0</v>
      </c>
      <c r="S82" s="1149">
        <f>'11.2. ДА за периода'!S82</f>
        <v>0</v>
      </c>
      <c r="T82" s="3074">
        <f>($T33*$C82)/$E$7</f>
        <v>0</v>
      </c>
      <c r="U82" s="3070">
        <f>($T33*$C82)+($U33*$C82)/$E$7</f>
        <v>0</v>
      </c>
      <c r="V82" s="3070">
        <f>($T33*$C82)+($U33*$C82)+($V33*$C82)/$E$7</f>
        <v>0</v>
      </c>
      <c r="W82" s="3070">
        <f>($T33*$C82)+($U33*$C82)+($V33*$C82)+($W33*$C82)/$E$7</f>
        <v>0</v>
      </c>
      <c r="X82" s="3070">
        <f>($T33*$C82)+($U33*$C82)+($V33*$C82)+($W33*$C82)+($X33*$C82)/$E$7</f>
        <v>0</v>
      </c>
      <c r="Y82" s="3073">
        <f>($T33*$C82)+($U33*$C82)+($V33*$C82)+($W33*$C82)+($X33*$C82)+($Y33*$C82)/$E$7</f>
        <v>0</v>
      </c>
      <c r="Z82" s="1149">
        <f>'11.2. ДА за периода'!Z82</f>
        <v>0</v>
      </c>
      <c r="AA82" s="3074">
        <f t="shared" si="92"/>
        <v>0</v>
      </c>
      <c r="AB82" s="3070">
        <f t="shared" si="93"/>
        <v>0</v>
      </c>
      <c r="AC82" s="3070">
        <f t="shared" si="94"/>
        <v>0</v>
      </c>
      <c r="AD82" s="3070">
        <f t="shared" si="95"/>
        <v>0</v>
      </c>
      <c r="AE82" s="3070">
        <f t="shared" si="96"/>
        <v>0</v>
      </c>
      <c r="AF82" s="3071">
        <f t="shared" si="97"/>
        <v>0</v>
      </c>
      <c r="AG82" s="1149">
        <f>'11.2. ДА за периода'!AG82</f>
        <v>0</v>
      </c>
      <c r="AH82" s="3074">
        <f t="shared" si="98"/>
        <v>0</v>
      </c>
      <c r="AI82" s="3070">
        <f t="shared" si="99"/>
        <v>0</v>
      </c>
      <c r="AJ82" s="3070">
        <f t="shared" si="100"/>
        <v>0</v>
      </c>
      <c r="AK82" s="3070">
        <f t="shared" si="101"/>
        <v>0</v>
      </c>
      <c r="AL82" s="3070">
        <f t="shared" si="102"/>
        <v>0</v>
      </c>
      <c r="AM82" s="3071">
        <f t="shared" si="103"/>
        <v>0</v>
      </c>
      <c r="AN82" s="1149">
        <f>'11.2. ДА за периода'!AN82</f>
        <v>0</v>
      </c>
      <c r="AO82" s="3072">
        <f>($AO33*$C82)/$E$7</f>
        <v>0</v>
      </c>
      <c r="AP82" s="3070">
        <f>($AO33*$C82)+($AP33*$C82)/$E$7</f>
        <v>0</v>
      </c>
      <c r="AQ82" s="3070">
        <f>($AO33*$C82)+($AP33*$C82)+($AQ33*$C82)/$E$7</f>
        <v>0</v>
      </c>
      <c r="AR82" s="3070">
        <f>($AO33*$C82)+($AP33*$C82)+($AQ33*$C82)+($AR33*$C82)/$E$7</f>
        <v>0</v>
      </c>
      <c r="AS82" s="3070">
        <f>($AO33*$C82)+($AP33*$C82)+($AQ33*$C82)+($AR33*$C82)+($AS33*$C82)/$E$7</f>
        <v>0</v>
      </c>
      <c r="AT82" s="3073">
        <f>($AO33*$C82)+($AP33*$C82)+($AQ33*$C82)+($AR33*$C82)+($AS33*$C82)+($AT33*$C82)/$E$7</f>
        <v>0</v>
      </c>
      <c r="AU82" s="3075"/>
    </row>
    <row r="83" spans="1:47">
      <c r="A83" s="3006"/>
      <c r="B83" s="4207">
        <v>20402</v>
      </c>
      <c r="C83" s="4180"/>
      <c r="D83" s="2998" t="s">
        <v>438</v>
      </c>
      <c r="E83" s="3011">
        <f>SUM(E84:E91)</f>
        <v>4.0109800000000009</v>
      </c>
      <c r="F83" s="3012">
        <f t="shared" ref="F83:AT83" si="104">SUM(F84:F91)</f>
        <v>7.3000000000000007</v>
      </c>
      <c r="G83" s="3013">
        <f t="shared" si="104"/>
        <v>22.8</v>
      </c>
      <c r="H83" s="3013">
        <f t="shared" si="104"/>
        <v>39.200000000000003</v>
      </c>
      <c r="I83" s="3013">
        <f t="shared" si="104"/>
        <v>55.6</v>
      </c>
      <c r="J83" s="3013">
        <f t="shared" si="104"/>
        <v>72</v>
      </c>
      <c r="K83" s="3066">
        <f t="shared" si="104"/>
        <v>88.4</v>
      </c>
      <c r="L83" s="3015">
        <f t="shared" si="104"/>
        <v>0.35057999999999995</v>
      </c>
      <c r="M83" s="3012">
        <f t="shared" si="104"/>
        <v>1.7</v>
      </c>
      <c r="N83" s="3013">
        <f t="shared" si="104"/>
        <v>4.4000000000000004</v>
      </c>
      <c r="O83" s="3013">
        <f t="shared" si="104"/>
        <v>6.4700000000000006</v>
      </c>
      <c r="P83" s="3013">
        <f t="shared" si="104"/>
        <v>8.61</v>
      </c>
      <c r="Q83" s="3013">
        <f t="shared" si="104"/>
        <v>10.75</v>
      </c>
      <c r="R83" s="3014">
        <f t="shared" si="104"/>
        <v>12.950000000000001</v>
      </c>
      <c r="S83" s="3015">
        <f t="shared" si="104"/>
        <v>0.11203</v>
      </c>
      <c r="T83" s="3016">
        <f t="shared" si="104"/>
        <v>0.6</v>
      </c>
      <c r="U83" s="3013">
        <f t="shared" si="104"/>
        <v>8</v>
      </c>
      <c r="V83" s="3013">
        <f t="shared" si="104"/>
        <v>18.14</v>
      </c>
      <c r="W83" s="3013">
        <f t="shared" si="104"/>
        <v>24.819999999999997</v>
      </c>
      <c r="X83" s="3013">
        <f t="shared" si="104"/>
        <v>33.5</v>
      </c>
      <c r="Y83" s="3014">
        <f t="shared" si="104"/>
        <v>42.179999999999993</v>
      </c>
      <c r="Z83" s="3015">
        <f t="shared" si="104"/>
        <v>0</v>
      </c>
      <c r="AA83" s="3016">
        <f t="shared" si="104"/>
        <v>0.15000000000000002</v>
      </c>
      <c r="AB83" s="3013">
        <f t="shared" si="104"/>
        <v>0.4</v>
      </c>
      <c r="AC83" s="3013">
        <f t="shared" si="104"/>
        <v>0.60000000000000009</v>
      </c>
      <c r="AD83" s="3013">
        <f t="shared" si="104"/>
        <v>0.8</v>
      </c>
      <c r="AE83" s="3013">
        <f t="shared" si="104"/>
        <v>1</v>
      </c>
      <c r="AF83" s="3014">
        <f t="shared" si="104"/>
        <v>1.2000000000000002</v>
      </c>
      <c r="AG83" s="3015">
        <f t="shared" si="104"/>
        <v>0</v>
      </c>
      <c r="AH83" s="3016">
        <f t="shared" si="104"/>
        <v>0</v>
      </c>
      <c r="AI83" s="3013">
        <f t="shared" si="104"/>
        <v>0</v>
      </c>
      <c r="AJ83" s="3013">
        <f t="shared" si="104"/>
        <v>0</v>
      </c>
      <c r="AK83" s="3013">
        <f t="shared" si="104"/>
        <v>0</v>
      </c>
      <c r="AL83" s="3013">
        <f t="shared" si="104"/>
        <v>0</v>
      </c>
      <c r="AM83" s="3014">
        <f t="shared" si="104"/>
        <v>0</v>
      </c>
      <c r="AN83" s="3015">
        <f t="shared" si="104"/>
        <v>0</v>
      </c>
      <c r="AO83" s="3016">
        <f t="shared" si="104"/>
        <v>0</v>
      </c>
      <c r="AP83" s="3013">
        <f t="shared" si="104"/>
        <v>0</v>
      </c>
      <c r="AQ83" s="3013">
        <f t="shared" si="104"/>
        <v>0</v>
      </c>
      <c r="AR83" s="3013">
        <f t="shared" si="104"/>
        <v>0</v>
      </c>
      <c r="AS83" s="3013">
        <f t="shared" si="104"/>
        <v>0</v>
      </c>
      <c r="AT83" s="3014">
        <f t="shared" si="104"/>
        <v>0</v>
      </c>
      <c r="AU83" s="2952"/>
    </row>
    <row r="84" spans="1:47" s="74" customFormat="1">
      <c r="A84" s="3067"/>
      <c r="B84" s="4208">
        <v>2040201</v>
      </c>
      <c r="C84" s="4181">
        <v>0.02</v>
      </c>
      <c r="D84" s="3017" t="s">
        <v>746</v>
      </c>
      <c r="E84" s="2993">
        <f>'11.2. ДА за периода'!E84</f>
        <v>0</v>
      </c>
      <c r="F84" s="3069">
        <f t="shared" ref="F84:F93" si="105">($F35*$C84)/$E$7</f>
        <v>0</v>
      </c>
      <c r="G84" s="3070">
        <f t="shared" ref="G84:G93" si="106">($F35*$C84)+($G35*$C84)/$E$7</f>
        <v>0</v>
      </c>
      <c r="H84" s="3070">
        <f t="shared" ref="H84:H93" si="107">($F35*$C84)+($G35*$C84)+($H35*$C84)/$E$7</f>
        <v>0</v>
      </c>
      <c r="I84" s="3070">
        <f t="shared" ref="I84:I93" si="108">($F35*$C84)+($G35*$C84)+($H35*$C84)+($I35*$C84)/$E$7</f>
        <v>0</v>
      </c>
      <c r="J84" s="3070">
        <f t="shared" ref="J84:J93" si="109">($F35*$C84)+($G35*$C84)+($H35*$C84)+($I35*$C84)+($J35*$C84)/$E$7</f>
        <v>0</v>
      </c>
      <c r="K84" s="3071">
        <f t="shared" ref="K84:K93" si="110">($F35*$C84)+($G35*$C84)+($H35*$C84)+($I35*$C84)+($J35*$C84)+($K35*$C84)/$E$7</f>
        <v>0</v>
      </c>
      <c r="L84" s="2993">
        <f>'11.2. ДА за периода'!L84</f>
        <v>0</v>
      </c>
      <c r="M84" s="3072">
        <f t="shared" ref="M84:M93" si="111">($M35*$C84)/$E$7</f>
        <v>0</v>
      </c>
      <c r="N84" s="3070">
        <f t="shared" ref="N84:N93" si="112">($M35*$C84)+($N35*$C84)/$E$7</f>
        <v>0</v>
      </c>
      <c r="O84" s="3070">
        <f t="shared" ref="O84:O93" si="113">($M35*$C84)+($N35*$C84)+($O35*$C84)/$E$7</f>
        <v>0</v>
      </c>
      <c r="P84" s="3070">
        <f t="shared" ref="P84:P93" si="114">($M35*$C84)+($N35*$C84)+($O35*$C84)+($P35*$C84)/$E$7</f>
        <v>0</v>
      </c>
      <c r="Q84" s="3071">
        <f t="shared" ref="Q84:Q93" si="115">($M35*$C84)+($N35*$C84)+($O35*$C84)+($P35*$C84)+($Q35*$C84)/$E$7</f>
        <v>0</v>
      </c>
      <c r="R84" s="3073">
        <f t="shared" ref="R84:R93" si="116">($M35*$C84)+($N35*$C84)+($O35*$C84)+($P35*$C84)+($Q35*$C84)+($R35*$C84)/$E$7</f>
        <v>0</v>
      </c>
      <c r="S84" s="1149">
        <f>'11.2. ДА за периода'!S84</f>
        <v>0</v>
      </c>
      <c r="T84" s="3074">
        <f t="shared" ref="T84:T93" si="117">($T35*$C84)/$E$7</f>
        <v>0</v>
      </c>
      <c r="U84" s="3070">
        <f t="shared" ref="U84:U93" si="118">($T35*$C84)+($U35*$C84)/$E$7</f>
        <v>0</v>
      </c>
      <c r="V84" s="3070">
        <f t="shared" ref="V84:V93" si="119">($T35*$C84)+($U35*$C84)+($V35*$C84)/$E$7</f>
        <v>0</v>
      </c>
      <c r="W84" s="3070">
        <f t="shared" ref="W84:W93" si="120">($T35*$C84)+($U35*$C84)+($V35*$C84)+($W35*$C84)/$E$7</f>
        <v>0</v>
      </c>
      <c r="X84" s="3070">
        <f t="shared" ref="X84:X93" si="121">($T35*$C84)+($U35*$C84)+($V35*$C84)+($W35*$C84)+($X35*$C84)/$E$7</f>
        <v>0</v>
      </c>
      <c r="Y84" s="3073">
        <f t="shared" ref="Y84:Y93" si="122">($T35*$C84)+($U35*$C84)+($V35*$C84)+($W35*$C84)+($X35*$C84)+($Y35*$C84)/$E$7</f>
        <v>0</v>
      </c>
      <c r="Z84" s="1149">
        <f>'11.2. ДА за периода'!Z84</f>
        <v>0</v>
      </c>
      <c r="AA84" s="3074">
        <f t="shared" ref="AA84:AA93" si="123">(AA35*$C84)/$E$7</f>
        <v>0</v>
      </c>
      <c r="AB84" s="3070">
        <f t="shared" ref="AB84:AB93" si="124">(AA35*$C84)+(AB35*$C84)/$E$7</f>
        <v>0</v>
      </c>
      <c r="AC84" s="3070">
        <f t="shared" ref="AC84:AC93" si="125">(AA35*$C84)+(AB35*$C84)+(AC35*$C84)/$E$7</f>
        <v>0</v>
      </c>
      <c r="AD84" s="3070">
        <f t="shared" ref="AD84:AD93" si="126">(AA35*$C84)+(AB35*$C84)+(AC35*$C84)+(AD35*$C84)/$E$7</f>
        <v>0</v>
      </c>
      <c r="AE84" s="3070">
        <f t="shared" ref="AE84:AE93" si="127">(AA35*$C84)+(AB35*$C84)+(AC35*$C84)+(AD35*$C84)+(AE35*$C84)/$E$7</f>
        <v>0</v>
      </c>
      <c r="AF84" s="3071">
        <f t="shared" ref="AF84:AF93" si="128">(AA35*$C84)+(AB35*$C84)+(AC35*$C84)+(AD35*$C84)+(AE35*$C84)+(AF35*$C84)/$E$7</f>
        <v>0</v>
      </c>
      <c r="AG84" s="1149">
        <f>'11.2. ДА за периода'!AG84</f>
        <v>0</v>
      </c>
      <c r="AH84" s="3074">
        <f t="shared" ref="AH84:AH93" si="129">(AH35*$C84)/$E$7</f>
        <v>0</v>
      </c>
      <c r="AI84" s="3070">
        <f t="shared" ref="AI84:AI93" si="130">(AH35*$C84)+(AI35*$C84)/$E$7</f>
        <v>0</v>
      </c>
      <c r="AJ84" s="3070">
        <f t="shared" ref="AJ84:AJ93" si="131">(AH35*$C84)+(AI35*$C84)+(AJ35*$C84)/$E$7</f>
        <v>0</v>
      </c>
      <c r="AK84" s="3070">
        <f t="shared" ref="AK84:AK93" si="132">(AH35*$C84)+(AI35*$C84)+(AJ35*$C84)+(AK35*$C84)/$E$7</f>
        <v>0</v>
      </c>
      <c r="AL84" s="3070">
        <f t="shared" ref="AL84:AL93" si="133">(AH35*$C84)+(AI35*$C84)+(AJ35*$C84)+(AK35*$C84)+(AL35*$C84)/$E$7</f>
        <v>0</v>
      </c>
      <c r="AM84" s="3071">
        <f t="shared" ref="AM84:AM93" si="134">(AH35*$C84)+(AI35*$C84)+(AJ35*$C84)+(AK35*$C84)+(AL35*$C84)+(AM35*$C84)/$E$7</f>
        <v>0</v>
      </c>
      <c r="AN84" s="1149">
        <f>'11.2. ДА за периода'!AN84</f>
        <v>0</v>
      </c>
      <c r="AO84" s="3072">
        <f t="shared" ref="AO84:AO93" si="135">($AO35*$C84)/$E$7</f>
        <v>0</v>
      </c>
      <c r="AP84" s="3070">
        <f t="shared" ref="AP84:AP93" si="136">($AO35*$C84)+($AP35*$C84)/$E$7</f>
        <v>0</v>
      </c>
      <c r="AQ84" s="3070">
        <f t="shared" ref="AQ84:AQ93" si="137">($AO35*$C84)+($AP35*$C84)+($AQ35*$C84)/$E$7</f>
        <v>0</v>
      </c>
      <c r="AR84" s="3070">
        <f t="shared" ref="AR84:AR93" si="138">($AO35*$C84)+($AP35*$C84)+($AQ35*$C84)+($AR35*$C84)/$E$7</f>
        <v>0</v>
      </c>
      <c r="AS84" s="3070">
        <f t="shared" ref="AS84:AS93" si="139">($AO35*$C84)+($AP35*$C84)+($AQ35*$C84)+($AR35*$C84)+($AS35*$C84)/$E$7</f>
        <v>0</v>
      </c>
      <c r="AT84" s="3073">
        <f t="shared" ref="AT84:AT93" si="140">($AO35*$C84)+($AP35*$C84)+($AQ35*$C84)+($AR35*$C84)+($AS35*$C84)+($AT35*$C84)/$E$7</f>
        <v>0</v>
      </c>
      <c r="AU84" s="3075"/>
    </row>
    <row r="85" spans="1:47" s="74" customFormat="1">
      <c r="A85" s="3067"/>
      <c r="B85" s="4208">
        <v>2040202</v>
      </c>
      <c r="C85" s="4181">
        <v>0.02</v>
      </c>
      <c r="D85" s="3017" t="s">
        <v>747</v>
      </c>
      <c r="E85" s="2993">
        <f>'11.2. ДА за периода'!E85</f>
        <v>6.2700000000000021E-3</v>
      </c>
      <c r="F85" s="3069">
        <f t="shared" si="105"/>
        <v>0.3</v>
      </c>
      <c r="G85" s="3070">
        <f t="shared" si="106"/>
        <v>0.89999999999999991</v>
      </c>
      <c r="H85" s="3070">
        <f t="shared" si="107"/>
        <v>1.5</v>
      </c>
      <c r="I85" s="3070">
        <f t="shared" si="108"/>
        <v>2.0999999999999996</v>
      </c>
      <c r="J85" s="3070">
        <f t="shared" si="109"/>
        <v>2.6999999999999997</v>
      </c>
      <c r="K85" s="3071">
        <f t="shared" si="110"/>
        <v>3.3</v>
      </c>
      <c r="L85" s="2993">
        <f>'11.2. ДА за периода'!L85</f>
        <v>0</v>
      </c>
      <c r="M85" s="3072">
        <f t="shared" si="111"/>
        <v>0</v>
      </c>
      <c r="N85" s="3070">
        <f t="shared" si="112"/>
        <v>0</v>
      </c>
      <c r="O85" s="3070">
        <f t="shared" si="113"/>
        <v>0</v>
      </c>
      <c r="P85" s="3070">
        <f t="shared" si="114"/>
        <v>0</v>
      </c>
      <c r="Q85" s="3071">
        <f t="shared" si="115"/>
        <v>0</v>
      </c>
      <c r="R85" s="3073">
        <f t="shared" si="116"/>
        <v>0</v>
      </c>
      <c r="S85" s="1149">
        <f>'11.2. ДА за периода'!S85</f>
        <v>0</v>
      </c>
      <c r="T85" s="3074">
        <f t="shared" si="117"/>
        <v>0</v>
      </c>
      <c r="U85" s="3070">
        <f t="shared" si="118"/>
        <v>0</v>
      </c>
      <c r="V85" s="3070">
        <f t="shared" si="119"/>
        <v>0</v>
      </c>
      <c r="W85" s="3070">
        <f t="shared" si="120"/>
        <v>0</v>
      </c>
      <c r="X85" s="3070">
        <f t="shared" si="121"/>
        <v>0</v>
      </c>
      <c r="Y85" s="3073">
        <f t="shared" si="122"/>
        <v>0</v>
      </c>
      <c r="Z85" s="1149">
        <f>'11.2. ДА за периода'!Z85</f>
        <v>0</v>
      </c>
      <c r="AA85" s="3074">
        <f t="shared" si="123"/>
        <v>0.01</v>
      </c>
      <c r="AB85" s="3070">
        <f t="shared" si="124"/>
        <v>0.02</v>
      </c>
      <c r="AC85" s="3070">
        <f t="shared" si="125"/>
        <v>0.02</v>
      </c>
      <c r="AD85" s="3070">
        <f t="shared" si="126"/>
        <v>0.02</v>
      </c>
      <c r="AE85" s="3070">
        <f t="shared" si="127"/>
        <v>0.02</v>
      </c>
      <c r="AF85" s="3071">
        <f t="shared" si="128"/>
        <v>0.02</v>
      </c>
      <c r="AG85" s="1149">
        <f>'11.2. ДА за периода'!AG85</f>
        <v>0</v>
      </c>
      <c r="AH85" s="3074">
        <f t="shared" si="129"/>
        <v>0</v>
      </c>
      <c r="AI85" s="3070">
        <f t="shared" si="130"/>
        <v>0</v>
      </c>
      <c r="AJ85" s="3070">
        <f t="shared" si="131"/>
        <v>0</v>
      </c>
      <c r="AK85" s="3070">
        <f t="shared" si="132"/>
        <v>0</v>
      </c>
      <c r="AL85" s="3070">
        <f t="shared" si="133"/>
        <v>0</v>
      </c>
      <c r="AM85" s="3071">
        <f t="shared" si="134"/>
        <v>0</v>
      </c>
      <c r="AN85" s="1149">
        <f>'11.2. ДА за периода'!AN85</f>
        <v>0</v>
      </c>
      <c r="AO85" s="3072">
        <f t="shared" si="135"/>
        <v>0</v>
      </c>
      <c r="AP85" s="3070">
        <f t="shared" si="136"/>
        <v>0</v>
      </c>
      <c r="AQ85" s="3070">
        <f t="shared" si="137"/>
        <v>0</v>
      </c>
      <c r="AR85" s="3070">
        <f t="shared" si="138"/>
        <v>0</v>
      </c>
      <c r="AS85" s="3070">
        <f t="shared" si="139"/>
        <v>0</v>
      </c>
      <c r="AT85" s="3073">
        <f t="shared" si="140"/>
        <v>0</v>
      </c>
      <c r="AU85" s="3075"/>
    </row>
    <row r="86" spans="1:47" s="74" customFormat="1">
      <c r="A86" s="3067"/>
      <c r="B86" s="4208">
        <v>2040203</v>
      </c>
      <c r="C86" s="4181">
        <v>0.02</v>
      </c>
      <c r="D86" s="3017" t="s">
        <v>423</v>
      </c>
      <c r="E86" s="2993">
        <f>'11.2. ДА за периода'!E86</f>
        <v>0</v>
      </c>
      <c r="F86" s="3069">
        <f t="shared" si="105"/>
        <v>0</v>
      </c>
      <c r="G86" s="3070">
        <f t="shared" si="106"/>
        <v>0</v>
      </c>
      <c r="H86" s="3070">
        <f t="shared" si="107"/>
        <v>0</v>
      </c>
      <c r="I86" s="3070">
        <f t="shared" si="108"/>
        <v>0</v>
      </c>
      <c r="J86" s="3070">
        <f t="shared" si="109"/>
        <v>0</v>
      </c>
      <c r="K86" s="3071">
        <f t="shared" si="110"/>
        <v>0</v>
      </c>
      <c r="L86" s="2993">
        <f>'11.2. ДА за периода'!L86</f>
        <v>0</v>
      </c>
      <c r="M86" s="3072">
        <f t="shared" si="111"/>
        <v>0</v>
      </c>
      <c r="N86" s="3070">
        <f t="shared" si="112"/>
        <v>0</v>
      </c>
      <c r="O86" s="3070">
        <f t="shared" si="113"/>
        <v>0</v>
      </c>
      <c r="P86" s="3070">
        <f t="shared" si="114"/>
        <v>0</v>
      </c>
      <c r="Q86" s="3071">
        <f t="shared" si="115"/>
        <v>0</v>
      </c>
      <c r="R86" s="3073">
        <f t="shared" si="116"/>
        <v>0</v>
      </c>
      <c r="S86" s="1149">
        <f>'11.2. ДА за периода'!S86</f>
        <v>0</v>
      </c>
      <c r="T86" s="3074">
        <f t="shared" si="117"/>
        <v>0</v>
      </c>
      <c r="U86" s="3070">
        <f t="shared" si="118"/>
        <v>0</v>
      </c>
      <c r="V86" s="3070">
        <f t="shared" si="119"/>
        <v>0</v>
      </c>
      <c r="W86" s="3070">
        <f t="shared" si="120"/>
        <v>0</v>
      </c>
      <c r="X86" s="3070">
        <f t="shared" si="121"/>
        <v>0</v>
      </c>
      <c r="Y86" s="3073">
        <f t="shared" si="122"/>
        <v>0</v>
      </c>
      <c r="Z86" s="1149">
        <f>'11.2. ДА за периода'!Z86</f>
        <v>0</v>
      </c>
      <c r="AA86" s="3074">
        <f t="shared" si="123"/>
        <v>0</v>
      </c>
      <c r="AB86" s="3070">
        <f t="shared" si="124"/>
        <v>0</v>
      </c>
      <c r="AC86" s="3070">
        <f t="shared" si="125"/>
        <v>0</v>
      </c>
      <c r="AD86" s="3070">
        <f t="shared" si="126"/>
        <v>0</v>
      </c>
      <c r="AE86" s="3070">
        <f t="shared" si="127"/>
        <v>0</v>
      </c>
      <c r="AF86" s="3071">
        <f t="shared" si="128"/>
        <v>0</v>
      </c>
      <c r="AG86" s="1149">
        <f>'11.2. ДА за периода'!AG86</f>
        <v>0</v>
      </c>
      <c r="AH86" s="3074">
        <f t="shared" si="129"/>
        <v>0</v>
      </c>
      <c r="AI86" s="3070">
        <f t="shared" si="130"/>
        <v>0</v>
      </c>
      <c r="AJ86" s="3070">
        <f t="shared" si="131"/>
        <v>0</v>
      </c>
      <c r="AK86" s="3070">
        <f t="shared" si="132"/>
        <v>0</v>
      </c>
      <c r="AL86" s="3070">
        <f t="shared" si="133"/>
        <v>0</v>
      </c>
      <c r="AM86" s="3071">
        <f t="shared" si="134"/>
        <v>0</v>
      </c>
      <c r="AN86" s="1149">
        <f>'11.2. ДА за периода'!AN86</f>
        <v>0</v>
      </c>
      <c r="AO86" s="3072">
        <f t="shared" si="135"/>
        <v>0</v>
      </c>
      <c r="AP86" s="3070">
        <f t="shared" si="136"/>
        <v>0</v>
      </c>
      <c r="AQ86" s="3070">
        <f t="shared" si="137"/>
        <v>0</v>
      </c>
      <c r="AR86" s="3070">
        <f t="shared" si="138"/>
        <v>0</v>
      </c>
      <c r="AS86" s="3070">
        <f t="shared" si="139"/>
        <v>0</v>
      </c>
      <c r="AT86" s="3073">
        <f t="shared" si="140"/>
        <v>0</v>
      </c>
      <c r="AU86" s="3075"/>
    </row>
    <row r="87" spans="1:47" s="74" customFormat="1">
      <c r="A87" s="3067"/>
      <c r="B87" s="4208">
        <v>2040204</v>
      </c>
      <c r="C87" s="4181">
        <v>0.02</v>
      </c>
      <c r="D87" s="3019" t="s">
        <v>424</v>
      </c>
      <c r="E87" s="2993">
        <f>'11.2. ДА за периода'!E87</f>
        <v>0.12135999999999998</v>
      </c>
      <c r="F87" s="3069">
        <f t="shared" si="105"/>
        <v>0.3</v>
      </c>
      <c r="G87" s="3070">
        <f t="shared" si="106"/>
        <v>0.7</v>
      </c>
      <c r="H87" s="3070">
        <f t="shared" si="107"/>
        <v>0.9</v>
      </c>
      <c r="I87" s="3070">
        <f t="shared" si="108"/>
        <v>1.1000000000000001</v>
      </c>
      <c r="J87" s="3070">
        <f t="shared" si="109"/>
        <v>1.3</v>
      </c>
      <c r="K87" s="3071">
        <f t="shared" si="110"/>
        <v>1.5</v>
      </c>
      <c r="L87" s="2993">
        <f>'11.2. ДА за периода'!L87</f>
        <v>0</v>
      </c>
      <c r="M87" s="3072">
        <f t="shared" si="111"/>
        <v>0</v>
      </c>
      <c r="N87" s="3070">
        <f t="shared" si="112"/>
        <v>0</v>
      </c>
      <c r="O87" s="3070">
        <f t="shared" si="113"/>
        <v>0</v>
      </c>
      <c r="P87" s="3070">
        <f t="shared" si="114"/>
        <v>0</v>
      </c>
      <c r="Q87" s="3071">
        <f t="shared" si="115"/>
        <v>0</v>
      </c>
      <c r="R87" s="3073">
        <f t="shared" si="116"/>
        <v>0</v>
      </c>
      <c r="S87" s="1149">
        <f>'11.2. ДА за периода'!S87</f>
        <v>0</v>
      </c>
      <c r="T87" s="3074">
        <f t="shared" si="117"/>
        <v>0</v>
      </c>
      <c r="U87" s="3070">
        <f t="shared" si="118"/>
        <v>0</v>
      </c>
      <c r="V87" s="3070">
        <f t="shared" si="119"/>
        <v>0</v>
      </c>
      <c r="W87" s="3070">
        <f t="shared" si="120"/>
        <v>0</v>
      </c>
      <c r="X87" s="3070">
        <f t="shared" si="121"/>
        <v>0</v>
      </c>
      <c r="Y87" s="3073">
        <f t="shared" si="122"/>
        <v>0</v>
      </c>
      <c r="Z87" s="1149">
        <f>'11.2. ДА за периода'!Z87</f>
        <v>0</v>
      </c>
      <c r="AA87" s="3074">
        <f t="shared" si="123"/>
        <v>0</v>
      </c>
      <c r="AB87" s="3070">
        <f t="shared" si="124"/>
        <v>0</v>
      </c>
      <c r="AC87" s="3070">
        <f t="shared" si="125"/>
        <v>0</v>
      </c>
      <c r="AD87" s="3070">
        <f t="shared" si="126"/>
        <v>0</v>
      </c>
      <c r="AE87" s="3070">
        <f t="shared" si="127"/>
        <v>0</v>
      </c>
      <c r="AF87" s="3071">
        <f t="shared" si="128"/>
        <v>0</v>
      </c>
      <c r="AG87" s="1149">
        <f>'11.2. ДА за периода'!AG87</f>
        <v>0</v>
      </c>
      <c r="AH87" s="3074">
        <f t="shared" si="129"/>
        <v>0</v>
      </c>
      <c r="AI87" s="3070">
        <f t="shared" si="130"/>
        <v>0</v>
      </c>
      <c r="AJ87" s="3070">
        <f t="shared" si="131"/>
        <v>0</v>
      </c>
      <c r="AK87" s="3070">
        <f t="shared" si="132"/>
        <v>0</v>
      </c>
      <c r="AL87" s="3070">
        <f t="shared" si="133"/>
        <v>0</v>
      </c>
      <c r="AM87" s="3071">
        <f t="shared" si="134"/>
        <v>0</v>
      </c>
      <c r="AN87" s="1149">
        <f>'11.2. ДА за периода'!AN87</f>
        <v>0</v>
      </c>
      <c r="AO87" s="3072">
        <f t="shared" si="135"/>
        <v>0</v>
      </c>
      <c r="AP87" s="3070">
        <f t="shared" si="136"/>
        <v>0</v>
      </c>
      <c r="AQ87" s="3070">
        <f t="shared" si="137"/>
        <v>0</v>
      </c>
      <c r="AR87" s="3070">
        <f t="shared" si="138"/>
        <v>0</v>
      </c>
      <c r="AS87" s="3070">
        <f t="shared" si="139"/>
        <v>0</v>
      </c>
      <c r="AT87" s="3073">
        <f t="shared" si="140"/>
        <v>0</v>
      </c>
      <c r="AU87" s="3075"/>
    </row>
    <row r="88" spans="1:47" s="74" customFormat="1">
      <c r="A88" s="3067"/>
      <c r="B88" s="4208">
        <v>2040205</v>
      </c>
      <c r="C88" s="4181">
        <v>0.02</v>
      </c>
      <c r="D88" s="3017" t="s">
        <v>425</v>
      </c>
      <c r="E88" s="2993">
        <f>'11.2. ДА за периода'!E88</f>
        <v>2.7588700000000008</v>
      </c>
      <c r="F88" s="3069">
        <f t="shared" si="105"/>
        <v>4.4000000000000004</v>
      </c>
      <c r="G88" s="3070">
        <f t="shared" si="106"/>
        <v>13.3</v>
      </c>
      <c r="H88" s="3070">
        <f t="shared" si="107"/>
        <v>22.3</v>
      </c>
      <c r="I88" s="3070">
        <f t="shared" si="108"/>
        <v>31.3</v>
      </c>
      <c r="J88" s="3070">
        <f t="shared" si="109"/>
        <v>40.299999999999997</v>
      </c>
      <c r="K88" s="3071">
        <f t="shared" si="110"/>
        <v>49.3</v>
      </c>
      <c r="L88" s="2993">
        <f>'11.2. ДА за периода'!L88</f>
        <v>0</v>
      </c>
      <c r="M88" s="3072">
        <f t="shared" si="111"/>
        <v>0</v>
      </c>
      <c r="N88" s="3070">
        <f t="shared" si="112"/>
        <v>0</v>
      </c>
      <c r="O88" s="3070">
        <f t="shared" si="113"/>
        <v>0</v>
      </c>
      <c r="P88" s="3070">
        <f t="shared" si="114"/>
        <v>0</v>
      </c>
      <c r="Q88" s="3071">
        <f t="shared" si="115"/>
        <v>0</v>
      </c>
      <c r="R88" s="3073">
        <f t="shared" si="116"/>
        <v>0</v>
      </c>
      <c r="S88" s="1149">
        <f>'11.2. ДА за периода'!S88</f>
        <v>0</v>
      </c>
      <c r="T88" s="3074">
        <f t="shared" si="117"/>
        <v>0</v>
      </c>
      <c r="U88" s="3070">
        <f t="shared" si="118"/>
        <v>0</v>
      </c>
      <c r="V88" s="3070">
        <f t="shared" si="119"/>
        <v>0</v>
      </c>
      <c r="W88" s="3070">
        <f t="shared" si="120"/>
        <v>0</v>
      </c>
      <c r="X88" s="3070">
        <f t="shared" si="121"/>
        <v>0</v>
      </c>
      <c r="Y88" s="3073">
        <f t="shared" si="122"/>
        <v>0</v>
      </c>
      <c r="Z88" s="1149">
        <f>'11.2. ДА за периода'!Z88</f>
        <v>0</v>
      </c>
      <c r="AA88" s="3074">
        <f t="shared" si="123"/>
        <v>0.14000000000000001</v>
      </c>
      <c r="AB88" s="3070">
        <f t="shared" si="124"/>
        <v>0.38</v>
      </c>
      <c r="AC88" s="3070">
        <f t="shared" si="125"/>
        <v>0.58000000000000007</v>
      </c>
      <c r="AD88" s="3070">
        <f t="shared" si="126"/>
        <v>0.78</v>
      </c>
      <c r="AE88" s="3070">
        <f t="shared" si="127"/>
        <v>0.98000000000000009</v>
      </c>
      <c r="AF88" s="3071">
        <f t="shared" si="128"/>
        <v>1.1800000000000002</v>
      </c>
      <c r="AG88" s="1149">
        <f>'11.2. ДА за периода'!AG88</f>
        <v>0</v>
      </c>
      <c r="AH88" s="3074">
        <f t="shared" si="129"/>
        <v>0</v>
      </c>
      <c r="AI88" s="3070">
        <f t="shared" si="130"/>
        <v>0</v>
      </c>
      <c r="AJ88" s="3070">
        <f t="shared" si="131"/>
        <v>0</v>
      </c>
      <c r="AK88" s="3070">
        <f t="shared" si="132"/>
        <v>0</v>
      </c>
      <c r="AL88" s="3070">
        <f t="shared" si="133"/>
        <v>0</v>
      </c>
      <c r="AM88" s="3071">
        <f t="shared" si="134"/>
        <v>0</v>
      </c>
      <c r="AN88" s="1149">
        <f>'11.2. ДА за периода'!AN88</f>
        <v>0</v>
      </c>
      <c r="AO88" s="3072">
        <f t="shared" si="135"/>
        <v>0</v>
      </c>
      <c r="AP88" s="3070">
        <f t="shared" si="136"/>
        <v>0</v>
      </c>
      <c r="AQ88" s="3070">
        <f t="shared" si="137"/>
        <v>0</v>
      </c>
      <c r="AR88" s="3070">
        <f t="shared" si="138"/>
        <v>0</v>
      </c>
      <c r="AS88" s="3070">
        <f t="shared" si="139"/>
        <v>0</v>
      </c>
      <c r="AT88" s="3073">
        <f t="shared" si="140"/>
        <v>0</v>
      </c>
      <c r="AU88" s="3075"/>
    </row>
    <row r="89" spans="1:47" s="74" customFormat="1">
      <c r="A89" s="3067"/>
      <c r="B89" s="4208">
        <v>2040206</v>
      </c>
      <c r="C89" s="4181">
        <v>0.02</v>
      </c>
      <c r="D89" s="3017" t="s">
        <v>426</v>
      </c>
      <c r="E89" s="2993">
        <f>'11.2. ДА за периода'!E89</f>
        <v>0</v>
      </c>
      <c r="F89" s="3069">
        <f t="shared" si="105"/>
        <v>0</v>
      </c>
      <c r="G89" s="3070">
        <f t="shared" si="106"/>
        <v>0</v>
      </c>
      <c r="H89" s="3070">
        <f t="shared" si="107"/>
        <v>0</v>
      </c>
      <c r="I89" s="3070">
        <f t="shared" si="108"/>
        <v>0</v>
      </c>
      <c r="J89" s="3070">
        <f t="shared" si="109"/>
        <v>0</v>
      </c>
      <c r="K89" s="3071">
        <f t="shared" si="110"/>
        <v>0</v>
      </c>
      <c r="L89" s="2993">
        <f>'11.2. ДА за периода'!L89</f>
        <v>0.35057999999999995</v>
      </c>
      <c r="M89" s="3072">
        <f t="shared" si="111"/>
        <v>1.7</v>
      </c>
      <c r="N89" s="3070">
        <f t="shared" si="112"/>
        <v>4.2</v>
      </c>
      <c r="O89" s="3070">
        <f t="shared" si="113"/>
        <v>5.87</v>
      </c>
      <c r="P89" s="3070">
        <f t="shared" si="114"/>
        <v>7.61</v>
      </c>
      <c r="Q89" s="3071">
        <f t="shared" si="115"/>
        <v>9.35</v>
      </c>
      <c r="R89" s="3073">
        <f t="shared" si="116"/>
        <v>11.15</v>
      </c>
      <c r="S89" s="1149">
        <f>'11.2. ДА за периода'!S89</f>
        <v>0</v>
      </c>
      <c r="T89" s="3074">
        <f t="shared" si="117"/>
        <v>0</v>
      </c>
      <c r="U89" s="3070">
        <f t="shared" si="118"/>
        <v>0</v>
      </c>
      <c r="V89" s="3070">
        <f t="shared" si="119"/>
        <v>0</v>
      </c>
      <c r="W89" s="3070">
        <f t="shared" si="120"/>
        <v>0</v>
      </c>
      <c r="X89" s="3070">
        <f t="shared" si="121"/>
        <v>0</v>
      </c>
      <c r="Y89" s="3073">
        <f t="shared" si="122"/>
        <v>0</v>
      </c>
      <c r="Z89" s="1149">
        <f>'11.2. ДА за периода'!Z89</f>
        <v>0</v>
      </c>
      <c r="AA89" s="3074">
        <f t="shared" si="123"/>
        <v>0</v>
      </c>
      <c r="AB89" s="3070">
        <f t="shared" si="124"/>
        <v>0</v>
      </c>
      <c r="AC89" s="3070">
        <f t="shared" si="125"/>
        <v>0</v>
      </c>
      <c r="AD89" s="3070">
        <f t="shared" si="126"/>
        <v>0</v>
      </c>
      <c r="AE89" s="3070">
        <f t="shared" si="127"/>
        <v>0</v>
      </c>
      <c r="AF89" s="3071">
        <f t="shared" si="128"/>
        <v>0</v>
      </c>
      <c r="AG89" s="1149">
        <f>'11.2. ДА за периода'!AG89</f>
        <v>0</v>
      </c>
      <c r="AH89" s="3074">
        <f t="shared" si="129"/>
        <v>0</v>
      </c>
      <c r="AI89" s="3070">
        <f t="shared" si="130"/>
        <v>0</v>
      </c>
      <c r="AJ89" s="3070">
        <f t="shared" si="131"/>
        <v>0</v>
      </c>
      <c r="AK89" s="3070">
        <f t="shared" si="132"/>
        <v>0</v>
      </c>
      <c r="AL89" s="3070">
        <f t="shared" si="133"/>
        <v>0</v>
      </c>
      <c r="AM89" s="3071">
        <f t="shared" si="134"/>
        <v>0</v>
      </c>
      <c r="AN89" s="1149">
        <f>'11.2. ДА за периода'!AN89</f>
        <v>0</v>
      </c>
      <c r="AO89" s="3072">
        <f t="shared" si="135"/>
        <v>0</v>
      </c>
      <c r="AP89" s="3070">
        <f t="shared" si="136"/>
        <v>0</v>
      </c>
      <c r="AQ89" s="3070">
        <f t="shared" si="137"/>
        <v>0</v>
      </c>
      <c r="AR89" s="3070">
        <f t="shared" si="138"/>
        <v>0</v>
      </c>
      <c r="AS89" s="3070">
        <f t="shared" si="139"/>
        <v>0</v>
      </c>
      <c r="AT89" s="3073">
        <f t="shared" si="140"/>
        <v>0</v>
      </c>
      <c r="AU89" s="3075"/>
    </row>
    <row r="90" spans="1:47" s="74" customFormat="1" ht="24">
      <c r="A90" s="3067"/>
      <c r="B90" s="4208">
        <v>2040207</v>
      </c>
      <c r="C90" s="4181">
        <v>0.04</v>
      </c>
      <c r="D90" s="3017" t="s">
        <v>427</v>
      </c>
      <c r="E90" s="2993">
        <f>'11.2. ДА за периода'!E90</f>
        <v>0.50896999999999992</v>
      </c>
      <c r="F90" s="3069">
        <f t="shared" si="105"/>
        <v>2.3000000000000003</v>
      </c>
      <c r="G90" s="3070">
        <f t="shared" si="106"/>
        <v>7.9</v>
      </c>
      <c r="H90" s="3070">
        <f t="shared" si="107"/>
        <v>14.500000000000002</v>
      </c>
      <c r="I90" s="3070">
        <f t="shared" si="108"/>
        <v>21.1</v>
      </c>
      <c r="J90" s="3070">
        <f t="shared" si="109"/>
        <v>27.700000000000003</v>
      </c>
      <c r="K90" s="3071">
        <f t="shared" si="110"/>
        <v>34.300000000000004</v>
      </c>
      <c r="L90" s="2993">
        <f>'11.2. ДА за периода'!L90</f>
        <v>0</v>
      </c>
      <c r="M90" s="3072">
        <f t="shared" si="111"/>
        <v>0</v>
      </c>
      <c r="N90" s="3070">
        <f t="shared" si="112"/>
        <v>0.2</v>
      </c>
      <c r="O90" s="3070">
        <f t="shared" si="113"/>
        <v>0.60000000000000009</v>
      </c>
      <c r="P90" s="3070">
        <f t="shared" si="114"/>
        <v>1</v>
      </c>
      <c r="Q90" s="3071">
        <f t="shared" si="115"/>
        <v>1.4000000000000001</v>
      </c>
      <c r="R90" s="3073">
        <f t="shared" si="116"/>
        <v>1.8</v>
      </c>
      <c r="S90" s="1149">
        <f>'11.2. ДА за периода'!S90</f>
        <v>0.11203</v>
      </c>
      <c r="T90" s="3074">
        <f t="shared" si="117"/>
        <v>0.6</v>
      </c>
      <c r="U90" s="3070">
        <f t="shared" si="118"/>
        <v>8</v>
      </c>
      <c r="V90" s="3070">
        <f t="shared" si="119"/>
        <v>18.14</v>
      </c>
      <c r="W90" s="3070">
        <f t="shared" si="120"/>
        <v>24.819999999999997</v>
      </c>
      <c r="X90" s="3070">
        <f t="shared" si="121"/>
        <v>33.5</v>
      </c>
      <c r="Y90" s="3073">
        <f t="shared" si="122"/>
        <v>42.179999999999993</v>
      </c>
      <c r="Z90" s="1149">
        <f>'11.2. ДА за периода'!Z90</f>
        <v>0</v>
      </c>
      <c r="AA90" s="3074">
        <f t="shared" si="123"/>
        <v>0</v>
      </c>
      <c r="AB90" s="3070">
        <f t="shared" si="124"/>
        <v>0</v>
      </c>
      <c r="AC90" s="3070">
        <f t="shared" si="125"/>
        <v>0</v>
      </c>
      <c r="AD90" s="3070">
        <f t="shared" si="126"/>
        <v>0</v>
      </c>
      <c r="AE90" s="3070">
        <f t="shared" si="127"/>
        <v>0</v>
      </c>
      <c r="AF90" s="3071">
        <f t="shared" si="128"/>
        <v>0</v>
      </c>
      <c r="AG90" s="1149">
        <f>'11.2. ДА за периода'!AG90</f>
        <v>0</v>
      </c>
      <c r="AH90" s="3074">
        <f t="shared" si="129"/>
        <v>0</v>
      </c>
      <c r="AI90" s="3070">
        <f t="shared" si="130"/>
        <v>0</v>
      </c>
      <c r="AJ90" s="3070">
        <f t="shared" si="131"/>
        <v>0</v>
      </c>
      <c r="AK90" s="3070">
        <f t="shared" si="132"/>
        <v>0</v>
      </c>
      <c r="AL90" s="3070">
        <f t="shared" si="133"/>
        <v>0</v>
      </c>
      <c r="AM90" s="3071">
        <f t="shared" si="134"/>
        <v>0</v>
      </c>
      <c r="AN90" s="1149">
        <f>'11.2. ДА за периода'!AN90</f>
        <v>0</v>
      </c>
      <c r="AO90" s="3072">
        <f t="shared" si="135"/>
        <v>0</v>
      </c>
      <c r="AP90" s="3070">
        <f t="shared" si="136"/>
        <v>0</v>
      </c>
      <c r="AQ90" s="3070">
        <f t="shared" si="137"/>
        <v>0</v>
      </c>
      <c r="AR90" s="3070">
        <f t="shared" si="138"/>
        <v>0</v>
      </c>
      <c r="AS90" s="3070">
        <f t="shared" si="139"/>
        <v>0</v>
      </c>
      <c r="AT90" s="3073">
        <f t="shared" si="140"/>
        <v>0</v>
      </c>
      <c r="AU90" s="3075"/>
    </row>
    <row r="91" spans="1:47" s="74" customFormat="1">
      <c r="A91" s="3067"/>
      <c r="B91" s="4208">
        <v>2040208</v>
      </c>
      <c r="C91" s="4181">
        <v>0.04</v>
      </c>
      <c r="D91" s="3017" t="s">
        <v>428</v>
      </c>
      <c r="E91" s="2993">
        <f>'11.2. ДА за периода'!E91</f>
        <v>0.61551000000000011</v>
      </c>
      <c r="F91" s="3069">
        <f t="shared" si="105"/>
        <v>0</v>
      </c>
      <c r="G91" s="3070">
        <f t="shared" si="106"/>
        <v>0</v>
      </c>
      <c r="H91" s="3070">
        <f t="shared" si="107"/>
        <v>0</v>
      </c>
      <c r="I91" s="3070">
        <f t="shared" si="108"/>
        <v>0</v>
      </c>
      <c r="J91" s="3070">
        <f t="shared" si="109"/>
        <v>0</v>
      </c>
      <c r="K91" s="3071">
        <f t="shared" si="110"/>
        <v>0</v>
      </c>
      <c r="L91" s="2993">
        <f>'11.2. ДА за периода'!L91</f>
        <v>0</v>
      </c>
      <c r="M91" s="3072">
        <f t="shared" si="111"/>
        <v>0</v>
      </c>
      <c r="N91" s="3070">
        <f t="shared" si="112"/>
        <v>0</v>
      </c>
      <c r="O91" s="3070">
        <f t="shared" si="113"/>
        <v>0</v>
      </c>
      <c r="P91" s="3070">
        <f t="shared" si="114"/>
        <v>0</v>
      </c>
      <c r="Q91" s="3071">
        <f t="shared" si="115"/>
        <v>0</v>
      </c>
      <c r="R91" s="3073">
        <f t="shared" si="116"/>
        <v>0</v>
      </c>
      <c r="S91" s="1149">
        <f>'11.2. ДА за периода'!S91</f>
        <v>0</v>
      </c>
      <c r="T91" s="3074">
        <f t="shared" si="117"/>
        <v>0</v>
      </c>
      <c r="U91" s="3070">
        <f t="shared" si="118"/>
        <v>0</v>
      </c>
      <c r="V91" s="3070">
        <f t="shared" si="119"/>
        <v>0</v>
      </c>
      <c r="W91" s="3070">
        <f t="shared" si="120"/>
        <v>0</v>
      </c>
      <c r="X91" s="3070">
        <f t="shared" si="121"/>
        <v>0</v>
      </c>
      <c r="Y91" s="3073">
        <f t="shared" si="122"/>
        <v>0</v>
      </c>
      <c r="Z91" s="1149">
        <f>'11.2. ДА за периода'!Z91</f>
        <v>0</v>
      </c>
      <c r="AA91" s="3074">
        <f t="shared" si="123"/>
        <v>0</v>
      </c>
      <c r="AB91" s="3070">
        <f t="shared" si="124"/>
        <v>0</v>
      </c>
      <c r="AC91" s="3070">
        <f t="shared" si="125"/>
        <v>0</v>
      </c>
      <c r="AD91" s="3070">
        <f t="shared" si="126"/>
        <v>0</v>
      </c>
      <c r="AE91" s="3070">
        <f t="shared" si="127"/>
        <v>0</v>
      </c>
      <c r="AF91" s="3071">
        <f t="shared" si="128"/>
        <v>0</v>
      </c>
      <c r="AG91" s="1149">
        <f>'11.2. ДА за периода'!AG91</f>
        <v>0</v>
      </c>
      <c r="AH91" s="3074">
        <f t="shared" si="129"/>
        <v>0</v>
      </c>
      <c r="AI91" s="3070">
        <f t="shared" si="130"/>
        <v>0</v>
      </c>
      <c r="AJ91" s="3070">
        <f t="shared" si="131"/>
        <v>0</v>
      </c>
      <c r="AK91" s="3070">
        <f t="shared" si="132"/>
        <v>0</v>
      </c>
      <c r="AL91" s="3070">
        <f t="shared" si="133"/>
        <v>0</v>
      </c>
      <c r="AM91" s="3071">
        <f t="shared" si="134"/>
        <v>0</v>
      </c>
      <c r="AN91" s="1149">
        <f>'11.2. ДА за периода'!AN91</f>
        <v>0</v>
      </c>
      <c r="AO91" s="3072">
        <f t="shared" si="135"/>
        <v>0</v>
      </c>
      <c r="AP91" s="3070">
        <f t="shared" si="136"/>
        <v>0</v>
      </c>
      <c r="AQ91" s="3070">
        <f t="shared" si="137"/>
        <v>0</v>
      </c>
      <c r="AR91" s="3070">
        <f t="shared" si="138"/>
        <v>0</v>
      </c>
      <c r="AS91" s="3070">
        <f t="shared" si="139"/>
        <v>0</v>
      </c>
      <c r="AT91" s="3073">
        <f t="shared" si="140"/>
        <v>0</v>
      </c>
      <c r="AU91" s="3075"/>
    </row>
    <row r="92" spans="1:47">
      <c r="A92" s="3006"/>
      <c r="B92" s="4199">
        <v>20403</v>
      </c>
      <c r="C92" s="4182">
        <v>0.04</v>
      </c>
      <c r="D92" s="3020" t="s">
        <v>1060</v>
      </c>
      <c r="E92" s="2993">
        <f>'11.2. ДА за периода'!E92</f>
        <v>0</v>
      </c>
      <c r="F92" s="2917">
        <f t="shared" si="105"/>
        <v>0</v>
      </c>
      <c r="G92" s="1267">
        <f t="shared" si="106"/>
        <v>0</v>
      </c>
      <c r="H92" s="1267">
        <f t="shared" si="107"/>
        <v>0</v>
      </c>
      <c r="I92" s="1267">
        <f t="shared" si="108"/>
        <v>0</v>
      </c>
      <c r="J92" s="1267">
        <f t="shared" si="109"/>
        <v>0</v>
      </c>
      <c r="K92" s="2923">
        <f t="shared" si="110"/>
        <v>0</v>
      </c>
      <c r="L92" s="2993">
        <f>'11.2. ДА за периода'!L92</f>
        <v>0</v>
      </c>
      <c r="M92" s="1271">
        <f t="shared" si="111"/>
        <v>0</v>
      </c>
      <c r="N92" s="1267">
        <f t="shared" si="112"/>
        <v>0</v>
      </c>
      <c r="O92" s="1267">
        <f t="shared" si="113"/>
        <v>0</v>
      </c>
      <c r="P92" s="1267">
        <f t="shared" si="114"/>
        <v>0</v>
      </c>
      <c r="Q92" s="2923">
        <f t="shared" si="115"/>
        <v>0</v>
      </c>
      <c r="R92" s="1272">
        <f t="shared" si="116"/>
        <v>0</v>
      </c>
      <c r="S92" s="1149">
        <f>'11.2. ДА за периода'!S92</f>
        <v>0</v>
      </c>
      <c r="T92" s="939">
        <f t="shared" si="117"/>
        <v>0</v>
      </c>
      <c r="U92" s="1267">
        <f t="shared" si="118"/>
        <v>0</v>
      </c>
      <c r="V92" s="1267">
        <f t="shared" si="119"/>
        <v>0</v>
      </c>
      <c r="W92" s="1267">
        <f t="shared" si="120"/>
        <v>0</v>
      </c>
      <c r="X92" s="1267">
        <f t="shared" si="121"/>
        <v>0</v>
      </c>
      <c r="Y92" s="1272">
        <f t="shared" si="122"/>
        <v>0</v>
      </c>
      <c r="Z92" s="1149">
        <f>'11.2. ДА за периода'!Z92</f>
        <v>0</v>
      </c>
      <c r="AA92" s="939">
        <f t="shared" si="123"/>
        <v>0</v>
      </c>
      <c r="AB92" s="1267">
        <f t="shared" si="124"/>
        <v>0</v>
      </c>
      <c r="AC92" s="1267">
        <f t="shared" si="125"/>
        <v>0</v>
      </c>
      <c r="AD92" s="1267">
        <f t="shared" si="126"/>
        <v>0</v>
      </c>
      <c r="AE92" s="1267">
        <f t="shared" si="127"/>
        <v>0</v>
      </c>
      <c r="AF92" s="2923">
        <f t="shared" si="128"/>
        <v>0</v>
      </c>
      <c r="AG92" s="1149">
        <f>'11.2. ДА за периода'!AG92</f>
        <v>0</v>
      </c>
      <c r="AH92" s="939">
        <f t="shared" si="129"/>
        <v>0</v>
      </c>
      <c r="AI92" s="1267">
        <f t="shared" si="130"/>
        <v>0</v>
      </c>
      <c r="AJ92" s="1267">
        <f t="shared" si="131"/>
        <v>0</v>
      </c>
      <c r="AK92" s="1267">
        <f t="shared" si="132"/>
        <v>0</v>
      </c>
      <c r="AL92" s="1267">
        <f t="shared" si="133"/>
        <v>0</v>
      </c>
      <c r="AM92" s="2923">
        <f t="shared" si="134"/>
        <v>0</v>
      </c>
      <c r="AN92" s="1149">
        <f>'11.2. ДА за периода'!AN92</f>
        <v>0</v>
      </c>
      <c r="AO92" s="1271">
        <f t="shared" si="135"/>
        <v>0</v>
      </c>
      <c r="AP92" s="1267">
        <f t="shared" si="136"/>
        <v>0</v>
      </c>
      <c r="AQ92" s="1267">
        <f t="shared" si="137"/>
        <v>0</v>
      </c>
      <c r="AR92" s="1267">
        <f t="shared" si="138"/>
        <v>0</v>
      </c>
      <c r="AS92" s="1267">
        <f t="shared" si="139"/>
        <v>0</v>
      </c>
      <c r="AT92" s="1272">
        <f t="shared" si="140"/>
        <v>0</v>
      </c>
      <c r="AU92" s="2952"/>
    </row>
    <row r="93" spans="1:47" ht="25.5">
      <c r="A93" s="3006"/>
      <c r="B93" s="4199" t="s">
        <v>1061</v>
      </c>
      <c r="C93" s="4182">
        <v>0.04</v>
      </c>
      <c r="D93" s="3020" t="s">
        <v>1062</v>
      </c>
      <c r="E93" s="2993">
        <f>'11.2. ДА за периода'!E93</f>
        <v>0</v>
      </c>
      <c r="F93" s="2917">
        <f t="shared" si="105"/>
        <v>0</v>
      </c>
      <c r="G93" s="1267">
        <f t="shared" si="106"/>
        <v>0</v>
      </c>
      <c r="H93" s="1267">
        <f t="shared" si="107"/>
        <v>0</v>
      </c>
      <c r="I93" s="1267">
        <f t="shared" si="108"/>
        <v>0</v>
      </c>
      <c r="J93" s="1267">
        <f t="shared" si="109"/>
        <v>0</v>
      </c>
      <c r="K93" s="2923">
        <f t="shared" si="110"/>
        <v>0</v>
      </c>
      <c r="L93" s="2993">
        <f>'11.2. ДА за периода'!L93</f>
        <v>0</v>
      </c>
      <c r="M93" s="1271">
        <f t="shared" si="111"/>
        <v>0</v>
      </c>
      <c r="N93" s="1267">
        <f t="shared" si="112"/>
        <v>0</v>
      </c>
      <c r="O93" s="1267">
        <f t="shared" si="113"/>
        <v>0</v>
      </c>
      <c r="P93" s="1267">
        <f t="shared" si="114"/>
        <v>0</v>
      </c>
      <c r="Q93" s="2923">
        <f t="shared" si="115"/>
        <v>0</v>
      </c>
      <c r="R93" s="1272">
        <f t="shared" si="116"/>
        <v>0</v>
      </c>
      <c r="S93" s="1149">
        <f>'11.2. ДА за периода'!S93</f>
        <v>0</v>
      </c>
      <c r="T93" s="939">
        <f t="shared" si="117"/>
        <v>0</v>
      </c>
      <c r="U93" s="1267">
        <f t="shared" si="118"/>
        <v>0</v>
      </c>
      <c r="V93" s="1267">
        <f t="shared" si="119"/>
        <v>0</v>
      </c>
      <c r="W93" s="1267">
        <f t="shared" si="120"/>
        <v>0</v>
      </c>
      <c r="X93" s="1267">
        <f t="shared" si="121"/>
        <v>0</v>
      </c>
      <c r="Y93" s="1272">
        <f t="shared" si="122"/>
        <v>0</v>
      </c>
      <c r="Z93" s="1149">
        <f>'11.2. ДА за периода'!Z93</f>
        <v>0</v>
      </c>
      <c r="AA93" s="939">
        <f t="shared" si="123"/>
        <v>0</v>
      </c>
      <c r="AB93" s="1267">
        <f t="shared" si="124"/>
        <v>0</v>
      </c>
      <c r="AC93" s="1267">
        <f t="shared" si="125"/>
        <v>0</v>
      </c>
      <c r="AD93" s="1267">
        <f t="shared" si="126"/>
        <v>0</v>
      </c>
      <c r="AE93" s="1267">
        <f t="shared" si="127"/>
        <v>0</v>
      </c>
      <c r="AF93" s="2923">
        <f t="shared" si="128"/>
        <v>0</v>
      </c>
      <c r="AG93" s="1149">
        <f>'11.2. ДА за периода'!AG93</f>
        <v>0</v>
      </c>
      <c r="AH93" s="939">
        <f t="shared" si="129"/>
        <v>0</v>
      </c>
      <c r="AI93" s="1267">
        <f t="shared" si="130"/>
        <v>0</v>
      </c>
      <c r="AJ93" s="1267">
        <f t="shared" si="131"/>
        <v>0</v>
      </c>
      <c r="AK93" s="1267">
        <f t="shared" si="132"/>
        <v>0</v>
      </c>
      <c r="AL93" s="1267">
        <f t="shared" si="133"/>
        <v>0</v>
      </c>
      <c r="AM93" s="2923">
        <f t="shared" si="134"/>
        <v>0</v>
      </c>
      <c r="AN93" s="1149">
        <f>'11.2. ДА за периода'!AN93</f>
        <v>0</v>
      </c>
      <c r="AO93" s="1271">
        <f t="shared" si="135"/>
        <v>0</v>
      </c>
      <c r="AP93" s="1267">
        <f t="shared" si="136"/>
        <v>0</v>
      </c>
      <c r="AQ93" s="1267">
        <f t="shared" si="137"/>
        <v>0</v>
      </c>
      <c r="AR93" s="1267">
        <f t="shared" si="138"/>
        <v>0</v>
      </c>
      <c r="AS93" s="1267">
        <f t="shared" si="139"/>
        <v>0</v>
      </c>
      <c r="AT93" s="1272">
        <f t="shared" si="140"/>
        <v>0</v>
      </c>
      <c r="AU93" s="2952"/>
    </row>
    <row r="94" spans="1:47">
      <c r="A94" s="2999">
        <v>5</v>
      </c>
      <c r="B94" s="4206">
        <v>205</v>
      </c>
      <c r="C94" s="4179"/>
      <c r="D94" s="3000" t="s">
        <v>217</v>
      </c>
      <c r="E94" s="3054">
        <f>SUM(E95:E98)</f>
        <v>0.47622117220735316</v>
      </c>
      <c r="F94" s="3055">
        <f>SUM(F95:F98)</f>
        <v>6.4</v>
      </c>
      <c r="G94" s="3056">
        <f>SUM(G95:G98)</f>
        <v>16.8</v>
      </c>
      <c r="H94" s="3056">
        <f t="shared" ref="H94:K94" si="141">SUM(H95:H98)</f>
        <v>24.8</v>
      </c>
      <c r="I94" s="3056">
        <f t="shared" si="141"/>
        <v>32.799999999999997</v>
      </c>
      <c r="J94" s="3056">
        <f t="shared" si="141"/>
        <v>40.799999999999997</v>
      </c>
      <c r="K94" s="3057">
        <f t="shared" si="141"/>
        <v>48.8</v>
      </c>
      <c r="L94" s="3058">
        <f>SUM(L95:L98)</f>
        <v>5.9283594499565911E-2</v>
      </c>
      <c r="M94" s="3055">
        <f>SUM(M95:M98)</f>
        <v>1</v>
      </c>
      <c r="N94" s="3056">
        <f>SUM(N95:N98)</f>
        <v>4.5</v>
      </c>
      <c r="O94" s="3056">
        <f t="shared" ref="O94:R94" si="142">SUM(O95:O98)</f>
        <v>9.5</v>
      </c>
      <c r="P94" s="3056">
        <f t="shared" si="142"/>
        <v>14.5</v>
      </c>
      <c r="Q94" s="3056">
        <f t="shared" si="142"/>
        <v>19.5</v>
      </c>
      <c r="R94" s="3059">
        <f t="shared" si="142"/>
        <v>24.5</v>
      </c>
      <c r="S94" s="3058">
        <f>SUM(S95:S98)</f>
        <v>1.9245233293081004E-2</v>
      </c>
      <c r="T94" s="3060">
        <f>SUM(T95:T98)</f>
        <v>0</v>
      </c>
      <c r="U94" s="3056">
        <f>SUM(U95:U98)</f>
        <v>0</v>
      </c>
      <c r="V94" s="3056">
        <f t="shared" ref="V94:Y94" si="143">SUM(V95:V98)</f>
        <v>0</v>
      </c>
      <c r="W94" s="3056">
        <f t="shared" si="143"/>
        <v>0</v>
      </c>
      <c r="X94" s="3056">
        <f t="shared" si="143"/>
        <v>0</v>
      </c>
      <c r="Y94" s="3059">
        <f t="shared" si="143"/>
        <v>0</v>
      </c>
      <c r="Z94" s="3058">
        <f>SUM(Z95:Z98)</f>
        <v>0</v>
      </c>
      <c r="AA94" s="3060">
        <f>SUM(AA95:AA98)</f>
        <v>0</v>
      </c>
      <c r="AB94" s="3056">
        <f>SUM(AB95:AB98)</f>
        <v>0</v>
      </c>
      <c r="AC94" s="3056">
        <f t="shared" ref="AC94:AF94" si="144">SUM(AC95:AC98)</f>
        <v>0</v>
      </c>
      <c r="AD94" s="3056">
        <f t="shared" si="144"/>
        <v>0</v>
      </c>
      <c r="AE94" s="3056">
        <f t="shared" si="144"/>
        <v>0</v>
      </c>
      <c r="AF94" s="3059">
        <f t="shared" si="144"/>
        <v>0</v>
      </c>
      <c r="AG94" s="3058">
        <f>SUM(AG95:AG98)</f>
        <v>0</v>
      </c>
      <c r="AH94" s="3060">
        <f>SUM(AH95:AH98)</f>
        <v>0</v>
      </c>
      <c r="AI94" s="3056">
        <f>SUM(AI95:AI98)</f>
        <v>0</v>
      </c>
      <c r="AJ94" s="3056">
        <f t="shared" ref="AJ94:AM94" si="145">SUM(AJ95:AJ98)</f>
        <v>0</v>
      </c>
      <c r="AK94" s="3056">
        <f t="shared" si="145"/>
        <v>0</v>
      </c>
      <c r="AL94" s="3056">
        <f t="shared" si="145"/>
        <v>0</v>
      </c>
      <c r="AM94" s="3059">
        <f t="shared" si="145"/>
        <v>0</v>
      </c>
      <c r="AN94" s="3058">
        <f>SUM(AN95:AN98)</f>
        <v>0</v>
      </c>
      <c r="AO94" s="3060">
        <f>SUM(AO95:AO98)</f>
        <v>1</v>
      </c>
      <c r="AP94" s="3056">
        <f>SUM(AP95:AP98)</f>
        <v>3.5</v>
      </c>
      <c r="AQ94" s="3056">
        <f t="shared" ref="AQ94:AS94" si="146">SUM(AQ95:AQ98)</f>
        <v>6.5</v>
      </c>
      <c r="AR94" s="3056">
        <f t="shared" si="146"/>
        <v>9.5</v>
      </c>
      <c r="AS94" s="3056">
        <f t="shared" si="146"/>
        <v>12.5</v>
      </c>
      <c r="AT94" s="3059">
        <f>SUM(AT95:AT98)</f>
        <v>15.5</v>
      </c>
      <c r="AU94" s="2952"/>
    </row>
    <row r="95" spans="1:47">
      <c r="A95" s="3027"/>
      <c r="B95" s="4209">
        <v>20501</v>
      </c>
      <c r="C95" s="4183">
        <v>0.08</v>
      </c>
      <c r="D95" s="3028" t="s">
        <v>569</v>
      </c>
      <c r="E95" s="2993">
        <f>'11.2. ДА за периода'!E95</f>
        <v>0.1929607842970146</v>
      </c>
      <c r="F95" s="2917">
        <f>($F46*$C95)/$E$7</f>
        <v>6.4</v>
      </c>
      <c r="G95" s="1172">
        <f>($F46*$C95)+($G46*$C95)/$E$7</f>
        <v>16.8</v>
      </c>
      <c r="H95" s="1172">
        <f>($F46*$C95)+($G46*$C95)+($H46*$C95)/$E$7</f>
        <v>24.8</v>
      </c>
      <c r="I95" s="1172">
        <f>($F46*$C95)+($G46*$C95)+($H46*$C95)+($I46*$C95)/$E$7</f>
        <v>32.799999999999997</v>
      </c>
      <c r="J95" s="1172">
        <f>($F46*$C95)+($G46*$C95)+($H46*$C95)+($I46*$C95)+($J46*$C95)/$E$7</f>
        <v>40.799999999999997</v>
      </c>
      <c r="K95" s="3049">
        <f>($F46*$C95)+($G46*$C95)+($H46*$C95)+($I46*$C95)+($J46*$C95)+($K46*$C95)/$E$7</f>
        <v>48.8</v>
      </c>
      <c r="L95" s="2993">
        <f>'11.2. ДА за периода'!L95</f>
        <v>2.4021210223726771E-2</v>
      </c>
      <c r="M95" s="2917">
        <f>($M46*$C95)/$E$7</f>
        <v>0</v>
      </c>
      <c r="N95" s="1172">
        <f>($M46*$C95)+($N46*$C95)/$E$7</f>
        <v>0</v>
      </c>
      <c r="O95" s="1172">
        <f>($M46*$C95)+($N46*$C95)+($O46*$C95)/$E$7</f>
        <v>0</v>
      </c>
      <c r="P95" s="1172">
        <f>($M46*$C95)+($N46*$C95)+($O46*$C95)+($P46*$C95)/$E$7</f>
        <v>0</v>
      </c>
      <c r="Q95" s="3049">
        <f>($M46*$C95)+($N46*$C95)+($O46*$C95)+($P46*$C95)+($Q46*$C95)/$E$7</f>
        <v>0</v>
      </c>
      <c r="R95" s="2918">
        <f>($M46*$C95)+($N46*$C95)+($O46*$C95)+($P46*$C95)+($Q46*$C95)+($R46*$C95)/$E$7</f>
        <v>0</v>
      </c>
      <c r="S95" s="1149">
        <f>'11.2. ДА за периода'!S95</f>
        <v>7.798005479258672E-3</v>
      </c>
      <c r="T95" s="938">
        <f>($T46*$C95)/$E$7</f>
        <v>0</v>
      </c>
      <c r="U95" s="1172">
        <f>($T46*$C95)+($U46*$C95)/$E$7</f>
        <v>0</v>
      </c>
      <c r="V95" s="1172">
        <f>($T46*$C95)+($U46*$C95)+($V46*$C95)/$E$7</f>
        <v>0</v>
      </c>
      <c r="W95" s="1172">
        <f>($T46*$C95)+($U46*$C95)+($V46*$C95)+($W46*$C95)/$E$7</f>
        <v>0</v>
      </c>
      <c r="X95" s="1172">
        <f>($T46*$C95)+($U46*$C95)+($V46*$C95)+($W46*$C95)+($X46*$C95)/$E$7</f>
        <v>0</v>
      </c>
      <c r="Y95" s="2918">
        <f>($T46*$C95)+($U46*$C95)+($V46*$C95)+($W46*$C95)+($X46*$C95)+($Y46*$C95)/$E$7</f>
        <v>0</v>
      </c>
      <c r="Z95" s="1149">
        <f>'11.2. ДА за периода'!Z95</f>
        <v>0</v>
      </c>
      <c r="AA95" s="938">
        <f t="shared" ref="AA95:AA98" si="147">(AA46*$C95)/$E$7</f>
        <v>0</v>
      </c>
      <c r="AB95" s="1172">
        <f t="shared" ref="AB95:AB98" si="148">(AA46*$C95)+(AB46*$C95)/$E$7</f>
        <v>0</v>
      </c>
      <c r="AC95" s="1172">
        <f t="shared" ref="AC95:AC98" si="149">(AA46*$C95)+(AB46*$C95)+(AC46*$C95)/$E$7</f>
        <v>0</v>
      </c>
      <c r="AD95" s="1172">
        <f t="shared" ref="AD95:AD98" si="150">(AA46*$C95)+(AB46*$C95)+(AC46*$C95)+(AD46*$C95)/$E$7</f>
        <v>0</v>
      </c>
      <c r="AE95" s="1172">
        <f t="shared" ref="AE95:AE98" si="151">(AA46*$C95)+(AB46*$C95)+(AC46*$C95)+(AD46*$C95)+(AE46*$C95)/$E$7</f>
        <v>0</v>
      </c>
      <c r="AF95" s="3049">
        <f t="shared" ref="AF95:AF98" si="152">(AA46*$C95)+(AB46*$C95)+(AC46*$C95)+(AD46*$C95)+(AE46*$C95)+(AF46*$C95)/$E$7</f>
        <v>0</v>
      </c>
      <c r="AG95" s="1149">
        <f>'11.2. ДА за периода'!AG95</f>
        <v>0</v>
      </c>
      <c r="AH95" s="938">
        <f t="shared" ref="AH95:AH98" si="153">(AH46*$C95)/$E$7</f>
        <v>0</v>
      </c>
      <c r="AI95" s="1172">
        <f t="shared" ref="AI95:AI98" si="154">(AH46*$C95)+(AI46*$C95)/$E$7</f>
        <v>0</v>
      </c>
      <c r="AJ95" s="1172">
        <f t="shared" ref="AJ95:AJ98" si="155">(AH46*$C95)+(AI46*$C95)+(AJ46*$C95)/$E$7</f>
        <v>0</v>
      </c>
      <c r="AK95" s="1172">
        <f t="shared" ref="AK95:AK98" si="156">(AH46*$C95)+(AI46*$C95)+(AJ46*$C95)+(AK46*$C95)/$E$7</f>
        <v>0</v>
      </c>
      <c r="AL95" s="1172">
        <f t="shared" ref="AL95:AL98" si="157">(AH46*$C95)+(AI46*$C95)+(AJ46*$C95)+(AK46*$C95)+(AL46*$C95)/$E$7</f>
        <v>0</v>
      </c>
      <c r="AM95" s="3049">
        <f t="shared" ref="AM95:AM98" si="158">(AH46*$C95)+(AI46*$C95)+(AJ46*$C95)+(AK46*$C95)+(AL46*$C95)+(AM46*$C95)/$E$7</f>
        <v>0</v>
      </c>
      <c r="AN95" s="1149">
        <f>'11.2. ДА за периода'!AN95</f>
        <v>0</v>
      </c>
      <c r="AO95" s="2917">
        <f>($AO46*$C95)/$E$7</f>
        <v>0</v>
      </c>
      <c r="AP95" s="1172">
        <f>($AO46*$C95)+($AP46*$C95)/$E$7</f>
        <v>0</v>
      </c>
      <c r="AQ95" s="1172">
        <f>($AO46*$C95)+($AP46*$C95)+($AQ46*$C95)/$E$7</f>
        <v>0</v>
      </c>
      <c r="AR95" s="1172">
        <f>($AO46*$C95)+($AP46*$C95)+($AQ46*$C95)+($AR46*$C95)/$E$7</f>
        <v>0</v>
      </c>
      <c r="AS95" s="1172">
        <f>($AO46*$C95)+($AP46*$C95)+($AQ46*$C95)+($AR46*$C95)+($AS46*$C95)/$E$7</f>
        <v>0</v>
      </c>
      <c r="AT95" s="2918">
        <f>($AO46*$C95)+($AP46*$C95)+($AQ46*$C95)+($AR46*$C95)+($AS46*$C95)+($AT46*$C95)/$E$7</f>
        <v>0</v>
      </c>
      <c r="AU95" s="2952"/>
    </row>
    <row r="96" spans="1:47">
      <c r="A96" s="3027"/>
      <c r="B96" s="4209">
        <v>20502</v>
      </c>
      <c r="C96" s="4183">
        <v>0.1</v>
      </c>
      <c r="D96" s="3028" t="s">
        <v>416</v>
      </c>
      <c r="E96" s="2993">
        <f>'11.2. ДА за периода'!E96</f>
        <v>0</v>
      </c>
      <c r="F96" s="2917">
        <f>($F47*$C96)/$E$7</f>
        <v>0</v>
      </c>
      <c r="G96" s="1267">
        <f>($F47*$C96)+($G47*$C96)/$E$7</f>
        <v>0</v>
      </c>
      <c r="H96" s="1267">
        <f>($F47*$C96)+($G47*$C96)+($H47*$C96)/$E$7</f>
        <v>0</v>
      </c>
      <c r="I96" s="1267">
        <f>($F47*$C96)+($G47*$C96)+($H47*$C96)+($I47*$C96)/$E$7</f>
        <v>0</v>
      </c>
      <c r="J96" s="1267">
        <f>($F47*$C96)+($G47*$C96)+($H47*$C96)+($I47*$C96)+($J47*$C96)/$E$7</f>
        <v>0</v>
      </c>
      <c r="K96" s="2923">
        <f>($F47*$C96)+($G47*$C96)+($H47*$C96)+($I47*$C96)+($J47*$C96)+($K47*$C96)/$E$7</f>
        <v>0</v>
      </c>
      <c r="L96" s="2993">
        <f>'11.2. ДА за периода'!L96</f>
        <v>0</v>
      </c>
      <c r="M96" s="1271">
        <f>($M47*$C96)/$E$7</f>
        <v>1</v>
      </c>
      <c r="N96" s="1267">
        <f>($M47*$C96)+($N47*$C96)/$E$7</f>
        <v>2</v>
      </c>
      <c r="O96" s="1267">
        <f>($M47*$C96)+($N47*$C96)+($O47*$C96)/$E$7</f>
        <v>2</v>
      </c>
      <c r="P96" s="1267">
        <f>($M47*$C96)+($N47*$C96)+($O47*$C96)+($P47*$C96)/$E$7</f>
        <v>2</v>
      </c>
      <c r="Q96" s="2923">
        <f>($M47*$C96)+($N47*$C96)+($O47*$C96)+($P47*$C96)+($Q47*$C96)/$E$7</f>
        <v>2</v>
      </c>
      <c r="R96" s="1272">
        <f>($M47*$C96)+($N47*$C96)+($O47*$C96)+($P47*$C96)+($Q47*$C96)+($R47*$C96)/$E$7</f>
        <v>2</v>
      </c>
      <c r="S96" s="1149">
        <f>'11.2. ДА за периода'!S96</f>
        <v>0</v>
      </c>
      <c r="T96" s="939">
        <f>($T47*$C96)/$E$7</f>
        <v>0</v>
      </c>
      <c r="U96" s="1267">
        <f>($T47*$C96)+($U47*$C96)/$E$7</f>
        <v>0</v>
      </c>
      <c r="V96" s="1267">
        <f>($T47*$C96)+($U47*$C96)+($V47*$C96)/$E$7</f>
        <v>0</v>
      </c>
      <c r="W96" s="1267">
        <f>($T47*$C96)+($U47*$C96)+($V47*$C96)+($W47*$C96)/$E$7</f>
        <v>0</v>
      </c>
      <c r="X96" s="1267">
        <f>($T47*$C96)+($U47*$C96)+($V47*$C96)+($W47*$C96)+($X47*$C96)/$E$7</f>
        <v>0</v>
      </c>
      <c r="Y96" s="1272">
        <f>($T47*$C96)+($U47*$C96)+($V47*$C96)+($W47*$C96)+($X47*$C96)+($Y47*$C96)/$E$7</f>
        <v>0</v>
      </c>
      <c r="Z96" s="1149">
        <f>'11.2. ДА за периода'!Z96</f>
        <v>0</v>
      </c>
      <c r="AA96" s="939">
        <f t="shared" si="147"/>
        <v>0</v>
      </c>
      <c r="AB96" s="1267">
        <f t="shared" si="148"/>
        <v>0</v>
      </c>
      <c r="AC96" s="1267">
        <f t="shared" si="149"/>
        <v>0</v>
      </c>
      <c r="AD96" s="1267">
        <f t="shared" si="150"/>
        <v>0</v>
      </c>
      <c r="AE96" s="1267">
        <f t="shared" si="151"/>
        <v>0</v>
      </c>
      <c r="AF96" s="2923">
        <f t="shared" si="152"/>
        <v>0</v>
      </c>
      <c r="AG96" s="1149">
        <f>'11.2. ДА за периода'!AG96</f>
        <v>0</v>
      </c>
      <c r="AH96" s="939">
        <f t="shared" si="153"/>
        <v>0</v>
      </c>
      <c r="AI96" s="1267">
        <f t="shared" si="154"/>
        <v>0</v>
      </c>
      <c r="AJ96" s="1267">
        <f t="shared" si="155"/>
        <v>0</v>
      </c>
      <c r="AK96" s="1267">
        <f t="shared" si="156"/>
        <v>0</v>
      </c>
      <c r="AL96" s="1267">
        <f t="shared" si="157"/>
        <v>0</v>
      </c>
      <c r="AM96" s="2923">
        <f t="shared" si="158"/>
        <v>0</v>
      </c>
      <c r="AN96" s="1149">
        <f>'11.2. ДА за периода'!AN96</f>
        <v>0</v>
      </c>
      <c r="AO96" s="1271">
        <f>($AO47*$C96)/$E$7</f>
        <v>1</v>
      </c>
      <c r="AP96" s="1267">
        <f>($AO47*$C96)+($AP47*$C96)/$E$7</f>
        <v>3.5</v>
      </c>
      <c r="AQ96" s="1267">
        <f>($AO47*$C96)+($AP47*$C96)+($AQ47*$C96)/$E$7</f>
        <v>6.5</v>
      </c>
      <c r="AR96" s="1267">
        <f>($AO47*$C96)+($AP47*$C96)+($AQ47*$C96)+($AR47*$C96)/$E$7</f>
        <v>9.5</v>
      </c>
      <c r="AS96" s="1267">
        <f>($AO47*$C96)+($AP47*$C96)+($AQ47*$C96)+($AR47*$C96)+($AS47*$C96)/$E$7</f>
        <v>12.5</v>
      </c>
      <c r="AT96" s="1272">
        <f>($AO47*$C96)+($AP47*$C96)+($AQ47*$C96)+($AR47*$C96)+($AS47*$C96)+($AT47*$C96)/$E$7</f>
        <v>15.5</v>
      </c>
      <c r="AU96" s="2952"/>
    </row>
    <row r="97" spans="1:47">
      <c r="A97" s="3027"/>
      <c r="B97" s="4209">
        <v>20503</v>
      </c>
      <c r="C97" s="4183">
        <v>0.1</v>
      </c>
      <c r="D97" s="3010" t="s">
        <v>417</v>
      </c>
      <c r="E97" s="2993">
        <f>'11.2. ДА за периода'!E97</f>
        <v>0.28326038791033858</v>
      </c>
      <c r="F97" s="2917">
        <f>($F48*$C97)/$E$7</f>
        <v>0</v>
      </c>
      <c r="G97" s="1267">
        <f>($F48*$C97)+($G48*$C97)/$E$7</f>
        <v>0</v>
      </c>
      <c r="H97" s="1267">
        <f>($F48*$C97)+($G48*$C97)+($H48*$C97)/$E$7</f>
        <v>0</v>
      </c>
      <c r="I97" s="1267">
        <f>($F48*$C97)+($G48*$C97)+($H48*$C97)+($I48*$C97)/$E$7</f>
        <v>0</v>
      </c>
      <c r="J97" s="1267">
        <f>($F48*$C97)+($G48*$C97)+($H48*$C97)+($I48*$C97)+($J48*$C97)/$E$7</f>
        <v>0</v>
      </c>
      <c r="K97" s="2923">
        <f>($F48*$C97)+($G48*$C97)+($H48*$C97)+($I48*$C97)+($J48*$C97)+($K48*$C97)/$E$7</f>
        <v>0</v>
      </c>
      <c r="L97" s="2993">
        <f>'11.2. ДА за периода'!L97</f>
        <v>3.5262384275839144E-2</v>
      </c>
      <c r="M97" s="1271">
        <f>($M48*$C97)/$E$7</f>
        <v>0</v>
      </c>
      <c r="N97" s="1267">
        <f>($M48*$C97)+($N48*$C97)/$E$7</f>
        <v>2.5</v>
      </c>
      <c r="O97" s="1267">
        <f>($M48*$C97)+($N48*$C97)+($O48*$C97)/$E$7</f>
        <v>7.5</v>
      </c>
      <c r="P97" s="1267">
        <f>($M48*$C97)+($N48*$C97)+($O48*$C97)+($P48*$C97)/$E$7</f>
        <v>12.5</v>
      </c>
      <c r="Q97" s="2923">
        <f>($M48*$C97)+($N48*$C97)+($O48*$C97)+($P48*$C97)+($Q48*$C97)/$E$7</f>
        <v>17.5</v>
      </c>
      <c r="R97" s="1272">
        <f>($M48*$C97)+($N48*$C97)+($O48*$C97)+($P48*$C97)+($Q48*$C97)+($R48*$C97)/$E$7</f>
        <v>22.5</v>
      </c>
      <c r="S97" s="1149">
        <f>'11.2. ДА за периода'!S97</f>
        <v>1.1447227813822333E-2</v>
      </c>
      <c r="T97" s="939">
        <f>($T48*$C97)/$E$7</f>
        <v>0</v>
      </c>
      <c r="U97" s="1267">
        <f>($T48*$C97)+($U48*$C97)/$E$7</f>
        <v>0</v>
      </c>
      <c r="V97" s="1267">
        <f>($T48*$C97)+($U48*$C97)+($V48*$C97)/$E$7</f>
        <v>0</v>
      </c>
      <c r="W97" s="1267">
        <f>($T48*$C97)+($U48*$C97)+($V48*$C97)+($W48*$C97)/$E$7</f>
        <v>0</v>
      </c>
      <c r="X97" s="1267">
        <f>($T48*$C97)+($U48*$C97)+($V48*$C97)+($W48*$C97)+($X48*$C97)/$E$7</f>
        <v>0</v>
      </c>
      <c r="Y97" s="1272">
        <f>($T48*$C97)+($U48*$C97)+($V48*$C97)+($W48*$C97)+($X48*$C97)+($Y48*$C97)/$E$7</f>
        <v>0</v>
      </c>
      <c r="Z97" s="1149">
        <f>'11.2. ДА за периода'!Z97</f>
        <v>0</v>
      </c>
      <c r="AA97" s="939">
        <f t="shared" si="147"/>
        <v>0</v>
      </c>
      <c r="AB97" s="1267">
        <f t="shared" si="148"/>
        <v>0</v>
      </c>
      <c r="AC97" s="1267">
        <f t="shared" si="149"/>
        <v>0</v>
      </c>
      <c r="AD97" s="1267">
        <f t="shared" si="150"/>
        <v>0</v>
      </c>
      <c r="AE97" s="1267">
        <f t="shared" si="151"/>
        <v>0</v>
      </c>
      <c r="AF97" s="2923">
        <f t="shared" si="152"/>
        <v>0</v>
      </c>
      <c r="AG97" s="1149">
        <f>'11.2. ДА за периода'!AG97</f>
        <v>0</v>
      </c>
      <c r="AH97" s="939">
        <f t="shared" si="153"/>
        <v>0</v>
      </c>
      <c r="AI97" s="1267">
        <f t="shared" si="154"/>
        <v>0</v>
      </c>
      <c r="AJ97" s="1267">
        <f t="shared" si="155"/>
        <v>0</v>
      </c>
      <c r="AK97" s="1267">
        <f t="shared" si="156"/>
        <v>0</v>
      </c>
      <c r="AL97" s="1267">
        <f t="shared" si="157"/>
        <v>0</v>
      </c>
      <c r="AM97" s="2923">
        <f t="shared" si="158"/>
        <v>0</v>
      </c>
      <c r="AN97" s="1149">
        <f>'11.2. ДА за периода'!AN97</f>
        <v>0</v>
      </c>
      <c r="AO97" s="1271">
        <f>($AO48*$C97)/$E$7</f>
        <v>0</v>
      </c>
      <c r="AP97" s="1267">
        <f>($AO48*$C97)+($AP48*$C97)/$E$7</f>
        <v>0</v>
      </c>
      <c r="AQ97" s="1267">
        <f>($AO48*$C97)+($AP48*$C97)+($AQ48*$C97)/$E$7</f>
        <v>0</v>
      </c>
      <c r="AR97" s="1267">
        <f>($AO48*$C97)+($AP48*$C97)+($AQ48*$C97)+($AR48*$C97)/$E$7</f>
        <v>0</v>
      </c>
      <c r="AS97" s="1267">
        <f>($AO48*$C97)+($AP48*$C97)+($AQ48*$C97)+($AR48*$C97)+($AS48*$C97)/$E$7</f>
        <v>0</v>
      </c>
      <c r="AT97" s="1272">
        <f>($AO48*$C97)+($AP48*$C97)+($AQ48*$C97)+($AR48*$C97)+($AS48*$C97)+($AT48*$C97)/$E$7</f>
        <v>0</v>
      </c>
      <c r="AU97" s="2952"/>
    </row>
    <row r="98" spans="1:47">
      <c r="A98" s="3027"/>
      <c r="B98" s="4209">
        <v>20504</v>
      </c>
      <c r="C98" s="4183">
        <v>0.1</v>
      </c>
      <c r="D98" s="3010" t="s">
        <v>563</v>
      </c>
      <c r="E98" s="2993">
        <f>'11.2. ДА за периода'!E98</f>
        <v>0</v>
      </c>
      <c r="F98" s="2917">
        <f>($F49*$C98)/$E$7</f>
        <v>0</v>
      </c>
      <c r="G98" s="1267">
        <f>($F49*$C98)+($G49*$C98)/$E$7</f>
        <v>0</v>
      </c>
      <c r="H98" s="1267">
        <f>($F49*$C98)+($G49*$C98)+($H49*$C98)/$E$7</f>
        <v>0</v>
      </c>
      <c r="I98" s="1267">
        <f>($F49*$C98)+($G49*$C98)+($H49*$C98)+($I49*$C98)/$E$7</f>
        <v>0</v>
      </c>
      <c r="J98" s="1267">
        <f>($F49*$C98)+($G49*$C98)+($H49*$C98)+($I49*$C98)+($J49*$C98)/$E$7</f>
        <v>0</v>
      </c>
      <c r="K98" s="2923">
        <f>($F49*$C98)+($G49*$C98)+($H49*$C98)+($I49*$C98)+($J49*$C98)+($K49*$C98)/$E$7</f>
        <v>0</v>
      </c>
      <c r="L98" s="2993">
        <f>'11.2. ДА за периода'!L98</f>
        <v>0</v>
      </c>
      <c r="M98" s="1271">
        <f>($M49*$C98)/$E$7</f>
        <v>0</v>
      </c>
      <c r="N98" s="1267">
        <f>($M49*$C98)+($N49*$C98)/$E$7</f>
        <v>0</v>
      </c>
      <c r="O98" s="1267">
        <f>($M49*$C98)+($N49*$C98)+($O49*$C98)/$E$7</f>
        <v>0</v>
      </c>
      <c r="P98" s="1267">
        <f>($M49*$C98)+($N49*$C98)+($O49*$C98)+($P49*$C98)/$E$7</f>
        <v>0</v>
      </c>
      <c r="Q98" s="2923">
        <f>($M49*$C98)+($N49*$C98)+($O49*$C98)+($P49*$C98)+($Q49*$C98)/$E$7</f>
        <v>0</v>
      </c>
      <c r="R98" s="1272">
        <f>($M49*$C98)+($N49*$C98)+($O49*$C98)+($P49*$C98)+($Q49*$C98)+($R49*$C98)/$E$7</f>
        <v>0</v>
      </c>
      <c r="S98" s="1149">
        <f>'11.2. ДА за периода'!S98</f>
        <v>0</v>
      </c>
      <c r="T98" s="939">
        <f>($T49*$C98)/$E$7</f>
        <v>0</v>
      </c>
      <c r="U98" s="1267">
        <f>($T49*$C98)+($U49*$C98)/$E$7</f>
        <v>0</v>
      </c>
      <c r="V98" s="1267">
        <f>($T49*$C98)+($U49*$C98)+($V49*$C98)/$E$7</f>
        <v>0</v>
      </c>
      <c r="W98" s="1267">
        <f>($T49*$C98)+($U49*$C98)+($V49*$C98)+($W49*$C98)/$E$7</f>
        <v>0</v>
      </c>
      <c r="X98" s="1267">
        <f>($T49*$C98)+($U49*$C98)+($V49*$C98)+($W49*$C98)+($X49*$C98)/$E$7</f>
        <v>0</v>
      </c>
      <c r="Y98" s="1272">
        <f>($T49*$C98)+($U49*$C98)+($V49*$C98)+($W49*$C98)+($X49*$C98)+($Y49*$C98)/$E$7</f>
        <v>0</v>
      </c>
      <c r="Z98" s="1149">
        <f>'11.2. ДА за периода'!Z98</f>
        <v>0</v>
      </c>
      <c r="AA98" s="939">
        <f t="shared" si="147"/>
        <v>0</v>
      </c>
      <c r="AB98" s="1267">
        <f t="shared" si="148"/>
        <v>0</v>
      </c>
      <c r="AC98" s="1267">
        <f t="shared" si="149"/>
        <v>0</v>
      </c>
      <c r="AD98" s="1267">
        <f t="shared" si="150"/>
        <v>0</v>
      </c>
      <c r="AE98" s="1267">
        <f t="shared" si="151"/>
        <v>0</v>
      </c>
      <c r="AF98" s="2923">
        <f t="shared" si="152"/>
        <v>0</v>
      </c>
      <c r="AG98" s="1149">
        <f>'11.2. ДА за периода'!AG98</f>
        <v>0</v>
      </c>
      <c r="AH98" s="939">
        <f t="shared" si="153"/>
        <v>0</v>
      </c>
      <c r="AI98" s="1267">
        <f t="shared" si="154"/>
        <v>0</v>
      </c>
      <c r="AJ98" s="1267">
        <f t="shared" si="155"/>
        <v>0</v>
      </c>
      <c r="AK98" s="1267">
        <f t="shared" si="156"/>
        <v>0</v>
      </c>
      <c r="AL98" s="1267">
        <f t="shared" si="157"/>
        <v>0</v>
      </c>
      <c r="AM98" s="2923">
        <f t="shared" si="158"/>
        <v>0</v>
      </c>
      <c r="AN98" s="1149">
        <f>'11.2. ДА за периода'!AN98</f>
        <v>0</v>
      </c>
      <c r="AO98" s="1271">
        <f>($AO49*$C98)/$E$7</f>
        <v>0</v>
      </c>
      <c r="AP98" s="1267">
        <f>($AO49*$C98)+($AP49*$C98)/$E$7</f>
        <v>0</v>
      </c>
      <c r="AQ98" s="1267">
        <f>($AO49*$C98)+($AP49*$C98)+($AQ49*$C98)/$E$7</f>
        <v>0</v>
      </c>
      <c r="AR98" s="1267">
        <f>($AO49*$C98)+($AP49*$C98)+($AQ49*$C98)+($AR49*$C98)/$E$7</f>
        <v>0</v>
      </c>
      <c r="AS98" s="1267">
        <f>($AO49*$C98)+($AP49*$C98)+($AQ49*$C98)+($AR49*$C98)+($AS49*$C98)/$E$7</f>
        <v>0</v>
      </c>
      <c r="AT98" s="1272">
        <f>($AO49*$C98)+($AP49*$C98)+($AQ49*$C98)+($AR49*$C98)+($AS49*$C98)+($AT49*$C98)/$E$7</f>
        <v>0</v>
      </c>
      <c r="AU98" s="2952"/>
    </row>
    <row r="99" spans="1:47" s="34" customFormat="1">
      <c r="A99" s="3001">
        <v>6</v>
      </c>
      <c r="B99" s="4210">
        <v>206</v>
      </c>
      <c r="C99" s="4184">
        <v>0.1</v>
      </c>
      <c r="D99" s="3018" t="s">
        <v>399</v>
      </c>
      <c r="E99" s="3054">
        <f t="shared" ref="E99:K99" si="159">SUM(E100:E102)</f>
        <v>0.25101727438513222</v>
      </c>
      <c r="F99" s="3055">
        <f t="shared" si="159"/>
        <v>0</v>
      </c>
      <c r="G99" s="3056">
        <f t="shared" si="159"/>
        <v>0</v>
      </c>
      <c r="H99" s="3056">
        <f t="shared" si="159"/>
        <v>0</v>
      </c>
      <c r="I99" s="3056">
        <f t="shared" si="159"/>
        <v>0</v>
      </c>
      <c r="J99" s="3056">
        <f t="shared" si="159"/>
        <v>0</v>
      </c>
      <c r="K99" s="3057">
        <f t="shared" si="159"/>
        <v>0</v>
      </c>
      <c r="L99" s="3058">
        <f t="shared" ref="L99:AT99" si="160">SUM(L100:L102)</f>
        <v>3.1248518914138018E-2</v>
      </c>
      <c r="M99" s="3055">
        <f t="shared" si="160"/>
        <v>0</v>
      </c>
      <c r="N99" s="3056">
        <f t="shared" si="160"/>
        <v>0</v>
      </c>
      <c r="O99" s="3056">
        <f t="shared" si="160"/>
        <v>0</v>
      </c>
      <c r="P99" s="3056">
        <f t="shared" si="160"/>
        <v>0</v>
      </c>
      <c r="Q99" s="3056">
        <f t="shared" si="160"/>
        <v>0</v>
      </c>
      <c r="R99" s="3059">
        <f t="shared" si="160"/>
        <v>0</v>
      </c>
      <c r="S99" s="3058">
        <f t="shared" si="160"/>
        <v>1.0144206700729727E-2</v>
      </c>
      <c r="T99" s="3060">
        <f t="shared" si="160"/>
        <v>0</v>
      </c>
      <c r="U99" s="3056">
        <f t="shared" si="160"/>
        <v>0</v>
      </c>
      <c r="V99" s="3056">
        <f t="shared" si="160"/>
        <v>0</v>
      </c>
      <c r="W99" s="3056">
        <f t="shared" si="160"/>
        <v>0</v>
      </c>
      <c r="X99" s="3056">
        <f t="shared" si="160"/>
        <v>0</v>
      </c>
      <c r="Y99" s="3059">
        <f t="shared" si="160"/>
        <v>0</v>
      </c>
      <c r="Z99" s="3058">
        <f t="shared" si="160"/>
        <v>0</v>
      </c>
      <c r="AA99" s="3060">
        <f t="shared" si="160"/>
        <v>0</v>
      </c>
      <c r="AB99" s="3056">
        <f t="shared" si="160"/>
        <v>0</v>
      </c>
      <c r="AC99" s="3056">
        <f t="shared" si="160"/>
        <v>0</v>
      </c>
      <c r="AD99" s="3056">
        <f t="shared" si="160"/>
        <v>0</v>
      </c>
      <c r="AE99" s="3056">
        <f t="shared" si="160"/>
        <v>0</v>
      </c>
      <c r="AF99" s="3059">
        <f t="shared" si="160"/>
        <v>0</v>
      </c>
      <c r="AG99" s="3058">
        <f t="shared" si="160"/>
        <v>0</v>
      </c>
      <c r="AH99" s="3060">
        <f t="shared" si="160"/>
        <v>0</v>
      </c>
      <c r="AI99" s="3056">
        <f t="shared" si="160"/>
        <v>0</v>
      </c>
      <c r="AJ99" s="3056">
        <f t="shared" si="160"/>
        <v>0</v>
      </c>
      <c r="AK99" s="3056">
        <f t="shared" si="160"/>
        <v>0</v>
      </c>
      <c r="AL99" s="3056">
        <f t="shared" si="160"/>
        <v>0</v>
      </c>
      <c r="AM99" s="3059">
        <f t="shared" si="160"/>
        <v>0</v>
      </c>
      <c r="AN99" s="3058">
        <f t="shared" si="160"/>
        <v>0</v>
      </c>
      <c r="AO99" s="3060">
        <f t="shared" si="160"/>
        <v>1</v>
      </c>
      <c r="AP99" s="3056">
        <f t="shared" si="160"/>
        <v>3.5</v>
      </c>
      <c r="AQ99" s="3056">
        <f t="shared" si="160"/>
        <v>6.5</v>
      </c>
      <c r="AR99" s="3056">
        <f t="shared" si="160"/>
        <v>9.5</v>
      </c>
      <c r="AS99" s="3056">
        <f t="shared" si="160"/>
        <v>12.5</v>
      </c>
      <c r="AT99" s="3059">
        <f t="shared" si="160"/>
        <v>15.5</v>
      </c>
      <c r="AU99" s="2952"/>
    </row>
    <row r="100" spans="1:47">
      <c r="A100" s="3001"/>
      <c r="B100" s="4209">
        <v>20601</v>
      </c>
      <c r="C100" s="4183">
        <v>0.1</v>
      </c>
      <c r="D100" s="3010" t="s">
        <v>570</v>
      </c>
      <c r="E100" s="2993">
        <f>'11.2. ДА за периода'!E100</f>
        <v>0.19639455570544972</v>
      </c>
      <c r="F100" s="2917">
        <f t="shared" ref="F100:F108" si="161">($F51*$C100)/$E$7</f>
        <v>0</v>
      </c>
      <c r="G100" s="1267">
        <f t="shared" ref="G100:G108" si="162">($F51*$C100)+($G51*$C100)/$E$7</f>
        <v>0</v>
      </c>
      <c r="H100" s="1267">
        <f t="shared" ref="H100:H108" si="163">($F51*$C100)+($G51*$C100)+($H51*$C100)/$E$7</f>
        <v>0</v>
      </c>
      <c r="I100" s="1267">
        <f t="shared" ref="I100:I108" si="164">($F51*$C100)+($G51*$C100)+($H51*$C100)+($I51*$C100)/$E$7</f>
        <v>0</v>
      </c>
      <c r="J100" s="1267">
        <f t="shared" ref="J100:J108" si="165">($F51*$C100)+($G51*$C100)+($H51*$C100)+($I51*$C100)+($J51*$C100)/$E$7</f>
        <v>0</v>
      </c>
      <c r="K100" s="2923">
        <f t="shared" ref="K100:K108" si="166">($F51*$C100)+($G51*$C100)+($H51*$C100)+($I51*$C100)+($J51*$C100)+($K51*$C100)/$E$7</f>
        <v>0</v>
      </c>
      <c r="L100" s="2993">
        <f>'11.2. ДА за периода'!L100</f>
        <v>2.444867192358844E-2</v>
      </c>
      <c r="M100" s="1271">
        <f t="shared" ref="M100:M108" si="167">($M51*$C100)/$E$7</f>
        <v>0</v>
      </c>
      <c r="N100" s="1267">
        <f t="shared" ref="N100:N108" si="168">($M51*$C100)+($N51*$C100)/$E$7</f>
        <v>0</v>
      </c>
      <c r="O100" s="1267">
        <f t="shared" ref="O100:O108" si="169">($M51*$C100)+($N51*$C100)+($O51*$C100)/$E$7</f>
        <v>0</v>
      </c>
      <c r="P100" s="1267">
        <f t="shared" ref="P100:P108" si="170">($M51*$C100)+($N51*$C100)+($O51*$C100)+($P51*$C100)/$E$7</f>
        <v>0</v>
      </c>
      <c r="Q100" s="2923">
        <f t="shared" ref="Q100:Q108" si="171">($M51*$C100)+($N51*$C100)+($O51*$C100)+($P51*$C100)+($Q51*$C100)/$E$7</f>
        <v>0</v>
      </c>
      <c r="R100" s="1272">
        <f t="shared" ref="R100:R108" si="172">($M51*$C100)+($N51*$C100)+($O51*$C100)+($P51*$C100)+($Q51*$C100)+($R51*$C100)/$E$7</f>
        <v>0</v>
      </c>
      <c r="S100" s="1149">
        <f>'11.2. ДА за периода'!S100</f>
        <v>7.9367723709618237E-3</v>
      </c>
      <c r="T100" s="939">
        <f t="shared" ref="T100:T108" si="173">($T51*$C100)/$E$7</f>
        <v>0</v>
      </c>
      <c r="U100" s="1267">
        <f t="shared" ref="U100:U108" si="174">($T51*$C100)+($U51*$C100)/$E$7</f>
        <v>0</v>
      </c>
      <c r="V100" s="1267">
        <f t="shared" ref="V100:V108" si="175">($T51*$C100)+($U51*$C100)+($V51*$C100)/$E$7</f>
        <v>0</v>
      </c>
      <c r="W100" s="1267">
        <f t="shared" ref="W100:W108" si="176">($T51*$C100)+($U51*$C100)+($V51*$C100)+($W51*$C100)/$E$7</f>
        <v>0</v>
      </c>
      <c r="X100" s="1267">
        <f t="shared" ref="X100:X108" si="177">($T51*$C100)+($U51*$C100)+($V51*$C100)+($W51*$C100)+($X51*$C100)/$E$7</f>
        <v>0</v>
      </c>
      <c r="Y100" s="1272">
        <f t="shared" ref="Y100:Y108" si="178">($T51*$C100)+($U51*$C100)+($V51*$C100)+($W51*$C100)+($X51*$C100)+($Y51*$C100)/$E$7</f>
        <v>0</v>
      </c>
      <c r="Z100" s="1149">
        <f>'11.2. ДА за периода'!Z100</f>
        <v>0</v>
      </c>
      <c r="AA100" s="939">
        <f t="shared" ref="AA100:AA108" si="179">(AA51*$C100)/$E$7</f>
        <v>0</v>
      </c>
      <c r="AB100" s="1267">
        <f t="shared" ref="AB100:AB108" si="180">(AA51*$C100)+(AB51*$C100)/$E$7</f>
        <v>0</v>
      </c>
      <c r="AC100" s="1267">
        <f t="shared" ref="AC100:AC108" si="181">(AA51*$C100)+(AB51*$C100)+(AC51*$C100)/$E$7</f>
        <v>0</v>
      </c>
      <c r="AD100" s="1267">
        <f t="shared" ref="AD100:AD108" si="182">(AA51*$C100)+(AB51*$C100)+(AC51*$C100)+(AD51*$C100)/$E$7</f>
        <v>0</v>
      </c>
      <c r="AE100" s="1267">
        <f t="shared" ref="AE100:AE108" si="183">(AA51*$C100)+(AB51*$C100)+(AC51*$C100)+(AD51*$C100)+(AE51*$C100)/$E$7</f>
        <v>0</v>
      </c>
      <c r="AF100" s="2923">
        <f t="shared" ref="AF100:AF108" si="184">(AA51*$C100)+(AB51*$C100)+(AC51*$C100)+(AD51*$C100)+(AE51*$C100)+(AF51*$C100)/$E$7</f>
        <v>0</v>
      </c>
      <c r="AG100" s="1149">
        <f>'11.2. ДА за периода'!AG100</f>
        <v>0</v>
      </c>
      <c r="AH100" s="939">
        <f t="shared" ref="AH100:AH108" si="185">(AH51*$C100)/$E$7</f>
        <v>0</v>
      </c>
      <c r="AI100" s="1267">
        <f t="shared" ref="AI100:AI108" si="186">(AH51*$C100)+(AI51*$C100)/$E$7</f>
        <v>0</v>
      </c>
      <c r="AJ100" s="1267">
        <f t="shared" ref="AJ100:AJ108" si="187">(AH51*$C100)+(AI51*$C100)+(AJ51*$C100)/$E$7</f>
        <v>0</v>
      </c>
      <c r="AK100" s="1267">
        <f t="shared" ref="AK100:AK108" si="188">(AH51*$C100)+(AI51*$C100)+(AJ51*$C100)+(AK51*$C100)/$E$7</f>
        <v>0</v>
      </c>
      <c r="AL100" s="1267">
        <f t="shared" ref="AL100:AL108" si="189">(AH51*$C100)+(AI51*$C100)+(AJ51*$C100)+(AK51*$C100)+(AL51*$C100)/$E$7</f>
        <v>0</v>
      </c>
      <c r="AM100" s="2923">
        <f t="shared" ref="AM100:AM108" si="190">(AH51*$C100)+(AI51*$C100)+(AJ51*$C100)+(AK51*$C100)+(AL51*$C100)+(AM51*$C100)/$E$7</f>
        <v>0</v>
      </c>
      <c r="AN100" s="1149">
        <f>'11.2. ДА за периода'!AN100</f>
        <v>0</v>
      </c>
      <c r="AO100" s="1271">
        <f t="shared" ref="AO100:AO108" si="191">($AO51*$C100)/$E$7</f>
        <v>1</v>
      </c>
      <c r="AP100" s="1267">
        <f t="shared" ref="AP100:AP108" si="192">($AO51*$C100)+($AP51*$C100)/$E$7</f>
        <v>3.5</v>
      </c>
      <c r="AQ100" s="1267">
        <f t="shared" ref="AQ100:AQ108" si="193">($AO51*$C100)+($AP51*$C100)+($AQ51*$C100)/$E$7</f>
        <v>6.5</v>
      </c>
      <c r="AR100" s="1267">
        <f t="shared" ref="AR100:AR108" si="194">($AO51*$C100)+($AP51*$C100)+($AQ51*$C100)+($AR51*$C100)/$E$7</f>
        <v>9.5</v>
      </c>
      <c r="AS100" s="1267">
        <f t="shared" ref="AS100:AS108" si="195">($AO51*$C100)+($AP51*$C100)+($AQ51*$C100)+($AR51*$C100)+($AS51*$C100)/$E$7</f>
        <v>12.5</v>
      </c>
      <c r="AT100" s="1272">
        <f t="shared" ref="AT100:AT108" si="196">($AO51*$C100)+($AP51*$C100)+($AQ51*$C100)+($AR51*$C100)+($AS51*$C100)+($AT51*$C100)/$E$7</f>
        <v>15.5</v>
      </c>
      <c r="AU100" s="2952"/>
    </row>
    <row r="101" spans="1:47">
      <c r="A101" s="3001"/>
      <c r="B101" s="4209">
        <v>20602</v>
      </c>
      <c r="C101" s="4183">
        <v>0.1</v>
      </c>
      <c r="D101" s="3010" t="s">
        <v>440</v>
      </c>
      <c r="E101" s="2993">
        <f>'11.2. ДА за периода'!E101</f>
        <v>5.4622718679682512E-2</v>
      </c>
      <c r="F101" s="2917">
        <f t="shared" si="161"/>
        <v>0</v>
      </c>
      <c r="G101" s="1267">
        <f t="shared" si="162"/>
        <v>0</v>
      </c>
      <c r="H101" s="1267">
        <f t="shared" si="163"/>
        <v>0</v>
      </c>
      <c r="I101" s="1267">
        <f t="shared" si="164"/>
        <v>0</v>
      </c>
      <c r="J101" s="1267">
        <f t="shared" si="165"/>
        <v>0</v>
      </c>
      <c r="K101" s="2923">
        <f t="shared" si="166"/>
        <v>0</v>
      </c>
      <c r="L101" s="2993">
        <f>'11.2. ДА за периода'!L101</f>
        <v>6.7998469905495773E-3</v>
      </c>
      <c r="M101" s="1271">
        <f t="shared" si="167"/>
        <v>0</v>
      </c>
      <c r="N101" s="1267">
        <f t="shared" si="168"/>
        <v>0</v>
      </c>
      <c r="O101" s="1267">
        <f t="shared" si="169"/>
        <v>0</v>
      </c>
      <c r="P101" s="1267">
        <f t="shared" si="170"/>
        <v>0</v>
      </c>
      <c r="Q101" s="2923">
        <f t="shared" si="171"/>
        <v>0</v>
      </c>
      <c r="R101" s="1272">
        <f t="shared" si="172"/>
        <v>0</v>
      </c>
      <c r="S101" s="1149">
        <f>'11.2. ДА за периода'!S101</f>
        <v>2.2074343297679025E-3</v>
      </c>
      <c r="T101" s="939">
        <f t="shared" si="173"/>
        <v>0</v>
      </c>
      <c r="U101" s="1267">
        <f t="shared" si="174"/>
        <v>0</v>
      </c>
      <c r="V101" s="1267">
        <f t="shared" si="175"/>
        <v>0</v>
      </c>
      <c r="W101" s="1267">
        <f t="shared" si="176"/>
        <v>0</v>
      </c>
      <c r="X101" s="1267">
        <f t="shared" si="177"/>
        <v>0</v>
      </c>
      <c r="Y101" s="1272">
        <f t="shared" si="178"/>
        <v>0</v>
      </c>
      <c r="Z101" s="1149">
        <f>'11.2. ДА за периода'!Z101</f>
        <v>0</v>
      </c>
      <c r="AA101" s="939">
        <f t="shared" si="179"/>
        <v>0</v>
      </c>
      <c r="AB101" s="1267">
        <f t="shared" si="180"/>
        <v>0</v>
      </c>
      <c r="AC101" s="1267">
        <f t="shared" si="181"/>
        <v>0</v>
      </c>
      <c r="AD101" s="1267">
        <f t="shared" si="182"/>
        <v>0</v>
      </c>
      <c r="AE101" s="1267">
        <f t="shared" si="183"/>
        <v>0</v>
      </c>
      <c r="AF101" s="2923">
        <f t="shared" si="184"/>
        <v>0</v>
      </c>
      <c r="AG101" s="1149">
        <f>'11.2. ДА за периода'!AG101</f>
        <v>0</v>
      </c>
      <c r="AH101" s="939">
        <f t="shared" si="185"/>
        <v>0</v>
      </c>
      <c r="AI101" s="1267">
        <f t="shared" si="186"/>
        <v>0</v>
      </c>
      <c r="AJ101" s="1267">
        <f t="shared" si="187"/>
        <v>0</v>
      </c>
      <c r="AK101" s="1267">
        <f t="shared" si="188"/>
        <v>0</v>
      </c>
      <c r="AL101" s="1267">
        <f t="shared" si="189"/>
        <v>0</v>
      </c>
      <c r="AM101" s="2923">
        <f t="shared" si="190"/>
        <v>0</v>
      </c>
      <c r="AN101" s="1149">
        <f>'11.2. ДА за периода'!AN101</f>
        <v>0</v>
      </c>
      <c r="AO101" s="1271">
        <f t="shared" si="191"/>
        <v>0</v>
      </c>
      <c r="AP101" s="1267">
        <f t="shared" si="192"/>
        <v>0</v>
      </c>
      <c r="AQ101" s="1267">
        <f t="shared" si="193"/>
        <v>0</v>
      </c>
      <c r="AR101" s="1267">
        <f t="shared" si="194"/>
        <v>0</v>
      </c>
      <c r="AS101" s="1267">
        <f t="shared" si="195"/>
        <v>0</v>
      </c>
      <c r="AT101" s="1272">
        <f t="shared" si="196"/>
        <v>0</v>
      </c>
      <c r="AU101" s="2952"/>
    </row>
    <row r="102" spans="1:47">
      <c r="A102" s="3001"/>
      <c r="B102" s="4202">
        <v>20603</v>
      </c>
      <c r="C102" s="4185">
        <v>0.5</v>
      </c>
      <c r="D102" s="3020" t="s">
        <v>1023</v>
      </c>
      <c r="E102" s="2993">
        <f>'11.2. ДА за периода'!E102</f>
        <v>0</v>
      </c>
      <c r="F102" s="2917">
        <f t="shared" si="161"/>
        <v>0</v>
      </c>
      <c r="G102" s="1267">
        <f t="shared" si="162"/>
        <v>0</v>
      </c>
      <c r="H102" s="1267">
        <f t="shared" si="163"/>
        <v>0</v>
      </c>
      <c r="I102" s="1267">
        <f t="shared" si="164"/>
        <v>0</v>
      </c>
      <c r="J102" s="1267">
        <f t="shared" si="165"/>
        <v>0</v>
      </c>
      <c r="K102" s="2923">
        <f t="shared" si="166"/>
        <v>0</v>
      </c>
      <c r="L102" s="2993">
        <f>'11.2. ДА за периода'!L102</f>
        <v>0</v>
      </c>
      <c r="M102" s="1271">
        <f t="shared" si="167"/>
        <v>0</v>
      </c>
      <c r="N102" s="1267">
        <f t="shared" si="168"/>
        <v>0</v>
      </c>
      <c r="O102" s="1267">
        <f t="shared" si="169"/>
        <v>0</v>
      </c>
      <c r="P102" s="1267">
        <f t="shared" si="170"/>
        <v>0</v>
      </c>
      <c r="Q102" s="2923">
        <f t="shared" si="171"/>
        <v>0</v>
      </c>
      <c r="R102" s="1272">
        <f t="shared" si="172"/>
        <v>0</v>
      </c>
      <c r="S102" s="1149">
        <f>'11.2. ДА за периода'!S102</f>
        <v>0</v>
      </c>
      <c r="T102" s="939">
        <f t="shared" si="173"/>
        <v>0</v>
      </c>
      <c r="U102" s="1267">
        <f t="shared" si="174"/>
        <v>0</v>
      </c>
      <c r="V102" s="1267">
        <f t="shared" si="175"/>
        <v>0</v>
      </c>
      <c r="W102" s="1267">
        <f t="shared" si="176"/>
        <v>0</v>
      </c>
      <c r="X102" s="1267">
        <f t="shared" si="177"/>
        <v>0</v>
      </c>
      <c r="Y102" s="1272">
        <f t="shared" si="178"/>
        <v>0</v>
      </c>
      <c r="Z102" s="1149">
        <f>'11.2. ДА за периода'!Z102</f>
        <v>0</v>
      </c>
      <c r="AA102" s="939">
        <f t="shared" si="179"/>
        <v>0</v>
      </c>
      <c r="AB102" s="1267">
        <f t="shared" si="180"/>
        <v>0</v>
      </c>
      <c r="AC102" s="1267">
        <f t="shared" si="181"/>
        <v>0</v>
      </c>
      <c r="AD102" s="1267">
        <f t="shared" si="182"/>
        <v>0</v>
      </c>
      <c r="AE102" s="1267">
        <f t="shared" si="183"/>
        <v>0</v>
      </c>
      <c r="AF102" s="2923">
        <f t="shared" si="184"/>
        <v>0</v>
      </c>
      <c r="AG102" s="1149">
        <f>'11.2. ДА за периода'!AG102</f>
        <v>0</v>
      </c>
      <c r="AH102" s="939">
        <f t="shared" si="185"/>
        <v>0</v>
      </c>
      <c r="AI102" s="1267">
        <f t="shared" si="186"/>
        <v>0</v>
      </c>
      <c r="AJ102" s="1267">
        <f t="shared" si="187"/>
        <v>0</v>
      </c>
      <c r="AK102" s="1267">
        <f t="shared" si="188"/>
        <v>0</v>
      </c>
      <c r="AL102" s="1267">
        <f t="shared" si="189"/>
        <v>0</v>
      </c>
      <c r="AM102" s="2923">
        <f t="shared" si="190"/>
        <v>0</v>
      </c>
      <c r="AN102" s="1149">
        <f>'11.2. ДА за периода'!AN102</f>
        <v>0</v>
      </c>
      <c r="AO102" s="1271">
        <f t="shared" si="191"/>
        <v>0</v>
      </c>
      <c r="AP102" s="1267">
        <f t="shared" si="192"/>
        <v>0</v>
      </c>
      <c r="AQ102" s="1267">
        <f t="shared" si="193"/>
        <v>0</v>
      </c>
      <c r="AR102" s="1267">
        <f t="shared" si="194"/>
        <v>0</v>
      </c>
      <c r="AS102" s="1267">
        <f t="shared" si="195"/>
        <v>0</v>
      </c>
      <c r="AT102" s="1272">
        <f t="shared" si="196"/>
        <v>0</v>
      </c>
      <c r="AU102" s="2952"/>
    </row>
    <row r="103" spans="1:47" s="34" customFormat="1">
      <c r="A103" s="3001">
        <v>7</v>
      </c>
      <c r="B103" s="4210">
        <v>208</v>
      </c>
      <c r="C103" s="4184">
        <v>0.2</v>
      </c>
      <c r="D103" s="3018" t="s">
        <v>418</v>
      </c>
      <c r="E103" s="3042">
        <f>'11.2. ДА за периода'!E103</f>
        <v>0.39812004152249514</v>
      </c>
      <c r="F103" s="3076">
        <f t="shared" si="161"/>
        <v>0</v>
      </c>
      <c r="G103" s="1195">
        <f t="shared" si="162"/>
        <v>0</v>
      </c>
      <c r="H103" s="1195">
        <f t="shared" si="163"/>
        <v>0</v>
      </c>
      <c r="I103" s="1195">
        <f t="shared" si="164"/>
        <v>0</v>
      </c>
      <c r="J103" s="1195">
        <f t="shared" si="165"/>
        <v>0</v>
      </c>
      <c r="K103" s="3077">
        <f t="shared" si="166"/>
        <v>0</v>
      </c>
      <c r="L103" s="3042">
        <f>'11.2. ДА за периода'!L103</f>
        <v>4.9560978136212137E-2</v>
      </c>
      <c r="M103" s="3076">
        <f t="shared" si="167"/>
        <v>0</v>
      </c>
      <c r="N103" s="1195">
        <f t="shared" si="168"/>
        <v>0</v>
      </c>
      <c r="O103" s="1195">
        <f t="shared" si="169"/>
        <v>0</v>
      </c>
      <c r="P103" s="1195">
        <f t="shared" si="170"/>
        <v>0</v>
      </c>
      <c r="Q103" s="3077">
        <f t="shared" si="171"/>
        <v>0</v>
      </c>
      <c r="R103" s="3078">
        <f t="shared" si="172"/>
        <v>0</v>
      </c>
      <c r="S103" s="3079">
        <f>'11.2. ДА за периода'!S103</f>
        <v>1.6088980341292795E-2</v>
      </c>
      <c r="T103" s="1194">
        <f t="shared" si="173"/>
        <v>0</v>
      </c>
      <c r="U103" s="1195">
        <f t="shared" si="174"/>
        <v>0</v>
      </c>
      <c r="V103" s="1195">
        <f t="shared" si="175"/>
        <v>0</v>
      </c>
      <c r="W103" s="1195">
        <f t="shared" si="176"/>
        <v>0</v>
      </c>
      <c r="X103" s="1195">
        <f t="shared" si="177"/>
        <v>0</v>
      </c>
      <c r="Y103" s="3078">
        <f t="shared" si="178"/>
        <v>0</v>
      </c>
      <c r="Z103" s="3079">
        <f>'11.2. ДА за периода'!Z103</f>
        <v>0</v>
      </c>
      <c r="AA103" s="1194">
        <f t="shared" si="179"/>
        <v>0</v>
      </c>
      <c r="AB103" s="1195">
        <f t="shared" si="180"/>
        <v>0</v>
      </c>
      <c r="AC103" s="1195">
        <f t="shared" si="181"/>
        <v>0</v>
      </c>
      <c r="AD103" s="1195">
        <f t="shared" si="182"/>
        <v>0</v>
      </c>
      <c r="AE103" s="1195">
        <f t="shared" si="183"/>
        <v>0</v>
      </c>
      <c r="AF103" s="3078">
        <f t="shared" si="184"/>
        <v>0</v>
      </c>
      <c r="AG103" s="3079">
        <f>'11.2. ДА за периода'!AG103</f>
        <v>0</v>
      </c>
      <c r="AH103" s="1194">
        <f t="shared" si="185"/>
        <v>0</v>
      </c>
      <c r="AI103" s="1195">
        <f t="shared" si="186"/>
        <v>0</v>
      </c>
      <c r="AJ103" s="1195">
        <f t="shared" si="187"/>
        <v>0</v>
      </c>
      <c r="AK103" s="1195">
        <f t="shared" si="188"/>
        <v>0</v>
      </c>
      <c r="AL103" s="1195">
        <f t="shared" si="189"/>
        <v>0</v>
      </c>
      <c r="AM103" s="3078">
        <f t="shared" si="190"/>
        <v>0</v>
      </c>
      <c r="AN103" s="3079">
        <f>'11.2. ДА за периода'!AN103</f>
        <v>0</v>
      </c>
      <c r="AO103" s="1194">
        <f t="shared" si="191"/>
        <v>1</v>
      </c>
      <c r="AP103" s="1195">
        <f t="shared" si="192"/>
        <v>4</v>
      </c>
      <c r="AQ103" s="1195">
        <f t="shared" si="193"/>
        <v>8</v>
      </c>
      <c r="AR103" s="1195">
        <f t="shared" si="194"/>
        <v>12</v>
      </c>
      <c r="AS103" s="1195">
        <f t="shared" si="195"/>
        <v>16</v>
      </c>
      <c r="AT103" s="3078">
        <f t="shared" si="196"/>
        <v>20</v>
      </c>
      <c r="AU103" s="2952"/>
    </row>
    <row r="104" spans="1:47" s="34" customFormat="1">
      <c r="A104" s="3001">
        <v>8</v>
      </c>
      <c r="B104" s="4210">
        <v>209</v>
      </c>
      <c r="C104" s="4184">
        <v>0.1</v>
      </c>
      <c r="D104" s="3018" t="s">
        <v>218</v>
      </c>
      <c r="E104" s="3042">
        <f>'11.2. ДА за периода'!E104</f>
        <v>0</v>
      </c>
      <c r="F104" s="3076">
        <f t="shared" si="161"/>
        <v>0</v>
      </c>
      <c r="G104" s="1195">
        <f t="shared" si="162"/>
        <v>0</v>
      </c>
      <c r="H104" s="1195">
        <f t="shared" si="163"/>
        <v>0</v>
      </c>
      <c r="I104" s="1195">
        <f t="shared" si="164"/>
        <v>0</v>
      </c>
      <c r="J104" s="1195">
        <f t="shared" si="165"/>
        <v>0</v>
      </c>
      <c r="K104" s="3077">
        <f t="shared" si="166"/>
        <v>0</v>
      </c>
      <c r="L104" s="3042">
        <f>'11.2. ДА за периода'!L104</f>
        <v>0</v>
      </c>
      <c r="M104" s="3076">
        <f t="shared" si="167"/>
        <v>0</v>
      </c>
      <c r="N104" s="1195">
        <f t="shared" si="168"/>
        <v>0</v>
      </c>
      <c r="O104" s="1195">
        <f t="shared" si="169"/>
        <v>0</v>
      </c>
      <c r="P104" s="1195">
        <f t="shared" si="170"/>
        <v>0</v>
      </c>
      <c r="Q104" s="3077">
        <f t="shared" si="171"/>
        <v>0</v>
      </c>
      <c r="R104" s="3078">
        <f t="shared" si="172"/>
        <v>0</v>
      </c>
      <c r="S104" s="3079">
        <f>'11.2. ДА за периода'!S104</f>
        <v>0</v>
      </c>
      <c r="T104" s="1194">
        <f t="shared" si="173"/>
        <v>0</v>
      </c>
      <c r="U104" s="1195">
        <f t="shared" si="174"/>
        <v>0</v>
      </c>
      <c r="V104" s="1195">
        <f t="shared" si="175"/>
        <v>0</v>
      </c>
      <c r="W104" s="1195">
        <f t="shared" si="176"/>
        <v>0</v>
      </c>
      <c r="X104" s="1195">
        <f t="shared" si="177"/>
        <v>0</v>
      </c>
      <c r="Y104" s="3078">
        <f t="shared" si="178"/>
        <v>0</v>
      </c>
      <c r="Z104" s="3079">
        <f>'11.2. ДА за периода'!Z104</f>
        <v>0</v>
      </c>
      <c r="AA104" s="1194">
        <f t="shared" si="179"/>
        <v>0</v>
      </c>
      <c r="AB104" s="1195">
        <f t="shared" si="180"/>
        <v>0</v>
      </c>
      <c r="AC104" s="1195">
        <f t="shared" si="181"/>
        <v>0</v>
      </c>
      <c r="AD104" s="1195">
        <f t="shared" si="182"/>
        <v>0</v>
      </c>
      <c r="AE104" s="1195">
        <f t="shared" si="183"/>
        <v>0</v>
      </c>
      <c r="AF104" s="3078">
        <f t="shared" si="184"/>
        <v>0</v>
      </c>
      <c r="AG104" s="3079">
        <f>'11.2. ДА за периода'!AG104</f>
        <v>0</v>
      </c>
      <c r="AH104" s="1194">
        <f t="shared" si="185"/>
        <v>0</v>
      </c>
      <c r="AI104" s="1195">
        <f t="shared" si="186"/>
        <v>0</v>
      </c>
      <c r="AJ104" s="1195">
        <f t="shared" si="187"/>
        <v>0</v>
      </c>
      <c r="AK104" s="1195">
        <f t="shared" si="188"/>
        <v>0</v>
      </c>
      <c r="AL104" s="1195">
        <f t="shared" si="189"/>
        <v>0</v>
      </c>
      <c r="AM104" s="3078">
        <f t="shared" si="190"/>
        <v>0</v>
      </c>
      <c r="AN104" s="3079">
        <f>'11.2. ДА за периода'!AN104</f>
        <v>0</v>
      </c>
      <c r="AO104" s="1194">
        <f t="shared" si="191"/>
        <v>0</v>
      </c>
      <c r="AP104" s="1195">
        <f t="shared" si="192"/>
        <v>0</v>
      </c>
      <c r="AQ104" s="1195">
        <f t="shared" si="193"/>
        <v>0</v>
      </c>
      <c r="AR104" s="1195">
        <f t="shared" si="194"/>
        <v>0</v>
      </c>
      <c r="AS104" s="1195">
        <f t="shared" si="195"/>
        <v>0</v>
      </c>
      <c r="AT104" s="3078">
        <f t="shared" si="196"/>
        <v>0</v>
      </c>
      <c r="AU104" s="2952"/>
    </row>
    <row r="105" spans="1:47" s="34" customFormat="1">
      <c r="A105" s="3001">
        <v>9</v>
      </c>
      <c r="B105" s="4210">
        <v>212</v>
      </c>
      <c r="C105" s="4184">
        <v>0.2</v>
      </c>
      <c r="D105" s="3029" t="s">
        <v>219</v>
      </c>
      <c r="E105" s="3042">
        <f>'11.2. ДА за периода'!E105</f>
        <v>1.0186454571693362</v>
      </c>
      <c r="F105" s="3076">
        <f t="shared" si="161"/>
        <v>0</v>
      </c>
      <c r="G105" s="1195">
        <f t="shared" si="162"/>
        <v>0</v>
      </c>
      <c r="H105" s="1195">
        <f t="shared" si="163"/>
        <v>0</v>
      </c>
      <c r="I105" s="1195">
        <f t="shared" si="164"/>
        <v>0</v>
      </c>
      <c r="J105" s="1195">
        <f t="shared" si="165"/>
        <v>0</v>
      </c>
      <c r="K105" s="3077">
        <f t="shared" si="166"/>
        <v>0</v>
      </c>
      <c r="L105" s="3042">
        <f>'11.2. ДА за периода'!L105</f>
        <v>0.12680865057246485</v>
      </c>
      <c r="M105" s="3076">
        <f t="shared" si="167"/>
        <v>0</v>
      </c>
      <c r="N105" s="1195">
        <f t="shared" si="168"/>
        <v>0</v>
      </c>
      <c r="O105" s="1195">
        <f t="shared" si="169"/>
        <v>0</v>
      </c>
      <c r="P105" s="1195">
        <f t="shared" si="170"/>
        <v>0</v>
      </c>
      <c r="Q105" s="3077">
        <f t="shared" si="171"/>
        <v>0</v>
      </c>
      <c r="R105" s="3078">
        <f t="shared" si="172"/>
        <v>0</v>
      </c>
      <c r="S105" s="3079">
        <f>'11.2. ДА за периода'!S105</f>
        <v>4.1165892258198784E-2</v>
      </c>
      <c r="T105" s="1194">
        <f t="shared" si="173"/>
        <v>0</v>
      </c>
      <c r="U105" s="1195">
        <f t="shared" si="174"/>
        <v>0</v>
      </c>
      <c r="V105" s="1195">
        <f t="shared" si="175"/>
        <v>0</v>
      </c>
      <c r="W105" s="1195">
        <f t="shared" si="176"/>
        <v>0</v>
      </c>
      <c r="X105" s="1195">
        <f t="shared" si="177"/>
        <v>0</v>
      </c>
      <c r="Y105" s="3078">
        <f t="shared" si="178"/>
        <v>0</v>
      </c>
      <c r="Z105" s="3079">
        <f>'11.2. ДА за периода'!Z105</f>
        <v>0</v>
      </c>
      <c r="AA105" s="1194">
        <f t="shared" si="179"/>
        <v>0</v>
      </c>
      <c r="AB105" s="1195">
        <f t="shared" si="180"/>
        <v>0</v>
      </c>
      <c r="AC105" s="1195">
        <f t="shared" si="181"/>
        <v>0</v>
      </c>
      <c r="AD105" s="1195">
        <f t="shared" si="182"/>
        <v>0</v>
      </c>
      <c r="AE105" s="1195">
        <f t="shared" si="183"/>
        <v>0</v>
      </c>
      <c r="AF105" s="3078">
        <f t="shared" si="184"/>
        <v>0</v>
      </c>
      <c r="AG105" s="3079">
        <f>'11.2. ДА за периода'!AG105</f>
        <v>0</v>
      </c>
      <c r="AH105" s="1194">
        <f t="shared" si="185"/>
        <v>0</v>
      </c>
      <c r="AI105" s="1195">
        <f t="shared" si="186"/>
        <v>0</v>
      </c>
      <c r="AJ105" s="1195">
        <f t="shared" si="187"/>
        <v>0</v>
      </c>
      <c r="AK105" s="1195">
        <f t="shared" si="188"/>
        <v>0</v>
      </c>
      <c r="AL105" s="1195">
        <f t="shared" si="189"/>
        <v>0</v>
      </c>
      <c r="AM105" s="3078">
        <f t="shared" si="190"/>
        <v>0</v>
      </c>
      <c r="AN105" s="3079">
        <f>'11.2. ДА за периода'!AN105</f>
        <v>0</v>
      </c>
      <c r="AO105" s="1194">
        <f t="shared" si="191"/>
        <v>3</v>
      </c>
      <c r="AP105" s="1195">
        <f t="shared" si="192"/>
        <v>8</v>
      </c>
      <c r="AQ105" s="1195">
        <f t="shared" si="193"/>
        <v>12</v>
      </c>
      <c r="AR105" s="1195">
        <f t="shared" si="194"/>
        <v>16</v>
      </c>
      <c r="AS105" s="1195">
        <f t="shared" si="195"/>
        <v>20</v>
      </c>
      <c r="AT105" s="3078">
        <f t="shared" si="196"/>
        <v>24</v>
      </c>
      <c r="AU105" s="2952"/>
    </row>
    <row r="106" spans="1:47" s="34" customFormat="1">
      <c r="A106" s="3001">
        <v>10</v>
      </c>
      <c r="B106" s="4210">
        <v>213</v>
      </c>
      <c r="C106" s="4184">
        <v>0.2</v>
      </c>
      <c r="D106" s="3000" t="s">
        <v>220</v>
      </c>
      <c r="E106" s="3042">
        <f>'11.2. ДА за периода'!E106</f>
        <v>0</v>
      </c>
      <c r="F106" s="3076">
        <f t="shared" si="161"/>
        <v>0</v>
      </c>
      <c r="G106" s="1195">
        <f t="shared" si="162"/>
        <v>0</v>
      </c>
      <c r="H106" s="1195">
        <f t="shared" si="163"/>
        <v>0</v>
      </c>
      <c r="I106" s="1195">
        <f t="shared" si="164"/>
        <v>0</v>
      </c>
      <c r="J106" s="1195">
        <f t="shared" si="165"/>
        <v>0</v>
      </c>
      <c r="K106" s="3077">
        <f t="shared" si="166"/>
        <v>0</v>
      </c>
      <c r="L106" s="3042">
        <f>'11.2. ДА за периода'!L106</f>
        <v>0</v>
      </c>
      <c r="M106" s="3076">
        <f t="shared" si="167"/>
        <v>0</v>
      </c>
      <c r="N106" s="1195">
        <f t="shared" si="168"/>
        <v>0</v>
      </c>
      <c r="O106" s="1195">
        <f t="shared" si="169"/>
        <v>0</v>
      </c>
      <c r="P106" s="1195">
        <f t="shared" si="170"/>
        <v>0</v>
      </c>
      <c r="Q106" s="3077">
        <f t="shared" si="171"/>
        <v>0</v>
      </c>
      <c r="R106" s="3078">
        <f t="shared" si="172"/>
        <v>0</v>
      </c>
      <c r="S106" s="3079">
        <f>'11.2. ДА за периода'!S106</f>
        <v>0</v>
      </c>
      <c r="T106" s="1194">
        <f t="shared" si="173"/>
        <v>0</v>
      </c>
      <c r="U106" s="1195">
        <f t="shared" si="174"/>
        <v>0</v>
      </c>
      <c r="V106" s="1195">
        <f t="shared" si="175"/>
        <v>0</v>
      </c>
      <c r="W106" s="1195">
        <f t="shared" si="176"/>
        <v>0</v>
      </c>
      <c r="X106" s="1195">
        <f t="shared" si="177"/>
        <v>0</v>
      </c>
      <c r="Y106" s="3078">
        <f t="shared" si="178"/>
        <v>0</v>
      </c>
      <c r="Z106" s="3079">
        <f>'11.2. ДА за периода'!Z106</f>
        <v>0</v>
      </c>
      <c r="AA106" s="1194">
        <f t="shared" si="179"/>
        <v>0</v>
      </c>
      <c r="AB106" s="1195">
        <f t="shared" si="180"/>
        <v>0</v>
      </c>
      <c r="AC106" s="1195">
        <f t="shared" si="181"/>
        <v>0</v>
      </c>
      <c r="AD106" s="1195">
        <f t="shared" si="182"/>
        <v>0</v>
      </c>
      <c r="AE106" s="1195">
        <f t="shared" si="183"/>
        <v>0</v>
      </c>
      <c r="AF106" s="3078">
        <f t="shared" si="184"/>
        <v>0</v>
      </c>
      <c r="AG106" s="3079">
        <f>'11.2. ДА за периода'!AG106</f>
        <v>0</v>
      </c>
      <c r="AH106" s="1194">
        <f t="shared" si="185"/>
        <v>0</v>
      </c>
      <c r="AI106" s="1195">
        <f t="shared" si="186"/>
        <v>0</v>
      </c>
      <c r="AJ106" s="1195">
        <f t="shared" si="187"/>
        <v>0</v>
      </c>
      <c r="AK106" s="1195">
        <f t="shared" si="188"/>
        <v>0</v>
      </c>
      <c r="AL106" s="1195">
        <f t="shared" si="189"/>
        <v>0</v>
      </c>
      <c r="AM106" s="3078">
        <f t="shared" si="190"/>
        <v>0</v>
      </c>
      <c r="AN106" s="3079">
        <f>'11.2. ДА за периода'!AN106</f>
        <v>0</v>
      </c>
      <c r="AO106" s="1194">
        <f t="shared" si="191"/>
        <v>0</v>
      </c>
      <c r="AP106" s="1195">
        <f t="shared" si="192"/>
        <v>0</v>
      </c>
      <c r="AQ106" s="1195">
        <f t="shared" si="193"/>
        <v>0</v>
      </c>
      <c r="AR106" s="1195">
        <f t="shared" si="194"/>
        <v>0</v>
      </c>
      <c r="AS106" s="1195">
        <f t="shared" si="195"/>
        <v>0</v>
      </c>
      <c r="AT106" s="3078">
        <f t="shared" si="196"/>
        <v>0</v>
      </c>
      <c r="AU106" s="2952"/>
    </row>
    <row r="107" spans="1:47" s="34" customFormat="1" ht="24">
      <c r="A107" s="3080">
        <v>11</v>
      </c>
      <c r="B107" s="4211">
        <v>215</v>
      </c>
      <c r="C107" s="4184">
        <v>0.2</v>
      </c>
      <c r="D107" s="3000" t="s">
        <v>685</v>
      </c>
      <c r="E107" s="3042">
        <f>'11.2. ДА за периода'!E107</f>
        <v>0</v>
      </c>
      <c r="F107" s="3076">
        <f t="shared" si="161"/>
        <v>1</v>
      </c>
      <c r="G107" s="1195">
        <f t="shared" si="162"/>
        <v>5</v>
      </c>
      <c r="H107" s="1195">
        <f t="shared" si="163"/>
        <v>11</v>
      </c>
      <c r="I107" s="1195">
        <f t="shared" si="164"/>
        <v>17</v>
      </c>
      <c r="J107" s="1195">
        <f t="shared" si="165"/>
        <v>23</v>
      </c>
      <c r="K107" s="3077">
        <f t="shared" si="166"/>
        <v>29</v>
      </c>
      <c r="L107" s="3042">
        <f>'11.2. ДА за периода'!L107</f>
        <v>0</v>
      </c>
      <c r="M107" s="3076">
        <f t="shared" si="167"/>
        <v>1.8</v>
      </c>
      <c r="N107" s="1195">
        <f t="shared" si="168"/>
        <v>3.6</v>
      </c>
      <c r="O107" s="1195">
        <f t="shared" si="169"/>
        <v>3.6</v>
      </c>
      <c r="P107" s="1195">
        <f t="shared" si="170"/>
        <v>3.6</v>
      </c>
      <c r="Q107" s="3077">
        <f t="shared" si="171"/>
        <v>3.6</v>
      </c>
      <c r="R107" s="3078">
        <f t="shared" si="172"/>
        <v>3.6</v>
      </c>
      <c r="S107" s="3079">
        <f>'11.2. ДА за периода'!S107</f>
        <v>0</v>
      </c>
      <c r="T107" s="1194">
        <f t="shared" si="173"/>
        <v>0</v>
      </c>
      <c r="U107" s="1195">
        <f t="shared" si="174"/>
        <v>0</v>
      </c>
      <c r="V107" s="1195">
        <f t="shared" si="175"/>
        <v>0</v>
      </c>
      <c r="W107" s="1195">
        <f t="shared" si="176"/>
        <v>0</v>
      </c>
      <c r="X107" s="1195">
        <f t="shared" si="177"/>
        <v>0</v>
      </c>
      <c r="Y107" s="3078">
        <f t="shared" si="178"/>
        <v>0</v>
      </c>
      <c r="Z107" s="3079">
        <f>'11.2. ДА за периода'!Z107</f>
        <v>0</v>
      </c>
      <c r="AA107" s="1194">
        <f t="shared" si="179"/>
        <v>0</v>
      </c>
      <c r="AB107" s="1195">
        <f t="shared" si="180"/>
        <v>0</v>
      </c>
      <c r="AC107" s="1195">
        <f t="shared" si="181"/>
        <v>0</v>
      </c>
      <c r="AD107" s="1195">
        <f t="shared" si="182"/>
        <v>0</v>
      </c>
      <c r="AE107" s="1195">
        <f t="shared" si="183"/>
        <v>0</v>
      </c>
      <c r="AF107" s="3078">
        <f t="shared" si="184"/>
        <v>0</v>
      </c>
      <c r="AG107" s="3079">
        <f>'11.2. ДА за периода'!AG107</f>
        <v>0</v>
      </c>
      <c r="AH107" s="1194">
        <f t="shared" si="185"/>
        <v>0</v>
      </c>
      <c r="AI107" s="1195">
        <f t="shared" si="186"/>
        <v>0</v>
      </c>
      <c r="AJ107" s="1195">
        <f t="shared" si="187"/>
        <v>0</v>
      </c>
      <c r="AK107" s="1195">
        <f t="shared" si="188"/>
        <v>0</v>
      </c>
      <c r="AL107" s="1195">
        <f t="shared" si="189"/>
        <v>0</v>
      </c>
      <c r="AM107" s="3078">
        <f t="shared" si="190"/>
        <v>0</v>
      </c>
      <c r="AN107" s="3079">
        <f>'11.2. ДА за периода'!AN107</f>
        <v>0</v>
      </c>
      <c r="AO107" s="1194">
        <f t="shared" si="191"/>
        <v>1</v>
      </c>
      <c r="AP107" s="1195">
        <f t="shared" si="192"/>
        <v>3</v>
      </c>
      <c r="AQ107" s="1195">
        <f t="shared" si="193"/>
        <v>5</v>
      </c>
      <c r="AR107" s="1195">
        <f t="shared" si="194"/>
        <v>7</v>
      </c>
      <c r="AS107" s="1195">
        <f t="shared" si="195"/>
        <v>9</v>
      </c>
      <c r="AT107" s="3078">
        <f t="shared" si="196"/>
        <v>11</v>
      </c>
      <c r="AU107" s="2952"/>
    </row>
    <row r="108" spans="1:47" s="34" customFormat="1" ht="13.5" thickBot="1">
      <c r="A108" s="3030">
        <v>12</v>
      </c>
      <c r="B108" s="4203">
        <v>219</v>
      </c>
      <c r="C108" s="4192">
        <v>0.1</v>
      </c>
      <c r="D108" s="3081" t="s">
        <v>221</v>
      </c>
      <c r="E108" s="3082">
        <f>'11.2. ДА за периода'!E108</f>
        <v>0</v>
      </c>
      <c r="F108" s="3083">
        <f t="shared" si="161"/>
        <v>0</v>
      </c>
      <c r="G108" s="3084">
        <f t="shared" si="162"/>
        <v>0</v>
      </c>
      <c r="H108" s="3084">
        <f t="shared" si="163"/>
        <v>0</v>
      </c>
      <c r="I108" s="3084">
        <f t="shared" si="164"/>
        <v>0</v>
      </c>
      <c r="J108" s="3084">
        <f t="shared" si="165"/>
        <v>0</v>
      </c>
      <c r="K108" s="3085">
        <f t="shared" si="166"/>
        <v>0</v>
      </c>
      <c r="L108" s="3082">
        <f>'11.2. ДА за периода'!L108</f>
        <v>0</v>
      </c>
      <c r="M108" s="3083">
        <f t="shared" si="167"/>
        <v>0</v>
      </c>
      <c r="N108" s="3084">
        <f t="shared" si="168"/>
        <v>0</v>
      </c>
      <c r="O108" s="3084">
        <f t="shared" si="169"/>
        <v>0</v>
      </c>
      <c r="P108" s="3084">
        <f t="shared" si="170"/>
        <v>0</v>
      </c>
      <c r="Q108" s="3085">
        <f t="shared" si="171"/>
        <v>0</v>
      </c>
      <c r="R108" s="3086">
        <f t="shared" si="172"/>
        <v>0</v>
      </c>
      <c r="S108" s="3082">
        <f>'11.2. ДА за периода'!S108</f>
        <v>0</v>
      </c>
      <c r="T108" s="3087">
        <f t="shared" si="173"/>
        <v>0</v>
      </c>
      <c r="U108" s="3084">
        <f t="shared" si="174"/>
        <v>0</v>
      </c>
      <c r="V108" s="3084">
        <f t="shared" si="175"/>
        <v>0</v>
      </c>
      <c r="W108" s="3084">
        <f t="shared" si="176"/>
        <v>0</v>
      </c>
      <c r="X108" s="3084">
        <f t="shared" si="177"/>
        <v>0</v>
      </c>
      <c r="Y108" s="3086">
        <f t="shared" si="178"/>
        <v>0</v>
      </c>
      <c r="Z108" s="3082">
        <f>'11.2. ДА за периода'!Z108</f>
        <v>0</v>
      </c>
      <c r="AA108" s="3087">
        <f t="shared" si="179"/>
        <v>0</v>
      </c>
      <c r="AB108" s="3084">
        <f t="shared" si="180"/>
        <v>0</v>
      </c>
      <c r="AC108" s="3084">
        <f t="shared" si="181"/>
        <v>0</v>
      </c>
      <c r="AD108" s="3084">
        <f t="shared" si="182"/>
        <v>0</v>
      </c>
      <c r="AE108" s="3084">
        <f t="shared" si="183"/>
        <v>0</v>
      </c>
      <c r="AF108" s="3086">
        <f t="shared" si="184"/>
        <v>0</v>
      </c>
      <c r="AG108" s="3082">
        <f>'11.2. ДА за периода'!AG108</f>
        <v>0</v>
      </c>
      <c r="AH108" s="3087">
        <f t="shared" si="185"/>
        <v>0</v>
      </c>
      <c r="AI108" s="3084">
        <f t="shared" si="186"/>
        <v>0</v>
      </c>
      <c r="AJ108" s="3084">
        <f t="shared" si="187"/>
        <v>0</v>
      </c>
      <c r="AK108" s="3084">
        <f t="shared" si="188"/>
        <v>0</v>
      </c>
      <c r="AL108" s="3084">
        <f t="shared" si="189"/>
        <v>0</v>
      </c>
      <c r="AM108" s="3086">
        <f t="shared" si="190"/>
        <v>0</v>
      </c>
      <c r="AN108" s="3082">
        <f>'11.2. ДА за периода'!AN108</f>
        <v>0</v>
      </c>
      <c r="AO108" s="3087">
        <f t="shared" si="191"/>
        <v>0</v>
      </c>
      <c r="AP108" s="3084">
        <f t="shared" si="192"/>
        <v>0</v>
      </c>
      <c r="AQ108" s="3084">
        <f t="shared" si="193"/>
        <v>0</v>
      </c>
      <c r="AR108" s="3084">
        <f t="shared" si="194"/>
        <v>0</v>
      </c>
      <c r="AS108" s="3084">
        <f t="shared" si="195"/>
        <v>0</v>
      </c>
      <c r="AT108" s="3086">
        <f t="shared" si="196"/>
        <v>0</v>
      </c>
      <c r="AU108" s="2952"/>
    </row>
    <row r="109" spans="1:47" ht="13.5" thickBot="1">
      <c r="A109" s="3088"/>
      <c r="B109" s="3089"/>
      <c r="C109" s="3089"/>
      <c r="D109" s="3089"/>
      <c r="E109" s="3090"/>
      <c r="F109" s="3090"/>
      <c r="G109" s="3090"/>
      <c r="H109" s="3090"/>
      <c r="I109" s="3090"/>
      <c r="J109" s="3090"/>
      <c r="K109" s="3090"/>
      <c r="L109" s="3090"/>
      <c r="M109" s="3090"/>
      <c r="N109" s="3090"/>
      <c r="O109" s="3090"/>
      <c r="P109" s="3090"/>
      <c r="Q109" s="3090"/>
      <c r="R109" s="3090"/>
      <c r="S109" s="3090"/>
      <c r="T109" s="3090"/>
      <c r="U109" s="3090"/>
      <c r="V109" s="3090"/>
      <c r="W109" s="3090"/>
      <c r="X109" s="3090"/>
      <c r="Y109" s="3090"/>
      <c r="Z109" s="3090"/>
      <c r="AA109" s="3090"/>
      <c r="AB109" s="3090"/>
      <c r="AC109" s="3090"/>
      <c r="AD109" s="3090"/>
      <c r="AE109" s="3090"/>
      <c r="AF109" s="3090"/>
      <c r="AG109" s="3090"/>
      <c r="AH109" s="3090"/>
      <c r="AI109" s="3090"/>
      <c r="AJ109" s="3090"/>
      <c r="AK109" s="3090"/>
      <c r="AL109" s="3090"/>
      <c r="AM109" s="3090"/>
      <c r="AN109" s="3090"/>
      <c r="AO109" s="3090"/>
      <c r="AP109" s="3090"/>
      <c r="AQ109" s="3090"/>
      <c r="AR109" s="3090"/>
      <c r="AS109" s="3090"/>
      <c r="AT109" s="3090"/>
      <c r="AU109" s="2953"/>
    </row>
    <row r="110" spans="1:47">
      <c r="A110" s="3088"/>
      <c r="B110" s="3089"/>
      <c r="C110" s="3089"/>
      <c r="D110" s="3091" t="s">
        <v>403</v>
      </c>
      <c r="E110" s="3092"/>
      <c r="F110" s="3093">
        <f>IFERROR(F60/(F$60+M$60+T$60),0)</f>
        <v>0.70747422680412375</v>
      </c>
      <c r="G110" s="3094">
        <f t="shared" ref="G110:K110" si="197">IFERROR(G60/(G$60+N$60+U$60),0)</f>
        <v>0.64523281596452331</v>
      </c>
      <c r="H110" s="3094">
        <f t="shared" si="197"/>
        <v>0.64982528702845332</v>
      </c>
      <c r="I110" s="3094">
        <f t="shared" si="197"/>
        <v>0.68399694972493064</v>
      </c>
      <c r="J110" s="3094">
        <f t="shared" si="197"/>
        <v>0.70169082125603865</v>
      </c>
      <c r="K110" s="3095">
        <f t="shared" si="197"/>
        <v>0.71223992017443372</v>
      </c>
      <c r="L110" s="3096"/>
      <c r="M110" s="3090"/>
      <c r="N110" s="3090"/>
      <c r="O110" s="3090"/>
      <c r="P110" s="3090"/>
      <c r="Q110" s="3090"/>
      <c r="R110" s="3090"/>
      <c r="S110" s="3090"/>
      <c r="T110" s="3090"/>
      <c r="U110" s="3090"/>
      <c r="V110" s="3090"/>
      <c r="W110" s="3090"/>
      <c r="X110" s="3090"/>
      <c r="Y110" s="3090"/>
      <c r="Z110" s="3090"/>
      <c r="AA110" s="3090"/>
      <c r="AB110" s="3090"/>
      <c r="AC110" s="3090"/>
      <c r="AD110" s="3090"/>
      <c r="AE110" s="3090"/>
      <c r="AF110" s="3090"/>
      <c r="AG110" s="3090"/>
      <c r="AH110" s="3090"/>
      <c r="AI110" s="3090"/>
      <c r="AJ110" s="3090"/>
      <c r="AK110" s="3090"/>
      <c r="AL110" s="3090"/>
      <c r="AM110" s="3090"/>
      <c r="AN110" s="3090"/>
      <c r="AO110" s="3090"/>
      <c r="AP110" s="3090"/>
      <c r="AQ110" s="3090"/>
      <c r="AR110" s="3090"/>
      <c r="AS110" s="3090"/>
      <c r="AT110" s="3090"/>
      <c r="AU110" s="2953"/>
    </row>
    <row r="111" spans="1:47">
      <c r="A111" s="3088"/>
      <c r="B111" s="3089"/>
      <c r="C111" s="3089"/>
      <c r="D111" s="3097" t="s">
        <v>652</v>
      </c>
      <c r="E111" s="3098"/>
      <c r="F111" s="3099">
        <f>IFERROR(M60/(F$60+M$60+T$60),0)</f>
        <v>0.16108247422680411</v>
      </c>
      <c r="G111" s="3100">
        <f t="shared" ref="G111:K111" si="198">IFERROR(N60/(G$60+N$60+U$60),0)</f>
        <v>0.19005384859043398</v>
      </c>
      <c r="H111" s="3100">
        <f t="shared" si="198"/>
        <v>0.183876488625829</v>
      </c>
      <c r="I111" s="3100">
        <f t="shared" si="198"/>
        <v>0.16261778963995863</v>
      </c>
      <c r="J111" s="3100">
        <f t="shared" si="198"/>
        <v>0.14898989898989898</v>
      </c>
      <c r="K111" s="3101">
        <f t="shared" si="198"/>
        <v>0.14052625743745151</v>
      </c>
      <c r="L111" s="3096"/>
      <c r="M111" s="3090"/>
      <c r="N111" s="3090"/>
      <c r="O111" s="3090"/>
      <c r="P111" s="3090"/>
      <c r="Q111" s="3090"/>
      <c r="R111" s="3090"/>
      <c r="S111" s="3090"/>
      <c r="T111" s="3090"/>
      <c r="U111" s="3090"/>
      <c r="V111" s="3090"/>
      <c r="W111" s="3090"/>
      <c r="X111" s="3090"/>
      <c r="Y111" s="3090"/>
      <c r="Z111" s="3090"/>
      <c r="AA111" s="3090"/>
      <c r="AB111" s="3090"/>
      <c r="AC111" s="3090"/>
      <c r="AD111" s="3090"/>
      <c r="AE111" s="3090"/>
      <c r="AF111" s="3090"/>
      <c r="AG111" s="3090"/>
      <c r="AH111" s="3090"/>
      <c r="AI111" s="3090"/>
      <c r="AJ111" s="3090"/>
      <c r="AK111" s="3090"/>
      <c r="AL111" s="3090"/>
      <c r="AM111" s="3090"/>
      <c r="AN111" s="3090"/>
      <c r="AO111" s="3090"/>
      <c r="AP111" s="3090"/>
      <c r="AQ111" s="3090"/>
      <c r="AR111" s="3090"/>
      <c r="AS111" s="3090"/>
      <c r="AT111" s="3090"/>
      <c r="AU111" s="2953"/>
    </row>
    <row r="112" spans="1:47" ht="13.5" thickBot="1">
      <c r="A112" s="3088"/>
      <c r="B112" s="3089"/>
      <c r="C112" s="3089"/>
      <c r="D112" s="3102" t="s">
        <v>404</v>
      </c>
      <c r="E112" s="3103"/>
      <c r="F112" s="3104">
        <f>IFERROR(T60/(F$60+M$60+T$60),0)</f>
        <v>0.13144329896907214</v>
      </c>
      <c r="G112" s="3105">
        <f t="shared" ref="G112:K112" si="199">IFERROR(U60/(G$60+N$60+U$60),0)</f>
        <v>0.16471333544504277</v>
      </c>
      <c r="H112" s="3105">
        <f t="shared" si="199"/>
        <v>0.16629822434571775</v>
      </c>
      <c r="I112" s="3105">
        <f t="shared" si="199"/>
        <v>0.15338526063511085</v>
      </c>
      <c r="J112" s="3105">
        <f t="shared" si="199"/>
        <v>0.14931927975406237</v>
      </c>
      <c r="K112" s="3106">
        <f t="shared" si="199"/>
        <v>0.14723382238811486</v>
      </c>
      <c r="L112" s="3096"/>
      <c r="M112" s="3090"/>
      <c r="N112" s="3090"/>
      <c r="O112" s="3090"/>
      <c r="P112" s="3090"/>
      <c r="Q112" s="3090"/>
      <c r="R112" s="3090"/>
      <c r="S112" s="3090"/>
      <c r="T112" s="3090"/>
      <c r="U112" s="3090"/>
      <c r="V112" s="3090"/>
      <c r="W112" s="3090"/>
      <c r="X112" s="3090"/>
      <c r="Y112" s="3090"/>
      <c r="Z112" s="3090"/>
      <c r="AA112" s="3090"/>
      <c r="AB112" s="3090"/>
      <c r="AC112" s="3090"/>
      <c r="AD112" s="3090"/>
      <c r="AE112" s="3090"/>
      <c r="AF112" s="3090"/>
      <c r="AG112" s="3090"/>
      <c r="AH112" s="3090"/>
      <c r="AI112" s="3090"/>
      <c r="AJ112" s="3090"/>
      <c r="AK112" s="3090"/>
      <c r="AL112" s="3090"/>
      <c r="AM112" s="3090"/>
      <c r="AN112" s="3090"/>
      <c r="AO112" s="3090"/>
      <c r="AP112" s="3090"/>
      <c r="AQ112" s="3090"/>
      <c r="AR112" s="3090"/>
      <c r="AS112" s="3090"/>
      <c r="AT112" s="3090"/>
      <c r="AU112" s="2953"/>
    </row>
    <row r="113" spans="1:47" ht="13.5" thickBot="1">
      <c r="A113" s="3088"/>
      <c r="B113" s="3089"/>
      <c r="C113" s="3089"/>
      <c r="D113" s="3089"/>
      <c r="E113" s="3090"/>
      <c r="F113" s="3107">
        <f>SUM(F110:F112)</f>
        <v>1</v>
      </c>
      <c r="G113" s="3108">
        <f t="shared" ref="G113:K113" si="200">SUM(G110:G112)</f>
        <v>1</v>
      </c>
      <c r="H113" s="3108">
        <f t="shared" si="200"/>
        <v>1.0000000000000002</v>
      </c>
      <c r="I113" s="3108">
        <f t="shared" si="200"/>
        <v>1.0000000000000002</v>
      </c>
      <c r="J113" s="3108">
        <f t="shared" si="200"/>
        <v>1</v>
      </c>
      <c r="K113" s="3109">
        <f t="shared" si="200"/>
        <v>1</v>
      </c>
      <c r="L113" s="3090"/>
      <c r="M113" s="3090"/>
      <c r="N113" s="3090"/>
      <c r="O113" s="3090"/>
      <c r="P113" s="3090"/>
      <c r="Q113" s="3090"/>
      <c r="R113" s="3090"/>
      <c r="S113" s="3090"/>
      <c r="T113" s="3090"/>
      <c r="U113" s="2951"/>
      <c r="V113" s="2951"/>
      <c r="W113" s="3110"/>
      <c r="X113" s="3111"/>
      <c r="Y113" s="3112"/>
      <c r="Z113" s="3090"/>
      <c r="AA113" s="3090"/>
      <c r="AB113" s="3113" t="str">
        <f>'Приложение '!B81</f>
        <v>Дата: 30.06.2021г.</v>
      </c>
      <c r="AC113" s="2953"/>
      <c r="AD113" s="3110"/>
      <c r="AE113" s="3111"/>
      <c r="AF113" s="3112"/>
      <c r="AG113" s="3090"/>
      <c r="AH113" s="3090"/>
      <c r="AI113" s="3090"/>
      <c r="AJ113" s="3090"/>
      <c r="AK113" s="3114" t="str">
        <f>'Приложение '!C81</f>
        <v xml:space="preserve">Гл. счетоводител/Фин.директор: </v>
      </c>
      <c r="AL113" s="3115" t="str">
        <f>'Приложение '!D81</f>
        <v>..............................................</v>
      </c>
      <c r="AM113" s="3116"/>
      <c r="AN113" s="3117"/>
      <c r="AO113" s="3118"/>
      <c r="AP113" s="2951"/>
      <c r="AQ113" s="3090"/>
      <c r="AR113" s="3090"/>
      <c r="AS113" s="3090"/>
      <c r="AT113" s="3090"/>
      <c r="AU113" s="2953"/>
    </row>
    <row r="114" spans="1:47">
      <c r="A114" s="3088"/>
      <c r="B114" s="3089"/>
      <c r="C114" s="3089"/>
      <c r="D114" s="3089"/>
      <c r="E114" s="3090"/>
      <c r="F114" s="3090"/>
      <c r="G114" s="3090"/>
      <c r="H114" s="3090"/>
      <c r="I114" s="3090"/>
      <c r="J114" s="3090"/>
      <c r="K114" s="3090"/>
      <c r="L114" s="3090"/>
      <c r="M114" s="3090"/>
      <c r="N114" s="3090"/>
      <c r="O114" s="3090"/>
      <c r="P114" s="3090"/>
      <c r="Q114" s="3090"/>
      <c r="R114" s="2951"/>
      <c r="S114" s="2951"/>
      <c r="T114" s="2951"/>
      <c r="U114" s="2951"/>
      <c r="V114" s="2951"/>
      <c r="W114" s="2951"/>
      <c r="X114" s="2951"/>
      <c r="Y114" s="2951"/>
      <c r="Z114" s="3090"/>
      <c r="AA114" s="3090"/>
      <c r="AB114" s="2951"/>
      <c r="AC114" s="3119"/>
      <c r="AD114" s="3116"/>
      <c r="AE114" s="3117"/>
      <c r="AF114" s="3118"/>
      <c r="AG114" s="3090"/>
      <c r="AH114" s="3090"/>
      <c r="AI114" s="3090"/>
      <c r="AJ114" s="3090"/>
      <c r="AK114" s="3114"/>
      <c r="AL114" s="3120" t="str">
        <f>'Приложение '!D82</f>
        <v>(подпис)</v>
      </c>
      <c r="AM114" s="3116"/>
      <c r="AN114" s="3117"/>
      <c r="AO114" s="3118"/>
      <c r="AP114" s="2951"/>
      <c r="AQ114" s="3090"/>
      <c r="AR114" s="3090"/>
      <c r="AS114" s="3090"/>
      <c r="AT114" s="3090"/>
      <c r="AU114" s="2953"/>
    </row>
    <row r="115" spans="1:47">
      <c r="A115" s="3088"/>
      <c r="B115" s="3089"/>
      <c r="C115" s="3121"/>
      <c r="D115" s="3089"/>
      <c r="E115" s="3090"/>
      <c r="F115" s="3090"/>
      <c r="G115" s="3090"/>
      <c r="H115" s="3090"/>
      <c r="I115" s="3090"/>
      <c r="J115" s="3090"/>
      <c r="K115" s="3090"/>
      <c r="L115" s="3090"/>
      <c r="M115" s="3090"/>
      <c r="N115" s="3090"/>
      <c r="O115" s="3090"/>
      <c r="P115" s="3090"/>
      <c r="Q115" s="3090"/>
      <c r="R115" s="2951"/>
      <c r="S115" s="2951"/>
      <c r="T115" s="2951"/>
      <c r="U115" s="2951"/>
      <c r="V115" s="2951"/>
      <c r="W115" s="2951"/>
      <c r="X115" s="2951"/>
      <c r="Y115" s="2951"/>
      <c r="Z115" s="3090"/>
      <c r="AA115" s="3090"/>
      <c r="AB115" s="2951"/>
      <c r="AC115" s="3119"/>
      <c r="AD115" s="3116"/>
      <c r="AE115" s="3117"/>
      <c r="AF115" s="3118"/>
      <c r="AG115" s="3090"/>
      <c r="AH115" s="2951"/>
      <c r="AI115" s="2951"/>
      <c r="AJ115" s="2951"/>
      <c r="AK115" s="3114"/>
      <c r="AL115" s="3115"/>
      <c r="AM115" s="3116"/>
      <c r="AN115" s="3117"/>
      <c r="AO115" s="3118"/>
      <c r="AP115" s="2951"/>
      <c r="AQ115" s="3090"/>
      <c r="AR115" s="3090"/>
      <c r="AS115" s="3090"/>
      <c r="AT115" s="3090"/>
      <c r="AU115" s="2953"/>
    </row>
    <row r="116" spans="1:47">
      <c r="A116" s="2948"/>
      <c r="B116" s="2951"/>
      <c r="C116" s="2951"/>
      <c r="D116" s="2951"/>
      <c r="E116" s="2951"/>
      <c r="F116" s="2951"/>
      <c r="G116" s="2951"/>
      <c r="H116" s="2951"/>
      <c r="I116" s="2951"/>
      <c r="J116" s="2951"/>
      <c r="K116" s="2951"/>
      <c r="L116" s="2951"/>
      <c r="M116" s="2951"/>
      <c r="N116" s="2951"/>
      <c r="O116" s="2951"/>
      <c r="P116" s="2951"/>
      <c r="Q116" s="2951"/>
      <c r="R116" s="2951"/>
      <c r="S116" s="2951"/>
      <c r="T116" s="2951"/>
      <c r="U116" s="2951"/>
      <c r="V116" s="2951"/>
      <c r="W116" s="2951"/>
      <c r="X116" s="2951"/>
      <c r="Y116" s="2951"/>
      <c r="Z116" s="2951"/>
      <c r="AA116" s="2951"/>
      <c r="AB116" s="2951"/>
      <c r="AC116" s="3119"/>
      <c r="AD116" s="3116"/>
      <c r="AE116" s="3117"/>
      <c r="AF116" s="3118"/>
      <c r="AG116" s="2951"/>
      <c r="AH116" s="2951"/>
      <c r="AI116" s="2951"/>
      <c r="AJ116" s="2951"/>
      <c r="AK116" s="3114"/>
      <c r="AL116" s="3115"/>
      <c r="AM116" s="3116"/>
      <c r="AN116" s="3117"/>
      <c r="AO116" s="3118"/>
      <c r="AP116" s="2951"/>
      <c r="AQ116" s="2951"/>
      <c r="AR116" s="2951"/>
      <c r="AS116" s="2951"/>
      <c r="AT116" s="2951"/>
      <c r="AU116" s="2953"/>
    </row>
    <row r="117" spans="1:47">
      <c r="A117" s="2948"/>
      <c r="B117" s="2951"/>
      <c r="C117" s="2951"/>
      <c r="D117" s="2951"/>
      <c r="E117" s="2951"/>
      <c r="F117" s="2951"/>
      <c r="G117" s="2951"/>
      <c r="H117" s="2951"/>
      <c r="I117" s="2951"/>
      <c r="J117" s="2951"/>
      <c r="K117" s="2951"/>
      <c r="L117" s="2951"/>
      <c r="M117" s="2951"/>
      <c r="N117" s="2951"/>
      <c r="O117" s="2951"/>
      <c r="P117" s="2951"/>
      <c r="Q117" s="2951"/>
      <c r="R117" s="2951"/>
      <c r="S117" s="2951"/>
      <c r="T117" s="2951"/>
      <c r="U117" s="2951"/>
      <c r="V117" s="2951"/>
      <c r="W117" s="2951"/>
      <c r="X117" s="2951"/>
      <c r="Y117" s="2951"/>
      <c r="Z117" s="2951"/>
      <c r="AA117" s="2951"/>
      <c r="AB117" s="2951"/>
      <c r="AC117" s="3119"/>
      <c r="AD117" s="3116"/>
      <c r="AE117" s="3117"/>
      <c r="AF117" s="3118"/>
      <c r="AG117" s="2951"/>
      <c r="AH117" s="2951"/>
      <c r="AI117" s="2951"/>
      <c r="AJ117" s="2951"/>
      <c r="AK117" s="3114" t="str">
        <f>'Приложение '!C85</f>
        <v xml:space="preserve">Управител/Изп.директор: </v>
      </c>
      <c r="AL117" s="3115" t="str">
        <f>'Приложение '!D85</f>
        <v>.............................................</v>
      </c>
      <c r="AM117" s="3116"/>
      <c r="AN117" s="3117"/>
      <c r="AO117" s="3118"/>
      <c r="AP117" s="2951"/>
      <c r="AQ117" s="2951"/>
      <c r="AR117" s="2951"/>
      <c r="AS117" s="2951"/>
      <c r="AT117" s="2951"/>
      <c r="AU117" s="2953"/>
    </row>
    <row r="118" spans="1:47" ht="12.75" customHeight="1">
      <c r="B118" s="4584"/>
      <c r="C118" s="4584"/>
      <c r="D118" s="4584"/>
      <c r="E118" s="4585" t="s">
        <v>191</v>
      </c>
      <c r="F118" s="4584"/>
      <c r="G118" s="2951"/>
      <c r="H118" s="2951"/>
      <c r="I118" s="2951"/>
      <c r="J118" s="2951"/>
      <c r="K118" s="2951"/>
      <c r="L118" s="2951"/>
      <c r="M118" s="2951"/>
      <c r="N118" s="2951"/>
      <c r="O118" s="2951"/>
      <c r="P118" s="2951"/>
      <c r="Q118" s="2951"/>
      <c r="R118" s="2951"/>
      <c r="S118" s="2951"/>
      <c r="T118" s="2951"/>
      <c r="U118" s="2951"/>
      <c r="V118" s="2951"/>
      <c r="W118" s="2951"/>
      <c r="X118" s="2951"/>
      <c r="Y118" s="2951"/>
      <c r="Z118" s="2951"/>
      <c r="AA118" s="2951"/>
      <c r="AB118" s="2951"/>
      <c r="AC118" s="3119"/>
      <c r="AD118" s="3116"/>
      <c r="AE118" s="3117"/>
      <c r="AF118" s="3118"/>
      <c r="AG118" s="2951"/>
      <c r="AH118" s="2951"/>
      <c r="AI118" s="2951"/>
      <c r="AJ118" s="2951"/>
      <c r="AK118" s="3113"/>
      <c r="AL118" s="3120" t="str">
        <f>'Приложение '!D86</f>
        <v>(подпис и печат)</v>
      </c>
      <c r="AM118" s="2951"/>
      <c r="AN118" s="3111"/>
      <c r="AO118" s="3112"/>
      <c r="AP118" s="2951"/>
      <c r="AQ118" s="2951"/>
      <c r="AR118" s="2951"/>
      <c r="AS118" s="2951"/>
      <c r="AT118" s="2951"/>
      <c r="AU118" s="2953"/>
    </row>
    <row r="119" spans="1:47" ht="20.25" customHeight="1">
      <c r="B119" s="4458"/>
      <c r="C119" s="4458"/>
      <c r="D119" s="4458"/>
      <c r="E119" s="4586" t="s">
        <v>1553</v>
      </c>
      <c r="F119" s="4458"/>
      <c r="G119" s="2951"/>
      <c r="H119" s="2951"/>
      <c r="I119" s="2951"/>
      <c r="J119" s="2951"/>
      <c r="K119" s="2951"/>
      <c r="L119" s="2951"/>
      <c r="M119" s="2951"/>
      <c r="N119" s="2951"/>
      <c r="O119" s="2951"/>
      <c r="P119" s="2951"/>
      <c r="Q119" s="2951"/>
      <c r="R119" s="2951"/>
      <c r="S119" s="2951"/>
      <c r="T119" s="2951"/>
      <c r="U119" s="2951"/>
      <c r="V119" s="2951"/>
      <c r="W119" s="2951"/>
      <c r="X119" s="2951"/>
      <c r="Y119" s="2951"/>
      <c r="Z119" s="2951"/>
      <c r="AA119" s="2951"/>
      <c r="AB119" s="2951"/>
      <c r="AC119" s="3122"/>
      <c r="AD119" s="2951"/>
      <c r="AE119" s="3111"/>
      <c r="AF119" s="3112"/>
      <c r="AG119" s="2951"/>
      <c r="AH119" s="2951"/>
      <c r="AI119" s="2951"/>
      <c r="AJ119" s="2951"/>
      <c r="AK119" s="3113"/>
      <c r="AL119" s="3122"/>
      <c r="AM119" s="3110"/>
      <c r="AN119" s="3117"/>
      <c r="AO119" s="3118"/>
      <c r="AP119" s="2951"/>
      <c r="AQ119" s="2951"/>
      <c r="AR119" s="2951"/>
      <c r="AS119" s="2951"/>
      <c r="AT119" s="2951"/>
      <c r="AU119" s="2953"/>
    </row>
    <row r="120" spans="1:47">
      <c r="A120" s="3123"/>
      <c r="B120" s="2951"/>
      <c r="C120" s="2951"/>
      <c r="D120" s="2951"/>
      <c r="E120" s="2951"/>
      <c r="F120" s="2951"/>
      <c r="G120" s="2951"/>
      <c r="H120" s="2951"/>
      <c r="I120" s="2951"/>
      <c r="J120" s="2951"/>
      <c r="K120" s="2951"/>
      <c r="L120" s="2951"/>
      <c r="M120" s="2951"/>
      <c r="N120" s="2951"/>
      <c r="O120" s="2951"/>
      <c r="P120" s="2951"/>
      <c r="Q120" s="2951"/>
      <c r="R120" s="2951"/>
      <c r="S120" s="2951"/>
      <c r="T120" s="2951"/>
      <c r="U120" s="2951"/>
      <c r="V120" s="2951"/>
      <c r="W120" s="2951"/>
      <c r="X120" s="2951"/>
      <c r="Y120" s="2951"/>
      <c r="Z120" s="2951"/>
      <c r="AA120" s="2951"/>
      <c r="AB120" s="2951"/>
      <c r="AC120" s="3119"/>
      <c r="AD120" s="3110"/>
      <c r="AE120" s="3117"/>
      <c r="AF120" s="3118"/>
      <c r="AG120" s="2951"/>
      <c r="AH120" s="2951"/>
      <c r="AI120" s="2951"/>
      <c r="AJ120" s="3119"/>
      <c r="AK120" s="3110"/>
      <c r="AL120" s="3117"/>
      <c r="AM120" s="3118"/>
      <c r="AN120" s="3117"/>
      <c r="AO120" s="2951"/>
      <c r="AP120" s="2951"/>
      <c r="AQ120" s="2951"/>
      <c r="AR120" s="2951"/>
      <c r="AS120" s="2951"/>
      <c r="AT120" s="2951"/>
      <c r="AU120" s="2953"/>
    </row>
    <row r="121" spans="1:47">
      <c r="A121" s="2951"/>
      <c r="B121" s="2951"/>
      <c r="C121" s="2951"/>
      <c r="D121" s="2951"/>
      <c r="E121" s="3124"/>
      <c r="F121" s="3124"/>
      <c r="G121" s="3125"/>
      <c r="H121" s="3125"/>
      <c r="I121" s="3125"/>
      <c r="J121" s="3125"/>
      <c r="K121" s="2951"/>
      <c r="L121" s="2951"/>
      <c r="M121" s="2951"/>
      <c r="N121" s="2951"/>
      <c r="O121" s="2951"/>
      <c r="P121" s="2951"/>
      <c r="Q121" s="2951"/>
      <c r="R121" s="2951"/>
      <c r="S121" s="2951"/>
      <c r="T121" s="2951"/>
      <c r="U121" s="2951"/>
      <c r="V121" s="2951"/>
      <c r="W121" s="2951"/>
      <c r="X121" s="2951"/>
      <c r="Y121" s="2951"/>
      <c r="Z121" s="2951"/>
      <c r="AA121" s="2951"/>
      <c r="AB121" s="2951"/>
      <c r="AC121" s="2951"/>
      <c r="AD121" s="2951"/>
      <c r="AE121" s="2951"/>
      <c r="AF121" s="2951"/>
      <c r="AG121" s="2951"/>
      <c r="AH121" s="2951"/>
      <c r="AI121" s="2951"/>
      <c r="AJ121" s="2951"/>
      <c r="AK121" s="2951"/>
      <c r="AL121" s="2951"/>
      <c r="AM121" s="2951"/>
      <c r="AN121" s="2951"/>
      <c r="AO121" s="2951"/>
      <c r="AP121" s="2951"/>
      <c r="AQ121" s="2951"/>
      <c r="AR121" s="2951"/>
      <c r="AS121" s="2951"/>
      <c r="AT121" s="2951"/>
      <c r="AU121" s="2953"/>
    </row>
    <row r="122" spans="1:47">
      <c r="A122" s="2948"/>
      <c r="B122" s="2951"/>
      <c r="C122" s="2951"/>
      <c r="D122" s="2951"/>
      <c r="E122" s="3126"/>
      <c r="F122" s="3126"/>
      <c r="G122" s="3125"/>
      <c r="H122" s="3125"/>
      <c r="I122" s="3125"/>
      <c r="J122" s="3125"/>
      <c r="K122" s="2951"/>
      <c r="L122" s="2951"/>
      <c r="M122" s="2951"/>
      <c r="N122" s="2951"/>
      <c r="O122" s="2951"/>
      <c r="P122" s="2951"/>
      <c r="Q122" s="2951"/>
      <c r="R122" s="2951"/>
      <c r="S122" s="2951"/>
      <c r="T122" s="2951"/>
      <c r="U122" s="2951"/>
      <c r="V122" s="2951"/>
      <c r="W122" s="2951"/>
      <c r="X122" s="2951"/>
      <c r="Y122" s="2951"/>
      <c r="Z122" s="2951"/>
      <c r="AA122" s="2951"/>
      <c r="AB122" s="2951"/>
      <c r="AC122" s="2951"/>
      <c r="AD122" s="2951"/>
      <c r="AE122" s="2951"/>
      <c r="AF122" s="2951"/>
      <c r="AG122" s="2951"/>
      <c r="AH122" s="2951"/>
      <c r="AI122" s="2951"/>
      <c r="AJ122" s="2951"/>
      <c r="AK122" s="2951"/>
      <c r="AL122" s="2951"/>
      <c r="AM122" s="2951"/>
      <c r="AN122" s="2951"/>
      <c r="AO122" s="2951"/>
      <c r="AP122" s="2951"/>
      <c r="AQ122" s="2951"/>
      <c r="AR122" s="2951"/>
      <c r="AS122" s="2951"/>
      <c r="AT122" s="2951"/>
      <c r="AU122" s="295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D1" zoomScale="80" zoomScaleNormal="90" zoomScaleSheetLayoutView="80" workbookViewId="0">
      <selection activeCell="Q120" sqref="Q120"/>
    </sheetView>
  </sheetViews>
  <sheetFormatPr defaultColWidth="9.28515625" defaultRowHeight="12.75"/>
  <cols>
    <col min="1" max="1" width="4.42578125" style="1370" customWidth="1"/>
    <col min="2" max="2" width="9.42578125" style="696" customWidth="1"/>
    <col min="3" max="3" width="7.5703125" style="696" customWidth="1"/>
    <col min="4" max="4" width="42.42578125" style="696" customWidth="1"/>
    <col min="5" max="12" width="7.5703125" style="696" customWidth="1"/>
    <col min="13" max="13" width="7.5703125" style="665" customWidth="1"/>
    <col min="14" max="14" width="7.5703125" style="1371" customWidth="1"/>
    <col min="15" max="15" width="7.5703125" style="665" customWidth="1"/>
    <col min="16" max="46" width="7.5703125" style="153" customWidth="1"/>
    <col min="47" max="47" width="10.28515625" style="153" customWidth="1"/>
    <col min="48" max="16384" width="9.28515625" style="153"/>
  </cols>
  <sheetData>
    <row r="1" spans="1:94" ht="19.5" customHeight="1">
      <c r="A1" s="2885"/>
      <c r="B1" s="2890"/>
      <c r="C1" s="2890"/>
      <c r="D1" s="2890"/>
      <c r="E1" s="2890"/>
      <c r="F1" s="2890"/>
      <c r="G1" s="2890"/>
      <c r="H1" s="3127"/>
      <c r="I1" s="3128"/>
      <c r="J1" s="2890"/>
      <c r="K1" s="3129"/>
      <c r="L1" s="2890"/>
      <c r="M1" s="3127"/>
      <c r="N1" s="3130"/>
      <c r="O1" s="3127"/>
      <c r="P1" s="3127"/>
      <c r="R1" s="3127"/>
      <c r="S1" s="3127"/>
      <c r="T1" s="3127"/>
      <c r="U1" s="3127"/>
      <c r="V1" s="3127"/>
      <c r="W1" s="3127"/>
      <c r="X1" s="3127"/>
      <c r="Y1" s="3131" t="s">
        <v>193</v>
      </c>
      <c r="Z1" s="3127"/>
      <c r="AA1" s="3127"/>
      <c r="AB1" s="3127"/>
      <c r="AC1" s="3127"/>
      <c r="AD1" s="3127"/>
      <c r="AE1" s="3127"/>
      <c r="AF1" s="2097"/>
      <c r="AG1" s="3127"/>
      <c r="AH1" s="3127"/>
      <c r="AI1" s="3127"/>
      <c r="AJ1" s="3127"/>
      <c r="AK1" s="3127"/>
      <c r="AL1" s="3127"/>
      <c r="AM1" s="2097"/>
      <c r="AN1" s="2097"/>
      <c r="AO1" s="3127"/>
      <c r="AP1" s="3127"/>
      <c r="AQ1" s="3127"/>
      <c r="AR1" s="3127"/>
      <c r="AS1" s="3127"/>
      <c r="AT1" s="3131"/>
      <c r="AU1" s="665"/>
      <c r="AV1" s="665"/>
      <c r="AW1" s="665"/>
      <c r="AX1" s="665"/>
      <c r="AY1" s="665"/>
      <c r="AZ1" s="665"/>
      <c r="BA1" s="665"/>
      <c r="BB1" s="665"/>
      <c r="BC1" s="665"/>
      <c r="BD1" s="665"/>
      <c r="BE1" s="665"/>
      <c r="BF1" s="665"/>
      <c r="BG1" s="665"/>
      <c r="BH1" s="665"/>
      <c r="BI1" s="665"/>
      <c r="BJ1" s="665"/>
      <c r="BK1" s="665"/>
      <c r="BL1" s="665"/>
      <c r="BM1" s="665"/>
      <c r="BN1" s="665"/>
      <c r="BO1" s="665"/>
      <c r="BP1" s="665"/>
      <c r="BQ1" s="665"/>
      <c r="BR1" s="665"/>
      <c r="BS1" s="665"/>
      <c r="BT1" s="665"/>
      <c r="BU1" s="665"/>
      <c r="BV1" s="665"/>
      <c r="BW1" s="665"/>
      <c r="BX1" s="665"/>
      <c r="BY1" s="665"/>
      <c r="BZ1" s="665"/>
      <c r="CA1" s="665"/>
      <c r="CB1" s="665"/>
      <c r="CC1" s="665"/>
      <c r="CD1" s="665"/>
      <c r="CE1" s="665"/>
      <c r="CF1" s="665"/>
      <c r="CG1" s="665"/>
      <c r="CH1" s="665"/>
      <c r="CI1" s="665"/>
      <c r="CJ1" s="665"/>
      <c r="CK1" s="665"/>
      <c r="CL1" s="665"/>
      <c r="CM1" s="665"/>
      <c r="CN1" s="665"/>
      <c r="CO1" s="665"/>
      <c r="CP1" s="665"/>
    </row>
    <row r="2" spans="1:94" ht="41.25" customHeight="1">
      <c r="A2" s="5676" t="s">
        <v>1018</v>
      </c>
      <c r="B2" s="5676"/>
      <c r="C2" s="5676"/>
      <c r="D2" s="5676"/>
      <c r="E2" s="5676"/>
      <c r="F2" s="5676"/>
      <c r="G2" s="5676"/>
      <c r="H2" s="5676"/>
      <c r="I2" s="5676"/>
      <c r="J2" s="5676"/>
      <c r="K2" s="5676"/>
      <c r="L2" s="5676"/>
      <c r="M2" s="5676"/>
      <c r="N2" s="5676"/>
      <c r="O2" s="5676"/>
      <c r="P2" s="5676"/>
      <c r="Q2" s="5676"/>
      <c r="R2" s="5676"/>
      <c r="S2" s="5676"/>
      <c r="T2" s="5676"/>
      <c r="U2" s="5676"/>
      <c r="V2" s="5676"/>
      <c r="W2" s="5676"/>
      <c r="X2" s="5676"/>
      <c r="Y2" s="5676"/>
      <c r="Z2" s="3127"/>
      <c r="AA2" s="3127"/>
      <c r="AB2" s="3127"/>
      <c r="AC2" s="3127"/>
      <c r="AD2" s="3127"/>
      <c r="AE2" s="3127"/>
      <c r="AF2" s="3127"/>
      <c r="AG2" s="3127"/>
      <c r="AH2" s="3127"/>
      <c r="AI2" s="3127"/>
      <c r="AJ2" s="3127"/>
      <c r="AK2" s="3127"/>
      <c r="AL2" s="3127"/>
      <c r="AM2" s="3127"/>
      <c r="AN2" s="3127"/>
      <c r="AO2" s="3127"/>
      <c r="AP2" s="3127"/>
      <c r="AQ2" s="3127"/>
      <c r="AR2" s="3127"/>
      <c r="AS2" s="3127"/>
      <c r="AT2" s="3127"/>
      <c r="AU2" s="665"/>
      <c r="AV2" s="665"/>
      <c r="AW2" s="665"/>
      <c r="AX2" s="665"/>
      <c r="AY2" s="665"/>
      <c r="AZ2" s="665"/>
      <c r="BA2" s="665"/>
      <c r="BB2" s="665"/>
      <c r="BC2" s="665"/>
      <c r="BD2" s="665"/>
      <c r="BE2" s="665"/>
      <c r="BF2" s="665"/>
      <c r="BG2" s="665"/>
      <c r="BH2" s="665"/>
      <c r="BI2" s="665"/>
      <c r="BJ2" s="665"/>
      <c r="BK2" s="665"/>
      <c r="BL2" s="665"/>
      <c r="BM2" s="665"/>
      <c r="BN2" s="665"/>
      <c r="BO2" s="665"/>
      <c r="BP2" s="665"/>
      <c r="BQ2" s="665"/>
      <c r="BR2" s="665"/>
      <c r="BS2" s="665"/>
      <c r="BT2" s="665"/>
      <c r="BU2" s="665"/>
      <c r="BV2" s="665"/>
      <c r="BW2" s="665"/>
      <c r="BX2" s="665"/>
      <c r="BY2" s="665"/>
      <c r="BZ2" s="665"/>
      <c r="CA2" s="665"/>
      <c r="CB2" s="665"/>
      <c r="CC2" s="665"/>
      <c r="CD2" s="665"/>
      <c r="CE2" s="665"/>
      <c r="CF2" s="665"/>
      <c r="CG2" s="665"/>
      <c r="CH2" s="665"/>
      <c r="CI2" s="665"/>
      <c r="CJ2" s="665"/>
      <c r="CK2" s="665"/>
      <c r="CL2" s="665"/>
      <c r="CM2" s="665"/>
      <c r="CN2" s="665"/>
      <c r="CO2" s="665"/>
      <c r="CP2" s="665"/>
    </row>
    <row r="3" spans="1:94" ht="28.5" customHeight="1">
      <c r="A3" s="5693" t="s">
        <v>1584</v>
      </c>
      <c r="B3" s="5693"/>
      <c r="C3" s="5693"/>
      <c r="D3" s="5693"/>
      <c r="E3" s="5693"/>
      <c r="F3" s="5693"/>
      <c r="G3" s="5693"/>
      <c r="H3" s="5693"/>
      <c r="I3" s="5693"/>
      <c r="J3" s="5693"/>
      <c r="K3" s="5693"/>
      <c r="L3" s="5693"/>
      <c r="M3" s="5693"/>
      <c r="N3" s="5693"/>
      <c r="O3" s="5693"/>
      <c r="P3" s="5693"/>
      <c r="Q3" s="5693"/>
      <c r="R3" s="5693"/>
      <c r="S3" s="5693"/>
      <c r="T3" s="5693"/>
      <c r="U3" s="5693"/>
      <c r="V3" s="5693"/>
      <c r="W3" s="5693"/>
      <c r="X3" s="5693"/>
      <c r="Y3" s="5693"/>
      <c r="Z3" s="3127"/>
      <c r="AA3" s="3127"/>
      <c r="AB3" s="3127"/>
      <c r="AC3" s="3127"/>
      <c r="AD3" s="3127"/>
      <c r="AE3" s="3127"/>
      <c r="AF3" s="3127"/>
      <c r="AG3" s="3127"/>
      <c r="AH3" s="3127"/>
      <c r="AI3" s="3127"/>
      <c r="AJ3" s="3127"/>
      <c r="AK3" s="3127"/>
      <c r="AL3" s="3127"/>
      <c r="AM3" s="3127"/>
      <c r="AN3" s="3127"/>
      <c r="AO3" s="3127"/>
      <c r="AP3" s="3127"/>
      <c r="AQ3" s="3127"/>
      <c r="AR3" s="3127"/>
      <c r="AS3" s="3127"/>
      <c r="AT3" s="3127"/>
      <c r="AU3" s="665"/>
      <c r="AV3" s="665"/>
      <c r="AW3" s="665"/>
      <c r="AX3" s="665"/>
      <c r="AY3" s="665"/>
      <c r="AZ3" s="665"/>
      <c r="BA3" s="665"/>
      <c r="BB3" s="665"/>
      <c r="BC3" s="665"/>
      <c r="BD3" s="665"/>
      <c r="BE3" s="665"/>
      <c r="BF3" s="665"/>
      <c r="BG3" s="665"/>
      <c r="BH3" s="665"/>
      <c r="BI3" s="665"/>
      <c r="BJ3" s="665"/>
      <c r="BK3" s="665"/>
      <c r="BL3" s="665"/>
      <c r="BM3" s="665"/>
      <c r="BN3" s="665"/>
      <c r="BO3" s="665"/>
      <c r="BP3" s="665"/>
      <c r="BQ3" s="665"/>
      <c r="BR3" s="665"/>
      <c r="BS3" s="665"/>
      <c r="BT3" s="665"/>
      <c r="BU3" s="665"/>
      <c r="BV3" s="665"/>
      <c r="BW3" s="665"/>
      <c r="BX3" s="665"/>
      <c r="BY3" s="665"/>
      <c r="BZ3" s="665"/>
      <c r="CA3" s="665"/>
      <c r="CB3" s="665"/>
      <c r="CC3" s="665"/>
      <c r="CD3" s="665"/>
      <c r="CE3" s="665"/>
      <c r="CF3" s="665"/>
      <c r="CG3" s="665"/>
      <c r="CH3" s="665"/>
      <c r="CI3" s="665"/>
      <c r="CJ3" s="665"/>
      <c r="CK3" s="665"/>
      <c r="CL3" s="665"/>
      <c r="CM3" s="665"/>
      <c r="CN3" s="665"/>
      <c r="CO3" s="665"/>
      <c r="CP3" s="665"/>
    </row>
    <row r="4" spans="1:94" ht="19.5" customHeight="1">
      <c r="A4" s="5695" t="str">
        <f>'1. Обща информация'!A4:D4</f>
        <v>на "Водоснабдяване и канализация" ЕООД, гр. София (област)</v>
      </c>
      <c r="B4" s="5695"/>
      <c r="C4" s="5695"/>
      <c r="D4" s="5695"/>
      <c r="E4" s="5695"/>
      <c r="F4" s="5695"/>
      <c r="G4" s="5695"/>
      <c r="H4" s="5695"/>
      <c r="I4" s="5695"/>
      <c r="J4" s="5695"/>
      <c r="K4" s="5695"/>
      <c r="L4" s="5695"/>
      <c r="M4" s="5695"/>
      <c r="N4" s="5695"/>
      <c r="O4" s="5695"/>
      <c r="P4" s="5695"/>
      <c r="Q4" s="5695"/>
      <c r="R4" s="5695"/>
      <c r="S4" s="5695"/>
      <c r="T4" s="5695"/>
      <c r="U4" s="5695"/>
      <c r="V4" s="5695"/>
      <c r="W4" s="5695"/>
      <c r="X4" s="5695"/>
      <c r="Y4" s="5695"/>
      <c r="Z4" s="3127"/>
      <c r="AA4" s="3127"/>
      <c r="AB4" s="3127"/>
      <c r="AC4" s="3127"/>
      <c r="AD4" s="3127"/>
      <c r="AE4" s="3127"/>
      <c r="AF4" s="3127"/>
      <c r="AG4" s="3127"/>
      <c r="AH4" s="3127"/>
      <c r="AI4" s="3127"/>
      <c r="AJ4" s="3127"/>
      <c r="AK4" s="3127"/>
      <c r="AL4" s="3127"/>
      <c r="AM4" s="3127"/>
      <c r="AN4" s="3127"/>
      <c r="AO4" s="3127"/>
      <c r="AP4" s="3127"/>
      <c r="AQ4" s="3127"/>
      <c r="AR4" s="3127"/>
      <c r="AS4" s="3127"/>
      <c r="AT4" s="3127"/>
      <c r="AU4" s="665"/>
      <c r="AV4" s="665"/>
      <c r="AW4" s="665"/>
      <c r="AX4" s="665"/>
      <c r="AY4" s="665"/>
      <c r="AZ4" s="665"/>
      <c r="BA4" s="665"/>
      <c r="BB4" s="665"/>
      <c r="BC4" s="665"/>
      <c r="BD4" s="665"/>
      <c r="BE4" s="665"/>
      <c r="BF4" s="665"/>
      <c r="BG4" s="665"/>
      <c r="BH4" s="665"/>
      <c r="BI4" s="665"/>
      <c r="BJ4" s="665"/>
      <c r="BK4" s="665"/>
      <c r="BL4" s="665"/>
      <c r="BM4" s="665"/>
      <c r="BN4" s="665"/>
      <c r="BO4" s="665"/>
      <c r="BP4" s="665"/>
      <c r="BQ4" s="665"/>
      <c r="BR4" s="665"/>
      <c r="BS4" s="665"/>
      <c r="BT4" s="665"/>
      <c r="BU4" s="665"/>
      <c r="BV4" s="665"/>
      <c r="BW4" s="665"/>
      <c r="BX4" s="665"/>
      <c r="BY4" s="665"/>
      <c r="BZ4" s="665"/>
      <c r="CA4" s="665"/>
      <c r="CB4" s="665"/>
      <c r="CC4" s="665"/>
      <c r="CD4" s="665"/>
      <c r="CE4" s="665"/>
      <c r="CF4" s="665"/>
      <c r="CG4" s="665"/>
      <c r="CH4" s="665"/>
      <c r="CI4" s="665"/>
      <c r="CJ4" s="665"/>
      <c r="CK4" s="665"/>
      <c r="CL4" s="665"/>
      <c r="CM4" s="665"/>
      <c r="CN4" s="665"/>
      <c r="CO4" s="665"/>
      <c r="CP4" s="665"/>
    </row>
    <row r="5" spans="1:94" ht="19.5" customHeight="1">
      <c r="A5" s="5695" t="str">
        <f>'1. Обща информация'!A5:D5</f>
        <v>ЕИК по БУЛСТАТ: 832046330</v>
      </c>
      <c r="B5" s="5695"/>
      <c r="C5" s="5695"/>
      <c r="D5" s="5695"/>
      <c r="E5" s="5695"/>
      <c r="F5" s="5695"/>
      <c r="G5" s="5695"/>
      <c r="H5" s="5695"/>
      <c r="I5" s="5695"/>
      <c r="J5" s="5695"/>
      <c r="K5" s="5695"/>
      <c r="L5" s="5695"/>
      <c r="M5" s="5695"/>
      <c r="N5" s="5695"/>
      <c r="O5" s="5695"/>
      <c r="P5" s="5695"/>
      <c r="Q5" s="5695"/>
      <c r="R5" s="5695"/>
      <c r="S5" s="5695"/>
      <c r="T5" s="5695"/>
      <c r="U5" s="5695"/>
      <c r="V5" s="5695"/>
      <c r="W5" s="5695"/>
      <c r="X5" s="5695"/>
      <c r="Y5" s="5695"/>
      <c r="Z5" s="3127"/>
      <c r="AA5" s="3127"/>
      <c r="AB5" s="3127"/>
      <c r="AC5" s="3127"/>
      <c r="AD5" s="3127"/>
      <c r="AE5" s="3127"/>
      <c r="AF5" s="3127"/>
      <c r="AG5" s="3127"/>
      <c r="AH5" s="3127"/>
      <c r="AI5" s="3127"/>
      <c r="AJ5" s="3127"/>
      <c r="AK5" s="3127"/>
      <c r="AL5" s="3127"/>
      <c r="AM5" s="3127"/>
      <c r="AN5" s="3127"/>
      <c r="AO5" s="3127"/>
      <c r="AP5" s="3127"/>
      <c r="AQ5" s="3127"/>
      <c r="AR5" s="3127"/>
      <c r="AS5" s="3127"/>
      <c r="AT5" s="3127"/>
      <c r="AU5" s="665"/>
      <c r="AV5" s="665"/>
      <c r="AW5" s="665"/>
      <c r="AX5" s="665"/>
      <c r="AY5" s="665"/>
      <c r="AZ5" s="665"/>
      <c r="BA5" s="665"/>
      <c r="BB5" s="665"/>
      <c r="BC5" s="665"/>
      <c r="BD5" s="665"/>
      <c r="BE5" s="665"/>
      <c r="BF5" s="665"/>
      <c r="BG5" s="665"/>
      <c r="BH5" s="665"/>
      <c r="BI5" s="665"/>
      <c r="BJ5" s="665"/>
      <c r="BK5" s="665"/>
      <c r="BL5" s="665"/>
      <c r="BM5" s="665"/>
      <c r="BN5" s="665"/>
      <c r="BO5" s="665"/>
      <c r="BP5" s="665"/>
      <c r="BQ5" s="665"/>
      <c r="BR5" s="665"/>
      <c r="BS5" s="665"/>
      <c r="BT5" s="665"/>
      <c r="BU5" s="665"/>
      <c r="BV5" s="665"/>
      <c r="BW5" s="665"/>
      <c r="BX5" s="665"/>
      <c r="BY5" s="665"/>
      <c r="BZ5" s="665"/>
      <c r="CA5" s="665"/>
      <c r="CB5" s="665"/>
      <c r="CC5" s="665"/>
      <c r="CD5" s="665"/>
      <c r="CE5" s="665"/>
      <c r="CF5" s="665"/>
      <c r="CG5" s="665"/>
      <c r="CH5" s="665"/>
      <c r="CI5" s="665"/>
      <c r="CJ5" s="665"/>
      <c r="CK5" s="665"/>
      <c r="CL5" s="665"/>
      <c r="CM5" s="665"/>
      <c r="CN5" s="665"/>
      <c r="CO5" s="665"/>
      <c r="CP5" s="665"/>
    </row>
    <row r="6" spans="1:94" ht="19.5" customHeight="1">
      <c r="A6" s="3132"/>
      <c r="B6" s="3132"/>
      <c r="C6" s="3132"/>
      <c r="D6" s="3132"/>
      <c r="E6" s="3132"/>
      <c r="F6" s="3132"/>
      <c r="G6" s="3132"/>
      <c r="H6" s="3132"/>
      <c r="I6" s="3132"/>
      <c r="J6" s="3132"/>
      <c r="K6" s="3132"/>
      <c r="L6" s="3132"/>
      <c r="M6" s="3127"/>
      <c r="N6" s="3130"/>
      <c r="O6" s="3127"/>
      <c r="P6" s="3127"/>
      <c r="Q6" s="3127"/>
      <c r="R6" s="3127"/>
      <c r="S6" s="3127"/>
      <c r="T6" s="3127"/>
      <c r="U6" s="3127"/>
      <c r="V6" s="3127"/>
      <c r="W6" s="3127"/>
      <c r="X6" s="3127"/>
      <c r="Y6" s="3127"/>
      <c r="Z6" s="3127"/>
      <c r="AA6" s="3127"/>
      <c r="AB6" s="3127"/>
      <c r="AC6" s="3127"/>
      <c r="AD6" s="3127"/>
      <c r="AE6" s="3127"/>
      <c r="AF6" s="3127"/>
      <c r="AG6" s="3127"/>
      <c r="AH6" s="3127"/>
      <c r="AI6" s="3127"/>
      <c r="AJ6" s="3127"/>
      <c r="AK6" s="3127"/>
      <c r="AL6" s="3127"/>
      <c r="AM6" s="3127"/>
      <c r="AN6" s="3127"/>
      <c r="AO6" s="3127"/>
      <c r="AP6" s="3127"/>
      <c r="AQ6" s="3127"/>
      <c r="AR6" s="3127"/>
      <c r="AS6" s="3127"/>
      <c r="AT6" s="3127"/>
      <c r="AU6" s="665"/>
      <c r="AV6" s="665"/>
      <c r="AW6" s="665"/>
      <c r="AX6" s="665"/>
      <c r="AY6" s="665"/>
      <c r="AZ6" s="665"/>
      <c r="BA6" s="665"/>
      <c r="BB6" s="665"/>
      <c r="BC6" s="665"/>
      <c r="BD6" s="665"/>
      <c r="BE6" s="665"/>
      <c r="BF6" s="665"/>
      <c r="BG6" s="665"/>
      <c r="BH6" s="665"/>
      <c r="BI6" s="665"/>
      <c r="BJ6" s="665"/>
      <c r="BK6" s="665"/>
      <c r="BL6" s="665"/>
      <c r="BM6" s="665"/>
      <c r="BN6" s="665"/>
      <c r="BO6" s="665"/>
      <c r="BP6" s="665"/>
      <c r="BQ6" s="665"/>
      <c r="BR6" s="665"/>
      <c r="BS6" s="665"/>
      <c r="BT6" s="665"/>
      <c r="BU6" s="665"/>
      <c r="BV6" s="665"/>
      <c r="BW6" s="665"/>
      <c r="BX6" s="665"/>
      <c r="BY6" s="665"/>
      <c r="BZ6" s="665"/>
      <c r="CA6" s="665"/>
      <c r="CB6" s="665"/>
      <c r="CC6" s="665"/>
      <c r="CD6" s="665"/>
      <c r="CE6" s="665"/>
      <c r="CF6" s="665"/>
      <c r="CG6" s="665"/>
      <c r="CH6" s="665"/>
      <c r="CI6" s="665"/>
      <c r="CJ6" s="665"/>
      <c r="CK6" s="665"/>
      <c r="CL6" s="665"/>
      <c r="CM6" s="665"/>
      <c r="CN6" s="665"/>
      <c r="CO6" s="665"/>
      <c r="CP6" s="665"/>
    </row>
    <row r="7" spans="1:94" ht="5.25" customHeight="1" thickBot="1">
      <c r="A7" s="3132"/>
      <c r="B7" s="3132"/>
      <c r="C7" s="3132"/>
      <c r="D7" s="3132"/>
      <c r="E7" s="3132"/>
      <c r="F7" s="3132"/>
      <c r="G7" s="3132"/>
      <c r="H7" s="3132"/>
      <c r="I7" s="3132"/>
      <c r="J7" s="3132"/>
      <c r="K7" s="3132"/>
      <c r="L7" s="3132"/>
      <c r="M7" s="3127"/>
      <c r="N7" s="3130"/>
      <c r="O7" s="3127"/>
      <c r="P7" s="3127"/>
      <c r="Q7" s="3127"/>
      <c r="R7" s="3127"/>
      <c r="S7" s="3127"/>
      <c r="T7" s="3127"/>
      <c r="U7" s="3127"/>
      <c r="V7" s="3127"/>
      <c r="W7" s="3127"/>
      <c r="X7" s="3127"/>
      <c r="Y7" s="3127"/>
      <c r="Z7" s="3127"/>
      <c r="AA7" s="3127"/>
      <c r="AB7" s="3127"/>
      <c r="AC7" s="3127"/>
      <c r="AD7" s="3127"/>
      <c r="AE7" s="3127"/>
      <c r="AF7" s="3127"/>
      <c r="AG7" s="3127"/>
      <c r="AH7" s="3127"/>
      <c r="AI7" s="3127"/>
      <c r="AJ7" s="3127"/>
      <c r="AK7" s="3127"/>
      <c r="AL7" s="3127"/>
      <c r="AM7" s="3127"/>
      <c r="AN7" s="3127"/>
      <c r="AO7" s="3127"/>
      <c r="AP7" s="3127"/>
      <c r="AQ7" s="3127"/>
      <c r="AR7" s="3127"/>
      <c r="AS7" s="3127"/>
      <c r="AT7" s="3127"/>
      <c r="AV7" s="665"/>
      <c r="AW7" s="665"/>
      <c r="AX7" s="665"/>
      <c r="AY7" s="665"/>
      <c r="AZ7" s="665"/>
      <c r="BA7" s="665"/>
      <c r="BB7" s="665"/>
      <c r="BC7" s="665"/>
      <c r="BD7" s="665"/>
      <c r="BE7" s="665"/>
      <c r="BF7" s="665"/>
      <c r="BG7" s="665"/>
      <c r="BH7" s="665"/>
      <c r="BI7" s="665"/>
      <c r="BJ7" s="665"/>
      <c r="BK7" s="665"/>
      <c r="BL7" s="665"/>
      <c r="BM7" s="665"/>
      <c r="BN7" s="665"/>
      <c r="BO7" s="665"/>
      <c r="BP7" s="665"/>
      <c r="BQ7" s="665"/>
      <c r="BR7" s="665"/>
      <c r="BS7" s="665"/>
      <c r="BT7" s="665"/>
      <c r="BU7" s="665"/>
      <c r="BV7" s="665"/>
      <c r="BW7" s="665"/>
      <c r="BX7" s="665"/>
      <c r="BY7" s="665"/>
      <c r="BZ7" s="665"/>
      <c r="CA7" s="665"/>
      <c r="CB7" s="665"/>
      <c r="CC7" s="665"/>
      <c r="CD7" s="665"/>
      <c r="CE7" s="665"/>
      <c r="CF7" s="665"/>
      <c r="CG7" s="665"/>
      <c r="CH7" s="665"/>
      <c r="CI7" s="665"/>
      <c r="CJ7" s="665"/>
      <c r="CK7" s="665"/>
      <c r="CL7" s="665"/>
      <c r="CM7" s="665"/>
      <c r="CN7" s="665"/>
      <c r="CO7" s="665"/>
      <c r="CP7" s="665"/>
    </row>
    <row r="8" spans="1:94" s="665" customFormat="1" ht="33.75" customHeight="1" thickBot="1">
      <c r="A8" s="5701" t="s">
        <v>1</v>
      </c>
      <c r="B8" s="5678" t="s">
        <v>1054</v>
      </c>
      <c r="C8" s="5678" t="s">
        <v>1053</v>
      </c>
      <c r="D8" s="5701" t="s">
        <v>90</v>
      </c>
      <c r="E8" s="5701" t="s">
        <v>215</v>
      </c>
      <c r="F8" s="5703"/>
      <c r="G8" s="5703"/>
      <c r="H8" s="5703"/>
      <c r="I8" s="5703"/>
      <c r="J8" s="5703"/>
      <c r="K8" s="5703"/>
      <c r="L8" s="5701" t="s">
        <v>178</v>
      </c>
      <c r="M8" s="5703"/>
      <c r="N8" s="5703"/>
      <c r="O8" s="5703"/>
      <c r="P8" s="5703"/>
      <c r="Q8" s="5703"/>
      <c r="R8" s="5704"/>
      <c r="S8" s="5701" t="s">
        <v>188</v>
      </c>
      <c r="T8" s="5703"/>
      <c r="U8" s="5703"/>
      <c r="V8" s="5703"/>
      <c r="W8" s="5703"/>
      <c r="X8" s="5703"/>
      <c r="Y8" s="5704"/>
      <c r="Z8" s="5701" t="s">
        <v>1037</v>
      </c>
      <c r="AA8" s="5703"/>
      <c r="AB8" s="5703"/>
      <c r="AC8" s="5703"/>
      <c r="AD8" s="5703"/>
      <c r="AE8" s="5703"/>
      <c r="AF8" s="5704"/>
      <c r="AG8" s="5701" t="s">
        <v>1102</v>
      </c>
      <c r="AH8" s="5703"/>
      <c r="AI8" s="5703"/>
      <c r="AJ8" s="5703"/>
      <c r="AK8" s="5703"/>
      <c r="AL8" s="5703"/>
      <c r="AM8" s="5704"/>
      <c r="AN8" s="5698" t="s">
        <v>668</v>
      </c>
      <c r="AO8" s="5699"/>
      <c r="AP8" s="5699"/>
      <c r="AQ8" s="5699"/>
      <c r="AR8" s="5699"/>
      <c r="AS8" s="5699"/>
      <c r="AT8" s="5700"/>
    </row>
    <row r="9" spans="1:94" s="665" customFormat="1" ht="22.5" customHeight="1" thickBot="1">
      <c r="A9" s="5702"/>
      <c r="B9" s="5679"/>
      <c r="C9" s="5679"/>
      <c r="D9" s="5702"/>
      <c r="E9" s="3133" t="str">
        <f>'Приложение '!C12</f>
        <v>2020 г.</v>
      </c>
      <c r="F9" s="3134" t="str">
        <f>'Приложение '!C13</f>
        <v>2021 г.</v>
      </c>
      <c r="G9" s="3135" t="str">
        <f>'Приложение '!C14</f>
        <v>2022 г.</v>
      </c>
      <c r="H9" s="3135" t="str">
        <f>'Приложение '!C15</f>
        <v>2023 г.</v>
      </c>
      <c r="I9" s="3135" t="str">
        <f>'Приложение '!C16</f>
        <v>2024 г.</v>
      </c>
      <c r="J9" s="3135" t="str">
        <f>'Приложение '!C17</f>
        <v>2025 г.</v>
      </c>
      <c r="K9" s="3136" t="str">
        <f>'Приложение '!C18</f>
        <v>2026 г.</v>
      </c>
      <c r="L9" s="3137" t="str">
        <f t="shared" ref="L9:AM9" si="0">E9</f>
        <v>2020 г.</v>
      </c>
      <c r="M9" s="3138" t="str">
        <f t="shared" si="0"/>
        <v>2021 г.</v>
      </c>
      <c r="N9" s="3135" t="str">
        <f t="shared" si="0"/>
        <v>2022 г.</v>
      </c>
      <c r="O9" s="3135" t="str">
        <f t="shared" si="0"/>
        <v>2023 г.</v>
      </c>
      <c r="P9" s="3135" t="str">
        <f t="shared" si="0"/>
        <v>2024 г.</v>
      </c>
      <c r="Q9" s="3135" t="str">
        <f t="shared" si="0"/>
        <v>2025 г.</v>
      </c>
      <c r="R9" s="3136" t="str">
        <f t="shared" si="0"/>
        <v>2026 г.</v>
      </c>
      <c r="S9" s="3137" t="str">
        <f t="shared" si="0"/>
        <v>2020 г.</v>
      </c>
      <c r="T9" s="3138" t="str">
        <f t="shared" si="0"/>
        <v>2021 г.</v>
      </c>
      <c r="U9" s="3135" t="str">
        <f t="shared" si="0"/>
        <v>2022 г.</v>
      </c>
      <c r="V9" s="3135" t="str">
        <f t="shared" si="0"/>
        <v>2023 г.</v>
      </c>
      <c r="W9" s="3135" t="str">
        <f t="shared" si="0"/>
        <v>2024 г.</v>
      </c>
      <c r="X9" s="3135" t="str">
        <f t="shared" si="0"/>
        <v>2025 г.</v>
      </c>
      <c r="Y9" s="3139" t="str">
        <f t="shared" si="0"/>
        <v>2026 г.</v>
      </c>
      <c r="Z9" s="3137" t="str">
        <f t="shared" si="0"/>
        <v>2020 г.</v>
      </c>
      <c r="AA9" s="3138" t="str">
        <f t="shared" si="0"/>
        <v>2021 г.</v>
      </c>
      <c r="AB9" s="3135" t="str">
        <f t="shared" si="0"/>
        <v>2022 г.</v>
      </c>
      <c r="AC9" s="3135" t="str">
        <f t="shared" si="0"/>
        <v>2023 г.</v>
      </c>
      <c r="AD9" s="3135" t="str">
        <f t="shared" si="0"/>
        <v>2024 г.</v>
      </c>
      <c r="AE9" s="3135" t="str">
        <f t="shared" si="0"/>
        <v>2025 г.</v>
      </c>
      <c r="AF9" s="3139" t="str">
        <f t="shared" si="0"/>
        <v>2026 г.</v>
      </c>
      <c r="AG9" s="3137" t="str">
        <f t="shared" si="0"/>
        <v>2020 г.</v>
      </c>
      <c r="AH9" s="3138" t="str">
        <f t="shared" si="0"/>
        <v>2021 г.</v>
      </c>
      <c r="AI9" s="3135" t="str">
        <f t="shared" si="0"/>
        <v>2022 г.</v>
      </c>
      <c r="AJ9" s="3135" t="str">
        <f t="shared" si="0"/>
        <v>2023 г.</v>
      </c>
      <c r="AK9" s="3135" t="str">
        <f t="shared" si="0"/>
        <v>2024 г.</v>
      </c>
      <c r="AL9" s="3135" t="str">
        <f t="shared" si="0"/>
        <v>2025 г.</v>
      </c>
      <c r="AM9" s="3139" t="str">
        <f t="shared" si="0"/>
        <v>2026 г.</v>
      </c>
      <c r="AN9" s="3137" t="str">
        <f t="shared" ref="AN9:AT9" si="1">S9</f>
        <v>2020 г.</v>
      </c>
      <c r="AO9" s="3138" t="str">
        <f t="shared" si="1"/>
        <v>2021 г.</v>
      </c>
      <c r="AP9" s="3135" t="str">
        <f t="shared" si="1"/>
        <v>2022 г.</v>
      </c>
      <c r="AQ9" s="3135" t="str">
        <f t="shared" si="1"/>
        <v>2023 г.</v>
      </c>
      <c r="AR9" s="3135" t="str">
        <f t="shared" si="1"/>
        <v>2024 г.</v>
      </c>
      <c r="AS9" s="3135" t="str">
        <f t="shared" si="1"/>
        <v>2025 г.</v>
      </c>
      <c r="AT9" s="3139" t="str">
        <f t="shared" si="1"/>
        <v>2026 г.</v>
      </c>
    </row>
    <row r="10" spans="1:94" s="45" customFormat="1" ht="39" thickBot="1">
      <c r="A10" s="3140" t="s">
        <v>1065</v>
      </c>
      <c r="B10" s="3140"/>
      <c r="C10" s="3140"/>
      <c r="D10" s="3141" t="s">
        <v>1578</v>
      </c>
      <c r="E10" s="3142" t="s">
        <v>1579</v>
      </c>
      <c r="F10" s="5697" t="s">
        <v>1580</v>
      </c>
      <c r="G10" s="5694"/>
      <c r="H10" s="5694"/>
      <c r="I10" s="5694"/>
      <c r="J10" s="5694"/>
      <c r="K10" s="5694"/>
      <c r="L10" s="3142" t="s">
        <v>1579</v>
      </c>
      <c r="M10" s="5694" t="s">
        <v>1580</v>
      </c>
      <c r="N10" s="5694"/>
      <c r="O10" s="5694"/>
      <c r="P10" s="5694"/>
      <c r="Q10" s="5694"/>
      <c r="R10" s="5694"/>
      <c r="S10" s="3142" t="s">
        <v>1579</v>
      </c>
      <c r="T10" s="5694" t="s">
        <v>1580</v>
      </c>
      <c r="U10" s="5694"/>
      <c r="V10" s="5694"/>
      <c r="W10" s="5694"/>
      <c r="X10" s="5694"/>
      <c r="Y10" s="5694"/>
      <c r="Z10" s="3142" t="s">
        <v>1579</v>
      </c>
      <c r="AA10" s="5694" t="s">
        <v>1580</v>
      </c>
      <c r="AB10" s="5694"/>
      <c r="AC10" s="5694"/>
      <c r="AD10" s="5694"/>
      <c r="AE10" s="5694"/>
      <c r="AF10" s="5696"/>
      <c r="AG10" s="3142" t="s">
        <v>1579</v>
      </c>
      <c r="AH10" s="5697" t="s">
        <v>1580</v>
      </c>
      <c r="AI10" s="5694"/>
      <c r="AJ10" s="5694"/>
      <c r="AK10" s="5694"/>
      <c r="AL10" s="5694"/>
      <c r="AM10" s="5696"/>
      <c r="AN10" s="3142" t="s">
        <v>1579</v>
      </c>
      <c r="AO10" s="5697" t="s">
        <v>1580</v>
      </c>
      <c r="AP10" s="5694"/>
      <c r="AQ10" s="5694"/>
      <c r="AR10" s="5694"/>
      <c r="AS10" s="5694"/>
      <c r="AT10" s="5696"/>
      <c r="AU10" s="1372"/>
    </row>
    <row r="11" spans="1:94" s="682" customFormat="1" ht="14.25" customHeight="1" thickBot="1">
      <c r="A11" s="3143" t="s">
        <v>210</v>
      </c>
      <c r="B11" s="3144"/>
      <c r="C11" s="3144"/>
      <c r="D11" s="3144" t="s">
        <v>339</v>
      </c>
      <c r="E11" s="3148">
        <f t="shared" ref="E11:AT11" si="2">E12+E15+E18+E30+E45+E50+SUM(E54:E59)</f>
        <v>949.92756160006172</v>
      </c>
      <c r="F11" s="3145">
        <f t="shared" si="2"/>
        <v>48.010850829579574</v>
      </c>
      <c r="G11" s="3146">
        <f t="shared" si="2"/>
        <v>54.978772514295756</v>
      </c>
      <c r="H11" s="3146">
        <f t="shared" si="2"/>
        <v>175.92282661914587</v>
      </c>
      <c r="I11" s="3146">
        <f t="shared" si="2"/>
        <v>353.19275279118426</v>
      </c>
      <c r="J11" s="3146">
        <f t="shared" si="2"/>
        <v>698.03513783722758</v>
      </c>
      <c r="K11" s="3147">
        <f t="shared" si="2"/>
        <v>471.29428447046041</v>
      </c>
      <c r="L11" s="3148">
        <f t="shared" si="2"/>
        <v>64.744898301549242</v>
      </c>
      <c r="M11" s="3145">
        <f t="shared" si="2"/>
        <v>15.009278293784334</v>
      </c>
      <c r="N11" s="3146">
        <f t="shared" si="2"/>
        <v>4.2343650193824107</v>
      </c>
      <c r="O11" s="3146">
        <f t="shared" si="2"/>
        <v>18.132968048040549</v>
      </c>
      <c r="P11" s="3146">
        <f t="shared" si="2"/>
        <v>42.495237664629073</v>
      </c>
      <c r="Q11" s="3146">
        <f t="shared" si="2"/>
        <v>86.803424665276438</v>
      </c>
      <c r="R11" s="3147">
        <f t="shared" si="2"/>
        <v>56.5633727739216</v>
      </c>
      <c r="S11" s="3148">
        <f t="shared" si="2"/>
        <v>63.34848009838948</v>
      </c>
      <c r="T11" s="3145">
        <f t="shared" si="2"/>
        <v>0.74544082292515368</v>
      </c>
      <c r="U11" s="3146">
        <f t="shared" si="2"/>
        <v>1.3746019170054316</v>
      </c>
      <c r="V11" s="3146">
        <f t="shared" si="2"/>
        <v>5.8865054207041929</v>
      </c>
      <c r="W11" s="3146">
        <f t="shared" si="2"/>
        <v>11.193559861569499</v>
      </c>
      <c r="X11" s="3146">
        <f t="shared" si="2"/>
        <v>28.178995764736552</v>
      </c>
      <c r="Y11" s="3147">
        <f t="shared" si="2"/>
        <v>16.739017712893389</v>
      </c>
      <c r="Z11" s="3148">
        <f t="shared" ref="Z11:AF11" si="3">Z12+Z15+Z18+Z30+Z45+Z50+SUM(Z54:Z59)</f>
        <v>0</v>
      </c>
      <c r="AA11" s="3145">
        <f t="shared" si="3"/>
        <v>0</v>
      </c>
      <c r="AB11" s="3146">
        <f t="shared" si="3"/>
        <v>0</v>
      </c>
      <c r="AC11" s="3146">
        <f t="shared" si="3"/>
        <v>0</v>
      </c>
      <c r="AD11" s="3146">
        <f t="shared" si="3"/>
        <v>0</v>
      </c>
      <c r="AE11" s="3146">
        <f t="shared" si="3"/>
        <v>0</v>
      </c>
      <c r="AF11" s="3149">
        <f t="shared" si="3"/>
        <v>0</v>
      </c>
      <c r="AG11" s="3148">
        <f t="shared" ref="AG11:AM11" si="4">AG12+AG15+AG18+AG30+AG45+AG50+SUM(AG54:AG59)</f>
        <v>0</v>
      </c>
      <c r="AH11" s="3145">
        <f t="shared" si="4"/>
        <v>0</v>
      </c>
      <c r="AI11" s="3146">
        <f t="shared" si="4"/>
        <v>0</v>
      </c>
      <c r="AJ11" s="3146">
        <f t="shared" si="4"/>
        <v>0</v>
      </c>
      <c r="AK11" s="3146">
        <f t="shared" si="4"/>
        <v>0</v>
      </c>
      <c r="AL11" s="3146">
        <f t="shared" si="4"/>
        <v>0</v>
      </c>
      <c r="AM11" s="3147">
        <f t="shared" si="4"/>
        <v>0</v>
      </c>
      <c r="AN11" s="3148">
        <f t="shared" si="2"/>
        <v>0</v>
      </c>
      <c r="AO11" s="3145">
        <f>AO12+AO15+AO18+AO30+AO45+AO50+SUM(AO54:AO59)</f>
        <v>0</v>
      </c>
      <c r="AP11" s="3146">
        <f t="shared" si="2"/>
        <v>0</v>
      </c>
      <c r="AQ11" s="3146">
        <f t="shared" si="2"/>
        <v>0</v>
      </c>
      <c r="AR11" s="3146">
        <f t="shared" si="2"/>
        <v>0</v>
      </c>
      <c r="AS11" s="3146">
        <f t="shared" si="2"/>
        <v>0</v>
      </c>
      <c r="AT11" s="3149">
        <f t="shared" si="2"/>
        <v>0</v>
      </c>
      <c r="AU11" s="1373"/>
      <c r="AV11" s="1372"/>
    </row>
    <row r="12" spans="1:94" s="45" customFormat="1">
      <c r="A12" s="3150">
        <v>1</v>
      </c>
      <c r="B12" s="3150">
        <v>201</v>
      </c>
      <c r="C12" s="3151">
        <v>0</v>
      </c>
      <c r="D12" s="3152" t="s">
        <v>222</v>
      </c>
      <c r="E12" s="3153">
        <f>SUM(E13:E14)</f>
        <v>0</v>
      </c>
      <c r="F12" s="3154">
        <f>SUM(F13:F14)</f>
        <v>0</v>
      </c>
      <c r="G12" s="3155">
        <f>SUM(G13:G14)</f>
        <v>0</v>
      </c>
      <c r="H12" s="3155">
        <f>SUM(H13:H14)</f>
        <v>0</v>
      </c>
      <c r="I12" s="3155">
        <f t="shared" ref="I12:K12" si="5">SUM(I13:I14)</f>
        <v>0</v>
      </c>
      <c r="J12" s="3155">
        <f t="shared" si="5"/>
        <v>0</v>
      </c>
      <c r="K12" s="3156">
        <f t="shared" si="5"/>
        <v>0</v>
      </c>
      <c r="L12" s="3153">
        <f>SUM(L13:L14)</f>
        <v>0</v>
      </c>
      <c r="M12" s="3154">
        <f>SUM(M13:M14)</f>
        <v>0</v>
      </c>
      <c r="N12" s="3155">
        <f>SUM(N13:N14)</f>
        <v>0</v>
      </c>
      <c r="O12" s="3155">
        <f>SUM(O13:O14)</f>
        <v>0</v>
      </c>
      <c r="P12" s="3155">
        <f t="shared" ref="P12:R12" si="6">SUM(P13:P14)</f>
        <v>0</v>
      </c>
      <c r="Q12" s="3155">
        <f t="shared" si="6"/>
        <v>0</v>
      </c>
      <c r="R12" s="3156">
        <f t="shared" si="6"/>
        <v>0</v>
      </c>
      <c r="S12" s="3153">
        <f>SUM(S13:S14)</f>
        <v>0</v>
      </c>
      <c r="T12" s="3154">
        <f>SUM(T13:T14)</f>
        <v>0</v>
      </c>
      <c r="U12" s="3155">
        <f>SUM(U13:U14)</f>
        <v>0</v>
      </c>
      <c r="V12" s="3155">
        <f>SUM(V13:V14)</f>
        <v>0</v>
      </c>
      <c r="W12" s="3155">
        <f t="shared" ref="W12:Y12" si="7">SUM(W13:W14)</f>
        <v>0</v>
      </c>
      <c r="X12" s="3155">
        <f t="shared" si="7"/>
        <v>0</v>
      </c>
      <c r="Y12" s="3156">
        <f t="shared" si="7"/>
        <v>0</v>
      </c>
      <c r="Z12" s="3153">
        <f>SUM(Z13:Z14)</f>
        <v>0</v>
      </c>
      <c r="AA12" s="3154">
        <f>SUM(AA13:AA14)</f>
        <v>0</v>
      </c>
      <c r="AB12" s="3155">
        <f>SUM(AB13:AB14)</f>
        <v>0</v>
      </c>
      <c r="AC12" s="3155">
        <f>SUM(AC13:AC14)</f>
        <v>0</v>
      </c>
      <c r="AD12" s="3155">
        <f t="shared" ref="AD12:AF12" si="8">SUM(AD13:AD14)</f>
        <v>0</v>
      </c>
      <c r="AE12" s="3155">
        <f t="shared" si="8"/>
        <v>0</v>
      </c>
      <c r="AF12" s="3157">
        <f t="shared" si="8"/>
        <v>0</v>
      </c>
      <c r="AG12" s="3153">
        <f>SUM(AG13:AG14)</f>
        <v>0</v>
      </c>
      <c r="AH12" s="3154">
        <f>SUM(AH13:AH14)</f>
        <v>0</v>
      </c>
      <c r="AI12" s="3155">
        <f>SUM(AI13:AI14)</f>
        <v>0</v>
      </c>
      <c r="AJ12" s="3155">
        <f>SUM(AJ13:AJ14)</f>
        <v>0</v>
      </c>
      <c r="AK12" s="3155">
        <f t="shared" ref="AK12:AM12" si="9">SUM(AK13:AK14)</f>
        <v>0</v>
      </c>
      <c r="AL12" s="3155">
        <f t="shared" si="9"/>
        <v>0</v>
      </c>
      <c r="AM12" s="3156">
        <f t="shared" si="9"/>
        <v>0</v>
      </c>
      <c r="AN12" s="3153">
        <f>SUM(AN13:AN14)</f>
        <v>0</v>
      </c>
      <c r="AO12" s="3312"/>
      <c r="AP12" s="3313"/>
      <c r="AQ12" s="3313"/>
      <c r="AR12" s="3313"/>
      <c r="AS12" s="3313"/>
      <c r="AT12" s="3314"/>
      <c r="AU12" s="1374"/>
    </row>
    <row r="13" spans="1:94" s="682" customFormat="1">
      <c r="A13" s="3158"/>
      <c r="B13" s="3159">
        <v>20101</v>
      </c>
      <c r="C13" s="3160">
        <v>0</v>
      </c>
      <c r="D13" s="3161" t="s">
        <v>562</v>
      </c>
      <c r="E13" s="418">
        <v>0</v>
      </c>
      <c r="F13" s="422">
        <v>0</v>
      </c>
      <c r="G13" s="422">
        <v>0</v>
      </c>
      <c r="H13" s="422">
        <v>0</v>
      </c>
      <c r="I13" s="422">
        <v>0</v>
      </c>
      <c r="J13" s="422">
        <v>0</v>
      </c>
      <c r="K13" s="4724">
        <v>0</v>
      </c>
      <c r="L13" s="418">
        <v>0</v>
      </c>
      <c r="M13" s="422">
        <v>0</v>
      </c>
      <c r="N13" s="422">
        <v>0</v>
      </c>
      <c r="O13" s="422">
        <v>0</v>
      </c>
      <c r="P13" s="422">
        <v>0</v>
      </c>
      <c r="Q13" s="422">
        <v>0</v>
      </c>
      <c r="R13" s="4724">
        <v>0</v>
      </c>
      <c r="S13" s="418">
        <v>0</v>
      </c>
      <c r="T13" s="422">
        <v>0</v>
      </c>
      <c r="U13" s="422">
        <v>0</v>
      </c>
      <c r="V13" s="422">
        <v>0</v>
      </c>
      <c r="W13" s="422">
        <v>0</v>
      </c>
      <c r="X13" s="422">
        <v>0</v>
      </c>
      <c r="Y13" s="4724">
        <v>0</v>
      </c>
      <c r="Z13" s="418">
        <v>0</v>
      </c>
      <c r="AA13" s="422"/>
      <c r="AB13" s="420"/>
      <c r="AC13" s="420"/>
      <c r="AD13" s="420"/>
      <c r="AE13" s="420"/>
      <c r="AF13" s="421"/>
      <c r="AG13" s="418"/>
      <c r="AH13" s="422"/>
      <c r="AI13" s="420"/>
      <c r="AJ13" s="420"/>
      <c r="AK13" s="420"/>
      <c r="AL13" s="420"/>
      <c r="AM13" s="275"/>
      <c r="AN13" s="418"/>
      <c r="AO13" s="3315"/>
      <c r="AP13" s="3316"/>
      <c r="AQ13" s="3316"/>
      <c r="AR13" s="3316"/>
      <c r="AS13" s="3316"/>
      <c r="AT13" s="3317"/>
      <c r="AU13" s="1375"/>
    </row>
    <row r="14" spans="1:94" s="682" customFormat="1">
      <c r="A14" s="3158"/>
      <c r="B14" s="3159">
        <v>20102</v>
      </c>
      <c r="C14" s="3160">
        <v>0</v>
      </c>
      <c r="D14" s="3162" t="s">
        <v>564</v>
      </c>
      <c r="E14" s="418">
        <v>0</v>
      </c>
      <c r="F14" s="422">
        <v>0</v>
      </c>
      <c r="G14" s="422">
        <v>0</v>
      </c>
      <c r="H14" s="422">
        <v>0</v>
      </c>
      <c r="I14" s="422">
        <v>0</v>
      </c>
      <c r="J14" s="422">
        <v>0</v>
      </c>
      <c r="K14" s="4724">
        <v>0</v>
      </c>
      <c r="L14" s="418">
        <v>0</v>
      </c>
      <c r="M14" s="422">
        <v>0</v>
      </c>
      <c r="N14" s="422">
        <v>0</v>
      </c>
      <c r="O14" s="422">
        <v>0</v>
      </c>
      <c r="P14" s="422">
        <v>0</v>
      </c>
      <c r="Q14" s="422">
        <v>0</v>
      </c>
      <c r="R14" s="4724">
        <v>0</v>
      </c>
      <c r="S14" s="418">
        <v>0</v>
      </c>
      <c r="T14" s="422">
        <v>0</v>
      </c>
      <c r="U14" s="422">
        <v>0</v>
      </c>
      <c r="V14" s="422">
        <v>0</v>
      </c>
      <c r="W14" s="422">
        <v>0</v>
      </c>
      <c r="X14" s="422">
        <v>0</v>
      </c>
      <c r="Y14" s="4724">
        <v>0</v>
      </c>
      <c r="Z14" s="418">
        <v>0</v>
      </c>
      <c r="AA14" s="422"/>
      <c r="AB14" s="420"/>
      <c r="AC14" s="420"/>
      <c r="AD14" s="420"/>
      <c r="AE14" s="420"/>
      <c r="AF14" s="421"/>
      <c r="AG14" s="418"/>
      <c r="AH14" s="422"/>
      <c r="AI14" s="420"/>
      <c r="AJ14" s="420"/>
      <c r="AK14" s="420"/>
      <c r="AL14" s="420"/>
      <c r="AM14" s="275"/>
      <c r="AN14" s="418"/>
      <c r="AO14" s="3315"/>
      <c r="AP14" s="3316"/>
      <c r="AQ14" s="3316"/>
      <c r="AR14" s="3316"/>
      <c r="AS14" s="3316"/>
      <c r="AT14" s="3317"/>
      <c r="AU14" s="1372"/>
    </row>
    <row r="15" spans="1:94" s="45" customFormat="1">
      <c r="A15" s="3163">
        <v>2</v>
      </c>
      <c r="B15" s="3164">
        <v>202</v>
      </c>
      <c r="C15" s="3165">
        <v>0.03</v>
      </c>
      <c r="D15" s="3166" t="s">
        <v>409</v>
      </c>
      <c r="E15" s="3167">
        <f>SUM(E16:E17)</f>
        <v>20.67744135480693</v>
      </c>
      <c r="F15" s="3168">
        <f>SUM(F16:F17)</f>
        <v>0</v>
      </c>
      <c r="G15" s="3169">
        <f t="shared" ref="G15:AN15" si="10">SUM(G16:G17)</f>
        <v>0</v>
      </c>
      <c r="H15" s="3169">
        <f t="shared" si="10"/>
        <v>0</v>
      </c>
      <c r="I15" s="3169">
        <f t="shared" si="10"/>
        <v>0</v>
      </c>
      <c r="J15" s="3169">
        <f t="shared" si="10"/>
        <v>210.69896032069471</v>
      </c>
      <c r="K15" s="3170">
        <f t="shared" si="10"/>
        <v>3.2346470379929415</v>
      </c>
      <c r="L15" s="3167">
        <f t="shared" si="10"/>
        <v>1.5537762582101999</v>
      </c>
      <c r="M15" s="3168">
        <f t="shared" si="10"/>
        <v>0</v>
      </c>
      <c r="N15" s="3169">
        <f t="shared" si="10"/>
        <v>0</v>
      </c>
      <c r="O15" s="3169">
        <f t="shared" si="10"/>
        <v>0</v>
      </c>
      <c r="P15" s="3169">
        <f t="shared" si="10"/>
        <v>0</v>
      </c>
      <c r="Q15" s="3169">
        <f t="shared" si="10"/>
        <v>26.229391833283394</v>
      </c>
      <c r="R15" s="3170">
        <f t="shared" si="10"/>
        <v>0.40267320006112611</v>
      </c>
      <c r="S15" s="3167">
        <f t="shared" si="10"/>
        <v>0.50440238698287299</v>
      </c>
      <c r="T15" s="3168">
        <f t="shared" si="10"/>
        <v>0</v>
      </c>
      <c r="U15" s="3169">
        <f t="shared" si="10"/>
        <v>0</v>
      </c>
      <c r="V15" s="3169">
        <f t="shared" si="10"/>
        <v>0</v>
      </c>
      <c r="W15" s="3169">
        <f t="shared" si="10"/>
        <v>0</v>
      </c>
      <c r="X15" s="3169">
        <f t="shared" si="10"/>
        <v>8.5148474755671035</v>
      </c>
      <c r="Y15" s="3170">
        <f t="shared" si="10"/>
        <v>0.13071980100843239</v>
      </c>
      <c r="Z15" s="3167">
        <f t="shared" si="10"/>
        <v>0</v>
      </c>
      <c r="AA15" s="3168">
        <f t="shared" si="10"/>
        <v>0</v>
      </c>
      <c r="AB15" s="3169">
        <f t="shared" si="10"/>
        <v>0</v>
      </c>
      <c r="AC15" s="3169">
        <f t="shared" si="10"/>
        <v>0</v>
      </c>
      <c r="AD15" s="3169">
        <f t="shared" si="10"/>
        <v>0</v>
      </c>
      <c r="AE15" s="3169">
        <f t="shared" si="10"/>
        <v>0</v>
      </c>
      <c r="AF15" s="3171">
        <f t="shared" si="10"/>
        <v>0</v>
      </c>
      <c r="AG15" s="3167">
        <f>SUM(AG16:AG17)</f>
        <v>0</v>
      </c>
      <c r="AH15" s="3168">
        <f>SUM(AH16:AH17)</f>
        <v>0</v>
      </c>
      <c r="AI15" s="3169">
        <f t="shared" ref="AI15:AM15" si="11">SUM(AI16:AI17)</f>
        <v>0</v>
      </c>
      <c r="AJ15" s="3169">
        <f t="shared" si="11"/>
        <v>0</v>
      </c>
      <c r="AK15" s="3169">
        <f t="shared" si="11"/>
        <v>0</v>
      </c>
      <c r="AL15" s="3169">
        <f t="shared" si="11"/>
        <v>0</v>
      </c>
      <c r="AM15" s="3170">
        <f t="shared" si="11"/>
        <v>0</v>
      </c>
      <c r="AN15" s="3167">
        <f t="shared" si="10"/>
        <v>0</v>
      </c>
      <c r="AO15" s="3315"/>
      <c r="AP15" s="3316"/>
      <c r="AQ15" s="3316"/>
      <c r="AR15" s="3316"/>
      <c r="AS15" s="3316"/>
      <c r="AT15" s="3317"/>
    </row>
    <row r="16" spans="1:94" s="665" customFormat="1">
      <c r="A16" s="3172"/>
      <c r="B16" s="2867">
        <v>20201</v>
      </c>
      <c r="C16" s="3173">
        <v>0.03</v>
      </c>
      <c r="D16" s="3174" t="s">
        <v>430</v>
      </c>
      <c r="E16" s="418">
        <v>12.481381354806928</v>
      </c>
      <c r="F16" s="422">
        <v>0</v>
      </c>
      <c r="G16" s="422">
        <v>0</v>
      </c>
      <c r="H16" s="422">
        <v>0</v>
      </c>
      <c r="I16" s="422">
        <v>0</v>
      </c>
      <c r="J16" s="422">
        <v>210.69896032069471</v>
      </c>
      <c r="K16" s="4724">
        <v>3.2346470379929415</v>
      </c>
      <c r="L16" s="418">
        <v>1.5537762582101999</v>
      </c>
      <c r="M16" s="422">
        <v>0</v>
      </c>
      <c r="N16" s="422">
        <v>0</v>
      </c>
      <c r="O16" s="422">
        <v>0</v>
      </c>
      <c r="P16" s="422">
        <v>0</v>
      </c>
      <c r="Q16" s="422">
        <v>26.229391833283394</v>
      </c>
      <c r="R16" s="4724">
        <v>0.40267320006112611</v>
      </c>
      <c r="S16" s="418">
        <v>0.50440238698287299</v>
      </c>
      <c r="T16" s="422">
        <v>0</v>
      </c>
      <c r="U16" s="422">
        <v>0</v>
      </c>
      <c r="V16" s="422">
        <v>0</v>
      </c>
      <c r="W16" s="422">
        <v>0</v>
      </c>
      <c r="X16" s="422">
        <v>8.5148474755671035</v>
      </c>
      <c r="Y16" s="4724">
        <v>0.13071980100843239</v>
      </c>
      <c r="Z16" s="418">
        <v>0</v>
      </c>
      <c r="AA16" s="422"/>
      <c r="AB16" s="420"/>
      <c r="AC16" s="420"/>
      <c r="AD16" s="420"/>
      <c r="AE16" s="420"/>
      <c r="AF16" s="421"/>
      <c r="AG16" s="418"/>
      <c r="AH16" s="422"/>
      <c r="AI16" s="420"/>
      <c r="AJ16" s="420"/>
      <c r="AK16" s="420"/>
      <c r="AL16" s="420"/>
      <c r="AM16" s="275"/>
      <c r="AN16" s="418"/>
      <c r="AO16" s="3315"/>
      <c r="AP16" s="3316"/>
      <c r="AQ16" s="3316"/>
      <c r="AR16" s="3316"/>
      <c r="AS16" s="3316"/>
      <c r="AT16" s="3317"/>
      <c r="AU16" s="1372"/>
    </row>
    <row r="17" spans="1:47" s="665" customFormat="1">
      <c r="A17" s="3172"/>
      <c r="B17" s="2867">
        <v>20202</v>
      </c>
      <c r="C17" s="3173">
        <v>0.03</v>
      </c>
      <c r="D17" s="3174" t="s">
        <v>431</v>
      </c>
      <c r="E17" s="418">
        <v>8.196060000000001</v>
      </c>
      <c r="F17" s="422">
        <v>0</v>
      </c>
      <c r="G17" s="422">
        <v>0</v>
      </c>
      <c r="H17" s="422">
        <v>0</v>
      </c>
      <c r="I17" s="422">
        <v>0</v>
      </c>
      <c r="J17" s="422">
        <v>0</v>
      </c>
      <c r="K17" s="4724">
        <v>0</v>
      </c>
      <c r="L17" s="418">
        <v>0</v>
      </c>
      <c r="M17" s="422">
        <v>0</v>
      </c>
      <c r="N17" s="422">
        <v>0</v>
      </c>
      <c r="O17" s="422">
        <v>0</v>
      </c>
      <c r="P17" s="422">
        <v>0</v>
      </c>
      <c r="Q17" s="422">
        <v>0</v>
      </c>
      <c r="R17" s="4724">
        <v>0</v>
      </c>
      <c r="S17" s="418">
        <v>0</v>
      </c>
      <c r="T17" s="422">
        <v>0</v>
      </c>
      <c r="U17" s="422">
        <v>0</v>
      </c>
      <c r="V17" s="422">
        <v>0</v>
      </c>
      <c r="W17" s="422">
        <v>0</v>
      </c>
      <c r="X17" s="422">
        <v>0</v>
      </c>
      <c r="Y17" s="4724">
        <v>0</v>
      </c>
      <c r="Z17" s="418">
        <v>0</v>
      </c>
      <c r="AA17" s="422"/>
      <c r="AB17" s="420"/>
      <c r="AC17" s="420"/>
      <c r="AD17" s="420"/>
      <c r="AE17" s="420"/>
      <c r="AF17" s="421"/>
      <c r="AG17" s="418"/>
      <c r="AH17" s="422"/>
      <c r="AI17" s="420"/>
      <c r="AJ17" s="420"/>
      <c r="AK17" s="420"/>
      <c r="AL17" s="420"/>
      <c r="AM17" s="275"/>
      <c r="AN17" s="418"/>
      <c r="AO17" s="3315"/>
      <c r="AP17" s="3316"/>
      <c r="AQ17" s="3316"/>
      <c r="AR17" s="3316"/>
      <c r="AS17" s="3316"/>
      <c r="AT17" s="3317"/>
      <c r="AU17" s="1372"/>
    </row>
    <row r="18" spans="1:47" s="45" customFormat="1" ht="12.75" customHeight="1">
      <c r="A18" s="3163">
        <v>3</v>
      </c>
      <c r="B18" s="3164">
        <v>203</v>
      </c>
      <c r="C18" s="3165"/>
      <c r="D18" s="3175" t="s">
        <v>410</v>
      </c>
      <c r="E18" s="3167">
        <f t="shared" ref="E18:AN18" si="12">SUM(E19:E29)-E22-E25</f>
        <v>495.4709811668003</v>
      </c>
      <c r="F18" s="3168">
        <f t="shared" si="12"/>
        <v>17.541052063456906</v>
      </c>
      <c r="G18" s="3169">
        <f>SUM(G19:G29)-G22-G25</f>
        <v>0</v>
      </c>
      <c r="H18" s="3169">
        <f t="shared" si="12"/>
        <v>16.298565041070155</v>
      </c>
      <c r="I18" s="3169">
        <f t="shared" si="12"/>
        <v>196.88506986731241</v>
      </c>
      <c r="J18" s="3169">
        <f t="shared" si="12"/>
        <v>112.21426756596773</v>
      </c>
      <c r="K18" s="3170">
        <f t="shared" si="12"/>
        <v>282.46713637683706</v>
      </c>
      <c r="L18" s="3167">
        <f t="shared" si="12"/>
        <v>32.207815637116589</v>
      </c>
      <c r="M18" s="3168">
        <f t="shared" si="12"/>
        <v>14.896642135870783</v>
      </c>
      <c r="N18" s="3169">
        <f t="shared" si="12"/>
        <v>0</v>
      </c>
      <c r="O18" s="3169">
        <f t="shared" si="12"/>
        <v>1.3116833216236201</v>
      </c>
      <c r="P18" s="3169">
        <f t="shared" si="12"/>
        <v>24.509734816977605</v>
      </c>
      <c r="Q18" s="3169">
        <f t="shared" si="12"/>
        <v>13.876035146730537</v>
      </c>
      <c r="R18" s="3170">
        <f t="shared" si="12"/>
        <v>33.240233341881229</v>
      </c>
      <c r="S18" s="3167">
        <f t="shared" si="12"/>
        <v>56.759433196083194</v>
      </c>
      <c r="T18" s="3168">
        <f t="shared" si="12"/>
        <v>0.7088757469613729</v>
      </c>
      <c r="U18" s="3169">
        <f t="shared" si="12"/>
        <v>0</v>
      </c>
      <c r="V18" s="3169">
        <f t="shared" si="12"/>
        <v>0.42581175693513007</v>
      </c>
      <c r="W18" s="3169">
        <f t="shared" si="12"/>
        <v>7.9565952180537556</v>
      </c>
      <c r="X18" s="3169">
        <f t="shared" si="12"/>
        <v>4.5045772921845364</v>
      </c>
      <c r="Y18" s="3170">
        <f t="shared" si="12"/>
        <v>9.1676269548657103</v>
      </c>
      <c r="Z18" s="3167">
        <f t="shared" ref="Z18:AM18" si="13">SUM(Z19:Z29)-Z22-Z25</f>
        <v>0</v>
      </c>
      <c r="AA18" s="3168">
        <f t="shared" si="13"/>
        <v>0</v>
      </c>
      <c r="AB18" s="3169">
        <f t="shared" si="13"/>
        <v>0</v>
      </c>
      <c r="AC18" s="3169">
        <f t="shared" si="13"/>
        <v>0</v>
      </c>
      <c r="AD18" s="3169">
        <f t="shared" si="13"/>
        <v>0</v>
      </c>
      <c r="AE18" s="3169">
        <f t="shared" si="13"/>
        <v>0</v>
      </c>
      <c r="AF18" s="3171">
        <f t="shared" si="13"/>
        <v>0</v>
      </c>
      <c r="AG18" s="3167">
        <f t="shared" si="13"/>
        <v>0</v>
      </c>
      <c r="AH18" s="3168">
        <f t="shared" si="13"/>
        <v>0</v>
      </c>
      <c r="AI18" s="3169">
        <f>SUM(AI19:AI29)-AI22-AI25</f>
        <v>0</v>
      </c>
      <c r="AJ18" s="3169">
        <f t="shared" si="13"/>
        <v>0</v>
      </c>
      <c r="AK18" s="3169">
        <f t="shared" si="13"/>
        <v>0</v>
      </c>
      <c r="AL18" s="3169">
        <f t="shared" si="13"/>
        <v>0</v>
      </c>
      <c r="AM18" s="3170">
        <f t="shared" si="13"/>
        <v>0</v>
      </c>
      <c r="AN18" s="3167">
        <f t="shared" si="12"/>
        <v>0</v>
      </c>
      <c r="AO18" s="3315"/>
      <c r="AP18" s="3316"/>
      <c r="AQ18" s="3316"/>
      <c r="AR18" s="3316"/>
      <c r="AS18" s="3316"/>
      <c r="AT18" s="3317"/>
    </row>
    <row r="19" spans="1:47" s="665" customFormat="1">
      <c r="A19" s="3172"/>
      <c r="B19" s="2867">
        <v>20301</v>
      </c>
      <c r="C19" s="3173">
        <v>0.1</v>
      </c>
      <c r="D19" s="3176" t="s">
        <v>432</v>
      </c>
      <c r="E19" s="418">
        <v>41.623078206200468</v>
      </c>
      <c r="F19" s="422">
        <v>6.9200194326113724</v>
      </c>
      <c r="G19" s="422">
        <v>0</v>
      </c>
      <c r="H19" s="422">
        <v>3.6219077208494515</v>
      </c>
      <c r="I19" s="422">
        <v>8.1993309737996185</v>
      </c>
      <c r="J19" s="422">
        <v>6.4211525337737738</v>
      </c>
      <c r="K19" s="4724">
        <v>16.852177453074855</v>
      </c>
      <c r="L19" s="418">
        <v>5.1815539379792552</v>
      </c>
      <c r="M19" s="422">
        <v>0.86145608367328774</v>
      </c>
      <c r="N19" s="422">
        <v>0</v>
      </c>
      <c r="O19" s="422">
        <v>0.450882323527174</v>
      </c>
      <c r="P19" s="422">
        <v>1.0207144095786216</v>
      </c>
      <c r="Q19" s="422">
        <v>0.79935337874133028</v>
      </c>
      <c r="R19" s="4724">
        <v>7.0978858414296084</v>
      </c>
      <c r="S19" s="418">
        <v>1.682087855820273</v>
      </c>
      <c r="T19" s="422">
        <v>0.27965448859815217</v>
      </c>
      <c r="U19" s="422">
        <v>0</v>
      </c>
      <c r="V19" s="422">
        <v>0.14636992876790605</v>
      </c>
      <c r="W19" s="422">
        <v>0.33135451896550983</v>
      </c>
      <c r="X19" s="422">
        <v>0.25949408748489572</v>
      </c>
      <c r="Y19" s="4724">
        <v>0.68103668108147475</v>
      </c>
      <c r="Z19" s="418">
        <v>0</v>
      </c>
      <c r="AA19" s="422"/>
      <c r="AB19" s="420"/>
      <c r="AC19" s="420"/>
      <c r="AD19" s="420"/>
      <c r="AE19" s="420"/>
      <c r="AF19" s="421"/>
      <c r="AG19" s="418"/>
      <c r="AH19" s="422"/>
      <c r="AI19" s="420"/>
      <c r="AJ19" s="420"/>
      <c r="AK19" s="420"/>
      <c r="AL19" s="420"/>
      <c r="AM19" s="275"/>
      <c r="AN19" s="418"/>
      <c r="AO19" s="3315"/>
      <c r="AP19" s="3316"/>
      <c r="AQ19" s="3316"/>
      <c r="AR19" s="3316"/>
      <c r="AS19" s="3316"/>
      <c r="AT19" s="3317"/>
      <c r="AU19" s="1372"/>
    </row>
    <row r="20" spans="1:47" s="665" customFormat="1">
      <c r="A20" s="3172"/>
      <c r="B20" s="2867">
        <v>20302</v>
      </c>
      <c r="C20" s="3173">
        <v>0.1</v>
      </c>
      <c r="D20" s="3176" t="s">
        <v>433</v>
      </c>
      <c r="E20" s="418">
        <v>0</v>
      </c>
      <c r="F20" s="422">
        <v>0</v>
      </c>
      <c r="G20" s="422">
        <v>0</v>
      </c>
      <c r="H20" s="422">
        <v>5.7619001464843747</v>
      </c>
      <c r="I20" s="422">
        <v>0</v>
      </c>
      <c r="J20" s="422">
        <v>0</v>
      </c>
      <c r="K20" s="4724">
        <v>0</v>
      </c>
      <c r="L20" s="418">
        <v>0</v>
      </c>
      <c r="M20" s="422">
        <v>0</v>
      </c>
      <c r="N20" s="422">
        <v>0</v>
      </c>
      <c r="O20" s="422">
        <v>0</v>
      </c>
      <c r="P20" s="422">
        <v>0</v>
      </c>
      <c r="Q20" s="422">
        <v>0</v>
      </c>
      <c r="R20" s="4724">
        <v>0</v>
      </c>
      <c r="S20" s="418">
        <v>0</v>
      </c>
      <c r="T20" s="422">
        <v>0</v>
      </c>
      <c r="U20" s="422">
        <v>0</v>
      </c>
      <c r="V20" s="422">
        <v>0</v>
      </c>
      <c r="W20" s="422">
        <v>0</v>
      </c>
      <c r="X20" s="422">
        <v>0</v>
      </c>
      <c r="Y20" s="4724">
        <v>0</v>
      </c>
      <c r="Z20" s="418">
        <v>0</v>
      </c>
      <c r="AA20" s="422"/>
      <c r="AB20" s="420"/>
      <c r="AC20" s="420"/>
      <c r="AD20" s="420"/>
      <c r="AE20" s="420"/>
      <c r="AF20" s="421"/>
      <c r="AG20" s="418"/>
      <c r="AH20" s="422"/>
      <c r="AI20" s="420"/>
      <c r="AJ20" s="420"/>
      <c r="AK20" s="420"/>
      <c r="AL20" s="420"/>
      <c r="AM20" s="275"/>
      <c r="AN20" s="418"/>
      <c r="AO20" s="3315"/>
      <c r="AP20" s="3316"/>
      <c r="AQ20" s="3316"/>
      <c r="AR20" s="3316"/>
      <c r="AS20" s="3316"/>
      <c r="AT20" s="3317"/>
      <c r="AU20" s="1372"/>
    </row>
    <row r="21" spans="1:47" s="665" customFormat="1">
      <c r="A21" s="3172"/>
      <c r="B21" s="2867">
        <v>20303</v>
      </c>
      <c r="C21" s="3173">
        <v>0.1</v>
      </c>
      <c r="D21" s="3176" t="s">
        <v>411</v>
      </c>
      <c r="E21" s="418">
        <v>216.05087967803868</v>
      </c>
      <c r="F21" s="422">
        <v>10.621032630845534</v>
      </c>
      <c r="G21" s="422">
        <v>0</v>
      </c>
      <c r="H21" s="422">
        <v>0</v>
      </c>
      <c r="I21" s="422">
        <v>188.68573889351279</v>
      </c>
      <c r="J21" s="422">
        <v>105.79311503219395</v>
      </c>
      <c r="K21" s="4724">
        <v>209.03484921780637</v>
      </c>
      <c r="L21" s="418">
        <v>26.895639021547858</v>
      </c>
      <c r="M21" s="422">
        <v>14.035186052197496</v>
      </c>
      <c r="N21" s="422">
        <v>0</v>
      </c>
      <c r="O21" s="422">
        <v>0</v>
      </c>
      <c r="P21" s="422">
        <v>23.489020407398982</v>
      </c>
      <c r="Q21" s="422">
        <v>13.076681767989207</v>
      </c>
      <c r="R21" s="4724">
        <v>26.022230762790493</v>
      </c>
      <c r="S21" s="418">
        <v>8.7311313004134981</v>
      </c>
      <c r="T21" s="422">
        <v>0.42922125836322078</v>
      </c>
      <c r="U21" s="422">
        <v>0</v>
      </c>
      <c r="V21" s="422">
        <v>0</v>
      </c>
      <c r="W21" s="422">
        <v>7.6252406990882458</v>
      </c>
      <c r="X21" s="422">
        <v>4.2450832046996405</v>
      </c>
      <c r="Y21" s="4724">
        <v>8.4475967772156491</v>
      </c>
      <c r="Z21" s="418">
        <v>0</v>
      </c>
      <c r="AA21" s="422"/>
      <c r="AB21" s="420"/>
      <c r="AC21" s="420"/>
      <c r="AD21" s="420"/>
      <c r="AE21" s="420"/>
      <c r="AF21" s="421"/>
      <c r="AG21" s="418"/>
      <c r="AH21" s="422"/>
      <c r="AI21" s="420"/>
      <c r="AJ21" s="420"/>
      <c r="AK21" s="420"/>
      <c r="AL21" s="420"/>
      <c r="AM21" s="275"/>
      <c r="AN21" s="418"/>
      <c r="AO21" s="3315"/>
      <c r="AP21" s="3316"/>
      <c r="AQ21" s="3316"/>
      <c r="AR21" s="3316"/>
      <c r="AS21" s="3316"/>
      <c r="AT21" s="3317"/>
      <c r="AU21" s="1372"/>
    </row>
    <row r="22" spans="1:47" s="665" customFormat="1">
      <c r="A22" s="3172"/>
      <c r="B22" s="2867">
        <v>20304</v>
      </c>
      <c r="C22" s="3173">
        <v>0.1</v>
      </c>
      <c r="D22" s="3176" t="s">
        <v>412</v>
      </c>
      <c r="E22" s="3177">
        <f t="shared" ref="E22:AN22" si="14">SUM(E23:E24)</f>
        <v>132.01671328256117</v>
      </c>
      <c r="F22" s="3178">
        <f t="shared" si="14"/>
        <v>0</v>
      </c>
      <c r="G22" s="3179">
        <f t="shared" si="14"/>
        <v>0</v>
      </c>
      <c r="H22" s="3179">
        <f t="shared" si="14"/>
        <v>0</v>
      </c>
      <c r="I22" s="3179">
        <f t="shared" si="14"/>
        <v>0</v>
      </c>
      <c r="J22" s="3179">
        <f t="shared" si="14"/>
        <v>0</v>
      </c>
      <c r="K22" s="3180">
        <f t="shared" si="14"/>
        <v>33.260879572899192</v>
      </c>
      <c r="L22" s="3177">
        <f t="shared" si="14"/>
        <v>0.13062267758948068</v>
      </c>
      <c r="M22" s="3178">
        <f t="shared" si="14"/>
        <v>0</v>
      </c>
      <c r="N22" s="3179">
        <f t="shared" si="14"/>
        <v>0</v>
      </c>
      <c r="O22" s="3179">
        <f t="shared" si="14"/>
        <v>0</v>
      </c>
      <c r="P22" s="3179">
        <f t="shared" si="14"/>
        <v>0</v>
      </c>
      <c r="Q22" s="3179">
        <f t="shared" si="14"/>
        <v>0</v>
      </c>
      <c r="R22" s="3180">
        <f t="shared" si="14"/>
        <v>0.12011673766113037</v>
      </c>
      <c r="S22" s="3177">
        <f t="shared" si="14"/>
        <v>1.2251540398494201</v>
      </c>
      <c r="T22" s="3178">
        <f t="shared" si="14"/>
        <v>0</v>
      </c>
      <c r="U22" s="3179">
        <f t="shared" si="14"/>
        <v>0</v>
      </c>
      <c r="V22" s="3179">
        <f t="shared" si="14"/>
        <v>0</v>
      </c>
      <c r="W22" s="3179">
        <f t="shared" si="14"/>
        <v>0</v>
      </c>
      <c r="X22" s="3179">
        <f t="shared" si="14"/>
        <v>0</v>
      </c>
      <c r="Y22" s="3180">
        <f t="shared" si="14"/>
        <v>3.8993496568585931E-2</v>
      </c>
      <c r="Z22" s="3177">
        <f t="shared" ref="Z22:AM22" si="15">SUM(Z23:Z24)</f>
        <v>0</v>
      </c>
      <c r="AA22" s="3178">
        <f t="shared" si="15"/>
        <v>0</v>
      </c>
      <c r="AB22" s="3179">
        <f t="shared" si="15"/>
        <v>0</v>
      </c>
      <c r="AC22" s="3179">
        <f t="shared" si="15"/>
        <v>0</v>
      </c>
      <c r="AD22" s="3179">
        <f t="shared" si="15"/>
        <v>0</v>
      </c>
      <c r="AE22" s="3179">
        <f t="shared" si="15"/>
        <v>0</v>
      </c>
      <c r="AF22" s="3181">
        <f t="shared" si="15"/>
        <v>0</v>
      </c>
      <c r="AG22" s="3177">
        <f t="shared" si="15"/>
        <v>0</v>
      </c>
      <c r="AH22" s="3178">
        <f t="shared" si="15"/>
        <v>0</v>
      </c>
      <c r="AI22" s="3179">
        <f t="shared" si="15"/>
        <v>0</v>
      </c>
      <c r="AJ22" s="3179">
        <f t="shared" si="15"/>
        <v>0</v>
      </c>
      <c r="AK22" s="3179">
        <f t="shared" si="15"/>
        <v>0</v>
      </c>
      <c r="AL22" s="3179">
        <f t="shared" si="15"/>
        <v>0</v>
      </c>
      <c r="AM22" s="3180">
        <f t="shared" si="15"/>
        <v>0</v>
      </c>
      <c r="AN22" s="3177">
        <f t="shared" si="14"/>
        <v>0</v>
      </c>
      <c r="AO22" s="3315"/>
      <c r="AP22" s="3316"/>
      <c r="AQ22" s="3316"/>
      <c r="AR22" s="3316"/>
      <c r="AS22" s="3316"/>
      <c r="AT22" s="3317"/>
    </row>
    <row r="23" spans="1:47" s="665" customFormat="1">
      <c r="A23" s="3172"/>
      <c r="B23" s="3182">
        <v>2030401</v>
      </c>
      <c r="C23" s="3183">
        <v>0.1</v>
      </c>
      <c r="D23" s="3184" t="s">
        <v>999</v>
      </c>
      <c r="E23" s="418">
        <v>123.11266328256116</v>
      </c>
      <c r="F23" s="422">
        <v>0</v>
      </c>
      <c r="G23" s="422">
        <v>0</v>
      </c>
      <c r="H23" s="422">
        <v>0</v>
      </c>
      <c r="I23" s="422">
        <v>0</v>
      </c>
      <c r="J23" s="422">
        <v>0</v>
      </c>
      <c r="K23" s="4724">
        <v>27.186619563133565</v>
      </c>
      <c r="L23" s="418">
        <v>0.13062267758948068</v>
      </c>
      <c r="M23" s="422">
        <v>0</v>
      </c>
      <c r="N23" s="422">
        <v>0</v>
      </c>
      <c r="O23" s="422">
        <v>0</v>
      </c>
      <c r="P23" s="422">
        <v>0</v>
      </c>
      <c r="Q23" s="422">
        <v>0</v>
      </c>
      <c r="R23" s="4724">
        <v>0.12011673766113037</v>
      </c>
      <c r="S23" s="418">
        <v>1.2251540398494201</v>
      </c>
      <c r="T23" s="422">
        <v>0</v>
      </c>
      <c r="U23" s="422">
        <v>0</v>
      </c>
      <c r="V23" s="422">
        <v>0</v>
      </c>
      <c r="W23" s="422">
        <v>0</v>
      </c>
      <c r="X23" s="422">
        <v>0</v>
      </c>
      <c r="Y23" s="4724">
        <v>3.8993496568585931E-2</v>
      </c>
      <c r="Z23" s="418">
        <v>0</v>
      </c>
      <c r="AA23" s="422"/>
      <c r="AB23" s="420"/>
      <c r="AC23" s="420"/>
      <c r="AD23" s="420"/>
      <c r="AE23" s="420"/>
      <c r="AF23" s="421"/>
      <c r="AG23" s="418"/>
      <c r="AH23" s="422"/>
      <c r="AI23" s="420"/>
      <c r="AJ23" s="420"/>
      <c r="AK23" s="420"/>
      <c r="AL23" s="420"/>
      <c r="AM23" s="275"/>
      <c r="AN23" s="418"/>
      <c r="AO23" s="3315"/>
      <c r="AP23" s="3316"/>
      <c r="AQ23" s="3316"/>
      <c r="AR23" s="3316"/>
      <c r="AS23" s="3316"/>
      <c r="AT23" s="3317"/>
      <c r="AU23" s="1372"/>
    </row>
    <row r="24" spans="1:47" s="665" customFormat="1">
      <c r="A24" s="3172"/>
      <c r="B24" s="3182">
        <v>2030402</v>
      </c>
      <c r="C24" s="3183">
        <v>0.1</v>
      </c>
      <c r="D24" s="3184" t="s">
        <v>434</v>
      </c>
      <c r="E24" s="418">
        <v>8.9040499999999998</v>
      </c>
      <c r="F24" s="422">
        <v>0</v>
      </c>
      <c r="G24" s="422">
        <v>0</v>
      </c>
      <c r="H24" s="422">
        <v>0</v>
      </c>
      <c r="I24" s="422">
        <v>0</v>
      </c>
      <c r="J24" s="422">
        <v>0</v>
      </c>
      <c r="K24" s="4724">
        <v>6.0742600097656254</v>
      </c>
      <c r="L24" s="418">
        <v>0</v>
      </c>
      <c r="M24" s="422">
        <v>0</v>
      </c>
      <c r="N24" s="422">
        <v>0</v>
      </c>
      <c r="O24" s="422">
        <v>0</v>
      </c>
      <c r="P24" s="422">
        <v>0</v>
      </c>
      <c r="Q24" s="422">
        <v>0</v>
      </c>
      <c r="R24" s="4724">
        <v>0</v>
      </c>
      <c r="S24" s="418">
        <v>0</v>
      </c>
      <c r="T24" s="422">
        <v>0</v>
      </c>
      <c r="U24" s="422">
        <v>0</v>
      </c>
      <c r="V24" s="422">
        <v>0</v>
      </c>
      <c r="W24" s="422">
        <v>0</v>
      </c>
      <c r="X24" s="422">
        <v>0</v>
      </c>
      <c r="Y24" s="4724">
        <v>0</v>
      </c>
      <c r="Z24" s="418">
        <v>0</v>
      </c>
      <c r="AA24" s="422"/>
      <c r="AB24" s="420"/>
      <c r="AC24" s="420"/>
      <c r="AD24" s="420"/>
      <c r="AE24" s="420"/>
      <c r="AF24" s="421"/>
      <c r="AG24" s="418"/>
      <c r="AH24" s="422"/>
      <c r="AI24" s="420"/>
      <c r="AJ24" s="420"/>
      <c r="AK24" s="420"/>
      <c r="AL24" s="420"/>
      <c r="AM24" s="275"/>
      <c r="AN24" s="418"/>
      <c r="AO24" s="3315"/>
      <c r="AP24" s="3316"/>
      <c r="AQ24" s="3316"/>
      <c r="AR24" s="3316"/>
      <c r="AS24" s="3316"/>
      <c r="AT24" s="3317"/>
      <c r="AU24" s="1372"/>
    </row>
    <row r="25" spans="1:47" s="665" customFormat="1">
      <c r="A25" s="3172"/>
      <c r="B25" s="2867">
        <v>20305</v>
      </c>
      <c r="C25" s="3185">
        <v>0.1</v>
      </c>
      <c r="D25" s="3176" t="s">
        <v>435</v>
      </c>
      <c r="E25" s="3177">
        <f>SUM(E26:E28)</f>
        <v>105.40115999999996</v>
      </c>
      <c r="F25" s="3178">
        <f t="shared" ref="F25:AN25" si="16">SUM(F26:F28)</f>
        <v>0</v>
      </c>
      <c r="G25" s="3179">
        <f t="shared" si="16"/>
        <v>0</v>
      </c>
      <c r="H25" s="3179">
        <f t="shared" si="16"/>
        <v>6.9147571737363309</v>
      </c>
      <c r="I25" s="3179">
        <f t="shared" si="16"/>
        <v>0</v>
      </c>
      <c r="J25" s="3179">
        <f t="shared" si="16"/>
        <v>0</v>
      </c>
      <c r="K25" s="3180">
        <f t="shared" si="16"/>
        <v>23.319230133056642</v>
      </c>
      <c r="L25" s="3177">
        <f t="shared" si="16"/>
        <v>0</v>
      </c>
      <c r="M25" s="3178">
        <f t="shared" si="16"/>
        <v>0</v>
      </c>
      <c r="N25" s="3179">
        <f t="shared" si="16"/>
        <v>0</v>
      </c>
      <c r="O25" s="3179">
        <f t="shared" si="16"/>
        <v>0.86080099809644584</v>
      </c>
      <c r="P25" s="3179">
        <f t="shared" si="16"/>
        <v>0</v>
      </c>
      <c r="Q25" s="3179">
        <f t="shared" si="16"/>
        <v>0</v>
      </c>
      <c r="R25" s="3180">
        <f t="shared" si="16"/>
        <v>0</v>
      </c>
      <c r="S25" s="3177">
        <f t="shared" si="16"/>
        <v>45.12106</v>
      </c>
      <c r="T25" s="3178">
        <f t="shared" si="16"/>
        <v>0</v>
      </c>
      <c r="U25" s="3179">
        <f t="shared" si="16"/>
        <v>0</v>
      </c>
      <c r="V25" s="3179">
        <f t="shared" si="16"/>
        <v>0.27944182816722396</v>
      </c>
      <c r="W25" s="3179">
        <f t="shared" si="16"/>
        <v>0</v>
      </c>
      <c r="X25" s="3179">
        <f t="shared" si="16"/>
        <v>0</v>
      </c>
      <c r="Y25" s="3180">
        <f t="shared" si="16"/>
        <v>0</v>
      </c>
      <c r="Z25" s="3177">
        <f t="shared" si="16"/>
        <v>0</v>
      </c>
      <c r="AA25" s="3178">
        <f t="shared" si="16"/>
        <v>0</v>
      </c>
      <c r="AB25" s="3179">
        <f t="shared" si="16"/>
        <v>0</v>
      </c>
      <c r="AC25" s="3179">
        <f t="shared" si="16"/>
        <v>0</v>
      </c>
      <c r="AD25" s="3179">
        <f t="shared" si="16"/>
        <v>0</v>
      </c>
      <c r="AE25" s="3179">
        <f t="shared" si="16"/>
        <v>0</v>
      </c>
      <c r="AF25" s="3181">
        <f t="shared" si="16"/>
        <v>0</v>
      </c>
      <c r="AG25" s="3177">
        <f>SUM(AG26:AG28)</f>
        <v>0</v>
      </c>
      <c r="AH25" s="3178">
        <f t="shared" ref="AH25:AM25" si="17">SUM(AH26:AH28)</f>
        <v>0</v>
      </c>
      <c r="AI25" s="3179">
        <f t="shared" si="17"/>
        <v>0</v>
      </c>
      <c r="AJ25" s="3179">
        <f t="shared" si="17"/>
        <v>0</v>
      </c>
      <c r="AK25" s="3179">
        <f t="shared" si="17"/>
        <v>0</v>
      </c>
      <c r="AL25" s="3179">
        <f t="shared" si="17"/>
        <v>0</v>
      </c>
      <c r="AM25" s="3180">
        <f t="shared" si="17"/>
        <v>0</v>
      </c>
      <c r="AN25" s="3177">
        <f t="shared" si="16"/>
        <v>0</v>
      </c>
      <c r="AO25" s="3315"/>
      <c r="AP25" s="3316"/>
      <c r="AQ25" s="3316"/>
      <c r="AR25" s="3316"/>
      <c r="AS25" s="3316"/>
      <c r="AT25" s="3317"/>
    </row>
    <row r="26" spans="1:47" s="665" customFormat="1">
      <c r="A26" s="3172"/>
      <c r="B26" s="2867">
        <v>2030501</v>
      </c>
      <c r="C26" s="3186">
        <v>0.1</v>
      </c>
      <c r="D26" s="3184" t="s">
        <v>1009</v>
      </c>
      <c r="E26" s="418">
        <v>47.964239999999961</v>
      </c>
      <c r="F26" s="422">
        <v>0</v>
      </c>
      <c r="G26" s="422">
        <v>0</v>
      </c>
      <c r="H26" s="422">
        <v>6.9147571737363309</v>
      </c>
      <c r="I26" s="422">
        <v>0</v>
      </c>
      <c r="J26" s="422">
        <v>0</v>
      </c>
      <c r="K26" s="4724">
        <v>0.31644000244140624</v>
      </c>
      <c r="L26" s="418">
        <v>0</v>
      </c>
      <c r="M26" s="422">
        <v>0</v>
      </c>
      <c r="N26" s="422">
        <v>0</v>
      </c>
      <c r="O26" s="422">
        <v>0.86080099809644584</v>
      </c>
      <c r="P26" s="422">
        <v>0</v>
      </c>
      <c r="Q26" s="422">
        <v>0</v>
      </c>
      <c r="R26" s="4724">
        <v>0</v>
      </c>
      <c r="S26" s="418">
        <v>0</v>
      </c>
      <c r="T26" s="422">
        <v>0</v>
      </c>
      <c r="U26" s="422">
        <v>0</v>
      </c>
      <c r="V26" s="422">
        <v>0.27944182816722396</v>
      </c>
      <c r="W26" s="422">
        <v>0</v>
      </c>
      <c r="X26" s="422">
        <v>0</v>
      </c>
      <c r="Y26" s="4724">
        <v>0</v>
      </c>
      <c r="Z26" s="418">
        <v>0</v>
      </c>
      <c r="AA26" s="422"/>
      <c r="AB26" s="420"/>
      <c r="AC26" s="420"/>
      <c r="AD26" s="420"/>
      <c r="AE26" s="420"/>
      <c r="AF26" s="421"/>
      <c r="AG26" s="418"/>
      <c r="AH26" s="422"/>
      <c r="AI26" s="420"/>
      <c r="AJ26" s="420"/>
      <c r="AK26" s="420"/>
      <c r="AL26" s="420"/>
      <c r="AM26" s="275"/>
      <c r="AN26" s="418"/>
      <c r="AO26" s="3315"/>
      <c r="AP26" s="3316"/>
      <c r="AQ26" s="3316"/>
      <c r="AR26" s="3316"/>
      <c r="AS26" s="3316"/>
      <c r="AT26" s="3317"/>
      <c r="AU26" s="1372"/>
    </row>
    <row r="27" spans="1:47" s="665" customFormat="1" ht="25.5">
      <c r="A27" s="3172"/>
      <c r="B27" s="2867">
        <v>2030502</v>
      </c>
      <c r="C27" s="3186">
        <v>0.1</v>
      </c>
      <c r="D27" s="3184" t="s">
        <v>702</v>
      </c>
      <c r="E27" s="418">
        <v>57.436920000000001</v>
      </c>
      <c r="F27" s="422">
        <v>0</v>
      </c>
      <c r="G27" s="422">
        <v>0</v>
      </c>
      <c r="H27" s="422">
        <v>0</v>
      </c>
      <c r="I27" s="422">
        <v>0</v>
      </c>
      <c r="J27" s="422">
        <v>0</v>
      </c>
      <c r="K27" s="4724">
        <v>19.237470062255859</v>
      </c>
      <c r="L27" s="418">
        <v>0</v>
      </c>
      <c r="M27" s="422">
        <v>0</v>
      </c>
      <c r="N27" s="422">
        <v>0</v>
      </c>
      <c r="O27" s="422">
        <v>0</v>
      </c>
      <c r="P27" s="422">
        <v>0</v>
      </c>
      <c r="Q27" s="422">
        <v>0</v>
      </c>
      <c r="R27" s="4724">
        <v>0</v>
      </c>
      <c r="S27" s="418">
        <v>0</v>
      </c>
      <c r="T27" s="422">
        <v>0</v>
      </c>
      <c r="U27" s="422">
        <v>0</v>
      </c>
      <c r="V27" s="422">
        <v>0</v>
      </c>
      <c r="W27" s="422">
        <v>0</v>
      </c>
      <c r="X27" s="422">
        <v>0</v>
      </c>
      <c r="Y27" s="4724">
        <v>0</v>
      </c>
      <c r="Z27" s="418">
        <v>0</v>
      </c>
      <c r="AA27" s="422"/>
      <c r="AB27" s="420"/>
      <c r="AC27" s="420"/>
      <c r="AD27" s="420"/>
      <c r="AE27" s="420"/>
      <c r="AF27" s="421"/>
      <c r="AG27" s="418"/>
      <c r="AH27" s="422"/>
      <c r="AI27" s="420"/>
      <c r="AJ27" s="420"/>
      <c r="AK27" s="420"/>
      <c r="AL27" s="420"/>
      <c r="AM27" s="275"/>
      <c r="AN27" s="418"/>
      <c r="AO27" s="3315"/>
      <c r="AP27" s="3316"/>
      <c r="AQ27" s="3316"/>
      <c r="AR27" s="3316"/>
      <c r="AS27" s="3316"/>
      <c r="AT27" s="3317"/>
      <c r="AU27" s="1372"/>
    </row>
    <row r="28" spans="1:47" s="665" customFormat="1">
      <c r="A28" s="3172"/>
      <c r="B28" s="2867">
        <v>2030503</v>
      </c>
      <c r="C28" s="3186">
        <v>0.1</v>
      </c>
      <c r="D28" s="3184" t="s">
        <v>720</v>
      </c>
      <c r="E28" s="418">
        <v>0</v>
      </c>
      <c r="F28" s="422">
        <v>0</v>
      </c>
      <c r="G28" s="422">
        <v>0</v>
      </c>
      <c r="H28" s="422">
        <v>0</v>
      </c>
      <c r="I28" s="422">
        <v>0</v>
      </c>
      <c r="J28" s="422">
        <v>0</v>
      </c>
      <c r="K28" s="4724">
        <v>3.765320068359375</v>
      </c>
      <c r="L28" s="418">
        <v>0</v>
      </c>
      <c r="M28" s="422">
        <v>0</v>
      </c>
      <c r="N28" s="422">
        <v>0</v>
      </c>
      <c r="O28" s="422">
        <v>0</v>
      </c>
      <c r="P28" s="422">
        <v>0</v>
      </c>
      <c r="Q28" s="422">
        <v>0</v>
      </c>
      <c r="R28" s="4724">
        <v>0</v>
      </c>
      <c r="S28" s="418">
        <v>45.12106</v>
      </c>
      <c r="T28" s="422">
        <v>0</v>
      </c>
      <c r="U28" s="422">
        <v>0</v>
      </c>
      <c r="V28" s="422">
        <v>0</v>
      </c>
      <c r="W28" s="422">
        <v>0</v>
      </c>
      <c r="X28" s="422">
        <v>0</v>
      </c>
      <c r="Y28" s="4724">
        <v>0</v>
      </c>
      <c r="Z28" s="418">
        <v>0</v>
      </c>
      <c r="AA28" s="422"/>
      <c r="AB28" s="420"/>
      <c r="AC28" s="420"/>
      <c r="AD28" s="420"/>
      <c r="AE28" s="420"/>
      <c r="AF28" s="421"/>
      <c r="AG28" s="418"/>
      <c r="AH28" s="422"/>
      <c r="AI28" s="420"/>
      <c r="AJ28" s="420"/>
      <c r="AK28" s="420"/>
      <c r="AL28" s="420"/>
      <c r="AM28" s="275"/>
      <c r="AN28" s="418"/>
      <c r="AO28" s="3315"/>
      <c r="AP28" s="3316"/>
      <c r="AQ28" s="3316"/>
      <c r="AR28" s="3316"/>
      <c r="AS28" s="3316"/>
      <c r="AT28" s="3317"/>
      <c r="AU28" s="1372"/>
    </row>
    <row r="29" spans="1:47" s="665" customFormat="1">
      <c r="A29" s="3172"/>
      <c r="B29" s="2867">
        <v>20306</v>
      </c>
      <c r="C29" s="3173">
        <v>0.1</v>
      </c>
      <c r="D29" s="3176" t="s">
        <v>414</v>
      </c>
      <c r="E29" s="418">
        <v>0.37914999999999999</v>
      </c>
      <c r="F29" s="422">
        <v>0</v>
      </c>
      <c r="G29" s="422">
        <v>0</v>
      </c>
      <c r="H29" s="422">
        <v>0</v>
      </c>
      <c r="I29" s="422">
        <v>0</v>
      </c>
      <c r="J29" s="422">
        <v>0</v>
      </c>
      <c r="K29" s="4724">
        <v>0</v>
      </c>
      <c r="L29" s="418">
        <v>0</v>
      </c>
      <c r="M29" s="422">
        <v>0</v>
      </c>
      <c r="N29" s="422">
        <v>0</v>
      </c>
      <c r="O29" s="422">
        <v>0</v>
      </c>
      <c r="P29" s="422">
        <v>0</v>
      </c>
      <c r="Q29" s="422">
        <v>0</v>
      </c>
      <c r="R29" s="4724">
        <v>0</v>
      </c>
      <c r="S29" s="418">
        <v>0</v>
      </c>
      <c r="T29" s="422">
        <v>0</v>
      </c>
      <c r="U29" s="422">
        <v>0</v>
      </c>
      <c r="V29" s="422">
        <v>0</v>
      </c>
      <c r="W29" s="422">
        <v>0</v>
      </c>
      <c r="X29" s="422">
        <v>0</v>
      </c>
      <c r="Y29" s="4724">
        <v>0</v>
      </c>
      <c r="Z29" s="418">
        <v>0</v>
      </c>
      <c r="AA29" s="422"/>
      <c r="AB29" s="420"/>
      <c r="AC29" s="420"/>
      <c r="AD29" s="420"/>
      <c r="AE29" s="420"/>
      <c r="AF29" s="421"/>
      <c r="AG29" s="418"/>
      <c r="AH29" s="422"/>
      <c r="AI29" s="420"/>
      <c r="AJ29" s="420"/>
      <c r="AK29" s="420"/>
      <c r="AL29" s="420"/>
      <c r="AM29" s="275"/>
      <c r="AN29" s="418"/>
      <c r="AO29" s="3315"/>
      <c r="AP29" s="3316"/>
      <c r="AQ29" s="3316"/>
      <c r="AR29" s="3316"/>
      <c r="AS29" s="3316"/>
      <c r="AT29" s="3317"/>
      <c r="AU29" s="1372"/>
    </row>
    <row r="30" spans="1:47" s="665" customFormat="1" ht="14.25" customHeight="1">
      <c r="A30" s="3163">
        <v>4</v>
      </c>
      <c r="B30" s="3164">
        <v>204</v>
      </c>
      <c r="C30" s="3165"/>
      <c r="D30" s="3187" t="s">
        <v>216</v>
      </c>
      <c r="E30" s="3167">
        <f>E31+E34+E43+E44</f>
        <v>386.03599000000042</v>
      </c>
      <c r="F30" s="3168">
        <f t="shared" ref="F30:K30" si="18">F31+F34+F43+F44</f>
        <v>0</v>
      </c>
      <c r="G30" s="3169">
        <f t="shared" si="18"/>
        <v>0</v>
      </c>
      <c r="H30" s="3169">
        <f t="shared" si="18"/>
        <v>3.1030133356015002</v>
      </c>
      <c r="I30" s="3169">
        <f t="shared" si="18"/>
        <v>4.3542883134793389</v>
      </c>
      <c r="J30" s="3169">
        <f t="shared" si="18"/>
        <v>1.1909692627268091</v>
      </c>
      <c r="K30" s="3170">
        <f t="shared" si="18"/>
        <v>6.1241049738186462</v>
      </c>
      <c r="L30" s="3167">
        <f>L31+L34+L43+L44</f>
        <v>25.039879999999997</v>
      </c>
      <c r="M30" s="3168">
        <f t="shared" ref="M30:R30" si="19">M31+M34+M43+M44</f>
        <v>0</v>
      </c>
      <c r="N30" s="3169">
        <f t="shared" si="19"/>
        <v>0</v>
      </c>
      <c r="O30" s="3169">
        <f t="shared" si="19"/>
        <v>0.38628644640445986</v>
      </c>
      <c r="P30" s="3169">
        <f t="shared" si="19"/>
        <v>0.54205456996798784</v>
      </c>
      <c r="Q30" s="3169">
        <f t="shared" si="19"/>
        <v>0.14826081441461147</v>
      </c>
      <c r="R30" s="3170">
        <f t="shared" si="19"/>
        <v>0.57889000703767191</v>
      </c>
      <c r="S30" s="3167">
        <f>S31+S34+S43+S44</f>
        <v>4.1552300000000004</v>
      </c>
      <c r="T30" s="3168">
        <f t="shared" ref="T30:AN30" si="20">T31+T34+T43+T44</f>
        <v>0</v>
      </c>
      <c r="U30" s="3169">
        <f t="shared" si="20"/>
        <v>0</v>
      </c>
      <c r="V30" s="3169">
        <f t="shared" si="20"/>
        <v>0.12540016916591482</v>
      </c>
      <c r="W30" s="3169">
        <f t="shared" si="20"/>
        <v>0.17596717514642288</v>
      </c>
      <c r="X30" s="3169">
        <f t="shared" si="20"/>
        <v>4.8129908210141979E-2</v>
      </c>
      <c r="Y30" s="3170">
        <f t="shared" si="20"/>
        <v>0.18792506308899468</v>
      </c>
      <c r="Z30" s="3167">
        <f>Z31+Z34+Z43+Z44</f>
        <v>0</v>
      </c>
      <c r="AA30" s="3168">
        <f t="shared" ref="AA30:AF30" si="21">AA31+AA34+AA43+AA44</f>
        <v>0</v>
      </c>
      <c r="AB30" s="3169">
        <f t="shared" si="21"/>
        <v>0</v>
      </c>
      <c r="AC30" s="3169">
        <f t="shared" si="21"/>
        <v>0</v>
      </c>
      <c r="AD30" s="3169">
        <f t="shared" si="21"/>
        <v>0</v>
      </c>
      <c r="AE30" s="3169">
        <f t="shared" si="21"/>
        <v>0</v>
      </c>
      <c r="AF30" s="3171">
        <f t="shared" si="21"/>
        <v>0</v>
      </c>
      <c r="AG30" s="3167">
        <f>AG31+AG34+AG43+AG44</f>
        <v>0</v>
      </c>
      <c r="AH30" s="3168">
        <f t="shared" ref="AH30:AM30" si="22">AH31+AH34+AH43+AH44</f>
        <v>0</v>
      </c>
      <c r="AI30" s="3169">
        <f t="shared" si="22"/>
        <v>0</v>
      </c>
      <c r="AJ30" s="3169">
        <f t="shared" si="22"/>
        <v>0</v>
      </c>
      <c r="AK30" s="3169">
        <f t="shared" si="22"/>
        <v>0</v>
      </c>
      <c r="AL30" s="3169">
        <f t="shared" si="22"/>
        <v>0</v>
      </c>
      <c r="AM30" s="3170">
        <f t="shared" si="22"/>
        <v>0</v>
      </c>
      <c r="AN30" s="3167">
        <f t="shared" si="20"/>
        <v>0</v>
      </c>
      <c r="AO30" s="3315"/>
      <c r="AP30" s="3316"/>
      <c r="AQ30" s="3316"/>
      <c r="AR30" s="3316"/>
      <c r="AS30" s="3316"/>
      <c r="AT30" s="3317"/>
      <c r="AU30" s="1372"/>
    </row>
    <row r="31" spans="1:47" s="665" customFormat="1">
      <c r="A31" s="3172"/>
      <c r="B31" s="2867">
        <v>20401</v>
      </c>
      <c r="C31" s="3185"/>
      <c r="D31" s="3162" t="s">
        <v>422</v>
      </c>
      <c r="E31" s="3177">
        <f t="shared" ref="E31:AN31" si="23">SUM(E32:E33)</f>
        <v>18.293059999999997</v>
      </c>
      <c r="F31" s="3178">
        <f t="shared" si="23"/>
        <v>0</v>
      </c>
      <c r="G31" s="3179">
        <f t="shared" si="23"/>
        <v>0</v>
      </c>
      <c r="H31" s="3179">
        <f t="shared" si="23"/>
        <v>0</v>
      </c>
      <c r="I31" s="3179">
        <f t="shared" si="23"/>
        <v>0</v>
      </c>
      <c r="J31" s="3179">
        <f t="shared" si="23"/>
        <v>0</v>
      </c>
      <c r="K31" s="3180">
        <f t="shared" si="23"/>
        <v>1.4739200439453124</v>
      </c>
      <c r="L31" s="3177">
        <f t="shared" si="23"/>
        <v>0</v>
      </c>
      <c r="M31" s="3178">
        <f t="shared" si="23"/>
        <v>0</v>
      </c>
      <c r="N31" s="3179">
        <f t="shared" si="23"/>
        <v>0</v>
      </c>
      <c r="O31" s="3179">
        <f t="shared" si="23"/>
        <v>0</v>
      </c>
      <c r="P31" s="3179">
        <f t="shared" si="23"/>
        <v>0</v>
      </c>
      <c r="Q31" s="3179">
        <f t="shared" si="23"/>
        <v>0</v>
      </c>
      <c r="R31" s="3180">
        <f t="shared" si="23"/>
        <v>0</v>
      </c>
      <c r="S31" s="3177">
        <f t="shared" si="23"/>
        <v>0</v>
      </c>
      <c r="T31" s="3178">
        <f t="shared" si="23"/>
        <v>0</v>
      </c>
      <c r="U31" s="3179">
        <f t="shared" si="23"/>
        <v>0</v>
      </c>
      <c r="V31" s="3179">
        <f t="shared" si="23"/>
        <v>0</v>
      </c>
      <c r="W31" s="3179">
        <f t="shared" si="23"/>
        <v>0</v>
      </c>
      <c r="X31" s="3179">
        <f t="shared" si="23"/>
        <v>0</v>
      </c>
      <c r="Y31" s="3180">
        <f t="shared" si="23"/>
        <v>0</v>
      </c>
      <c r="Z31" s="3177">
        <f t="shared" ref="Z31:AM31" si="24">SUM(Z32:Z33)</f>
        <v>0</v>
      </c>
      <c r="AA31" s="3178">
        <f t="shared" si="24"/>
        <v>0</v>
      </c>
      <c r="AB31" s="3179">
        <f t="shared" si="24"/>
        <v>0</v>
      </c>
      <c r="AC31" s="3179">
        <f t="shared" si="24"/>
        <v>0</v>
      </c>
      <c r="AD31" s="3179">
        <f t="shared" si="24"/>
        <v>0</v>
      </c>
      <c r="AE31" s="3179">
        <f t="shared" si="24"/>
        <v>0</v>
      </c>
      <c r="AF31" s="3181">
        <f t="shared" si="24"/>
        <v>0</v>
      </c>
      <c r="AG31" s="3177">
        <f t="shared" si="24"/>
        <v>0</v>
      </c>
      <c r="AH31" s="3178">
        <f t="shared" si="24"/>
        <v>0</v>
      </c>
      <c r="AI31" s="3179">
        <f t="shared" si="24"/>
        <v>0</v>
      </c>
      <c r="AJ31" s="3179">
        <f t="shared" si="24"/>
        <v>0</v>
      </c>
      <c r="AK31" s="3179">
        <f t="shared" si="24"/>
        <v>0</v>
      </c>
      <c r="AL31" s="3179">
        <f t="shared" si="24"/>
        <v>0</v>
      </c>
      <c r="AM31" s="3180">
        <f t="shared" si="24"/>
        <v>0</v>
      </c>
      <c r="AN31" s="3177">
        <f t="shared" si="23"/>
        <v>0</v>
      </c>
      <c r="AO31" s="3315"/>
      <c r="AP31" s="3316"/>
      <c r="AQ31" s="3316"/>
      <c r="AR31" s="3316"/>
      <c r="AS31" s="3316"/>
      <c r="AT31" s="3317"/>
    </row>
    <row r="32" spans="1:47" s="665" customFormat="1">
      <c r="A32" s="3172"/>
      <c r="B32" s="3182">
        <v>2040101</v>
      </c>
      <c r="C32" s="3183">
        <v>0.1</v>
      </c>
      <c r="D32" s="3188" t="s">
        <v>436</v>
      </c>
      <c r="E32" s="418">
        <v>18.293059999999997</v>
      </c>
      <c r="F32" s="422">
        <v>0</v>
      </c>
      <c r="G32" s="422">
        <v>0</v>
      </c>
      <c r="H32" s="422">
        <v>0</v>
      </c>
      <c r="I32" s="422">
        <v>0</v>
      </c>
      <c r="J32" s="422">
        <v>0</v>
      </c>
      <c r="K32" s="4724">
        <v>1.4739200439453124</v>
      </c>
      <c r="L32" s="418">
        <v>0</v>
      </c>
      <c r="M32" s="422">
        <v>0</v>
      </c>
      <c r="N32" s="422">
        <v>0</v>
      </c>
      <c r="O32" s="422">
        <v>0</v>
      </c>
      <c r="P32" s="422">
        <v>0</v>
      </c>
      <c r="Q32" s="422">
        <v>0</v>
      </c>
      <c r="R32" s="4724">
        <v>0</v>
      </c>
      <c r="S32" s="418">
        <v>0</v>
      </c>
      <c r="T32" s="422">
        <v>0</v>
      </c>
      <c r="U32" s="422">
        <v>0</v>
      </c>
      <c r="V32" s="422">
        <v>0</v>
      </c>
      <c r="W32" s="422">
        <v>0</v>
      </c>
      <c r="X32" s="422">
        <v>0</v>
      </c>
      <c r="Y32" s="4724">
        <v>0</v>
      </c>
      <c r="Z32" s="418">
        <v>0</v>
      </c>
      <c r="AA32" s="422"/>
      <c r="AB32" s="420"/>
      <c r="AC32" s="420"/>
      <c r="AD32" s="420"/>
      <c r="AE32" s="420"/>
      <c r="AF32" s="421"/>
      <c r="AG32" s="418"/>
      <c r="AH32" s="422"/>
      <c r="AI32" s="420"/>
      <c r="AJ32" s="420"/>
      <c r="AK32" s="420"/>
      <c r="AL32" s="420"/>
      <c r="AM32" s="275"/>
      <c r="AN32" s="418"/>
      <c r="AO32" s="3315"/>
      <c r="AP32" s="3316"/>
      <c r="AQ32" s="3316"/>
      <c r="AR32" s="3316"/>
      <c r="AS32" s="3316"/>
      <c r="AT32" s="3317"/>
    </row>
    <row r="33" spans="1:47" s="665" customFormat="1">
      <c r="A33" s="3172"/>
      <c r="B33" s="3182">
        <v>2040102</v>
      </c>
      <c r="C33" s="3183">
        <v>0.04</v>
      </c>
      <c r="D33" s="3188" t="s">
        <v>437</v>
      </c>
      <c r="E33" s="418">
        <v>0</v>
      </c>
      <c r="F33" s="422">
        <v>0</v>
      </c>
      <c r="G33" s="422">
        <v>0</v>
      </c>
      <c r="H33" s="422">
        <v>0</v>
      </c>
      <c r="I33" s="422">
        <v>0</v>
      </c>
      <c r="J33" s="422">
        <v>0</v>
      </c>
      <c r="K33" s="4724">
        <v>0</v>
      </c>
      <c r="L33" s="418">
        <v>0</v>
      </c>
      <c r="M33" s="422">
        <v>0</v>
      </c>
      <c r="N33" s="422">
        <v>0</v>
      </c>
      <c r="O33" s="422">
        <v>0</v>
      </c>
      <c r="P33" s="422">
        <v>0</v>
      </c>
      <c r="Q33" s="422">
        <v>0</v>
      </c>
      <c r="R33" s="4724">
        <v>0</v>
      </c>
      <c r="S33" s="418">
        <v>0</v>
      </c>
      <c r="T33" s="422">
        <v>0</v>
      </c>
      <c r="U33" s="422">
        <v>0</v>
      </c>
      <c r="V33" s="422">
        <v>0</v>
      </c>
      <c r="W33" s="422">
        <v>0</v>
      </c>
      <c r="X33" s="422">
        <v>0</v>
      </c>
      <c r="Y33" s="4724">
        <v>0</v>
      </c>
      <c r="Z33" s="418">
        <v>0</v>
      </c>
      <c r="AA33" s="422"/>
      <c r="AB33" s="420"/>
      <c r="AC33" s="420"/>
      <c r="AD33" s="420"/>
      <c r="AE33" s="420"/>
      <c r="AF33" s="421"/>
      <c r="AG33" s="418"/>
      <c r="AH33" s="422"/>
      <c r="AI33" s="420"/>
      <c r="AJ33" s="420"/>
      <c r="AK33" s="420"/>
      <c r="AL33" s="420"/>
      <c r="AM33" s="275"/>
      <c r="AN33" s="418"/>
      <c r="AO33" s="3315"/>
      <c r="AP33" s="3316"/>
      <c r="AQ33" s="3316"/>
      <c r="AR33" s="3316"/>
      <c r="AS33" s="3316"/>
      <c r="AT33" s="3317"/>
    </row>
    <row r="34" spans="1:47" s="665" customFormat="1">
      <c r="A34" s="3172"/>
      <c r="B34" s="2867">
        <v>20402</v>
      </c>
      <c r="C34" s="3185"/>
      <c r="D34" s="3162" t="s">
        <v>438</v>
      </c>
      <c r="E34" s="3177">
        <f>SUM(E35:E42)</f>
        <v>367.74293000000046</v>
      </c>
      <c r="F34" s="3178">
        <f>SUM(F35:F42)</f>
        <v>0</v>
      </c>
      <c r="G34" s="3179">
        <f t="shared" ref="G34:K34" si="25">SUM(G35:G42)</f>
        <v>0</v>
      </c>
      <c r="H34" s="3179">
        <f t="shared" si="25"/>
        <v>0</v>
      </c>
      <c r="I34" s="3179">
        <f t="shared" si="25"/>
        <v>0</v>
      </c>
      <c r="J34" s="3179">
        <f t="shared" si="25"/>
        <v>0</v>
      </c>
      <c r="K34" s="3180">
        <f t="shared" si="25"/>
        <v>0</v>
      </c>
      <c r="L34" s="3177">
        <f>SUM(L35:L42)</f>
        <v>25.039879999999997</v>
      </c>
      <c r="M34" s="3178">
        <f t="shared" ref="M34:AN34" si="26">SUM(M35:M42)</f>
        <v>0</v>
      </c>
      <c r="N34" s="3179">
        <f t="shared" si="26"/>
        <v>0</v>
      </c>
      <c r="O34" s="3179">
        <f t="shared" si="26"/>
        <v>0</v>
      </c>
      <c r="P34" s="3179">
        <f t="shared" si="26"/>
        <v>0</v>
      </c>
      <c r="Q34" s="3179">
        <f t="shared" si="26"/>
        <v>0</v>
      </c>
      <c r="R34" s="3180">
        <f t="shared" si="26"/>
        <v>0</v>
      </c>
      <c r="S34" s="3177">
        <f t="shared" si="26"/>
        <v>4.1552300000000004</v>
      </c>
      <c r="T34" s="3178">
        <f t="shared" si="26"/>
        <v>0</v>
      </c>
      <c r="U34" s="3179">
        <f t="shared" si="26"/>
        <v>0</v>
      </c>
      <c r="V34" s="3179">
        <f t="shared" si="26"/>
        <v>0</v>
      </c>
      <c r="W34" s="3179">
        <f t="shared" si="26"/>
        <v>0</v>
      </c>
      <c r="X34" s="3179">
        <f t="shared" si="26"/>
        <v>0</v>
      </c>
      <c r="Y34" s="3180">
        <f t="shared" si="26"/>
        <v>0</v>
      </c>
      <c r="Z34" s="3177">
        <f t="shared" si="26"/>
        <v>0</v>
      </c>
      <c r="AA34" s="3178">
        <f t="shared" si="26"/>
        <v>0</v>
      </c>
      <c r="AB34" s="3179">
        <f t="shared" si="26"/>
        <v>0</v>
      </c>
      <c r="AC34" s="3179">
        <f t="shared" si="26"/>
        <v>0</v>
      </c>
      <c r="AD34" s="3179">
        <f t="shared" si="26"/>
        <v>0</v>
      </c>
      <c r="AE34" s="3179">
        <f t="shared" si="26"/>
        <v>0</v>
      </c>
      <c r="AF34" s="3181">
        <f t="shared" si="26"/>
        <v>0</v>
      </c>
      <c r="AG34" s="3177">
        <f>SUM(AG35:AG42)</f>
        <v>0</v>
      </c>
      <c r="AH34" s="3178">
        <f>SUM(AH35:AH42)</f>
        <v>0</v>
      </c>
      <c r="AI34" s="3179">
        <f t="shared" ref="AI34:AM34" si="27">SUM(AI35:AI42)</f>
        <v>0</v>
      </c>
      <c r="AJ34" s="3179">
        <f t="shared" si="27"/>
        <v>0</v>
      </c>
      <c r="AK34" s="3179">
        <f t="shared" si="27"/>
        <v>0</v>
      </c>
      <c r="AL34" s="3179">
        <f t="shared" si="27"/>
        <v>0</v>
      </c>
      <c r="AM34" s="3180">
        <f t="shared" si="27"/>
        <v>0</v>
      </c>
      <c r="AN34" s="3177">
        <f t="shared" si="26"/>
        <v>0</v>
      </c>
      <c r="AO34" s="3315"/>
      <c r="AP34" s="3316"/>
      <c r="AQ34" s="3316"/>
      <c r="AR34" s="3316"/>
      <c r="AS34" s="3316"/>
      <c r="AT34" s="3317"/>
    </row>
    <row r="35" spans="1:47" s="665" customFormat="1">
      <c r="A35" s="3172"/>
      <c r="B35" s="2867">
        <v>2040201</v>
      </c>
      <c r="C35" s="3173">
        <v>0.02</v>
      </c>
      <c r="D35" s="3184" t="s">
        <v>746</v>
      </c>
      <c r="E35" s="418">
        <v>0</v>
      </c>
      <c r="F35" s="422">
        <v>0</v>
      </c>
      <c r="G35" s="422">
        <v>0</v>
      </c>
      <c r="H35" s="422">
        <v>0</v>
      </c>
      <c r="I35" s="422">
        <v>0</v>
      </c>
      <c r="J35" s="422">
        <v>0</v>
      </c>
      <c r="K35" s="4724">
        <v>0</v>
      </c>
      <c r="L35" s="418">
        <v>0</v>
      </c>
      <c r="M35" s="422">
        <v>0</v>
      </c>
      <c r="N35" s="422">
        <v>0</v>
      </c>
      <c r="O35" s="422">
        <v>0</v>
      </c>
      <c r="P35" s="422">
        <v>0</v>
      </c>
      <c r="Q35" s="422">
        <v>0</v>
      </c>
      <c r="R35" s="4724">
        <v>0</v>
      </c>
      <c r="S35" s="418">
        <v>0</v>
      </c>
      <c r="T35" s="422">
        <v>0</v>
      </c>
      <c r="U35" s="422">
        <v>0</v>
      </c>
      <c r="V35" s="422">
        <v>0</v>
      </c>
      <c r="W35" s="422">
        <v>0</v>
      </c>
      <c r="X35" s="422">
        <v>0</v>
      </c>
      <c r="Y35" s="4724">
        <v>0</v>
      </c>
      <c r="Z35" s="418">
        <v>0</v>
      </c>
      <c r="AA35" s="422"/>
      <c r="AB35" s="420"/>
      <c r="AC35" s="420"/>
      <c r="AD35" s="420"/>
      <c r="AE35" s="420"/>
      <c r="AF35" s="421"/>
      <c r="AG35" s="418"/>
      <c r="AH35" s="422"/>
      <c r="AI35" s="420"/>
      <c r="AJ35" s="420"/>
      <c r="AK35" s="420"/>
      <c r="AL35" s="420"/>
      <c r="AM35" s="275"/>
      <c r="AN35" s="418"/>
      <c r="AO35" s="3315"/>
      <c r="AP35" s="3316"/>
      <c r="AQ35" s="3316"/>
      <c r="AR35" s="3316"/>
      <c r="AS35" s="3316"/>
      <c r="AT35" s="3317"/>
    </row>
    <row r="36" spans="1:47" s="665" customFormat="1">
      <c r="A36" s="3172"/>
      <c r="B36" s="2867">
        <v>2040202</v>
      </c>
      <c r="C36" s="3173">
        <v>0.02</v>
      </c>
      <c r="D36" s="3184" t="s">
        <v>747</v>
      </c>
      <c r="E36" s="418">
        <v>0.34007999999999999</v>
      </c>
      <c r="F36" s="422">
        <v>0</v>
      </c>
      <c r="G36" s="422">
        <v>0</v>
      </c>
      <c r="H36" s="422">
        <v>0</v>
      </c>
      <c r="I36" s="422">
        <v>0</v>
      </c>
      <c r="J36" s="422">
        <v>0</v>
      </c>
      <c r="K36" s="4724">
        <v>0</v>
      </c>
      <c r="L36" s="418">
        <v>0</v>
      </c>
      <c r="M36" s="422">
        <v>0</v>
      </c>
      <c r="N36" s="422">
        <v>0</v>
      </c>
      <c r="O36" s="422">
        <v>0</v>
      </c>
      <c r="P36" s="422">
        <v>0</v>
      </c>
      <c r="Q36" s="422">
        <v>0</v>
      </c>
      <c r="R36" s="4724">
        <v>0</v>
      </c>
      <c r="S36" s="418">
        <v>0</v>
      </c>
      <c r="T36" s="422">
        <v>0</v>
      </c>
      <c r="U36" s="422">
        <v>0</v>
      </c>
      <c r="V36" s="422">
        <v>0</v>
      </c>
      <c r="W36" s="422">
        <v>0</v>
      </c>
      <c r="X36" s="422">
        <v>0</v>
      </c>
      <c r="Y36" s="4724">
        <v>0</v>
      </c>
      <c r="Z36" s="418">
        <v>0</v>
      </c>
      <c r="AA36" s="422"/>
      <c r="AB36" s="420"/>
      <c r="AC36" s="420"/>
      <c r="AD36" s="420"/>
      <c r="AE36" s="420"/>
      <c r="AF36" s="421"/>
      <c r="AG36" s="418"/>
      <c r="AH36" s="422"/>
      <c r="AI36" s="420"/>
      <c r="AJ36" s="420"/>
      <c r="AK36" s="420"/>
      <c r="AL36" s="420"/>
      <c r="AM36" s="275"/>
      <c r="AN36" s="418"/>
      <c r="AO36" s="3315"/>
      <c r="AP36" s="3316"/>
      <c r="AQ36" s="3316"/>
      <c r="AR36" s="3316"/>
      <c r="AS36" s="3316"/>
      <c r="AT36" s="3317"/>
    </row>
    <row r="37" spans="1:47" s="665" customFormat="1">
      <c r="A37" s="3172"/>
      <c r="B37" s="2867">
        <v>2040203</v>
      </c>
      <c r="C37" s="3173">
        <v>0.02</v>
      </c>
      <c r="D37" s="3184" t="s">
        <v>423</v>
      </c>
      <c r="E37" s="418">
        <v>0</v>
      </c>
      <c r="F37" s="422">
        <v>0</v>
      </c>
      <c r="G37" s="422">
        <v>0</v>
      </c>
      <c r="H37" s="422">
        <v>0</v>
      </c>
      <c r="I37" s="422">
        <v>0</v>
      </c>
      <c r="J37" s="422">
        <v>0</v>
      </c>
      <c r="K37" s="4724">
        <v>0</v>
      </c>
      <c r="L37" s="418">
        <v>0</v>
      </c>
      <c r="M37" s="422">
        <v>0</v>
      </c>
      <c r="N37" s="422">
        <v>0</v>
      </c>
      <c r="O37" s="422">
        <v>0</v>
      </c>
      <c r="P37" s="422">
        <v>0</v>
      </c>
      <c r="Q37" s="422">
        <v>0</v>
      </c>
      <c r="R37" s="4724">
        <v>0</v>
      </c>
      <c r="S37" s="418">
        <v>0</v>
      </c>
      <c r="T37" s="422">
        <v>0</v>
      </c>
      <c r="U37" s="422">
        <v>0</v>
      </c>
      <c r="V37" s="422">
        <v>0</v>
      </c>
      <c r="W37" s="422">
        <v>0</v>
      </c>
      <c r="X37" s="422">
        <v>0</v>
      </c>
      <c r="Y37" s="4724">
        <v>0</v>
      </c>
      <c r="Z37" s="418">
        <v>0</v>
      </c>
      <c r="AA37" s="422"/>
      <c r="AB37" s="420"/>
      <c r="AC37" s="420"/>
      <c r="AD37" s="420"/>
      <c r="AE37" s="420"/>
      <c r="AF37" s="421"/>
      <c r="AG37" s="418"/>
      <c r="AH37" s="422"/>
      <c r="AI37" s="420"/>
      <c r="AJ37" s="420"/>
      <c r="AK37" s="420"/>
      <c r="AL37" s="420"/>
      <c r="AM37" s="275"/>
      <c r="AN37" s="418"/>
      <c r="AO37" s="3315"/>
      <c r="AP37" s="3316"/>
      <c r="AQ37" s="3316"/>
      <c r="AR37" s="3316"/>
      <c r="AS37" s="3316"/>
      <c r="AT37" s="3317"/>
    </row>
    <row r="38" spans="1:47" s="665" customFormat="1">
      <c r="A38" s="3172"/>
      <c r="B38" s="2867">
        <v>2040204</v>
      </c>
      <c r="C38" s="3173">
        <v>0.02</v>
      </c>
      <c r="D38" s="3188" t="s">
        <v>424</v>
      </c>
      <c r="E38" s="418">
        <v>9.5614699999999999</v>
      </c>
      <c r="F38" s="422">
        <v>0</v>
      </c>
      <c r="G38" s="422">
        <v>0</v>
      </c>
      <c r="H38" s="422">
        <v>0</v>
      </c>
      <c r="I38" s="422">
        <v>0</v>
      </c>
      <c r="J38" s="422">
        <v>0</v>
      </c>
      <c r="K38" s="4724">
        <v>0</v>
      </c>
      <c r="L38" s="418">
        <v>0</v>
      </c>
      <c r="M38" s="422">
        <v>0</v>
      </c>
      <c r="N38" s="422">
        <v>0</v>
      </c>
      <c r="O38" s="422">
        <v>0</v>
      </c>
      <c r="P38" s="422">
        <v>0</v>
      </c>
      <c r="Q38" s="422">
        <v>0</v>
      </c>
      <c r="R38" s="4724">
        <v>0</v>
      </c>
      <c r="S38" s="418">
        <v>0</v>
      </c>
      <c r="T38" s="422">
        <v>0</v>
      </c>
      <c r="U38" s="422">
        <v>0</v>
      </c>
      <c r="V38" s="422">
        <v>0</v>
      </c>
      <c r="W38" s="422">
        <v>0</v>
      </c>
      <c r="X38" s="422">
        <v>0</v>
      </c>
      <c r="Y38" s="4724">
        <v>0</v>
      </c>
      <c r="Z38" s="418">
        <v>0</v>
      </c>
      <c r="AA38" s="422"/>
      <c r="AB38" s="420"/>
      <c r="AC38" s="420"/>
      <c r="AD38" s="420"/>
      <c r="AE38" s="420"/>
      <c r="AF38" s="421"/>
      <c r="AG38" s="418"/>
      <c r="AH38" s="422"/>
      <c r="AI38" s="420"/>
      <c r="AJ38" s="420"/>
      <c r="AK38" s="420"/>
      <c r="AL38" s="420"/>
      <c r="AM38" s="275"/>
      <c r="AN38" s="418"/>
      <c r="AO38" s="3315"/>
      <c r="AP38" s="3316"/>
      <c r="AQ38" s="3316"/>
      <c r="AR38" s="3316"/>
      <c r="AS38" s="3316"/>
      <c r="AT38" s="3317"/>
    </row>
    <row r="39" spans="1:47" s="665" customFormat="1">
      <c r="A39" s="3172"/>
      <c r="B39" s="2867">
        <v>2040205</v>
      </c>
      <c r="C39" s="3173">
        <v>0.02</v>
      </c>
      <c r="D39" s="3184" t="s">
        <v>425</v>
      </c>
      <c r="E39" s="418">
        <v>322.08098000000047</v>
      </c>
      <c r="F39" s="422">
        <v>0</v>
      </c>
      <c r="G39" s="422">
        <v>0</v>
      </c>
      <c r="H39" s="422">
        <v>0</v>
      </c>
      <c r="I39" s="422">
        <v>0</v>
      </c>
      <c r="J39" s="422">
        <v>0</v>
      </c>
      <c r="K39" s="4724">
        <v>0</v>
      </c>
      <c r="L39" s="418">
        <v>0</v>
      </c>
      <c r="M39" s="422">
        <v>0</v>
      </c>
      <c r="N39" s="422">
        <v>0</v>
      </c>
      <c r="O39" s="422">
        <v>0</v>
      </c>
      <c r="P39" s="422">
        <v>0</v>
      </c>
      <c r="Q39" s="422">
        <v>0</v>
      </c>
      <c r="R39" s="4724">
        <v>0</v>
      </c>
      <c r="S39" s="418">
        <v>0</v>
      </c>
      <c r="T39" s="422">
        <v>0</v>
      </c>
      <c r="U39" s="422">
        <v>0</v>
      </c>
      <c r="V39" s="422">
        <v>0</v>
      </c>
      <c r="W39" s="422">
        <v>0</v>
      </c>
      <c r="X39" s="422">
        <v>0</v>
      </c>
      <c r="Y39" s="4724">
        <v>0</v>
      </c>
      <c r="Z39" s="418">
        <v>0</v>
      </c>
      <c r="AA39" s="422"/>
      <c r="AB39" s="420"/>
      <c r="AC39" s="420"/>
      <c r="AD39" s="420"/>
      <c r="AE39" s="420"/>
      <c r="AF39" s="421"/>
      <c r="AG39" s="418"/>
      <c r="AH39" s="422"/>
      <c r="AI39" s="420"/>
      <c r="AJ39" s="420"/>
      <c r="AK39" s="420"/>
      <c r="AL39" s="420"/>
      <c r="AM39" s="275"/>
      <c r="AN39" s="418"/>
      <c r="AO39" s="3315"/>
      <c r="AP39" s="3316"/>
      <c r="AQ39" s="3316"/>
      <c r="AR39" s="3316"/>
      <c r="AS39" s="3316"/>
      <c r="AT39" s="3317"/>
    </row>
    <row r="40" spans="1:47" s="665" customFormat="1">
      <c r="A40" s="3172"/>
      <c r="B40" s="2867">
        <v>2040206</v>
      </c>
      <c r="C40" s="3173">
        <v>0.02</v>
      </c>
      <c r="D40" s="3184" t="s">
        <v>426</v>
      </c>
      <c r="E40" s="418">
        <v>0</v>
      </c>
      <c r="F40" s="422">
        <v>0</v>
      </c>
      <c r="G40" s="422">
        <v>0</v>
      </c>
      <c r="H40" s="422">
        <v>0</v>
      </c>
      <c r="I40" s="422">
        <v>0</v>
      </c>
      <c r="J40" s="422">
        <v>0</v>
      </c>
      <c r="K40" s="4724">
        <v>0</v>
      </c>
      <c r="L40" s="418">
        <v>25.039879999999997</v>
      </c>
      <c r="M40" s="422">
        <v>0</v>
      </c>
      <c r="N40" s="422">
        <v>0</v>
      </c>
      <c r="O40" s="422">
        <v>0</v>
      </c>
      <c r="P40" s="422">
        <v>0</v>
      </c>
      <c r="Q40" s="422">
        <v>0</v>
      </c>
      <c r="R40" s="4724">
        <v>0</v>
      </c>
      <c r="S40" s="418">
        <v>0</v>
      </c>
      <c r="T40" s="422">
        <v>0</v>
      </c>
      <c r="U40" s="422">
        <v>0</v>
      </c>
      <c r="V40" s="422">
        <v>0</v>
      </c>
      <c r="W40" s="422">
        <v>0</v>
      </c>
      <c r="X40" s="422">
        <v>0</v>
      </c>
      <c r="Y40" s="4724">
        <v>0</v>
      </c>
      <c r="Z40" s="418">
        <v>0</v>
      </c>
      <c r="AA40" s="422"/>
      <c r="AB40" s="420"/>
      <c r="AC40" s="420"/>
      <c r="AD40" s="420"/>
      <c r="AE40" s="420"/>
      <c r="AF40" s="421"/>
      <c r="AG40" s="418"/>
      <c r="AH40" s="422"/>
      <c r="AI40" s="420"/>
      <c r="AJ40" s="420"/>
      <c r="AK40" s="420"/>
      <c r="AL40" s="420"/>
      <c r="AM40" s="275"/>
      <c r="AN40" s="418"/>
      <c r="AO40" s="3315"/>
      <c r="AP40" s="3316"/>
      <c r="AQ40" s="3316"/>
      <c r="AR40" s="3316"/>
      <c r="AS40" s="3316"/>
      <c r="AT40" s="3317"/>
    </row>
    <row r="41" spans="1:47" s="665" customFormat="1" ht="25.5">
      <c r="A41" s="3172"/>
      <c r="B41" s="2867">
        <v>2040207</v>
      </c>
      <c r="C41" s="3173">
        <v>0.04</v>
      </c>
      <c r="D41" s="3184" t="s">
        <v>427</v>
      </c>
      <c r="E41" s="418">
        <v>12.563720000000002</v>
      </c>
      <c r="F41" s="422">
        <v>0</v>
      </c>
      <c r="G41" s="422">
        <v>0</v>
      </c>
      <c r="H41" s="422">
        <v>0</v>
      </c>
      <c r="I41" s="422">
        <v>0</v>
      </c>
      <c r="J41" s="422">
        <v>0</v>
      </c>
      <c r="K41" s="4724">
        <v>0</v>
      </c>
      <c r="L41" s="418">
        <v>0</v>
      </c>
      <c r="M41" s="422">
        <v>0</v>
      </c>
      <c r="N41" s="422">
        <v>0</v>
      </c>
      <c r="O41" s="422">
        <v>0</v>
      </c>
      <c r="P41" s="422">
        <v>0</v>
      </c>
      <c r="Q41" s="422">
        <v>0</v>
      </c>
      <c r="R41" s="4724">
        <v>0</v>
      </c>
      <c r="S41" s="418">
        <v>4.1552300000000004</v>
      </c>
      <c r="T41" s="422">
        <v>0</v>
      </c>
      <c r="U41" s="422">
        <v>0</v>
      </c>
      <c r="V41" s="422">
        <v>0</v>
      </c>
      <c r="W41" s="422">
        <v>0</v>
      </c>
      <c r="X41" s="422">
        <v>0</v>
      </c>
      <c r="Y41" s="4724">
        <v>0</v>
      </c>
      <c r="Z41" s="418">
        <v>0</v>
      </c>
      <c r="AA41" s="422"/>
      <c r="AB41" s="420"/>
      <c r="AC41" s="420"/>
      <c r="AD41" s="420"/>
      <c r="AE41" s="420"/>
      <c r="AF41" s="421"/>
      <c r="AG41" s="418"/>
      <c r="AH41" s="422"/>
      <c r="AI41" s="420"/>
      <c r="AJ41" s="420"/>
      <c r="AK41" s="420"/>
      <c r="AL41" s="420"/>
      <c r="AM41" s="275"/>
      <c r="AN41" s="418"/>
      <c r="AO41" s="3315"/>
      <c r="AP41" s="3316"/>
      <c r="AQ41" s="3316"/>
      <c r="AR41" s="3316"/>
      <c r="AS41" s="3316"/>
      <c r="AT41" s="3317"/>
    </row>
    <row r="42" spans="1:47" s="665" customFormat="1">
      <c r="A42" s="3172"/>
      <c r="B42" s="2867">
        <v>2040208</v>
      </c>
      <c r="C42" s="3173">
        <v>0.04</v>
      </c>
      <c r="D42" s="3184" t="s">
        <v>428</v>
      </c>
      <c r="E42" s="418">
        <v>23.196679999999997</v>
      </c>
      <c r="F42" s="422">
        <v>0</v>
      </c>
      <c r="G42" s="422">
        <v>0</v>
      </c>
      <c r="H42" s="422">
        <v>0</v>
      </c>
      <c r="I42" s="422">
        <v>0</v>
      </c>
      <c r="J42" s="422">
        <v>0</v>
      </c>
      <c r="K42" s="4724">
        <v>0</v>
      </c>
      <c r="L42" s="418">
        <v>0</v>
      </c>
      <c r="M42" s="422">
        <v>0</v>
      </c>
      <c r="N42" s="422">
        <v>0</v>
      </c>
      <c r="O42" s="422">
        <v>0</v>
      </c>
      <c r="P42" s="422">
        <v>0</v>
      </c>
      <c r="Q42" s="422">
        <v>0</v>
      </c>
      <c r="R42" s="4724">
        <v>0</v>
      </c>
      <c r="S42" s="418">
        <v>0</v>
      </c>
      <c r="T42" s="422">
        <v>0</v>
      </c>
      <c r="U42" s="422">
        <v>0</v>
      </c>
      <c r="V42" s="422">
        <v>0</v>
      </c>
      <c r="W42" s="422">
        <v>0</v>
      </c>
      <c r="X42" s="422">
        <v>0</v>
      </c>
      <c r="Y42" s="4724">
        <v>0</v>
      </c>
      <c r="Z42" s="418">
        <v>0</v>
      </c>
      <c r="AA42" s="422"/>
      <c r="AB42" s="420"/>
      <c r="AC42" s="420"/>
      <c r="AD42" s="420"/>
      <c r="AE42" s="420"/>
      <c r="AF42" s="421"/>
      <c r="AG42" s="418"/>
      <c r="AH42" s="422"/>
      <c r="AI42" s="420"/>
      <c r="AJ42" s="420"/>
      <c r="AK42" s="420"/>
      <c r="AL42" s="420"/>
      <c r="AM42" s="275"/>
      <c r="AN42" s="418"/>
      <c r="AO42" s="3315"/>
      <c r="AP42" s="3316"/>
      <c r="AQ42" s="3316"/>
      <c r="AR42" s="3316"/>
      <c r="AS42" s="3316"/>
      <c r="AT42" s="3317"/>
    </row>
    <row r="43" spans="1:47" s="665" customFormat="1">
      <c r="A43" s="3172"/>
      <c r="B43" s="2867">
        <v>20403</v>
      </c>
      <c r="C43" s="3173">
        <v>0.04</v>
      </c>
      <c r="D43" s="3189" t="s">
        <v>1060</v>
      </c>
      <c r="E43" s="418">
        <v>0</v>
      </c>
      <c r="F43" s="422">
        <v>0</v>
      </c>
      <c r="G43" s="422">
        <v>0</v>
      </c>
      <c r="H43" s="422">
        <v>3.1030133356015002</v>
      </c>
      <c r="I43" s="422">
        <v>4.3542883134793389</v>
      </c>
      <c r="J43" s="422">
        <v>1.1909692627268091</v>
      </c>
      <c r="K43" s="4724">
        <v>4.6501849298733333</v>
      </c>
      <c r="L43" s="418">
        <v>0</v>
      </c>
      <c r="M43" s="422">
        <v>0</v>
      </c>
      <c r="N43" s="422">
        <v>0</v>
      </c>
      <c r="O43" s="422">
        <v>0.38628644640445986</v>
      </c>
      <c r="P43" s="422">
        <v>0.54205456996798784</v>
      </c>
      <c r="Q43" s="422">
        <v>0.14826081441461147</v>
      </c>
      <c r="R43" s="4724">
        <v>0.57889000703767191</v>
      </c>
      <c r="S43" s="418">
        <v>0</v>
      </c>
      <c r="T43" s="422">
        <v>0</v>
      </c>
      <c r="U43" s="422">
        <v>0</v>
      </c>
      <c r="V43" s="422">
        <v>0.12540016916591482</v>
      </c>
      <c r="W43" s="422">
        <v>0.17596717514642288</v>
      </c>
      <c r="X43" s="422">
        <v>4.8129908210141979E-2</v>
      </c>
      <c r="Y43" s="4724">
        <v>0.18792506308899468</v>
      </c>
      <c r="Z43" s="418">
        <v>0</v>
      </c>
      <c r="AA43" s="422"/>
      <c r="AB43" s="420"/>
      <c r="AC43" s="420"/>
      <c r="AD43" s="420"/>
      <c r="AE43" s="420"/>
      <c r="AF43" s="421"/>
      <c r="AG43" s="418"/>
      <c r="AH43" s="422"/>
      <c r="AI43" s="420"/>
      <c r="AJ43" s="420"/>
      <c r="AK43" s="420"/>
      <c r="AL43" s="420"/>
      <c r="AM43" s="275"/>
      <c r="AN43" s="418"/>
      <c r="AO43" s="3315"/>
      <c r="AP43" s="3316"/>
      <c r="AQ43" s="3316"/>
      <c r="AR43" s="3316"/>
      <c r="AS43" s="3316"/>
      <c r="AT43" s="3317"/>
    </row>
    <row r="44" spans="1:47" s="665" customFormat="1" ht="25.5">
      <c r="A44" s="3172"/>
      <c r="B44" s="2867" t="s">
        <v>1061</v>
      </c>
      <c r="C44" s="3173">
        <v>0.04</v>
      </c>
      <c r="D44" s="3189" t="s">
        <v>1062</v>
      </c>
      <c r="E44" s="418">
        <v>0</v>
      </c>
      <c r="F44" s="422">
        <v>0</v>
      </c>
      <c r="G44" s="422">
        <v>0</v>
      </c>
      <c r="H44" s="422">
        <v>0</v>
      </c>
      <c r="I44" s="422">
        <v>0</v>
      </c>
      <c r="J44" s="422">
        <v>0</v>
      </c>
      <c r="K44" s="4724">
        <v>0</v>
      </c>
      <c r="L44" s="418">
        <v>0</v>
      </c>
      <c r="M44" s="422">
        <v>0</v>
      </c>
      <c r="N44" s="422">
        <v>0</v>
      </c>
      <c r="O44" s="422">
        <v>0</v>
      </c>
      <c r="P44" s="422">
        <v>0</v>
      </c>
      <c r="Q44" s="422">
        <v>0</v>
      </c>
      <c r="R44" s="4724">
        <v>0</v>
      </c>
      <c r="S44" s="418">
        <v>0</v>
      </c>
      <c r="T44" s="422">
        <v>0</v>
      </c>
      <c r="U44" s="422">
        <v>0</v>
      </c>
      <c r="V44" s="422">
        <v>0</v>
      </c>
      <c r="W44" s="422">
        <v>0</v>
      </c>
      <c r="X44" s="422">
        <v>0</v>
      </c>
      <c r="Y44" s="4724">
        <v>0</v>
      </c>
      <c r="Z44" s="418">
        <v>0</v>
      </c>
      <c r="AA44" s="422"/>
      <c r="AB44" s="420"/>
      <c r="AC44" s="420"/>
      <c r="AD44" s="420"/>
      <c r="AE44" s="420"/>
      <c r="AF44" s="421"/>
      <c r="AG44" s="418"/>
      <c r="AH44" s="422"/>
      <c r="AI44" s="420"/>
      <c r="AJ44" s="420"/>
      <c r="AK44" s="420"/>
      <c r="AL44" s="420"/>
      <c r="AM44" s="275"/>
      <c r="AN44" s="418"/>
      <c r="AO44" s="3315"/>
      <c r="AP44" s="3316"/>
      <c r="AQ44" s="3316"/>
      <c r="AR44" s="3316"/>
      <c r="AS44" s="3316"/>
      <c r="AT44" s="3317"/>
    </row>
    <row r="45" spans="1:47" s="665" customFormat="1">
      <c r="A45" s="3163">
        <v>5</v>
      </c>
      <c r="B45" s="3164">
        <v>205</v>
      </c>
      <c r="C45" s="3164"/>
      <c r="D45" s="3175" t="s">
        <v>217</v>
      </c>
      <c r="E45" s="3190">
        <f>SUM(E46:E49)</f>
        <v>18.589296676274724</v>
      </c>
      <c r="F45" s="3191">
        <f>SUM(F46:F49)</f>
        <v>0</v>
      </c>
      <c r="G45" s="3192">
        <f>SUM(G46:G49)</f>
        <v>14.059233319367735</v>
      </c>
      <c r="H45" s="3192">
        <f t="shared" ref="H45:K45" si="28">SUM(H46:H49)</f>
        <v>0</v>
      </c>
      <c r="I45" s="3192">
        <f t="shared" si="28"/>
        <v>19.907401551746084</v>
      </c>
      <c r="J45" s="3192">
        <f t="shared" si="28"/>
        <v>337.03170125073723</v>
      </c>
      <c r="K45" s="3193">
        <f t="shared" si="28"/>
        <v>160.50313540306951</v>
      </c>
      <c r="L45" s="3190">
        <f>SUM(L46:L49)</f>
        <v>2.3141355120358984</v>
      </c>
      <c r="M45" s="3168">
        <f>SUM(M46:M49)</f>
        <v>0</v>
      </c>
      <c r="N45" s="3169">
        <f>SUM(N46:N49)</f>
        <v>1.750199142169331</v>
      </c>
      <c r="O45" s="3169">
        <f t="shared" ref="O45:R45" si="29">SUM(O46:O49)</f>
        <v>0</v>
      </c>
      <c r="P45" s="3169">
        <f t="shared" si="29"/>
        <v>10.492482889690297</v>
      </c>
      <c r="Q45" s="3169">
        <f t="shared" si="29"/>
        <v>41.956241923968442</v>
      </c>
      <c r="R45" s="3170">
        <f t="shared" si="29"/>
        <v>19.980637885208186</v>
      </c>
      <c r="S45" s="3190">
        <f>SUM(S46:S49)</f>
        <v>0.75123781168937787</v>
      </c>
      <c r="T45" s="3191">
        <f>SUM(T46:T49)</f>
        <v>0</v>
      </c>
      <c r="U45" s="3192">
        <f>SUM(U46:U49)</f>
        <v>0.56816714783793454</v>
      </c>
      <c r="V45" s="3192">
        <f t="shared" ref="V45:Y45" si="30">SUM(V46:V49)</f>
        <v>0</v>
      </c>
      <c r="W45" s="3192">
        <f t="shared" si="30"/>
        <v>0.80450557321206062</v>
      </c>
      <c r="X45" s="3192">
        <f t="shared" si="30"/>
        <v>13.620254823341234</v>
      </c>
      <c r="Y45" s="3193">
        <f t="shared" si="30"/>
        <v>6.4863144802770005</v>
      </c>
      <c r="Z45" s="3190">
        <f>SUM(Z46:Z49)</f>
        <v>0</v>
      </c>
      <c r="AA45" s="3191">
        <f>SUM(AA46:AA49)</f>
        <v>0</v>
      </c>
      <c r="AB45" s="3192">
        <f>SUM(AB46:AB49)</f>
        <v>0</v>
      </c>
      <c r="AC45" s="3192">
        <f t="shared" ref="AC45:AF45" si="31">SUM(AC46:AC49)</f>
        <v>0</v>
      </c>
      <c r="AD45" s="3192">
        <f t="shared" si="31"/>
        <v>0</v>
      </c>
      <c r="AE45" s="3192">
        <f t="shared" si="31"/>
        <v>0</v>
      </c>
      <c r="AF45" s="3194">
        <f t="shared" si="31"/>
        <v>0</v>
      </c>
      <c r="AG45" s="3190">
        <f>SUM(AG46:AG49)</f>
        <v>0</v>
      </c>
      <c r="AH45" s="3191">
        <f>SUM(AH46:AH49)</f>
        <v>0</v>
      </c>
      <c r="AI45" s="3192">
        <f>SUM(AI46:AI49)</f>
        <v>0</v>
      </c>
      <c r="AJ45" s="3192">
        <f t="shared" ref="AJ45:AM45" si="32">SUM(AJ46:AJ49)</f>
        <v>0</v>
      </c>
      <c r="AK45" s="3192">
        <f t="shared" si="32"/>
        <v>0</v>
      </c>
      <c r="AL45" s="3192">
        <f t="shared" si="32"/>
        <v>0</v>
      </c>
      <c r="AM45" s="3193">
        <f t="shared" si="32"/>
        <v>0</v>
      </c>
      <c r="AN45" s="3190">
        <f>SUM(AN46:AN49)</f>
        <v>0</v>
      </c>
      <c r="AO45" s="3315"/>
      <c r="AP45" s="3316"/>
      <c r="AQ45" s="3316"/>
      <c r="AR45" s="3316"/>
      <c r="AS45" s="3316"/>
      <c r="AT45" s="3317"/>
    </row>
    <row r="46" spans="1:47" s="665" customFormat="1">
      <c r="A46" s="3195"/>
      <c r="B46" s="3196">
        <v>20501</v>
      </c>
      <c r="C46" s="3197">
        <v>0.08</v>
      </c>
      <c r="D46" s="3198" t="s">
        <v>569</v>
      </c>
      <c r="E46" s="418">
        <v>5.4213241439226634</v>
      </c>
      <c r="F46" s="422">
        <v>0</v>
      </c>
      <c r="G46" s="422">
        <v>0</v>
      </c>
      <c r="H46" s="422">
        <v>0</v>
      </c>
      <c r="I46" s="422">
        <v>0</v>
      </c>
      <c r="J46" s="422">
        <v>0</v>
      </c>
      <c r="K46" s="4724">
        <v>0</v>
      </c>
      <c r="L46" s="418">
        <v>0.67488721828410736</v>
      </c>
      <c r="M46" s="422">
        <v>0</v>
      </c>
      <c r="N46" s="422">
        <v>0</v>
      </c>
      <c r="O46" s="422">
        <v>0</v>
      </c>
      <c r="P46" s="422">
        <v>8.0142597656250008</v>
      </c>
      <c r="Q46" s="422">
        <v>0</v>
      </c>
      <c r="R46" s="4724">
        <v>0</v>
      </c>
      <c r="S46" s="418">
        <v>0.21908863779323023</v>
      </c>
      <c r="T46" s="422">
        <v>0</v>
      </c>
      <c r="U46" s="422">
        <v>0</v>
      </c>
      <c r="V46" s="422">
        <v>0</v>
      </c>
      <c r="W46" s="422">
        <v>0</v>
      </c>
      <c r="X46" s="422">
        <v>0</v>
      </c>
      <c r="Y46" s="4724">
        <v>0</v>
      </c>
      <c r="Z46" s="418">
        <v>0</v>
      </c>
      <c r="AA46" s="422"/>
      <c r="AB46" s="420"/>
      <c r="AC46" s="420"/>
      <c r="AD46" s="420"/>
      <c r="AE46" s="420"/>
      <c r="AF46" s="421"/>
      <c r="AG46" s="418"/>
      <c r="AH46" s="422"/>
      <c r="AI46" s="420"/>
      <c r="AJ46" s="420"/>
      <c r="AK46" s="420"/>
      <c r="AL46" s="420"/>
      <c r="AM46" s="275"/>
      <c r="AN46" s="418"/>
      <c r="AO46" s="3315"/>
      <c r="AP46" s="3316"/>
      <c r="AQ46" s="3316"/>
      <c r="AR46" s="3316"/>
      <c r="AS46" s="3316"/>
      <c r="AT46" s="3317"/>
      <c r="AU46" s="1372"/>
    </row>
    <row r="47" spans="1:47" s="665" customFormat="1">
      <c r="A47" s="3195"/>
      <c r="B47" s="3196">
        <v>20502</v>
      </c>
      <c r="C47" s="3197">
        <v>0.1</v>
      </c>
      <c r="D47" s="3198" t="s">
        <v>416</v>
      </c>
      <c r="E47" s="418">
        <v>0</v>
      </c>
      <c r="F47" s="422">
        <v>0</v>
      </c>
      <c r="G47" s="422">
        <v>0</v>
      </c>
      <c r="H47" s="422">
        <v>0</v>
      </c>
      <c r="I47" s="422">
        <v>4.5102674425817391</v>
      </c>
      <c r="J47" s="422">
        <v>292.61219350290997</v>
      </c>
      <c r="K47" s="4724">
        <v>160.50313540306951</v>
      </c>
      <c r="L47" s="418">
        <v>0</v>
      </c>
      <c r="M47" s="422">
        <v>0</v>
      </c>
      <c r="N47" s="422">
        <v>0</v>
      </c>
      <c r="O47" s="422">
        <v>0</v>
      </c>
      <c r="P47" s="422">
        <v>0.56147202551126174</v>
      </c>
      <c r="Q47" s="422">
        <v>36.426567396927631</v>
      </c>
      <c r="R47" s="4724">
        <v>19.980637885208186</v>
      </c>
      <c r="S47" s="418">
        <v>0</v>
      </c>
      <c r="T47" s="422">
        <v>0</v>
      </c>
      <c r="U47" s="422">
        <v>0</v>
      </c>
      <c r="V47" s="422">
        <v>0</v>
      </c>
      <c r="W47" s="422">
        <v>0.18227066374293624</v>
      </c>
      <c r="X47" s="422">
        <v>11.825156580631154</v>
      </c>
      <c r="Y47" s="4724">
        <v>6.4863144802770005</v>
      </c>
      <c r="Z47" s="418">
        <v>0</v>
      </c>
      <c r="AA47" s="422"/>
      <c r="AB47" s="420"/>
      <c r="AC47" s="420"/>
      <c r="AD47" s="420"/>
      <c r="AE47" s="420"/>
      <c r="AF47" s="421"/>
      <c r="AG47" s="418"/>
      <c r="AH47" s="422"/>
      <c r="AI47" s="420"/>
      <c r="AJ47" s="420"/>
      <c r="AK47" s="420"/>
      <c r="AL47" s="420"/>
      <c r="AM47" s="275"/>
      <c r="AN47" s="418"/>
      <c r="AO47" s="3315"/>
      <c r="AP47" s="3316"/>
      <c r="AQ47" s="3316"/>
      <c r="AR47" s="3316"/>
      <c r="AS47" s="3316"/>
      <c r="AT47" s="3317"/>
      <c r="AU47" s="1372"/>
    </row>
    <row r="48" spans="1:47" s="665" customFormat="1">
      <c r="A48" s="3195"/>
      <c r="B48" s="3196">
        <v>20503</v>
      </c>
      <c r="C48" s="3197">
        <v>0.1</v>
      </c>
      <c r="D48" s="3176" t="s">
        <v>417</v>
      </c>
      <c r="E48" s="418">
        <v>13.16797253235206</v>
      </c>
      <c r="F48" s="422">
        <v>0</v>
      </c>
      <c r="G48" s="422">
        <v>14.059233319367735</v>
      </c>
      <c r="H48" s="422">
        <v>0</v>
      </c>
      <c r="I48" s="422">
        <v>15.397134109164343</v>
      </c>
      <c r="J48" s="422">
        <v>44.41950774782724</v>
      </c>
      <c r="K48" s="4724">
        <v>0</v>
      </c>
      <c r="L48" s="418">
        <v>1.6392482937517912</v>
      </c>
      <c r="M48" s="422">
        <v>0</v>
      </c>
      <c r="N48" s="422">
        <v>1.750199142169331</v>
      </c>
      <c r="O48" s="422">
        <v>0</v>
      </c>
      <c r="P48" s="422">
        <v>1.9167510985540337</v>
      </c>
      <c r="Q48" s="422">
        <v>5.529674527040811</v>
      </c>
      <c r="R48" s="4724">
        <v>0</v>
      </c>
      <c r="S48" s="418">
        <v>0.53214917389614769</v>
      </c>
      <c r="T48" s="422">
        <v>0</v>
      </c>
      <c r="U48" s="422">
        <v>0.56816714783793454</v>
      </c>
      <c r="V48" s="422">
        <v>0</v>
      </c>
      <c r="W48" s="422">
        <v>0.62223490946912441</v>
      </c>
      <c r="X48" s="422">
        <v>1.7950982427100806</v>
      </c>
      <c r="Y48" s="4724">
        <v>0</v>
      </c>
      <c r="Z48" s="418">
        <v>0</v>
      </c>
      <c r="AA48" s="422"/>
      <c r="AB48" s="420"/>
      <c r="AC48" s="420"/>
      <c r="AD48" s="420"/>
      <c r="AE48" s="420"/>
      <c r="AF48" s="421"/>
      <c r="AG48" s="418"/>
      <c r="AH48" s="422"/>
      <c r="AI48" s="420"/>
      <c r="AJ48" s="420"/>
      <c r="AK48" s="420"/>
      <c r="AL48" s="420"/>
      <c r="AM48" s="275"/>
      <c r="AN48" s="418"/>
      <c r="AO48" s="3315"/>
      <c r="AP48" s="3316"/>
      <c r="AQ48" s="3316"/>
      <c r="AR48" s="3316"/>
      <c r="AS48" s="3316"/>
      <c r="AT48" s="3317"/>
      <c r="AU48" s="1372"/>
    </row>
    <row r="49" spans="1:47" s="665" customFormat="1">
      <c r="A49" s="3195"/>
      <c r="B49" s="3196">
        <v>20504</v>
      </c>
      <c r="C49" s="3197">
        <v>0.1</v>
      </c>
      <c r="D49" s="3176" t="s">
        <v>563</v>
      </c>
      <c r="E49" s="418">
        <v>0</v>
      </c>
      <c r="F49" s="422">
        <v>0</v>
      </c>
      <c r="G49" s="422">
        <v>0</v>
      </c>
      <c r="H49" s="422">
        <v>0</v>
      </c>
      <c r="I49" s="422">
        <v>0</v>
      </c>
      <c r="J49" s="422">
        <v>0</v>
      </c>
      <c r="K49" s="4724">
        <v>0</v>
      </c>
      <c r="L49" s="418">
        <v>0</v>
      </c>
      <c r="M49" s="422">
        <v>0</v>
      </c>
      <c r="N49" s="422">
        <v>0</v>
      </c>
      <c r="O49" s="422">
        <v>0</v>
      </c>
      <c r="P49" s="422">
        <v>0</v>
      </c>
      <c r="Q49" s="422">
        <v>0</v>
      </c>
      <c r="R49" s="4724">
        <v>0</v>
      </c>
      <c r="S49" s="418">
        <v>0</v>
      </c>
      <c r="T49" s="422">
        <v>0</v>
      </c>
      <c r="U49" s="422">
        <v>0</v>
      </c>
      <c r="V49" s="422">
        <v>0</v>
      </c>
      <c r="W49" s="422">
        <v>0</v>
      </c>
      <c r="X49" s="422">
        <v>0</v>
      </c>
      <c r="Y49" s="4724">
        <v>0</v>
      </c>
      <c r="Z49" s="418">
        <v>0</v>
      </c>
      <c r="AA49" s="422"/>
      <c r="AB49" s="420"/>
      <c r="AC49" s="420"/>
      <c r="AD49" s="420"/>
      <c r="AE49" s="420"/>
      <c r="AF49" s="421"/>
      <c r="AG49" s="418"/>
      <c r="AH49" s="422"/>
      <c r="AI49" s="420"/>
      <c r="AJ49" s="420"/>
      <c r="AK49" s="420"/>
      <c r="AL49" s="420"/>
      <c r="AM49" s="275"/>
      <c r="AN49" s="418"/>
      <c r="AO49" s="3315"/>
      <c r="AP49" s="3316"/>
      <c r="AQ49" s="3316"/>
      <c r="AR49" s="3316"/>
      <c r="AS49" s="3316"/>
      <c r="AT49" s="3317"/>
      <c r="AU49" s="1372"/>
    </row>
    <row r="50" spans="1:47" s="665" customFormat="1">
      <c r="A50" s="3199">
        <v>6</v>
      </c>
      <c r="B50" s="3200">
        <v>206</v>
      </c>
      <c r="C50" s="3201">
        <v>0.1</v>
      </c>
      <c r="D50" s="3187" t="s">
        <v>399</v>
      </c>
      <c r="E50" s="3190">
        <f>SUM(E51:E53)</f>
        <v>15.214560382779068</v>
      </c>
      <c r="F50" s="3191">
        <f>SUM(F51:F53)</f>
        <v>0</v>
      </c>
      <c r="G50" s="3192">
        <f t="shared" ref="G50:AN50" si="33">SUM(G51:G53)</f>
        <v>2.04021815206917</v>
      </c>
      <c r="H50" s="3192">
        <f t="shared" si="33"/>
        <v>0.82267155313207418</v>
      </c>
      <c r="I50" s="3192">
        <f>SUM(I51:I53)</f>
        <v>0.65241656760268296</v>
      </c>
      <c r="J50" s="3192">
        <f t="shared" si="33"/>
        <v>22.959947417700729</v>
      </c>
      <c r="K50" s="3193">
        <f t="shared" si="33"/>
        <v>18.965260678742261</v>
      </c>
      <c r="L50" s="3190">
        <f t="shared" si="33"/>
        <v>1.8940229474490959</v>
      </c>
      <c r="M50" s="3168">
        <f t="shared" si="33"/>
        <v>0</v>
      </c>
      <c r="N50" s="3169">
        <f t="shared" si="33"/>
        <v>0.25398170572151391</v>
      </c>
      <c r="O50" s="3169">
        <f t="shared" si="33"/>
        <v>0.10241234453342291</v>
      </c>
      <c r="P50" s="3169">
        <f t="shared" si="33"/>
        <v>8.1217722973718043E-2</v>
      </c>
      <c r="Q50" s="3169">
        <f t="shared" si="33"/>
        <v>2.8582270001419912</v>
      </c>
      <c r="R50" s="3170">
        <f t="shared" si="33"/>
        <v>2.3609383397333925</v>
      </c>
      <c r="S50" s="3190">
        <f t="shared" si="33"/>
        <v>0.6148566697718314</v>
      </c>
      <c r="T50" s="3168">
        <f t="shared" si="33"/>
        <v>0</v>
      </c>
      <c r="U50" s="3169">
        <f t="shared" si="33"/>
        <v>8.2450081174159792E-2</v>
      </c>
      <c r="V50" s="3169">
        <f t="shared" si="33"/>
        <v>3.3246119424346729E-2</v>
      </c>
      <c r="W50" s="3169">
        <f t="shared" si="33"/>
        <v>2.6365709423599032E-2</v>
      </c>
      <c r="X50" s="3169">
        <f t="shared" si="33"/>
        <v>0.92786623157134085</v>
      </c>
      <c r="Y50" s="3170">
        <f t="shared" si="33"/>
        <v>0.7664314136532524</v>
      </c>
      <c r="Z50" s="3190">
        <f t="shared" si="33"/>
        <v>0</v>
      </c>
      <c r="AA50" s="3168">
        <f t="shared" si="33"/>
        <v>0</v>
      </c>
      <c r="AB50" s="3169">
        <f t="shared" si="33"/>
        <v>0</v>
      </c>
      <c r="AC50" s="3169">
        <f t="shared" si="33"/>
        <v>0</v>
      </c>
      <c r="AD50" s="3169">
        <f t="shared" si="33"/>
        <v>0</v>
      </c>
      <c r="AE50" s="3169">
        <f t="shared" si="33"/>
        <v>0</v>
      </c>
      <c r="AF50" s="3171">
        <f t="shared" si="33"/>
        <v>0</v>
      </c>
      <c r="AG50" s="3190">
        <f>SUM(AG51:AG53)</f>
        <v>0</v>
      </c>
      <c r="AH50" s="3191">
        <f>SUM(AH51:AH53)</f>
        <v>0</v>
      </c>
      <c r="AI50" s="3192">
        <f t="shared" ref="AI50:AM50" si="34">SUM(AI51:AI53)</f>
        <v>0</v>
      </c>
      <c r="AJ50" s="3192">
        <f t="shared" si="34"/>
        <v>0</v>
      </c>
      <c r="AK50" s="3192">
        <f>SUM(AK51:AK53)</f>
        <v>0</v>
      </c>
      <c r="AL50" s="3192">
        <f t="shared" si="34"/>
        <v>0</v>
      </c>
      <c r="AM50" s="3193">
        <f t="shared" si="34"/>
        <v>0</v>
      </c>
      <c r="AN50" s="3190">
        <f t="shared" si="33"/>
        <v>0</v>
      </c>
      <c r="AO50" s="3315"/>
      <c r="AP50" s="3316"/>
      <c r="AQ50" s="3316"/>
      <c r="AR50" s="3316"/>
      <c r="AS50" s="3316"/>
      <c r="AT50" s="3317"/>
    </row>
    <row r="51" spans="1:47" s="665" customFormat="1">
      <c r="A51" s="3199"/>
      <c r="B51" s="3196">
        <v>20601</v>
      </c>
      <c r="C51" s="3197">
        <v>0.1</v>
      </c>
      <c r="D51" s="3176" t="s">
        <v>570</v>
      </c>
      <c r="E51" s="418">
        <v>10.168118232372317</v>
      </c>
      <c r="F51" s="422">
        <v>0</v>
      </c>
      <c r="G51" s="422">
        <v>1.9293502577193193</v>
      </c>
      <c r="H51" s="422">
        <v>0.82267155313207418</v>
      </c>
      <c r="I51" s="422">
        <v>0.65241656760268296</v>
      </c>
      <c r="J51" s="422">
        <v>16.854126659067539</v>
      </c>
      <c r="K51" s="4724">
        <v>16.524424401780305</v>
      </c>
      <c r="L51" s="418">
        <v>1.2658038602473871</v>
      </c>
      <c r="M51" s="422">
        <v>0</v>
      </c>
      <c r="N51" s="422">
        <v>0.2401800360872301</v>
      </c>
      <c r="O51" s="422">
        <v>0.10241234453342291</v>
      </c>
      <c r="P51" s="422">
        <v>8.1217722973718043E-2</v>
      </c>
      <c r="Q51" s="422">
        <v>2.0981284932569735</v>
      </c>
      <c r="R51" s="4724">
        <v>2.0570846756627037</v>
      </c>
      <c r="S51" s="418">
        <v>0.41091790738029293</v>
      </c>
      <c r="T51" s="422">
        <v>0</v>
      </c>
      <c r="U51" s="422">
        <v>7.7969645158294243E-2</v>
      </c>
      <c r="V51" s="422">
        <v>3.3246119424346729E-2</v>
      </c>
      <c r="W51" s="422">
        <v>2.6365709423599032E-2</v>
      </c>
      <c r="X51" s="422">
        <v>0.68111545314423627</v>
      </c>
      <c r="Y51" s="4724">
        <v>0.66779139863120962</v>
      </c>
      <c r="Z51" s="418">
        <v>0</v>
      </c>
      <c r="AA51" s="422"/>
      <c r="AB51" s="420"/>
      <c r="AC51" s="420"/>
      <c r="AD51" s="420"/>
      <c r="AE51" s="420"/>
      <c r="AF51" s="421"/>
      <c r="AG51" s="418"/>
      <c r="AH51" s="422"/>
      <c r="AI51" s="420"/>
      <c r="AJ51" s="420"/>
      <c r="AK51" s="420"/>
      <c r="AL51" s="420"/>
      <c r="AM51" s="275"/>
      <c r="AN51" s="418"/>
      <c r="AO51" s="3315"/>
      <c r="AP51" s="3316"/>
      <c r="AQ51" s="3316"/>
      <c r="AR51" s="3316"/>
      <c r="AS51" s="3316"/>
      <c r="AT51" s="3317"/>
      <c r="AU51" s="1372"/>
    </row>
    <row r="52" spans="1:47" s="665" customFormat="1">
      <c r="A52" s="3199"/>
      <c r="B52" s="3196">
        <v>20602</v>
      </c>
      <c r="C52" s="3197">
        <v>0.1</v>
      </c>
      <c r="D52" s="3176" t="s">
        <v>440</v>
      </c>
      <c r="E52" s="418">
        <v>4.9355742560569009</v>
      </c>
      <c r="F52" s="422">
        <v>0</v>
      </c>
      <c r="G52" s="422">
        <v>0</v>
      </c>
      <c r="H52" s="422">
        <v>0</v>
      </c>
      <c r="I52" s="422">
        <v>0</v>
      </c>
      <c r="J52" s="422">
        <v>6.1058207586331905</v>
      </c>
      <c r="K52" s="4724">
        <v>2.440836276961956</v>
      </c>
      <c r="L52" s="418">
        <v>0.61441741756742518</v>
      </c>
      <c r="M52" s="422">
        <v>0</v>
      </c>
      <c r="N52" s="422">
        <v>0</v>
      </c>
      <c r="O52" s="422">
        <v>0</v>
      </c>
      <c r="P52" s="422">
        <v>0</v>
      </c>
      <c r="Q52" s="422">
        <v>0.76009850688501757</v>
      </c>
      <c r="R52" s="4724">
        <v>0.30385366407068887</v>
      </c>
      <c r="S52" s="418">
        <v>0.1994583263756729</v>
      </c>
      <c r="T52" s="422">
        <v>0</v>
      </c>
      <c r="U52" s="422">
        <v>0</v>
      </c>
      <c r="V52" s="422">
        <v>0</v>
      </c>
      <c r="W52" s="422">
        <v>0</v>
      </c>
      <c r="X52" s="422">
        <v>0.24675077842710455</v>
      </c>
      <c r="Y52" s="4724">
        <v>9.8640015022042754E-2</v>
      </c>
      <c r="Z52" s="418">
        <v>0</v>
      </c>
      <c r="AA52" s="422"/>
      <c r="AB52" s="420"/>
      <c r="AC52" s="420"/>
      <c r="AD52" s="420"/>
      <c r="AE52" s="420"/>
      <c r="AF52" s="421"/>
      <c r="AG52" s="418"/>
      <c r="AH52" s="422"/>
      <c r="AI52" s="420"/>
      <c r="AJ52" s="420"/>
      <c r="AK52" s="420"/>
      <c r="AL52" s="420"/>
      <c r="AM52" s="275"/>
      <c r="AN52" s="418"/>
      <c r="AO52" s="3315"/>
      <c r="AP52" s="3316"/>
      <c r="AQ52" s="3316"/>
      <c r="AR52" s="3316"/>
      <c r="AS52" s="3316"/>
      <c r="AT52" s="3317"/>
      <c r="AU52" s="1372"/>
    </row>
    <row r="53" spans="1:47" s="665" customFormat="1">
      <c r="A53" s="3199"/>
      <c r="B53" s="3196">
        <v>20603</v>
      </c>
      <c r="C53" s="3197">
        <v>0.5</v>
      </c>
      <c r="D53" s="3176" t="s">
        <v>1023</v>
      </c>
      <c r="E53" s="418">
        <v>0.11086789434985064</v>
      </c>
      <c r="F53" s="422">
        <v>0</v>
      </c>
      <c r="G53" s="422">
        <v>0.11086789434985064</v>
      </c>
      <c r="H53" s="422">
        <v>0</v>
      </c>
      <c r="I53" s="422">
        <v>0</v>
      </c>
      <c r="J53" s="422">
        <v>0</v>
      </c>
      <c r="K53" s="4724">
        <v>0</v>
      </c>
      <c r="L53" s="418">
        <v>1.3801669634283795E-2</v>
      </c>
      <c r="M53" s="422">
        <v>0</v>
      </c>
      <c r="N53" s="422">
        <v>1.3801669634283795E-2</v>
      </c>
      <c r="O53" s="422">
        <v>0</v>
      </c>
      <c r="P53" s="422">
        <v>0</v>
      </c>
      <c r="Q53" s="422">
        <v>0</v>
      </c>
      <c r="R53" s="4724">
        <v>0</v>
      </c>
      <c r="S53" s="418">
        <v>4.480436015865545E-3</v>
      </c>
      <c r="T53" s="422">
        <v>0</v>
      </c>
      <c r="U53" s="422">
        <v>4.480436015865545E-3</v>
      </c>
      <c r="V53" s="422">
        <v>0</v>
      </c>
      <c r="W53" s="422">
        <v>0</v>
      </c>
      <c r="X53" s="422">
        <v>0</v>
      </c>
      <c r="Y53" s="4724">
        <v>0</v>
      </c>
      <c r="Z53" s="418">
        <v>0</v>
      </c>
      <c r="AA53" s="422"/>
      <c r="AB53" s="420"/>
      <c r="AC53" s="420"/>
      <c r="AD53" s="420"/>
      <c r="AE53" s="420"/>
      <c r="AF53" s="421"/>
      <c r="AG53" s="418"/>
      <c r="AH53" s="422"/>
      <c r="AI53" s="420"/>
      <c r="AJ53" s="420"/>
      <c r="AK53" s="420"/>
      <c r="AL53" s="420"/>
      <c r="AM53" s="275"/>
      <c r="AN53" s="418"/>
      <c r="AO53" s="3315"/>
      <c r="AP53" s="3316"/>
      <c r="AQ53" s="3316"/>
      <c r="AR53" s="3316"/>
      <c r="AS53" s="3316"/>
      <c r="AT53" s="3317"/>
      <c r="AU53" s="1372"/>
    </row>
    <row r="54" spans="1:47" s="45" customFormat="1">
      <c r="A54" s="3199">
        <v>7</v>
      </c>
      <c r="B54" s="3200">
        <v>208</v>
      </c>
      <c r="C54" s="3201">
        <v>0.2</v>
      </c>
      <c r="D54" s="3187" t="s">
        <v>418</v>
      </c>
      <c r="E54" s="418">
        <v>5.4784792690160655</v>
      </c>
      <c r="F54" s="422">
        <v>0.90479876612266819</v>
      </c>
      <c r="G54" s="422">
        <v>2.6612501013939491</v>
      </c>
      <c r="H54" s="422">
        <v>51.740024660158582</v>
      </c>
      <c r="I54" s="422">
        <v>18.455748721772164</v>
      </c>
      <c r="J54" s="422">
        <v>5.4784792690160655</v>
      </c>
      <c r="K54" s="4724">
        <v>0</v>
      </c>
      <c r="L54" s="418">
        <v>0.68200231827830482</v>
      </c>
      <c r="M54" s="422">
        <v>0.11263615791355107</v>
      </c>
      <c r="N54" s="422">
        <v>0.33129243528104424</v>
      </c>
      <c r="O54" s="422">
        <v>6.4409875502444542</v>
      </c>
      <c r="P54" s="422">
        <v>2.2975104578740293</v>
      </c>
      <c r="Q54" s="422">
        <v>0.68200231827830482</v>
      </c>
      <c r="R54" s="4724">
        <v>0</v>
      </c>
      <c r="S54" s="418">
        <v>0.22139841270562916</v>
      </c>
      <c r="T54" s="422">
        <v>3.6565075963780759E-2</v>
      </c>
      <c r="U54" s="422">
        <v>0.10754746332500673</v>
      </c>
      <c r="V54" s="422">
        <v>2.0909377895969596</v>
      </c>
      <c r="W54" s="422">
        <v>0.74584082035381327</v>
      </c>
      <c r="X54" s="422">
        <v>0.22139841270562916</v>
      </c>
      <c r="Y54" s="4724">
        <v>0</v>
      </c>
      <c r="Z54" s="418">
        <v>0</v>
      </c>
      <c r="AA54" s="422"/>
      <c r="AB54" s="420"/>
      <c r="AC54" s="420"/>
      <c r="AD54" s="420"/>
      <c r="AE54" s="420"/>
      <c r="AF54" s="421"/>
      <c r="AG54" s="418"/>
      <c r="AH54" s="422"/>
      <c r="AI54" s="420"/>
      <c r="AJ54" s="420"/>
      <c r="AK54" s="420"/>
      <c r="AL54" s="420"/>
      <c r="AM54" s="275"/>
      <c r="AN54" s="418"/>
      <c r="AO54" s="3315"/>
      <c r="AP54" s="3316"/>
      <c r="AQ54" s="3316"/>
      <c r="AR54" s="3316"/>
      <c r="AS54" s="3316"/>
      <c r="AT54" s="3317"/>
      <c r="AU54" s="1372"/>
    </row>
    <row r="55" spans="1:47" s="45" customFormat="1">
      <c r="A55" s="3199">
        <v>8</v>
      </c>
      <c r="B55" s="3200">
        <v>209</v>
      </c>
      <c r="C55" s="3201">
        <v>0.1</v>
      </c>
      <c r="D55" s="3187" t="s">
        <v>218</v>
      </c>
      <c r="E55" s="418">
        <v>0</v>
      </c>
      <c r="F55" s="422">
        <v>0</v>
      </c>
      <c r="G55" s="422">
        <v>0</v>
      </c>
      <c r="H55" s="422">
        <v>0</v>
      </c>
      <c r="I55" s="422">
        <v>0</v>
      </c>
      <c r="J55" s="422">
        <v>0</v>
      </c>
      <c r="K55" s="4724">
        <v>0</v>
      </c>
      <c r="L55" s="418">
        <v>0</v>
      </c>
      <c r="M55" s="422">
        <v>0</v>
      </c>
      <c r="N55" s="422">
        <v>0</v>
      </c>
      <c r="O55" s="422">
        <v>0</v>
      </c>
      <c r="P55" s="422">
        <v>0</v>
      </c>
      <c r="Q55" s="422">
        <v>0</v>
      </c>
      <c r="R55" s="4724">
        <v>0</v>
      </c>
      <c r="S55" s="418">
        <v>0</v>
      </c>
      <c r="T55" s="422">
        <v>0</v>
      </c>
      <c r="U55" s="422">
        <v>0</v>
      </c>
      <c r="V55" s="422">
        <v>0</v>
      </c>
      <c r="W55" s="422">
        <v>0</v>
      </c>
      <c r="X55" s="422">
        <v>0</v>
      </c>
      <c r="Y55" s="4724">
        <v>0</v>
      </c>
      <c r="Z55" s="418">
        <v>0</v>
      </c>
      <c r="AA55" s="422"/>
      <c r="AB55" s="420"/>
      <c r="AC55" s="420"/>
      <c r="AD55" s="420"/>
      <c r="AE55" s="420"/>
      <c r="AF55" s="421"/>
      <c r="AG55" s="418"/>
      <c r="AH55" s="422"/>
      <c r="AI55" s="420"/>
      <c r="AJ55" s="420"/>
      <c r="AK55" s="420"/>
      <c r="AL55" s="420"/>
      <c r="AM55" s="275"/>
      <c r="AN55" s="418"/>
      <c r="AO55" s="3315"/>
      <c r="AP55" s="3316"/>
      <c r="AQ55" s="3316"/>
      <c r="AR55" s="3316"/>
      <c r="AS55" s="3316"/>
      <c r="AT55" s="3317"/>
      <c r="AU55" s="1372"/>
    </row>
    <row r="56" spans="1:47" s="45" customFormat="1">
      <c r="A56" s="3199">
        <v>9</v>
      </c>
      <c r="B56" s="3200">
        <v>212</v>
      </c>
      <c r="C56" s="3201">
        <v>0.2</v>
      </c>
      <c r="D56" s="3202" t="s">
        <v>219</v>
      </c>
      <c r="E56" s="418">
        <v>8.4608127503842674</v>
      </c>
      <c r="F56" s="422">
        <v>0</v>
      </c>
      <c r="G56" s="422">
        <v>15.25367103912115</v>
      </c>
      <c r="H56" s="422">
        <v>103.95855202918356</v>
      </c>
      <c r="I56" s="422">
        <v>36.728477427474722</v>
      </c>
      <c r="J56" s="422">
        <v>8.4608127503842674</v>
      </c>
      <c r="K56" s="4724">
        <v>0</v>
      </c>
      <c r="L56" s="418">
        <v>1.0532656284591646</v>
      </c>
      <c r="M56" s="422">
        <v>0</v>
      </c>
      <c r="N56" s="422">
        <v>1.8988917362105211</v>
      </c>
      <c r="O56" s="422">
        <v>9.8915983852345928</v>
      </c>
      <c r="P56" s="422">
        <v>4.57223720714543</v>
      </c>
      <c r="Q56" s="422">
        <v>1.0532656284591646</v>
      </c>
      <c r="R56" s="4724">
        <v>0</v>
      </c>
      <c r="S56" s="418">
        <v>0.34192162115656849</v>
      </c>
      <c r="T56" s="422">
        <v>0</v>
      </c>
      <c r="U56" s="422">
        <v>0.61643722466833051</v>
      </c>
      <c r="V56" s="422">
        <v>3.2111095855818426</v>
      </c>
      <c r="W56" s="422">
        <v>1.484285365379848</v>
      </c>
      <c r="X56" s="422">
        <v>0.34192162115656843</v>
      </c>
      <c r="Y56" s="4724">
        <v>0</v>
      </c>
      <c r="Z56" s="418">
        <v>0</v>
      </c>
      <c r="AA56" s="422"/>
      <c r="AB56" s="420"/>
      <c r="AC56" s="420"/>
      <c r="AD56" s="420"/>
      <c r="AE56" s="420"/>
      <c r="AF56" s="421"/>
      <c r="AG56" s="418"/>
      <c r="AH56" s="422"/>
      <c r="AI56" s="420"/>
      <c r="AJ56" s="420"/>
      <c r="AK56" s="420"/>
      <c r="AL56" s="420"/>
      <c r="AM56" s="275"/>
      <c r="AN56" s="418"/>
      <c r="AO56" s="3315"/>
      <c r="AP56" s="3316"/>
      <c r="AQ56" s="3316"/>
      <c r="AR56" s="3316"/>
      <c r="AS56" s="3316"/>
      <c r="AT56" s="3317"/>
      <c r="AU56" s="1372"/>
    </row>
    <row r="57" spans="1:47" s="45" customFormat="1">
      <c r="A57" s="3199">
        <v>10</v>
      </c>
      <c r="B57" s="3200">
        <v>213</v>
      </c>
      <c r="C57" s="3201">
        <v>0.2</v>
      </c>
      <c r="D57" s="3175" t="s">
        <v>220</v>
      </c>
      <c r="E57" s="418">
        <v>0</v>
      </c>
      <c r="F57" s="422">
        <v>0</v>
      </c>
      <c r="G57" s="422">
        <v>0</v>
      </c>
      <c r="H57" s="422">
        <v>0</v>
      </c>
      <c r="I57" s="422">
        <v>0</v>
      </c>
      <c r="J57" s="422">
        <v>0</v>
      </c>
      <c r="K57" s="4724">
        <v>0</v>
      </c>
      <c r="L57" s="418">
        <v>0</v>
      </c>
      <c r="M57" s="422">
        <v>0</v>
      </c>
      <c r="N57" s="422">
        <v>0</v>
      </c>
      <c r="O57" s="422">
        <v>0</v>
      </c>
      <c r="P57" s="422">
        <v>0</v>
      </c>
      <c r="Q57" s="422">
        <v>0</v>
      </c>
      <c r="R57" s="4724">
        <v>0</v>
      </c>
      <c r="S57" s="418">
        <v>0</v>
      </c>
      <c r="T57" s="422">
        <v>0</v>
      </c>
      <c r="U57" s="422">
        <v>0</v>
      </c>
      <c r="V57" s="422">
        <v>0</v>
      </c>
      <c r="W57" s="422">
        <v>0</v>
      </c>
      <c r="X57" s="422">
        <v>0</v>
      </c>
      <c r="Y57" s="4724">
        <v>0</v>
      </c>
      <c r="Z57" s="418">
        <v>0</v>
      </c>
      <c r="AA57" s="422"/>
      <c r="AB57" s="420"/>
      <c r="AC57" s="420"/>
      <c r="AD57" s="420"/>
      <c r="AE57" s="420"/>
      <c r="AF57" s="421"/>
      <c r="AG57" s="418"/>
      <c r="AH57" s="422"/>
      <c r="AI57" s="420"/>
      <c r="AJ57" s="420"/>
      <c r="AK57" s="420"/>
      <c r="AL57" s="420"/>
      <c r="AM57" s="275"/>
      <c r="AN57" s="418"/>
      <c r="AO57" s="3315"/>
      <c r="AP57" s="3316"/>
      <c r="AQ57" s="3316"/>
      <c r="AR57" s="3316"/>
      <c r="AS57" s="3316"/>
      <c r="AT57" s="3317"/>
      <c r="AU57" s="1372"/>
    </row>
    <row r="58" spans="1:47" s="45" customFormat="1" ht="25.5">
      <c r="A58" s="3199">
        <v>11</v>
      </c>
      <c r="B58" s="3200">
        <v>215</v>
      </c>
      <c r="C58" s="3201">
        <v>0.2</v>
      </c>
      <c r="D58" s="3175" t="s">
        <v>685</v>
      </c>
      <c r="E58" s="418">
        <v>0</v>
      </c>
      <c r="F58" s="422">
        <v>0</v>
      </c>
      <c r="G58" s="422">
        <v>0</v>
      </c>
      <c r="H58" s="422">
        <v>0</v>
      </c>
      <c r="I58" s="422">
        <v>0</v>
      </c>
      <c r="J58" s="422">
        <v>0</v>
      </c>
      <c r="K58" s="4724">
        <v>0</v>
      </c>
      <c r="L58" s="418">
        <v>0</v>
      </c>
      <c r="M58" s="422">
        <v>0</v>
      </c>
      <c r="N58" s="422">
        <v>0</v>
      </c>
      <c r="O58" s="422">
        <v>0</v>
      </c>
      <c r="P58" s="422">
        <v>0</v>
      </c>
      <c r="Q58" s="422">
        <v>0</v>
      </c>
      <c r="R58" s="4724">
        <v>0</v>
      </c>
      <c r="S58" s="418">
        <v>0</v>
      </c>
      <c r="T58" s="422">
        <v>0</v>
      </c>
      <c r="U58" s="422">
        <v>0</v>
      </c>
      <c r="V58" s="422">
        <v>0</v>
      </c>
      <c r="W58" s="422">
        <v>0</v>
      </c>
      <c r="X58" s="422">
        <v>0</v>
      </c>
      <c r="Y58" s="4724">
        <v>0</v>
      </c>
      <c r="Z58" s="418">
        <v>0</v>
      </c>
      <c r="AA58" s="422"/>
      <c r="AB58" s="420"/>
      <c r="AC58" s="420"/>
      <c r="AD58" s="420"/>
      <c r="AE58" s="420"/>
      <c r="AF58" s="421"/>
      <c r="AG58" s="418"/>
      <c r="AH58" s="422"/>
      <c r="AI58" s="420"/>
      <c r="AJ58" s="420"/>
      <c r="AK58" s="420"/>
      <c r="AL58" s="420"/>
      <c r="AM58" s="275"/>
      <c r="AN58" s="418"/>
      <c r="AO58" s="3315"/>
      <c r="AP58" s="3316"/>
      <c r="AQ58" s="3316"/>
      <c r="AR58" s="3316"/>
      <c r="AS58" s="3316"/>
      <c r="AT58" s="3317"/>
      <c r="AU58" s="1372"/>
    </row>
    <row r="59" spans="1:47" s="45" customFormat="1" ht="13.5" thickBot="1">
      <c r="A59" s="3199">
        <v>12</v>
      </c>
      <c r="B59" s="3203">
        <v>219</v>
      </c>
      <c r="C59" s="3204">
        <v>0.1</v>
      </c>
      <c r="D59" s="3205" t="s">
        <v>221</v>
      </c>
      <c r="E59" s="418">
        <v>0</v>
      </c>
      <c r="F59" s="422">
        <v>29.565000000000001</v>
      </c>
      <c r="G59" s="422">
        <v>20.96439990234375</v>
      </c>
      <c r="H59" s="422">
        <v>0</v>
      </c>
      <c r="I59" s="422">
        <v>76.209350341796878</v>
      </c>
      <c r="J59" s="422">
        <v>0</v>
      </c>
      <c r="K59" s="4724">
        <v>0</v>
      </c>
      <c r="L59" s="419">
        <v>0</v>
      </c>
      <c r="M59" s="422">
        <v>0</v>
      </c>
      <c r="N59" s="422">
        <v>0</v>
      </c>
      <c r="O59" s="422">
        <v>0</v>
      </c>
      <c r="P59" s="422">
        <v>0</v>
      </c>
      <c r="Q59" s="422">
        <v>0</v>
      </c>
      <c r="R59" s="4724">
        <v>0</v>
      </c>
      <c r="S59" s="418">
        <v>0</v>
      </c>
      <c r="T59" s="422">
        <v>0</v>
      </c>
      <c r="U59" s="422">
        <v>0</v>
      </c>
      <c r="V59" s="422">
        <v>0</v>
      </c>
      <c r="W59" s="422">
        <v>0</v>
      </c>
      <c r="X59" s="422">
        <v>0</v>
      </c>
      <c r="Y59" s="4724">
        <v>0</v>
      </c>
      <c r="Z59" s="419">
        <v>0</v>
      </c>
      <c r="AA59" s="422"/>
      <c r="AB59" s="420"/>
      <c r="AC59" s="420"/>
      <c r="AD59" s="420"/>
      <c r="AE59" s="420"/>
      <c r="AF59" s="421"/>
      <c r="AG59" s="419"/>
      <c r="AH59" s="422"/>
      <c r="AI59" s="420"/>
      <c r="AJ59" s="420"/>
      <c r="AK59" s="420"/>
      <c r="AL59" s="420"/>
      <c r="AM59" s="275"/>
      <c r="AN59" s="419"/>
      <c r="AO59" s="3318"/>
      <c r="AP59" s="3319"/>
      <c r="AQ59" s="3319"/>
      <c r="AR59" s="3319"/>
      <c r="AS59" s="3319"/>
      <c r="AT59" s="3320"/>
      <c r="AU59" s="1372"/>
    </row>
    <row r="60" spans="1:47" s="664" customFormat="1" ht="15" thickBot="1">
      <c r="A60" s="3206" t="s">
        <v>211</v>
      </c>
      <c r="B60" s="3207"/>
      <c r="C60" s="3207"/>
      <c r="D60" s="3208" t="s">
        <v>223</v>
      </c>
      <c r="E60" s="3209">
        <f t="shared" ref="E60:AT60" si="35">E61+E64+E67+E79+E94+E99+SUM(E103:E108)</f>
        <v>28.44384614820969</v>
      </c>
      <c r="F60" s="3209">
        <f t="shared" si="35"/>
        <v>61.279393782400966</v>
      </c>
      <c r="G60" s="3146">
        <f t="shared" si="35"/>
        <v>53.945677259179938</v>
      </c>
      <c r="H60" s="3146">
        <f t="shared" si="35"/>
        <v>20.969717728467216</v>
      </c>
      <c r="I60" s="3146">
        <f t="shared" si="35"/>
        <v>-19.606722866767143</v>
      </c>
      <c r="J60" s="3146">
        <f t="shared" si="35"/>
        <v>-75.983780474217696</v>
      </c>
      <c r="K60" s="3147">
        <f t="shared" si="35"/>
        <v>-122.60777253281184</v>
      </c>
      <c r="L60" s="3148">
        <f t="shared" si="35"/>
        <v>1.7896640095203142</v>
      </c>
      <c r="M60" s="3210">
        <f t="shared" si="35"/>
        <v>3.0158933650722015</v>
      </c>
      <c r="N60" s="3146">
        <f t="shared" si="35"/>
        <v>2.3639177781310905</v>
      </c>
      <c r="O60" s="3146">
        <f t="shared" si="35"/>
        <v>-1.0594604334366018</v>
      </c>
      <c r="P60" s="3146">
        <f t="shared" si="35"/>
        <v>-5.8031504968908756</v>
      </c>
      <c r="Q60" s="3146">
        <f t="shared" si="35"/>
        <v>-12.812066680897553</v>
      </c>
      <c r="R60" s="3147">
        <f t="shared" si="35"/>
        <v>-18.405483433863175</v>
      </c>
      <c r="S60" s="3148">
        <f t="shared" si="35"/>
        <v>1.1627098422700004</v>
      </c>
      <c r="T60" s="3145">
        <f t="shared" si="35"/>
        <v>6.0257678578979545</v>
      </c>
      <c r="U60" s="3146">
        <f t="shared" si="35"/>
        <v>5.8141170229917316</v>
      </c>
      <c r="V60" s="3146">
        <f t="shared" si="35"/>
        <v>4.7027857535533855</v>
      </c>
      <c r="W60" s="3146">
        <f t="shared" si="35"/>
        <v>3.3709751793318556</v>
      </c>
      <c r="X60" s="3146">
        <f t="shared" si="35"/>
        <v>1.0956707172542866</v>
      </c>
      <c r="Y60" s="3149">
        <f t="shared" si="35"/>
        <v>-0.55780516417912263</v>
      </c>
      <c r="Z60" s="3148">
        <f t="shared" ref="Z60:AF60" si="36">Z61+Z64+Z67+Z79+Z94+Z99+SUM(Z103:Z108)</f>
        <v>0</v>
      </c>
      <c r="AA60" s="3145">
        <f t="shared" si="36"/>
        <v>0</v>
      </c>
      <c r="AB60" s="3146">
        <f t="shared" si="36"/>
        <v>0</v>
      </c>
      <c r="AC60" s="3146">
        <f t="shared" si="36"/>
        <v>0</v>
      </c>
      <c r="AD60" s="3146">
        <f t="shared" si="36"/>
        <v>0</v>
      </c>
      <c r="AE60" s="3146">
        <f t="shared" si="36"/>
        <v>0</v>
      </c>
      <c r="AF60" s="3149">
        <f t="shared" si="36"/>
        <v>0</v>
      </c>
      <c r="AG60" s="3148">
        <f t="shared" ref="AG60:AM60" si="37">AG61+AG64+AG67+AG79+AG94+AG99+SUM(AG103:AG108)</f>
        <v>0</v>
      </c>
      <c r="AH60" s="3145">
        <f t="shared" si="37"/>
        <v>0</v>
      </c>
      <c r="AI60" s="3146">
        <f t="shared" si="37"/>
        <v>0</v>
      </c>
      <c r="AJ60" s="3146">
        <f t="shared" si="37"/>
        <v>0</v>
      </c>
      <c r="AK60" s="3146">
        <f t="shared" si="37"/>
        <v>0</v>
      </c>
      <c r="AL60" s="3146">
        <f t="shared" si="37"/>
        <v>0</v>
      </c>
      <c r="AM60" s="3149">
        <f t="shared" si="37"/>
        <v>0</v>
      </c>
      <c r="AN60" s="3148">
        <f t="shared" si="35"/>
        <v>0</v>
      </c>
      <c r="AO60" s="3145">
        <f t="shared" si="35"/>
        <v>0</v>
      </c>
      <c r="AP60" s="3146">
        <f t="shared" si="35"/>
        <v>0</v>
      </c>
      <c r="AQ60" s="3146">
        <f t="shared" si="35"/>
        <v>0</v>
      </c>
      <c r="AR60" s="3146">
        <f t="shared" si="35"/>
        <v>0</v>
      </c>
      <c r="AS60" s="3146">
        <f t="shared" si="35"/>
        <v>0</v>
      </c>
      <c r="AT60" s="3149">
        <f t="shared" si="35"/>
        <v>0</v>
      </c>
      <c r="AU60" s="1372"/>
    </row>
    <row r="61" spans="1:47" s="45" customFormat="1">
      <c r="A61" s="3150">
        <v>1</v>
      </c>
      <c r="B61" s="3150">
        <v>201</v>
      </c>
      <c r="C61" s="3151">
        <v>0</v>
      </c>
      <c r="D61" s="3211" t="s">
        <v>222</v>
      </c>
      <c r="E61" s="3321">
        <f>SUM(E62:E63)</f>
        <v>0</v>
      </c>
      <c r="F61" s="3212">
        <f>SUM(F62:F63)</f>
        <v>0</v>
      </c>
      <c r="G61" s="3213">
        <f t="shared" ref="G61:J61" si="38">SUM(G62:G63)</f>
        <v>0</v>
      </c>
      <c r="H61" s="3213">
        <f t="shared" si="38"/>
        <v>0</v>
      </c>
      <c r="I61" s="3213">
        <f t="shared" si="38"/>
        <v>0</v>
      </c>
      <c r="J61" s="3213">
        <f t="shared" si="38"/>
        <v>0</v>
      </c>
      <c r="K61" s="3214">
        <f>SUM(K62:K63)</f>
        <v>0</v>
      </c>
      <c r="L61" s="3215">
        <f>SUM(L62:L63)</f>
        <v>0</v>
      </c>
      <c r="M61" s="3216">
        <f>SUM(M62:M63)</f>
        <v>0</v>
      </c>
      <c r="N61" s="3213">
        <f t="shared" ref="N61:Q61" si="39">SUM(N62:N63)</f>
        <v>0</v>
      </c>
      <c r="O61" s="3213">
        <f t="shared" si="39"/>
        <v>0</v>
      </c>
      <c r="P61" s="3213">
        <f t="shared" si="39"/>
        <v>0</v>
      </c>
      <c r="Q61" s="3213">
        <f t="shared" si="39"/>
        <v>0</v>
      </c>
      <c r="R61" s="3214">
        <f>SUM(R62:R63)</f>
        <v>0</v>
      </c>
      <c r="S61" s="3215">
        <f>SUM(S62:S63)</f>
        <v>0</v>
      </c>
      <c r="T61" s="4725">
        <f>SUM(T62:T63)</f>
        <v>0</v>
      </c>
      <c r="U61" s="3213">
        <f t="shared" ref="U61:X61" si="40">SUM(U62:U63)</f>
        <v>0</v>
      </c>
      <c r="V61" s="3213">
        <f t="shared" si="40"/>
        <v>0</v>
      </c>
      <c r="W61" s="3213">
        <f t="shared" si="40"/>
        <v>0</v>
      </c>
      <c r="X61" s="3213">
        <f t="shared" si="40"/>
        <v>0</v>
      </c>
      <c r="Y61" s="3217">
        <f>SUM(Y62:Y63)</f>
        <v>0</v>
      </c>
      <c r="Z61" s="3215">
        <f>SUM(Z62:Z63)</f>
        <v>0</v>
      </c>
      <c r="AA61" s="3216">
        <f>SUM(AA62:AA63)</f>
        <v>0</v>
      </c>
      <c r="AB61" s="3213">
        <f t="shared" ref="AB61:AE61" si="41">SUM(AB62:AB63)</f>
        <v>0</v>
      </c>
      <c r="AC61" s="3213">
        <f t="shared" si="41"/>
        <v>0</v>
      </c>
      <c r="AD61" s="3213">
        <f t="shared" si="41"/>
        <v>0</v>
      </c>
      <c r="AE61" s="3213">
        <f t="shared" si="41"/>
        <v>0</v>
      </c>
      <c r="AF61" s="3217">
        <f>SUM(AF62:AF63)</f>
        <v>0</v>
      </c>
      <c r="AG61" s="3215">
        <f>SUM(AG62:AG63)</f>
        <v>0</v>
      </c>
      <c r="AH61" s="3216">
        <f>SUM(AH62:AH63)</f>
        <v>0</v>
      </c>
      <c r="AI61" s="3213">
        <f t="shared" ref="AI61:AL61" si="42">SUM(AI62:AI63)</f>
        <v>0</v>
      </c>
      <c r="AJ61" s="3213">
        <f t="shared" si="42"/>
        <v>0</v>
      </c>
      <c r="AK61" s="3213">
        <f t="shared" si="42"/>
        <v>0</v>
      </c>
      <c r="AL61" s="3213">
        <f t="shared" si="42"/>
        <v>0</v>
      </c>
      <c r="AM61" s="3217">
        <f>SUM(AM62:AM63)</f>
        <v>0</v>
      </c>
      <c r="AN61" s="3215">
        <f>SUM(AN62:AN63)</f>
        <v>0</v>
      </c>
      <c r="AO61" s="3312"/>
      <c r="AP61" s="3313"/>
      <c r="AQ61" s="3313"/>
      <c r="AR61" s="3313"/>
      <c r="AS61" s="3313"/>
      <c r="AT61" s="3314"/>
      <c r="AU61" s="1374"/>
    </row>
    <row r="62" spans="1:47" s="682" customFormat="1">
      <c r="A62" s="3158"/>
      <c r="B62" s="3158">
        <v>20101</v>
      </c>
      <c r="C62" s="3218">
        <v>0</v>
      </c>
      <c r="D62" s="3219" t="s">
        <v>562</v>
      </c>
      <c r="E62" s="418">
        <v>0</v>
      </c>
      <c r="F62" s="3220">
        <f>($E13*$C62)-(F13*$C62)</f>
        <v>0</v>
      </c>
      <c r="G62" s="3221">
        <f t="shared" ref="G62:K63" si="43">F62-(G13*$C62)</f>
        <v>0</v>
      </c>
      <c r="H62" s="3222">
        <f t="shared" si="43"/>
        <v>0</v>
      </c>
      <c r="I62" s="3222">
        <f t="shared" si="43"/>
        <v>0</v>
      </c>
      <c r="J62" s="3222">
        <f t="shared" si="43"/>
        <v>0</v>
      </c>
      <c r="K62" s="3223">
        <f t="shared" si="43"/>
        <v>0</v>
      </c>
      <c r="L62" s="418">
        <v>0</v>
      </c>
      <c r="M62" s="3224">
        <f>($L13*$C62)-(M13*$C62)</f>
        <v>0</v>
      </c>
      <c r="N62" s="3221">
        <f t="shared" ref="N62:R63" si="44">M62-(N13*$C62)</f>
        <v>0</v>
      </c>
      <c r="O62" s="3222">
        <f t="shared" si="44"/>
        <v>0</v>
      </c>
      <c r="P62" s="3222">
        <f t="shared" si="44"/>
        <v>0</v>
      </c>
      <c r="Q62" s="3222">
        <f t="shared" si="44"/>
        <v>0</v>
      </c>
      <c r="R62" s="3223">
        <f t="shared" si="44"/>
        <v>0</v>
      </c>
      <c r="S62" s="418">
        <v>0</v>
      </c>
      <c r="T62" s="4726">
        <f>($S13*$C62)-(T13*$C62)</f>
        <v>0</v>
      </c>
      <c r="U62" s="3221">
        <f t="shared" ref="U62:Y63" si="45">T62-(U13*$C62)</f>
        <v>0</v>
      </c>
      <c r="V62" s="3222">
        <f t="shared" si="45"/>
        <v>0</v>
      </c>
      <c r="W62" s="3222">
        <f t="shared" si="45"/>
        <v>0</v>
      </c>
      <c r="X62" s="3222">
        <f t="shared" si="45"/>
        <v>0</v>
      </c>
      <c r="Y62" s="3225">
        <f t="shared" si="45"/>
        <v>0</v>
      </c>
      <c r="Z62" s="418"/>
      <c r="AA62" s="3224">
        <f>($Z13*$C62)-(AA13*$C62)</f>
        <v>0</v>
      </c>
      <c r="AB62" s="3221">
        <f t="shared" ref="AB62:AF63" si="46">AA62-(AB13*$C62)</f>
        <v>0</v>
      </c>
      <c r="AC62" s="3222">
        <f t="shared" si="46"/>
        <v>0</v>
      </c>
      <c r="AD62" s="3222">
        <f t="shared" si="46"/>
        <v>0</v>
      </c>
      <c r="AE62" s="3222">
        <f t="shared" si="46"/>
        <v>0</v>
      </c>
      <c r="AF62" s="3225">
        <f t="shared" si="46"/>
        <v>0</v>
      </c>
      <c r="AG62" s="418"/>
      <c r="AH62" s="3224">
        <f>($AG13*$C62)-(AH13*$C62)</f>
        <v>0</v>
      </c>
      <c r="AI62" s="3221">
        <f t="shared" ref="AI62:AM63" si="47">AH62-(AI13*$C62)</f>
        <v>0</v>
      </c>
      <c r="AJ62" s="3222">
        <f t="shared" si="47"/>
        <v>0</v>
      </c>
      <c r="AK62" s="3222">
        <f t="shared" si="47"/>
        <v>0</v>
      </c>
      <c r="AL62" s="3222">
        <f t="shared" si="47"/>
        <v>0</v>
      </c>
      <c r="AM62" s="3225">
        <f t="shared" si="47"/>
        <v>0</v>
      </c>
      <c r="AN62" s="418"/>
      <c r="AO62" s="3315"/>
      <c r="AP62" s="3316"/>
      <c r="AQ62" s="3316"/>
      <c r="AR62" s="3316"/>
      <c r="AS62" s="3316"/>
      <c r="AT62" s="3317"/>
      <c r="AU62" s="1375"/>
    </row>
    <row r="63" spans="1:47" s="682" customFormat="1">
      <c r="A63" s="3158"/>
      <c r="B63" s="3158">
        <v>20102</v>
      </c>
      <c r="C63" s="3218">
        <v>0</v>
      </c>
      <c r="D63" s="3226" t="s">
        <v>564</v>
      </c>
      <c r="E63" s="418">
        <v>0</v>
      </c>
      <c r="F63" s="3224">
        <f>($E14*$C63)-(F14*$C63)</f>
        <v>0</v>
      </c>
      <c r="G63" s="3222">
        <f t="shared" si="43"/>
        <v>0</v>
      </c>
      <c r="H63" s="3222">
        <f t="shared" si="43"/>
        <v>0</v>
      </c>
      <c r="I63" s="3222">
        <f t="shared" si="43"/>
        <v>0</v>
      </c>
      <c r="J63" s="3222">
        <f t="shared" si="43"/>
        <v>0</v>
      </c>
      <c r="K63" s="3223">
        <f t="shared" si="43"/>
        <v>0</v>
      </c>
      <c r="L63" s="418">
        <v>0</v>
      </c>
      <c r="M63" s="3224">
        <f>($L14*$C63)-(M14*$C63)</f>
        <v>0</v>
      </c>
      <c r="N63" s="3222">
        <f t="shared" si="44"/>
        <v>0</v>
      </c>
      <c r="O63" s="3222">
        <f t="shared" si="44"/>
        <v>0</v>
      </c>
      <c r="P63" s="3222">
        <f t="shared" si="44"/>
        <v>0</v>
      </c>
      <c r="Q63" s="3222">
        <f t="shared" si="44"/>
        <v>0</v>
      </c>
      <c r="R63" s="3223">
        <f t="shared" si="44"/>
        <v>0</v>
      </c>
      <c r="S63" s="418">
        <v>0</v>
      </c>
      <c r="T63" s="4726">
        <f>($S14*$C63)-(T14*$C63)</f>
        <v>0</v>
      </c>
      <c r="U63" s="3222">
        <f t="shared" si="45"/>
        <v>0</v>
      </c>
      <c r="V63" s="3222">
        <f t="shared" si="45"/>
        <v>0</v>
      </c>
      <c r="W63" s="3222">
        <f t="shared" si="45"/>
        <v>0</v>
      </c>
      <c r="X63" s="3222">
        <f t="shared" si="45"/>
        <v>0</v>
      </c>
      <c r="Y63" s="3225">
        <f t="shared" si="45"/>
        <v>0</v>
      </c>
      <c r="Z63" s="418"/>
      <c r="AA63" s="3224">
        <f>($Z14*$C63)-(AA14*$C63)</f>
        <v>0</v>
      </c>
      <c r="AB63" s="3222">
        <f t="shared" si="46"/>
        <v>0</v>
      </c>
      <c r="AC63" s="3222">
        <f t="shared" si="46"/>
        <v>0</v>
      </c>
      <c r="AD63" s="3222">
        <f t="shared" si="46"/>
        <v>0</v>
      </c>
      <c r="AE63" s="3222">
        <f t="shared" si="46"/>
        <v>0</v>
      </c>
      <c r="AF63" s="3225">
        <f t="shared" si="46"/>
        <v>0</v>
      </c>
      <c r="AG63" s="418"/>
      <c r="AH63" s="3224">
        <f>($AG14*$C63)-(AH14*$C63)</f>
        <v>0</v>
      </c>
      <c r="AI63" s="3222">
        <f t="shared" si="47"/>
        <v>0</v>
      </c>
      <c r="AJ63" s="3222">
        <f t="shared" si="47"/>
        <v>0</v>
      </c>
      <c r="AK63" s="3222">
        <f t="shared" si="47"/>
        <v>0</v>
      </c>
      <c r="AL63" s="3222">
        <f t="shared" si="47"/>
        <v>0</v>
      </c>
      <c r="AM63" s="3225">
        <f t="shared" si="47"/>
        <v>0</v>
      </c>
      <c r="AN63" s="418"/>
      <c r="AO63" s="3315"/>
      <c r="AP63" s="3316"/>
      <c r="AQ63" s="3316"/>
      <c r="AR63" s="3316"/>
      <c r="AS63" s="3316"/>
      <c r="AT63" s="3317"/>
      <c r="AU63" s="1376"/>
    </row>
    <row r="64" spans="1:47" s="45" customFormat="1">
      <c r="A64" s="3163">
        <v>2</v>
      </c>
      <c r="B64" s="3163">
        <v>202</v>
      </c>
      <c r="C64" s="3227">
        <v>0.03</v>
      </c>
      <c r="D64" s="3228" t="s">
        <v>409</v>
      </c>
      <c r="E64" s="3229">
        <f>SUM(E65:E66)</f>
        <v>0.232970209956568</v>
      </c>
      <c r="F64" s="3229">
        <f>SUM(F65:F66)</f>
        <v>0.62032324064420785</v>
      </c>
      <c r="G64" s="3169">
        <f t="shared" ref="G64:AN64" si="48">SUM(G65:G66)</f>
        <v>0.62032324064420785</v>
      </c>
      <c r="H64" s="3169">
        <f t="shared" si="48"/>
        <v>0.62032324064420785</v>
      </c>
      <c r="I64" s="3169">
        <f t="shared" si="48"/>
        <v>0.62032324064420785</v>
      </c>
      <c r="J64" s="3169">
        <f t="shared" si="48"/>
        <v>-5.7006455689766335</v>
      </c>
      <c r="K64" s="3170">
        <f t="shared" si="48"/>
        <v>-5.7976849801164221</v>
      </c>
      <c r="L64" s="3167">
        <f t="shared" si="48"/>
        <v>1.3052543005276213E-2</v>
      </c>
      <c r="M64" s="3230">
        <f t="shared" si="48"/>
        <v>4.6613287746305999E-2</v>
      </c>
      <c r="N64" s="3169">
        <f t="shared" si="48"/>
        <v>4.6613287746305999E-2</v>
      </c>
      <c r="O64" s="3169">
        <f t="shared" si="48"/>
        <v>4.6613287746305999E-2</v>
      </c>
      <c r="P64" s="3169">
        <f t="shared" si="48"/>
        <v>4.6613287746305999E-2</v>
      </c>
      <c r="Q64" s="3169">
        <f t="shared" si="48"/>
        <v>-0.74026846725219575</v>
      </c>
      <c r="R64" s="3170">
        <f t="shared" si="48"/>
        <v>-0.75234866325402949</v>
      </c>
      <c r="S64" s="3167">
        <f t="shared" si="48"/>
        <v>4.2372470381557706E-3</v>
      </c>
      <c r="T64" s="3168">
        <f t="shared" si="48"/>
        <v>1.5132071609486189E-2</v>
      </c>
      <c r="U64" s="3169">
        <f t="shared" si="48"/>
        <v>1.5132071609486189E-2</v>
      </c>
      <c r="V64" s="3169">
        <f t="shared" si="48"/>
        <v>1.5132071609486189E-2</v>
      </c>
      <c r="W64" s="3169">
        <f t="shared" si="48"/>
        <v>1.5132071609486189E-2</v>
      </c>
      <c r="X64" s="3169">
        <f t="shared" si="48"/>
        <v>-0.24031335265752693</v>
      </c>
      <c r="Y64" s="3171">
        <f t="shared" si="48"/>
        <v>-0.2442349466877799</v>
      </c>
      <c r="Z64" s="3167">
        <f t="shared" si="48"/>
        <v>0</v>
      </c>
      <c r="AA64" s="3168">
        <f t="shared" si="48"/>
        <v>0</v>
      </c>
      <c r="AB64" s="3169">
        <f t="shared" si="48"/>
        <v>0</v>
      </c>
      <c r="AC64" s="3169">
        <f t="shared" si="48"/>
        <v>0</v>
      </c>
      <c r="AD64" s="3169">
        <f t="shared" si="48"/>
        <v>0</v>
      </c>
      <c r="AE64" s="3169">
        <f t="shared" si="48"/>
        <v>0</v>
      </c>
      <c r="AF64" s="3171">
        <f t="shared" si="48"/>
        <v>0</v>
      </c>
      <c r="AG64" s="3167">
        <f t="shared" si="48"/>
        <v>0</v>
      </c>
      <c r="AH64" s="3168">
        <f t="shared" si="48"/>
        <v>0</v>
      </c>
      <c r="AI64" s="3169">
        <f t="shared" si="48"/>
        <v>0</v>
      </c>
      <c r="AJ64" s="3169">
        <f t="shared" si="48"/>
        <v>0</v>
      </c>
      <c r="AK64" s="3169">
        <f t="shared" si="48"/>
        <v>0</v>
      </c>
      <c r="AL64" s="3169">
        <f t="shared" si="48"/>
        <v>0</v>
      </c>
      <c r="AM64" s="3171">
        <f t="shared" si="48"/>
        <v>0</v>
      </c>
      <c r="AN64" s="3167">
        <f t="shared" si="48"/>
        <v>0</v>
      </c>
      <c r="AO64" s="3315"/>
      <c r="AP64" s="3316"/>
      <c r="AQ64" s="3316"/>
      <c r="AR64" s="3316"/>
      <c r="AS64" s="3316"/>
      <c r="AT64" s="3317"/>
      <c r="AU64" s="1377"/>
    </row>
    <row r="65" spans="1:47" s="665" customFormat="1">
      <c r="A65" s="3172"/>
      <c r="B65" s="3172">
        <v>20201</v>
      </c>
      <c r="C65" s="3231">
        <v>0.03</v>
      </c>
      <c r="D65" s="3232" t="s">
        <v>430</v>
      </c>
      <c r="E65" s="418">
        <v>0.10485020995656802</v>
      </c>
      <c r="F65" s="3224">
        <f>($E16*$C65)-(F16*$C65)</f>
        <v>0.37444144064420781</v>
      </c>
      <c r="G65" s="3222">
        <f t="shared" ref="G65:K66" si="49">F65-(G16*$C65)</f>
        <v>0.37444144064420781</v>
      </c>
      <c r="H65" s="3222">
        <f t="shared" si="49"/>
        <v>0.37444144064420781</v>
      </c>
      <c r="I65" s="3222">
        <f t="shared" si="49"/>
        <v>0.37444144064420781</v>
      </c>
      <c r="J65" s="3222">
        <f t="shared" si="49"/>
        <v>-5.9465273689766338</v>
      </c>
      <c r="K65" s="3223">
        <f t="shared" si="49"/>
        <v>-6.0435667801164223</v>
      </c>
      <c r="L65" s="418">
        <v>1.3052543005276213E-2</v>
      </c>
      <c r="M65" s="3224">
        <f>($L16*$C65)-(M16*$C65)</f>
        <v>4.6613287746305999E-2</v>
      </c>
      <c r="N65" s="3222">
        <f t="shared" ref="N65:R66" si="50">M65-(N16*$C65)</f>
        <v>4.6613287746305999E-2</v>
      </c>
      <c r="O65" s="3222">
        <f t="shared" si="50"/>
        <v>4.6613287746305999E-2</v>
      </c>
      <c r="P65" s="3222">
        <f t="shared" si="50"/>
        <v>4.6613287746305999E-2</v>
      </c>
      <c r="Q65" s="3222">
        <f t="shared" si="50"/>
        <v>-0.74026846725219575</v>
      </c>
      <c r="R65" s="3223">
        <f t="shared" si="50"/>
        <v>-0.75234866325402949</v>
      </c>
      <c r="S65" s="418">
        <v>4.2372470381557706E-3</v>
      </c>
      <c r="T65" s="4726">
        <f>($S16*$C65)-(T16*$C65)</f>
        <v>1.5132071609486189E-2</v>
      </c>
      <c r="U65" s="3222">
        <f t="shared" ref="U65:Y66" si="51">T65-(U16*$C65)</f>
        <v>1.5132071609486189E-2</v>
      </c>
      <c r="V65" s="3222">
        <f t="shared" si="51"/>
        <v>1.5132071609486189E-2</v>
      </c>
      <c r="W65" s="3222">
        <f t="shared" si="51"/>
        <v>1.5132071609486189E-2</v>
      </c>
      <c r="X65" s="3222">
        <f t="shared" si="51"/>
        <v>-0.24031335265752693</v>
      </c>
      <c r="Y65" s="3225">
        <f t="shared" si="51"/>
        <v>-0.2442349466877799</v>
      </c>
      <c r="Z65" s="418"/>
      <c r="AA65" s="3224">
        <f t="shared" ref="AA65:AA66" si="52">($Z16*$C65)-(AA16*$C65)</f>
        <v>0</v>
      </c>
      <c r="AB65" s="3222">
        <f t="shared" ref="AB65:AF66" si="53">AA65-(AB16*$C65)</f>
        <v>0</v>
      </c>
      <c r="AC65" s="3222">
        <f t="shared" si="53"/>
        <v>0</v>
      </c>
      <c r="AD65" s="3222">
        <f t="shared" si="53"/>
        <v>0</v>
      </c>
      <c r="AE65" s="3222">
        <f t="shared" si="53"/>
        <v>0</v>
      </c>
      <c r="AF65" s="3225">
        <f t="shared" si="53"/>
        <v>0</v>
      </c>
      <c r="AG65" s="418"/>
      <c r="AH65" s="3224">
        <f t="shared" ref="AH65:AH66" si="54">($AG16*$C65)-(AH16*$C65)</f>
        <v>0</v>
      </c>
      <c r="AI65" s="3222">
        <f t="shared" ref="AI65:AM66" si="55">AH65-(AI16*$C65)</f>
        <v>0</v>
      </c>
      <c r="AJ65" s="3222">
        <f t="shared" si="55"/>
        <v>0</v>
      </c>
      <c r="AK65" s="3222">
        <f t="shared" si="55"/>
        <v>0</v>
      </c>
      <c r="AL65" s="3222">
        <f t="shared" si="55"/>
        <v>0</v>
      </c>
      <c r="AM65" s="3225">
        <f t="shared" si="55"/>
        <v>0</v>
      </c>
      <c r="AN65" s="418"/>
      <c r="AO65" s="3315"/>
      <c r="AP65" s="3316"/>
      <c r="AQ65" s="3316"/>
      <c r="AR65" s="3316"/>
      <c r="AS65" s="3316"/>
      <c r="AT65" s="3317"/>
      <c r="AU65" s="1376"/>
    </row>
    <row r="66" spans="1:47" s="665" customFormat="1">
      <c r="A66" s="3172"/>
      <c r="B66" s="3172">
        <v>20202</v>
      </c>
      <c r="C66" s="3231">
        <v>0.03</v>
      </c>
      <c r="D66" s="3232" t="s">
        <v>431</v>
      </c>
      <c r="E66" s="418">
        <v>0.12811999999999998</v>
      </c>
      <c r="F66" s="3224">
        <f>($E17*$C66)-(F17*$C66)</f>
        <v>0.24588180000000001</v>
      </c>
      <c r="G66" s="3222">
        <f t="shared" si="49"/>
        <v>0.24588180000000001</v>
      </c>
      <c r="H66" s="3222">
        <f t="shared" si="49"/>
        <v>0.24588180000000001</v>
      </c>
      <c r="I66" s="3222">
        <f t="shared" si="49"/>
        <v>0.24588180000000001</v>
      </c>
      <c r="J66" s="3222">
        <f t="shared" si="49"/>
        <v>0.24588180000000001</v>
      </c>
      <c r="K66" s="3223">
        <f t="shared" si="49"/>
        <v>0.24588180000000001</v>
      </c>
      <c r="L66" s="418">
        <v>0</v>
      </c>
      <c r="M66" s="3224">
        <f>($L17*$C66)-(M17*$C66)</f>
        <v>0</v>
      </c>
      <c r="N66" s="3222">
        <f t="shared" si="50"/>
        <v>0</v>
      </c>
      <c r="O66" s="3222">
        <f t="shared" si="50"/>
        <v>0</v>
      </c>
      <c r="P66" s="3222">
        <f t="shared" si="50"/>
        <v>0</v>
      </c>
      <c r="Q66" s="3222">
        <f t="shared" si="50"/>
        <v>0</v>
      </c>
      <c r="R66" s="3223">
        <f t="shared" si="50"/>
        <v>0</v>
      </c>
      <c r="S66" s="418">
        <v>0</v>
      </c>
      <c r="T66" s="4726">
        <f>($S17*$C66)-(T17*$C66)</f>
        <v>0</v>
      </c>
      <c r="U66" s="3222">
        <f t="shared" si="51"/>
        <v>0</v>
      </c>
      <c r="V66" s="3222">
        <f t="shared" si="51"/>
        <v>0</v>
      </c>
      <c r="W66" s="3222">
        <f t="shared" si="51"/>
        <v>0</v>
      </c>
      <c r="X66" s="3222">
        <f t="shared" si="51"/>
        <v>0</v>
      </c>
      <c r="Y66" s="3225">
        <f t="shared" si="51"/>
        <v>0</v>
      </c>
      <c r="Z66" s="418"/>
      <c r="AA66" s="3224">
        <f t="shared" si="52"/>
        <v>0</v>
      </c>
      <c r="AB66" s="3222">
        <f t="shared" si="53"/>
        <v>0</v>
      </c>
      <c r="AC66" s="3222">
        <f t="shared" si="53"/>
        <v>0</v>
      </c>
      <c r="AD66" s="3222">
        <f t="shared" si="53"/>
        <v>0</v>
      </c>
      <c r="AE66" s="3222">
        <f t="shared" si="53"/>
        <v>0</v>
      </c>
      <c r="AF66" s="3225">
        <f t="shared" si="53"/>
        <v>0</v>
      </c>
      <c r="AG66" s="418"/>
      <c r="AH66" s="3224">
        <f t="shared" si="54"/>
        <v>0</v>
      </c>
      <c r="AI66" s="3222">
        <f t="shared" si="55"/>
        <v>0</v>
      </c>
      <c r="AJ66" s="3222">
        <f t="shared" si="55"/>
        <v>0</v>
      </c>
      <c r="AK66" s="3222">
        <f t="shared" si="55"/>
        <v>0</v>
      </c>
      <c r="AL66" s="3222">
        <f t="shared" si="55"/>
        <v>0</v>
      </c>
      <c r="AM66" s="3225">
        <f t="shared" si="55"/>
        <v>0</v>
      </c>
      <c r="AN66" s="418"/>
      <c r="AO66" s="3315"/>
      <c r="AP66" s="3316"/>
      <c r="AQ66" s="3316"/>
      <c r="AR66" s="3316"/>
      <c r="AS66" s="3316"/>
      <c r="AT66" s="3317"/>
      <c r="AU66" s="1376"/>
    </row>
    <row r="67" spans="1:47" s="45" customFormat="1" ht="12.75" customHeight="1">
      <c r="A67" s="3163">
        <v>3</v>
      </c>
      <c r="B67" s="3163">
        <v>203</v>
      </c>
      <c r="C67" s="3227"/>
      <c r="D67" s="3233" t="s">
        <v>410</v>
      </c>
      <c r="E67" s="3229">
        <f t="shared" ref="E67" si="56">SUM(E68:E78)-E71-E74</f>
        <v>21.441451992968805</v>
      </c>
      <c r="F67" s="3229">
        <f t="shared" ref="F67:AN67" si="57">SUM(F68:F78)-F71-F74</f>
        <v>47.792992910334341</v>
      </c>
      <c r="G67" s="3169">
        <f t="shared" si="57"/>
        <v>47.792992910334341</v>
      </c>
      <c r="H67" s="3169">
        <f t="shared" si="57"/>
        <v>46.163136406227316</v>
      </c>
      <c r="I67" s="3169">
        <f t="shared" si="57"/>
        <v>26.474629419496083</v>
      </c>
      <c r="J67" s="3169">
        <f t="shared" si="57"/>
        <v>15.253202662899312</v>
      </c>
      <c r="K67" s="3170">
        <f t="shared" si="57"/>
        <v>-12.9935109747844</v>
      </c>
      <c r="L67" s="3167">
        <f t="shared" si="57"/>
        <v>1.1591297243926573</v>
      </c>
      <c r="M67" s="3230">
        <f t="shared" si="57"/>
        <v>1.7311173501245811</v>
      </c>
      <c r="N67" s="3169">
        <f t="shared" si="57"/>
        <v>1.7311173501245811</v>
      </c>
      <c r="O67" s="3169">
        <f t="shared" si="57"/>
        <v>1.5999490179622193</v>
      </c>
      <c r="P67" s="3169">
        <f t="shared" si="57"/>
        <v>-0.8510244637355413</v>
      </c>
      <c r="Q67" s="3169">
        <f t="shared" si="57"/>
        <v>-2.2386279784085952</v>
      </c>
      <c r="R67" s="3170">
        <f t="shared" si="57"/>
        <v>-5.562651312596719</v>
      </c>
      <c r="S67" s="3167">
        <f t="shared" si="57"/>
        <v>0.95979828263854239</v>
      </c>
      <c r="T67" s="3168">
        <f t="shared" si="57"/>
        <v>5.6050557449121827</v>
      </c>
      <c r="U67" s="3169">
        <f t="shared" si="57"/>
        <v>5.6050557449121827</v>
      </c>
      <c r="V67" s="3169">
        <f t="shared" si="57"/>
        <v>5.5624745692186686</v>
      </c>
      <c r="W67" s="3169">
        <f t="shared" si="57"/>
        <v>4.766815047413294</v>
      </c>
      <c r="X67" s="3169">
        <f t="shared" si="57"/>
        <v>4.3163573181948394</v>
      </c>
      <c r="Y67" s="3171">
        <f t="shared" si="57"/>
        <v>3.3995946227082685</v>
      </c>
      <c r="Z67" s="3167">
        <f t="shared" ref="Z67:AM67" si="58">SUM(Z68:Z78)-Z71-Z74</f>
        <v>0</v>
      </c>
      <c r="AA67" s="3168">
        <f t="shared" si="58"/>
        <v>0</v>
      </c>
      <c r="AB67" s="3169">
        <f t="shared" si="58"/>
        <v>0</v>
      </c>
      <c r="AC67" s="3169">
        <f t="shared" si="58"/>
        <v>0</v>
      </c>
      <c r="AD67" s="3169">
        <f t="shared" si="58"/>
        <v>0</v>
      </c>
      <c r="AE67" s="3169">
        <f t="shared" si="58"/>
        <v>0</v>
      </c>
      <c r="AF67" s="3171">
        <f t="shared" si="58"/>
        <v>0</v>
      </c>
      <c r="AG67" s="3167">
        <f t="shared" si="58"/>
        <v>0</v>
      </c>
      <c r="AH67" s="3168">
        <f t="shared" si="58"/>
        <v>0</v>
      </c>
      <c r="AI67" s="3169">
        <f t="shared" si="58"/>
        <v>0</v>
      </c>
      <c r="AJ67" s="3169">
        <f t="shared" si="58"/>
        <v>0</v>
      </c>
      <c r="AK67" s="3169">
        <f t="shared" si="58"/>
        <v>0</v>
      </c>
      <c r="AL67" s="3169">
        <f t="shared" si="58"/>
        <v>0</v>
      </c>
      <c r="AM67" s="3171">
        <f t="shared" si="58"/>
        <v>0</v>
      </c>
      <c r="AN67" s="3167">
        <f t="shared" si="57"/>
        <v>0</v>
      </c>
      <c r="AO67" s="3315"/>
      <c r="AP67" s="3316"/>
      <c r="AQ67" s="3316"/>
      <c r="AR67" s="3316"/>
      <c r="AS67" s="3316"/>
      <c r="AT67" s="3317"/>
      <c r="AU67" s="1378"/>
    </row>
    <row r="68" spans="1:47" s="665" customFormat="1">
      <c r="A68" s="3172"/>
      <c r="B68" s="3172">
        <v>20301</v>
      </c>
      <c r="C68" s="3231">
        <v>0.1</v>
      </c>
      <c r="D68" s="3234" t="s">
        <v>432</v>
      </c>
      <c r="E68" s="418">
        <v>2.1318999010695832</v>
      </c>
      <c r="F68" s="3224">
        <f>($E19*$C68)-(F19*$C68)</f>
        <v>3.4703058773589097</v>
      </c>
      <c r="G68" s="3222">
        <f t="shared" ref="G68:K70" si="59">F68-(G19*$C68)</f>
        <v>3.4703058773589097</v>
      </c>
      <c r="H68" s="3222">
        <f t="shared" si="59"/>
        <v>3.1081151052739644</v>
      </c>
      <c r="I68" s="3222">
        <f t="shared" si="59"/>
        <v>2.2881820078940027</v>
      </c>
      <c r="J68" s="3222">
        <f t="shared" si="59"/>
        <v>1.6460667545166254</v>
      </c>
      <c r="K68" s="3223">
        <f t="shared" si="59"/>
        <v>-3.9150990790860263E-2</v>
      </c>
      <c r="L68" s="418">
        <v>0.26539493963036859</v>
      </c>
      <c r="M68" s="3224">
        <f>($L19*$C68)-(M19*$C68)</f>
        <v>0.43200978543059676</v>
      </c>
      <c r="N68" s="3222">
        <f t="shared" ref="N68:R70" si="60">M68-(N19*$C68)</f>
        <v>0.43200978543059676</v>
      </c>
      <c r="O68" s="3222">
        <f t="shared" si="60"/>
        <v>0.38692155307787934</v>
      </c>
      <c r="P68" s="3222">
        <f t="shared" si="60"/>
        <v>0.28485011212001721</v>
      </c>
      <c r="Q68" s="3222">
        <f t="shared" si="60"/>
        <v>0.20491477424588417</v>
      </c>
      <c r="R68" s="3223">
        <f t="shared" si="60"/>
        <v>-0.50487380989707664</v>
      </c>
      <c r="S68" s="418">
        <v>8.6155159300048717E-2</v>
      </c>
      <c r="T68" s="4726">
        <f>($S19*$C68)-(T19*$C68)</f>
        <v>0.14024333672221209</v>
      </c>
      <c r="U68" s="3222">
        <f t="shared" ref="U68:Y70" si="61">T68-(U19*$C68)</f>
        <v>0.14024333672221209</v>
      </c>
      <c r="V68" s="3222">
        <f t="shared" si="61"/>
        <v>0.12560634384542149</v>
      </c>
      <c r="W68" s="3222">
        <f t="shared" si="61"/>
        <v>9.2470891948870509E-2</v>
      </c>
      <c r="X68" s="3222">
        <f t="shared" si="61"/>
        <v>6.652148320038094E-2</v>
      </c>
      <c r="Y68" s="3225">
        <f t="shared" si="61"/>
        <v>-1.5821849077665429E-3</v>
      </c>
      <c r="Z68" s="418"/>
      <c r="AA68" s="3224">
        <f t="shared" ref="AA68:AA70" si="62">($Z19*$C68)-(AA19*$C68)</f>
        <v>0</v>
      </c>
      <c r="AB68" s="3222">
        <f t="shared" ref="AB68:AF70" si="63">AA68-(AB19*$C68)</f>
        <v>0</v>
      </c>
      <c r="AC68" s="3222">
        <f t="shared" si="63"/>
        <v>0</v>
      </c>
      <c r="AD68" s="3222">
        <f t="shared" si="63"/>
        <v>0</v>
      </c>
      <c r="AE68" s="3222">
        <f t="shared" si="63"/>
        <v>0</v>
      </c>
      <c r="AF68" s="3225">
        <f t="shared" si="63"/>
        <v>0</v>
      </c>
      <c r="AG68" s="418"/>
      <c r="AH68" s="3224">
        <f t="shared" ref="AH68:AH70" si="64">($AG19*$C68)-(AH19*$C68)</f>
        <v>0</v>
      </c>
      <c r="AI68" s="3222">
        <f t="shared" ref="AI68:AM70" si="65">AH68-(AI19*$C68)</f>
        <v>0</v>
      </c>
      <c r="AJ68" s="3222">
        <f t="shared" si="65"/>
        <v>0</v>
      </c>
      <c r="AK68" s="3222">
        <f t="shared" si="65"/>
        <v>0</v>
      </c>
      <c r="AL68" s="3222">
        <f t="shared" si="65"/>
        <v>0</v>
      </c>
      <c r="AM68" s="3225">
        <f t="shared" si="65"/>
        <v>0</v>
      </c>
      <c r="AN68" s="418"/>
      <c r="AO68" s="3315"/>
      <c r="AP68" s="3316"/>
      <c r="AQ68" s="3316"/>
      <c r="AR68" s="3316"/>
      <c r="AS68" s="3316"/>
      <c r="AT68" s="3317"/>
      <c r="AU68" s="1372"/>
    </row>
    <row r="69" spans="1:47" s="665" customFormat="1">
      <c r="A69" s="3172"/>
      <c r="B69" s="3172">
        <v>20302</v>
      </c>
      <c r="C69" s="3231">
        <v>0.1</v>
      </c>
      <c r="D69" s="3234" t="s">
        <v>433</v>
      </c>
      <c r="E69" s="418">
        <v>0</v>
      </c>
      <c r="F69" s="3224">
        <f>($E20*$C69)-(F20*$C69)</f>
        <v>0</v>
      </c>
      <c r="G69" s="3222">
        <f t="shared" si="59"/>
        <v>0</v>
      </c>
      <c r="H69" s="3222">
        <f t="shared" si="59"/>
        <v>-0.57619001464843744</v>
      </c>
      <c r="I69" s="3222">
        <f t="shared" si="59"/>
        <v>-0.57619001464843744</v>
      </c>
      <c r="J69" s="3222">
        <f t="shared" si="59"/>
        <v>-0.57619001464843744</v>
      </c>
      <c r="K69" s="3223">
        <f t="shared" si="59"/>
        <v>-0.57619001464843744</v>
      </c>
      <c r="L69" s="418">
        <v>0</v>
      </c>
      <c r="M69" s="3224">
        <f>($L20*$C69)-(M20*$C69)</f>
        <v>0</v>
      </c>
      <c r="N69" s="3222">
        <f t="shared" si="60"/>
        <v>0</v>
      </c>
      <c r="O69" s="3222">
        <f t="shared" si="60"/>
        <v>0</v>
      </c>
      <c r="P69" s="3222">
        <f t="shared" si="60"/>
        <v>0</v>
      </c>
      <c r="Q69" s="3222">
        <f t="shared" si="60"/>
        <v>0</v>
      </c>
      <c r="R69" s="3223">
        <f t="shared" si="60"/>
        <v>0</v>
      </c>
      <c r="S69" s="418">
        <v>0</v>
      </c>
      <c r="T69" s="4726">
        <f>($S20*$C69)-(T20*$C69)</f>
        <v>0</v>
      </c>
      <c r="U69" s="3222">
        <f t="shared" si="61"/>
        <v>0</v>
      </c>
      <c r="V69" s="3222">
        <f t="shared" si="61"/>
        <v>0</v>
      </c>
      <c r="W69" s="3222">
        <f t="shared" si="61"/>
        <v>0</v>
      </c>
      <c r="X69" s="3222">
        <f t="shared" si="61"/>
        <v>0</v>
      </c>
      <c r="Y69" s="3225">
        <f t="shared" si="61"/>
        <v>0</v>
      </c>
      <c r="Z69" s="418"/>
      <c r="AA69" s="3224">
        <f t="shared" si="62"/>
        <v>0</v>
      </c>
      <c r="AB69" s="3222">
        <f t="shared" si="63"/>
        <v>0</v>
      </c>
      <c r="AC69" s="3222">
        <f t="shared" si="63"/>
        <v>0</v>
      </c>
      <c r="AD69" s="3222">
        <f t="shared" si="63"/>
        <v>0</v>
      </c>
      <c r="AE69" s="3222">
        <f t="shared" si="63"/>
        <v>0</v>
      </c>
      <c r="AF69" s="3225">
        <f t="shared" si="63"/>
        <v>0</v>
      </c>
      <c r="AG69" s="418"/>
      <c r="AH69" s="3224">
        <f t="shared" si="64"/>
        <v>0</v>
      </c>
      <c r="AI69" s="3222">
        <f t="shared" si="65"/>
        <v>0</v>
      </c>
      <c r="AJ69" s="3222">
        <f t="shared" si="65"/>
        <v>0</v>
      </c>
      <c r="AK69" s="3222">
        <f t="shared" si="65"/>
        <v>0</v>
      </c>
      <c r="AL69" s="3222">
        <f t="shared" si="65"/>
        <v>0</v>
      </c>
      <c r="AM69" s="3225">
        <f t="shared" si="65"/>
        <v>0</v>
      </c>
      <c r="AN69" s="418"/>
      <c r="AO69" s="3315"/>
      <c r="AP69" s="3316"/>
      <c r="AQ69" s="3316"/>
      <c r="AR69" s="3316"/>
      <c r="AS69" s="3316"/>
      <c r="AT69" s="3317"/>
      <c r="AU69" s="1372"/>
    </row>
    <row r="70" spans="1:47" s="665" customFormat="1">
      <c r="A70" s="3172"/>
      <c r="B70" s="3172">
        <v>20303</v>
      </c>
      <c r="C70" s="3231">
        <v>0.1</v>
      </c>
      <c r="D70" s="3234" t="s">
        <v>411</v>
      </c>
      <c r="E70" s="418">
        <v>7.1793120918992193</v>
      </c>
      <c r="F70" s="3224">
        <f>($E21*$C70)-(F21*$C70)</f>
        <v>20.542984704719316</v>
      </c>
      <c r="G70" s="3222">
        <f t="shared" si="59"/>
        <v>20.542984704719316</v>
      </c>
      <c r="H70" s="3222">
        <f t="shared" si="59"/>
        <v>20.542984704719316</v>
      </c>
      <c r="I70" s="3222">
        <f t="shared" si="59"/>
        <v>1.6744108153680379</v>
      </c>
      <c r="J70" s="3222">
        <f t="shared" si="59"/>
        <v>-8.9049006878513577</v>
      </c>
      <c r="K70" s="3223">
        <f t="shared" si="59"/>
        <v>-29.808385609631998</v>
      </c>
      <c r="L70" s="418">
        <v>0.89373478476228874</v>
      </c>
      <c r="M70" s="3224">
        <f>($L21*$C70)-(M21*$C70)</f>
        <v>1.2860452969350364</v>
      </c>
      <c r="N70" s="3222">
        <f t="shared" si="60"/>
        <v>1.2860452969350364</v>
      </c>
      <c r="O70" s="3222">
        <f t="shared" si="60"/>
        <v>1.2860452969350364</v>
      </c>
      <c r="P70" s="3222">
        <f t="shared" si="60"/>
        <v>-1.0628567438048619</v>
      </c>
      <c r="Q70" s="3222">
        <f t="shared" si="60"/>
        <v>-2.3705249206037831</v>
      </c>
      <c r="R70" s="3223">
        <f t="shared" si="60"/>
        <v>-4.9727479968828323</v>
      </c>
      <c r="S70" s="418">
        <v>0.29013312333849339</v>
      </c>
      <c r="T70" s="4726">
        <f>($S21*$C70)-(T21*$C70)</f>
        <v>0.83019100420502778</v>
      </c>
      <c r="U70" s="3222">
        <f t="shared" si="61"/>
        <v>0.83019100420502778</v>
      </c>
      <c r="V70" s="3222">
        <f t="shared" si="61"/>
        <v>0.83019100420502778</v>
      </c>
      <c r="W70" s="3222">
        <f t="shared" si="61"/>
        <v>6.7666934296203185E-2</v>
      </c>
      <c r="X70" s="3222">
        <f t="shared" si="61"/>
        <v>-0.35684138617376088</v>
      </c>
      <c r="Y70" s="3225">
        <f t="shared" si="61"/>
        <v>-1.2016010638953258</v>
      </c>
      <c r="Z70" s="418"/>
      <c r="AA70" s="3224">
        <f t="shared" si="62"/>
        <v>0</v>
      </c>
      <c r="AB70" s="3222">
        <f t="shared" si="63"/>
        <v>0</v>
      </c>
      <c r="AC70" s="3222">
        <f t="shared" si="63"/>
        <v>0</v>
      </c>
      <c r="AD70" s="3222">
        <f t="shared" si="63"/>
        <v>0</v>
      </c>
      <c r="AE70" s="3222">
        <f t="shared" si="63"/>
        <v>0</v>
      </c>
      <c r="AF70" s="3225">
        <f t="shared" si="63"/>
        <v>0</v>
      </c>
      <c r="AG70" s="418"/>
      <c r="AH70" s="3224">
        <f t="shared" si="64"/>
        <v>0</v>
      </c>
      <c r="AI70" s="3222">
        <f t="shared" si="65"/>
        <v>0</v>
      </c>
      <c r="AJ70" s="3222">
        <f t="shared" si="65"/>
        <v>0</v>
      </c>
      <c r="AK70" s="3222">
        <f t="shared" si="65"/>
        <v>0</v>
      </c>
      <c r="AL70" s="3222">
        <f t="shared" si="65"/>
        <v>0</v>
      </c>
      <c r="AM70" s="3225">
        <f t="shared" si="65"/>
        <v>0</v>
      </c>
      <c r="AN70" s="418"/>
      <c r="AO70" s="3315"/>
      <c r="AP70" s="3316"/>
      <c r="AQ70" s="3316"/>
      <c r="AR70" s="3316"/>
      <c r="AS70" s="3316"/>
      <c r="AT70" s="3317"/>
      <c r="AU70" s="1372"/>
    </row>
    <row r="71" spans="1:47" s="665" customFormat="1">
      <c r="A71" s="3172"/>
      <c r="B71" s="3172">
        <v>20304</v>
      </c>
      <c r="C71" s="3235">
        <v>0.1</v>
      </c>
      <c r="D71" s="3234" t="s">
        <v>412</v>
      </c>
      <c r="E71" s="3236">
        <f t="shared" ref="E71" si="66">SUM(E72:E73)</f>
        <v>7.2285199999999978</v>
      </c>
      <c r="F71" s="3236">
        <f t="shared" ref="F71:AN71" si="67">SUM(F72:F73)</f>
        <v>13.201671328256117</v>
      </c>
      <c r="G71" s="3179">
        <f t="shared" si="67"/>
        <v>13.201671328256117</v>
      </c>
      <c r="H71" s="3179">
        <f t="shared" si="67"/>
        <v>13.201671328256117</v>
      </c>
      <c r="I71" s="3179">
        <f t="shared" si="67"/>
        <v>13.201671328256117</v>
      </c>
      <c r="J71" s="3179">
        <f t="shared" si="67"/>
        <v>13.201671328256117</v>
      </c>
      <c r="K71" s="3180">
        <f t="shared" si="67"/>
        <v>9.8755833709661989</v>
      </c>
      <c r="L71" s="3177">
        <f t="shared" si="67"/>
        <v>0</v>
      </c>
      <c r="M71" s="3237">
        <f t="shared" si="67"/>
        <v>1.3062267758948068E-2</v>
      </c>
      <c r="N71" s="3179">
        <f t="shared" si="67"/>
        <v>1.3062267758948068E-2</v>
      </c>
      <c r="O71" s="3179">
        <f t="shared" si="67"/>
        <v>1.3062267758948068E-2</v>
      </c>
      <c r="P71" s="3179">
        <f t="shared" si="67"/>
        <v>1.3062267758948068E-2</v>
      </c>
      <c r="Q71" s="3179">
        <f t="shared" si="67"/>
        <v>1.3062267758948068E-2</v>
      </c>
      <c r="R71" s="3180">
        <f t="shared" si="67"/>
        <v>1.0505939928350302E-3</v>
      </c>
      <c r="S71" s="3177">
        <f t="shared" si="67"/>
        <v>4.0570000000000002E-2</v>
      </c>
      <c r="T71" s="3178">
        <f t="shared" si="67"/>
        <v>0.12251540398494201</v>
      </c>
      <c r="U71" s="3179">
        <f t="shared" si="67"/>
        <v>0.12251540398494201</v>
      </c>
      <c r="V71" s="3179">
        <f t="shared" si="67"/>
        <v>0.12251540398494201</v>
      </c>
      <c r="W71" s="3179">
        <f t="shared" si="67"/>
        <v>0.12251540398494201</v>
      </c>
      <c r="X71" s="3179">
        <f t="shared" si="67"/>
        <v>0.12251540398494201</v>
      </c>
      <c r="Y71" s="3181">
        <f t="shared" si="67"/>
        <v>0.11861605432808342</v>
      </c>
      <c r="Z71" s="3177">
        <f t="shared" si="67"/>
        <v>0</v>
      </c>
      <c r="AA71" s="3178">
        <f t="shared" si="67"/>
        <v>0</v>
      </c>
      <c r="AB71" s="3179">
        <f t="shared" si="67"/>
        <v>0</v>
      </c>
      <c r="AC71" s="3179">
        <f t="shared" si="67"/>
        <v>0</v>
      </c>
      <c r="AD71" s="3179">
        <f t="shared" si="67"/>
        <v>0</v>
      </c>
      <c r="AE71" s="3179">
        <f t="shared" si="67"/>
        <v>0</v>
      </c>
      <c r="AF71" s="3181">
        <f t="shared" si="67"/>
        <v>0</v>
      </c>
      <c r="AG71" s="3177">
        <f t="shared" si="67"/>
        <v>0</v>
      </c>
      <c r="AH71" s="3178">
        <f t="shared" si="67"/>
        <v>0</v>
      </c>
      <c r="AI71" s="3179">
        <f t="shared" si="67"/>
        <v>0</v>
      </c>
      <c r="AJ71" s="3179">
        <f t="shared" si="67"/>
        <v>0</v>
      </c>
      <c r="AK71" s="3179">
        <f t="shared" si="67"/>
        <v>0</v>
      </c>
      <c r="AL71" s="3179">
        <f t="shared" si="67"/>
        <v>0</v>
      </c>
      <c r="AM71" s="3181">
        <f t="shared" si="67"/>
        <v>0</v>
      </c>
      <c r="AN71" s="3177">
        <f t="shared" si="67"/>
        <v>0</v>
      </c>
      <c r="AO71" s="3315"/>
      <c r="AP71" s="3316"/>
      <c r="AQ71" s="3316"/>
      <c r="AR71" s="3316"/>
      <c r="AS71" s="3316"/>
      <c r="AT71" s="3317"/>
      <c r="AU71" s="1372"/>
    </row>
    <row r="72" spans="1:47" s="665" customFormat="1">
      <c r="A72" s="3172"/>
      <c r="B72" s="3238">
        <v>2030401</v>
      </c>
      <c r="C72" s="3239">
        <v>0.1</v>
      </c>
      <c r="D72" s="3240" t="s">
        <v>999</v>
      </c>
      <c r="E72" s="418">
        <v>6.8587799999999977</v>
      </c>
      <c r="F72" s="3224">
        <f>($E23*$C72)-(F23*$C72)</f>
        <v>12.311266328256117</v>
      </c>
      <c r="G72" s="3222">
        <f t="shared" ref="G72:K73" si="68">F72-(G23*$C72)</f>
        <v>12.311266328256117</v>
      </c>
      <c r="H72" s="3222">
        <f t="shared" si="68"/>
        <v>12.311266328256117</v>
      </c>
      <c r="I72" s="3222">
        <f t="shared" si="68"/>
        <v>12.311266328256117</v>
      </c>
      <c r="J72" s="3222">
        <f t="shared" si="68"/>
        <v>12.311266328256117</v>
      </c>
      <c r="K72" s="3223">
        <f t="shared" si="68"/>
        <v>9.5926043719427607</v>
      </c>
      <c r="L72" s="418">
        <v>0</v>
      </c>
      <c r="M72" s="3224">
        <f>($L23*$C72)-(M23*$C72)</f>
        <v>1.3062267758948068E-2</v>
      </c>
      <c r="N72" s="3222">
        <f t="shared" ref="N72:R73" si="69">M72-(N23*$C72)</f>
        <v>1.3062267758948068E-2</v>
      </c>
      <c r="O72" s="3222">
        <f t="shared" si="69"/>
        <v>1.3062267758948068E-2</v>
      </c>
      <c r="P72" s="3222">
        <f t="shared" si="69"/>
        <v>1.3062267758948068E-2</v>
      </c>
      <c r="Q72" s="3222">
        <f t="shared" si="69"/>
        <v>1.3062267758948068E-2</v>
      </c>
      <c r="R72" s="3223">
        <f t="shared" si="69"/>
        <v>1.0505939928350302E-3</v>
      </c>
      <c r="S72" s="418">
        <v>4.0570000000000002E-2</v>
      </c>
      <c r="T72" s="4726">
        <f>($S23*$C72)-(T23*$C72)</f>
        <v>0.12251540398494201</v>
      </c>
      <c r="U72" s="3222">
        <f t="shared" ref="U72:Y73" si="70">T72-(U23*$C72)</f>
        <v>0.12251540398494201</v>
      </c>
      <c r="V72" s="3222">
        <f t="shared" si="70"/>
        <v>0.12251540398494201</v>
      </c>
      <c r="W72" s="3222">
        <f t="shared" si="70"/>
        <v>0.12251540398494201</v>
      </c>
      <c r="X72" s="3222">
        <f t="shared" si="70"/>
        <v>0.12251540398494201</v>
      </c>
      <c r="Y72" s="3225">
        <f t="shared" si="70"/>
        <v>0.11861605432808342</v>
      </c>
      <c r="Z72" s="418"/>
      <c r="AA72" s="3224">
        <f t="shared" ref="AA72:AA73" si="71">($Z23*$C72)-(AA23*$C72)</f>
        <v>0</v>
      </c>
      <c r="AB72" s="3222">
        <f t="shared" ref="AB72:AF73" si="72">AA72-(AB23*$C72)</f>
        <v>0</v>
      </c>
      <c r="AC72" s="3222">
        <f t="shared" si="72"/>
        <v>0</v>
      </c>
      <c r="AD72" s="3222">
        <f t="shared" si="72"/>
        <v>0</v>
      </c>
      <c r="AE72" s="3222">
        <f t="shared" si="72"/>
        <v>0</v>
      </c>
      <c r="AF72" s="3225">
        <f t="shared" si="72"/>
        <v>0</v>
      </c>
      <c r="AG72" s="418"/>
      <c r="AH72" s="3224">
        <f t="shared" ref="AH72:AH73" si="73">($AG23*$C72)-(AH23*$C72)</f>
        <v>0</v>
      </c>
      <c r="AI72" s="3222">
        <f t="shared" ref="AI72:AM73" si="74">AH72-(AI23*$C72)</f>
        <v>0</v>
      </c>
      <c r="AJ72" s="3222">
        <f t="shared" si="74"/>
        <v>0</v>
      </c>
      <c r="AK72" s="3222">
        <f t="shared" si="74"/>
        <v>0</v>
      </c>
      <c r="AL72" s="3222">
        <f t="shared" si="74"/>
        <v>0</v>
      </c>
      <c r="AM72" s="3225">
        <f t="shared" si="74"/>
        <v>0</v>
      </c>
      <c r="AN72" s="418"/>
      <c r="AO72" s="3315"/>
      <c r="AP72" s="3316"/>
      <c r="AQ72" s="3316"/>
      <c r="AR72" s="3316"/>
      <c r="AS72" s="3316"/>
      <c r="AT72" s="3317"/>
      <c r="AU72" s="1372"/>
    </row>
    <row r="73" spans="1:47" s="665" customFormat="1">
      <c r="A73" s="3172"/>
      <c r="B73" s="3238">
        <v>2030402</v>
      </c>
      <c r="C73" s="3239">
        <v>0.1</v>
      </c>
      <c r="D73" s="3240" t="s">
        <v>434</v>
      </c>
      <c r="E73" s="418">
        <v>0.36974000000000001</v>
      </c>
      <c r="F73" s="3224">
        <f>($E24*$C73)-(F24*$C73)</f>
        <v>0.890405</v>
      </c>
      <c r="G73" s="3222">
        <f t="shared" si="68"/>
        <v>0.890405</v>
      </c>
      <c r="H73" s="3222">
        <f t="shared" si="68"/>
        <v>0.890405</v>
      </c>
      <c r="I73" s="3222">
        <f t="shared" si="68"/>
        <v>0.890405</v>
      </c>
      <c r="J73" s="3222">
        <f t="shared" si="68"/>
        <v>0.890405</v>
      </c>
      <c r="K73" s="3223">
        <f t="shared" si="68"/>
        <v>0.28297899902343737</v>
      </c>
      <c r="L73" s="418">
        <v>0</v>
      </c>
      <c r="M73" s="3224">
        <f>($L24*$C73)-(M24*$C73)</f>
        <v>0</v>
      </c>
      <c r="N73" s="3222">
        <f t="shared" si="69"/>
        <v>0</v>
      </c>
      <c r="O73" s="3222">
        <f t="shared" si="69"/>
        <v>0</v>
      </c>
      <c r="P73" s="3222">
        <f t="shared" si="69"/>
        <v>0</v>
      </c>
      <c r="Q73" s="3222">
        <f t="shared" si="69"/>
        <v>0</v>
      </c>
      <c r="R73" s="3223">
        <f t="shared" si="69"/>
        <v>0</v>
      </c>
      <c r="S73" s="418">
        <v>0</v>
      </c>
      <c r="T73" s="4726">
        <f>($S24*$C73)-(T24*$C73)</f>
        <v>0</v>
      </c>
      <c r="U73" s="3222">
        <f t="shared" si="70"/>
        <v>0</v>
      </c>
      <c r="V73" s="3222">
        <f t="shared" si="70"/>
        <v>0</v>
      </c>
      <c r="W73" s="3222">
        <f t="shared" si="70"/>
        <v>0</v>
      </c>
      <c r="X73" s="3222">
        <f t="shared" si="70"/>
        <v>0</v>
      </c>
      <c r="Y73" s="3225">
        <f t="shared" si="70"/>
        <v>0</v>
      </c>
      <c r="Z73" s="418"/>
      <c r="AA73" s="3224">
        <f t="shared" si="71"/>
        <v>0</v>
      </c>
      <c r="AB73" s="3222">
        <f t="shared" si="72"/>
        <v>0</v>
      </c>
      <c r="AC73" s="3222">
        <f t="shared" si="72"/>
        <v>0</v>
      </c>
      <c r="AD73" s="3222">
        <f t="shared" si="72"/>
        <v>0</v>
      </c>
      <c r="AE73" s="3222">
        <f t="shared" si="72"/>
        <v>0</v>
      </c>
      <c r="AF73" s="3225">
        <f t="shared" si="72"/>
        <v>0</v>
      </c>
      <c r="AG73" s="418"/>
      <c r="AH73" s="3224">
        <f t="shared" si="73"/>
        <v>0</v>
      </c>
      <c r="AI73" s="3222">
        <f t="shared" si="74"/>
        <v>0</v>
      </c>
      <c r="AJ73" s="3222">
        <f t="shared" si="74"/>
        <v>0</v>
      </c>
      <c r="AK73" s="3222">
        <f t="shared" si="74"/>
        <v>0</v>
      </c>
      <c r="AL73" s="3222">
        <f t="shared" si="74"/>
        <v>0</v>
      </c>
      <c r="AM73" s="3225">
        <f t="shared" si="74"/>
        <v>0</v>
      </c>
      <c r="AN73" s="418"/>
      <c r="AO73" s="3315"/>
      <c r="AP73" s="3316"/>
      <c r="AQ73" s="3316"/>
      <c r="AR73" s="3316"/>
      <c r="AS73" s="3316"/>
      <c r="AT73" s="3317"/>
      <c r="AU73" s="1372"/>
    </row>
    <row r="74" spans="1:47" s="665" customFormat="1">
      <c r="A74" s="3172"/>
      <c r="B74" s="3172">
        <v>20305</v>
      </c>
      <c r="C74" s="3235"/>
      <c r="D74" s="3234" t="s">
        <v>435</v>
      </c>
      <c r="E74" s="3236">
        <f>SUM(E75:E77)</f>
        <v>4.8796000000000008</v>
      </c>
      <c r="F74" s="3236">
        <f t="shared" ref="F74:AN74" si="75">SUM(F75:F77)</f>
        <v>10.540115999999998</v>
      </c>
      <c r="G74" s="3179">
        <f t="shared" si="75"/>
        <v>10.540115999999998</v>
      </c>
      <c r="H74" s="3179">
        <f t="shared" si="75"/>
        <v>9.8486402826263628</v>
      </c>
      <c r="I74" s="3179">
        <f t="shared" si="75"/>
        <v>9.8486402826263628</v>
      </c>
      <c r="J74" s="3179">
        <f t="shared" si="75"/>
        <v>9.8486402826263628</v>
      </c>
      <c r="K74" s="3180">
        <f t="shared" si="75"/>
        <v>7.5167172693206998</v>
      </c>
      <c r="L74" s="3177">
        <f t="shared" si="75"/>
        <v>0</v>
      </c>
      <c r="M74" s="3237">
        <f t="shared" si="75"/>
        <v>0</v>
      </c>
      <c r="N74" s="3179">
        <f t="shared" si="75"/>
        <v>0</v>
      </c>
      <c r="O74" s="3179">
        <f t="shared" si="75"/>
        <v>-8.6080099809644595E-2</v>
      </c>
      <c r="P74" s="3179">
        <f t="shared" si="75"/>
        <v>-8.6080099809644595E-2</v>
      </c>
      <c r="Q74" s="3179">
        <f t="shared" si="75"/>
        <v>-8.6080099809644595E-2</v>
      </c>
      <c r="R74" s="3180">
        <f t="shared" si="75"/>
        <v>-8.6080099809644595E-2</v>
      </c>
      <c r="S74" s="3177">
        <f t="shared" si="75"/>
        <v>0.54294000000000009</v>
      </c>
      <c r="T74" s="3178">
        <f t="shared" si="75"/>
        <v>4.5121060000000002</v>
      </c>
      <c r="U74" s="3179">
        <f t="shared" si="75"/>
        <v>4.5121060000000002</v>
      </c>
      <c r="V74" s="3179">
        <f t="shared" si="75"/>
        <v>4.4841618171832778</v>
      </c>
      <c r="W74" s="3179">
        <f t="shared" si="75"/>
        <v>4.4841618171832778</v>
      </c>
      <c r="X74" s="3179">
        <f t="shared" si="75"/>
        <v>4.4841618171832778</v>
      </c>
      <c r="Y74" s="3181">
        <f t="shared" si="75"/>
        <v>4.4841618171832778</v>
      </c>
      <c r="Z74" s="3177">
        <f t="shared" si="75"/>
        <v>0</v>
      </c>
      <c r="AA74" s="3178">
        <f t="shared" si="75"/>
        <v>0</v>
      </c>
      <c r="AB74" s="3179">
        <f t="shared" si="75"/>
        <v>0</v>
      </c>
      <c r="AC74" s="3179">
        <f t="shared" si="75"/>
        <v>0</v>
      </c>
      <c r="AD74" s="3179">
        <f t="shared" si="75"/>
        <v>0</v>
      </c>
      <c r="AE74" s="3179">
        <f t="shared" si="75"/>
        <v>0</v>
      </c>
      <c r="AF74" s="3181">
        <f t="shared" si="75"/>
        <v>0</v>
      </c>
      <c r="AG74" s="3177">
        <f t="shared" si="75"/>
        <v>0</v>
      </c>
      <c r="AH74" s="3178">
        <f t="shared" si="75"/>
        <v>0</v>
      </c>
      <c r="AI74" s="3179">
        <f t="shared" si="75"/>
        <v>0</v>
      </c>
      <c r="AJ74" s="3179">
        <f t="shared" si="75"/>
        <v>0</v>
      </c>
      <c r="AK74" s="3179">
        <f t="shared" si="75"/>
        <v>0</v>
      </c>
      <c r="AL74" s="3179">
        <f t="shared" si="75"/>
        <v>0</v>
      </c>
      <c r="AM74" s="3181">
        <f t="shared" si="75"/>
        <v>0</v>
      </c>
      <c r="AN74" s="3177">
        <f t="shared" si="75"/>
        <v>0</v>
      </c>
      <c r="AO74" s="3315"/>
      <c r="AP74" s="3316"/>
      <c r="AQ74" s="3316"/>
      <c r="AR74" s="3316"/>
      <c r="AS74" s="3316"/>
      <c r="AT74" s="3317"/>
      <c r="AU74" s="1372"/>
    </row>
    <row r="75" spans="1:47" s="665" customFormat="1">
      <c r="A75" s="3172"/>
      <c r="B75" s="3172">
        <v>2030501</v>
      </c>
      <c r="C75" s="3241">
        <v>0.1</v>
      </c>
      <c r="D75" s="3240" t="s">
        <v>1009</v>
      </c>
      <c r="E75" s="418">
        <v>2.2726700000000015</v>
      </c>
      <c r="F75" s="3224">
        <f>($E26*$C75)-(F26*$C75)</f>
        <v>4.7964239999999965</v>
      </c>
      <c r="G75" s="3222">
        <f t="shared" ref="G75:K78" si="76">F75-(G26*$C75)</f>
        <v>4.7964239999999965</v>
      </c>
      <c r="H75" s="3222">
        <f t="shared" si="76"/>
        <v>4.1049482826263635</v>
      </c>
      <c r="I75" s="3222">
        <f t="shared" si="76"/>
        <v>4.1049482826263635</v>
      </c>
      <c r="J75" s="3222">
        <f t="shared" si="76"/>
        <v>4.1049482826263635</v>
      </c>
      <c r="K75" s="3223">
        <f t="shared" si="76"/>
        <v>4.0733042823822228</v>
      </c>
      <c r="L75" s="418">
        <v>0</v>
      </c>
      <c r="M75" s="3224">
        <f>($L26*$C75)-(M26*$C75)</f>
        <v>0</v>
      </c>
      <c r="N75" s="3222">
        <f t="shared" ref="N75:R78" si="77">M75-(N26*$C75)</f>
        <v>0</v>
      </c>
      <c r="O75" s="3222">
        <f t="shared" si="77"/>
        <v>-8.6080099809644595E-2</v>
      </c>
      <c r="P75" s="3222">
        <f t="shared" si="77"/>
        <v>-8.6080099809644595E-2</v>
      </c>
      <c r="Q75" s="3222">
        <f t="shared" si="77"/>
        <v>-8.6080099809644595E-2</v>
      </c>
      <c r="R75" s="3223">
        <f t="shared" si="77"/>
        <v>-8.6080099809644595E-2</v>
      </c>
      <c r="S75" s="418">
        <v>0</v>
      </c>
      <c r="T75" s="4726">
        <f>($S26*$C75)-(T26*$C75)</f>
        <v>0</v>
      </c>
      <c r="U75" s="3222">
        <f t="shared" ref="U75:Y78" si="78">T75-(U26*$C75)</f>
        <v>0</v>
      </c>
      <c r="V75" s="3222">
        <f t="shared" si="78"/>
        <v>-2.7944182816722396E-2</v>
      </c>
      <c r="W75" s="3222">
        <f t="shared" si="78"/>
        <v>-2.7944182816722396E-2</v>
      </c>
      <c r="X75" s="3222">
        <f t="shared" si="78"/>
        <v>-2.7944182816722396E-2</v>
      </c>
      <c r="Y75" s="3225">
        <f t="shared" si="78"/>
        <v>-2.7944182816722396E-2</v>
      </c>
      <c r="Z75" s="418"/>
      <c r="AA75" s="3224">
        <f t="shared" ref="AA75:AA78" si="79">($Z26*$C75)-(AA26*$C75)</f>
        <v>0</v>
      </c>
      <c r="AB75" s="3222">
        <f t="shared" ref="AB75:AF78" si="80">AA75-(AB26*$C75)</f>
        <v>0</v>
      </c>
      <c r="AC75" s="3222">
        <f t="shared" si="80"/>
        <v>0</v>
      </c>
      <c r="AD75" s="3222">
        <f t="shared" si="80"/>
        <v>0</v>
      </c>
      <c r="AE75" s="3222">
        <f t="shared" si="80"/>
        <v>0</v>
      </c>
      <c r="AF75" s="3225">
        <f t="shared" si="80"/>
        <v>0</v>
      </c>
      <c r="AG75" s="418"/>
      <c r="AH75" s="3224">
        <f t="shared" ref="AH75:AH79" si="81">($AG26*$C75)-(AH26*$C75)</f>
        <v>0</v>
      </c>
      <c r="AI75" s="3222">
        <f t="shared" ref="AI75:AM78" si="82">AH75-(AI26*$C75)</f>
        <v>0</v>
      </c>
      <c r="AJ75" s="3222">
        <f t="shared" si="82"/>
        <v>0</v>
      </c>
      <c r="AK75" s="3222">
        <f t="shared" si="82"/>
        <v>0</v>
      </c>
      <c r="AL75" s="3222">
        <f t="shared" si="82"/>
        <v>0</v>
      </c>
      <c r="AM75" s="3225">
        <f t="shared" si="82"/>
        <v>0</v>
      </c>
      <c r="AN75" s="418"/>
      <c r="AO75" s="3315"/>
      <c r="AP75" s="3316"/>
      <c r="AQ75" s="3316"/>
      <c r="AR75" s="3316"/>
      <c r="AS75" s="3316"/>
      <c r="AT75" s="3317"/>
      <c r="AU75" s="1372"/>
    </row>
    <row r="76" spans="1:47" s="665" customFormat="1" ht="25.5">
      <c r="A76" s="3172"/>
      <c r="B76" s="2867">
        <v>2030502</v>
      </c>
      <c r="C76" s="3186">
        <v>0.1</v>
      </c>
      <c r="D76" s="3242" t="s">
        <v>702</v>
      </c>
      <c r="E76" s="418">
        <v>2.6069299999999993</v>
      </c>
      <c r="F76" s="3224">
        <f>($E27*$C76)-(F27*$C76)</f>
        <v>5.7436920000000002</v>
      </c>
      <c r="G76" s="3222">
        <f t="shared" si="76"/>
        <v>5.7436920000000002</v>
      </c>
      <c r="H76" s="3222">
        <f t="shared" si="76"/>
        <v>5.7436920000000002</v>
      </c>
      <c r="I76" s="3222">
        <f t="shared" si="76"/>
        <v>5.7436920000000002</v>
      </c>
      <c r="J76" s="3222">
        <f t="shared" si="76"/>
        <v>5.7436920000000002</v>
      </c>
      <c r="K76" s="3223">
        <f t="shared" si="76"/>
        <v>3.8199449937744143</v>
      </c>
      <c r="L76" s="418">
        <v>0</v>
      </c>
      <c r="M76" s="3224">
        <f>($L27*$C76)-(M27*$C76)</f>
        <v>0</v>
      </c>
      <c r="N76" s="3222">
        <f t="shared" si="77"/>
        <v>0</v>
      </c>
      <c r="O76" s="3222">
        <f t="shared" si="77"/>
        <v>0</v>
      </c>
      <c r="P76" s="3222">
        <f t="shared" si="77"/>
        <v>0</v>
      </c>
      <c r="Q76" s="3222">
        <f t="shared" si="77"/>
        <v>0</v>
      </c>
      <c r="R76" s="3223">
        <f t="shared" si="77"/>
        <v>0</v>
      </c>
      <c r="S76" s="418">
        <v>0</v>
      </c>
      <c r="T76" s="4726">
        <f>($S27*$C76)-(T27*$C76)</f>
        <v>0</v>
      </c>
      <c r="U76" s="3222">
        <f t="shared" si="78"/>
        <v>0</v>
      </c>
      <c r="V76" s="3222">
        <f t="shared" si="78"/>
        <v>0</v>
      </c>
      <c r="W76" s="3222">
        <f t="shared" si="78"/>
        <v>0</v>
      </c>
      <c r="X76" s="3222">
        <f t="shared" si="78"/>
        <v>0</v>
      </c>
      <c r="Y76" s="3225">
        <f t="shared" si="78"/>
        <v>0</v>
      </c>
      <c r="Z76" s="418"/>
      <c r="AA76" s="3224">
        <f t="shared" si="79"/>
        <v>0</v>
      </c>
      <c r="AB76" s="3222">
        <f t="shared" si="80"/>
        <v>0</v>
      </c>
      <c r="AC76" s="3222">
        <f t="shared" si="80"/>
        <v>0</v>
      </c>
      <c r="AD76" s="3222">
        <f t="shared" si="80"/>
        <v>0</v>
      </c>
      <c r="AE76" s="3222">
        <f t="shared" si="80"/>
        <v>0</v>
      </c>
      <c r="AF76" s="3225">
        <f t="shared" si="80"/>
        <v>0</v>
      </c>
      <c r="AG76" s="418"/>
      <c r="AH76" s="3224">
        <f t="shared" si="81"/>
        <v>0</v>
      </c>
      <c r="AI76" s="3222">
        <f t="shared" si="82"/>
        <v>0</v>
      </c>
      <c r="AJ76" s="3222">
        <f t="shared" si="82"/>
        <v>0</v>
      </c>
      <c r="AK76" s="3222">
        <f t="shared" si="82"/>
        <v>0</v>
      </c>
      <c r="AL76" s="3222">
        <f t="shared" si="82"/>
        <v>0</v>
      </c>
      <c r="AM76" s="3225">
        <f t="shared" si="82"/>
        <v>0</v>
      </c>
      <c r="AN76" s="418"/>
      <c r="AO76" s="3315"/>
      <c r="AP76" s="3316"/>
      <c r="AQ76" s="3316"/>
      <c r="AR76" s="3316"/>
      <c r="AS76" s="3316"/>
      <c r="AT76" s="3317"/>
      <c r="AU76" s="1372"/>
    </row>
    <row r="77" spans="1:47" s="665" customFormat="1">
      <c r="A77" s="3172"/>
      <c r="B77" s="2867">
        <v>2030503</v>
      </c>
      <c r="C77" s="3186">
        <v>0.1</v>
      </c>
      <c r="D77" s="3242" t="s">
        <v>720</v>
      </c>
      <c r="E77" s="418">
        <v>0</v>
      </c>
      <c r="F77" s="3224">
        <f>($E28*$C77)-(F28*$C77)</f>
        <v>0</v>
      </c>
      <c r="G77" s="3222">
        <f t="shared" si="76"/>
        <v>0</v>
      </c>
      <c r="H77" s="3222">
        <f t="shared" si="76"/>
        <v>0</v>
      </c>
      <c r="I77" s="3222">
        <f t="shared" si="76"/>
        <v>0</v>
      </c>
      <c r="J77" s="3222">
        <f t="shared" si="76"/>
        <v>0</v>
      </c>
      <c r="K77" s="3223">
        <f t="shared" si="76"/>
        <v>-0.37653200683593752</v>
      </c>
      <c r="L77" s="418">
        <v>0</v>
      </c>
      <c r="M77" s="3224">
        <f>($L28*$C77)-(M28*$C77)</f>
        <v>0</v>
      </c>
      <c r="N77" s="3222">
        <f t="shared" si="77"/>
        <v>0</v>
      </c>
      <c r="O77" s="3222">
        <f t="shared" si="77"/>
        <v>0</v>
      </c>
      <c r="P77" s="3222">
        <f t="shared" si="77"/>
        <v>0</v>
      </c>
      <c r="Q77" s="3222">
        <f t="shared" si="77"/>
        <v>0</v>
      </c>
      <c r="R77" s="3223">
        <f t="shared" si="77"/>
        <v>0</v>
      </c>
      <c r="S77" s="418">
        <v>0.54294000000000009</v>
      </c>
      <c r="T77" s="4726">
        <f>($S28*$C77)-(T28*$C77)</f>
        <v>4.5121060000000002</v>
      </c>
      <c r="U77" s="3222">
        <f t="shared" si="78"/>
        <v>4.5121060000000002</v>
      </c>
      <c r="V77" s="3222">
        <f t="shared" si="78"/>
        <v>4.5121060000000002</v>
      </c>
      <c r="W77" s="3222">
        <f t="shared" si="78"/>
        <v>4.5121060000000002</v>
      </c>
      <c r="X77" s="3222">
        <f t="shared" si="78"/>
        <v>4.5121060000000002</v>
      </c>
      <c r="Y77" s="3225">
        <f t="shared" si="78"/>
        <v>4.5121060000000002</v>
      </c>
      <c r="Z77" s="418"/>
      <c r="AA77" s="3224">
        <f t="shared" si="79"/>
        <v>0</v>
      </c>
      <c r="AB77" s="3222">
        <f t="shared" si="80"/>
        <v>0</v>
      </c>
      <c r="AC77" s="3222">
        <f t="shared" si="80"/>
        <v>0</v>
      </c>
      <c r="AD77" s="3222">
        <f t="shared" si="80"/>
        <v>0</v>
      </c>
      <c r="AE77" s="3222">
        <f t="shared" si="80"/>
        <v>0</v>
      </c>
      <c r="AF77" s="3225">
        <f t="shared" si="80"/>
        <v>0</v>
      </c>
      <c r="AG77" s="418"/>
      <c r="AH77" s="3224">
        <f t="shared" si="81"/>
        <v>0</v>
      </c>
      <c r="AI77" s="3222">
        <f t="shared" si="82"/>
        <v>0</v>
      </c>
      <c r="AJ77" s="3222">
        <f t="shared" si="82"/>
        <v>0</v>
      </c>
      <c r="AK77" s="3222">
        <f t="shared" si="82"/>
        <v>0</v>
      </c>
      <c r="AL77" s="3222">
        <f t="shared" si="82"/>
        <v>0</v>
      </c>
      <c r="AM77" s="3225">
        <f t="shared" si="82"/>
        <v>0</v>
      </c>
      <c r="AN77" s="418"/>
      <c r="AO77" s="3315"/>
      <c r="AP77" s="3316"/>
      <c r="AQ77" s="3316"/>
      <c r="AR77" s="3316"/>
      <c r="AS77" s="3316"/>
      <c r="AT77" s="3317"/>
      <c r="AU77" s="1372"/>
    </row>
    <row r="78" spans="1:47" s="665" customFormat="1">
      <c r="A78" s="3172"/>
      <c r="B78" s="2867">
        <v>20306</v>
      </c>
      <c r="C78" s="3173">
        <v>0.1</v>
      </c>
      <c r="D78" s="3189" t="s">
        <v>414</v>
      </c>
      <c r="E78" s="418">
        <v>2.2120000000000001E-2</v>
      </c>
      <c r="F78" s="3224">
        <f>($E29*$C78)-(F29*$C78)</f>
        <v>3.7915000000000004E-2</v>
      </c>
      <c r="G78" s="3222">
        <f t="shared" si="76"/>
        <v>3.7915000000000004E-2</v>
      </c>
      <c r="H78" s="3222">
        <f t="shared" si="76"/>
        <v>3.7915000000000004E-2</v>
      </c>
      <c r="I78" s="3222">
        <f t="shared" si="76"/>
        <v>3.7915000000000004E-2</v>
      </c>
      <c r="J78" s="3222">
        <f t="shared" si="76"/>
        <v>3.7915000000000004E-2</v>
      </c>
      <c r="K78" s="3223">
        <f t="shared" si="76"/>
        <v>3.7915000000000004E-2</v>
      </c>
      <c r="L78" s="418">
        <v>0</v>
      </c>
      <c r="M78" s="3224">
        <f>($L29*$C78)-(M29*$C78)</f>
        <v>0</v>
      </c>
      <c r="N78" s="3222">
        <f t="shared" si="77"/>
        <v>0</v>
      </c>
      <c r="O78" s="3222">
        <f t="shared" si="77"/>
        <v>0</v>
      </c>
      <c r="P78" s="3222">
        <f t="shared" si="77"/>
        <v>0</v>
      </c>
      <c r="Q78" s="3222">
        <f t="shared" si="77"/>
        <v>0</v>
      </c>
      <c r="R78" s="3223">
        <f t="shared" si="77"/>
        <v>0</v>
      </c>
      <c r="S78" s="418">
        <v>0</v>
      </c>
      <c r="T78" s="4726">
        <f>($S29*$C78)-(T29*$C78)</f>
        <v>0</v>
      </c>
      <c r="U78" s="3222">
        <f t="shared" si="78"/>
        <v>0</v>
      </c>
      <c r="V78" s="3222">
        <f t="shared" si="78"/>
        <v>0</v>
      </c>
      <c r="W78" s="3222">
        <f t="shared" si="78"/>
        <v>0</v>
      </c>
      <c r="X78" s="3222">
        <f t="shared" si="78"/>
        <v>0</v>
      </c>
      <c r="Y78" s="3225">
        <f t="shared" si="78"/>
        <v>0</v>
      </c>
      <c r="Z78" s="418"/>
      <c r="AA78" s="3224">
        <f t="shared" si="79"/>
        <v>0</v>
      </c>
      <c r="AB78" s="3222">
        <f t="shared" si="80"/>
        <v>0</v>
      </c>
      <c r="AC78" s="3222">
        <f t="shared" si="80"/>
        <v>0</v>
      </c>
      <c r="AD78" s="3222">
        <f t="shared" si="80"/>
        <v>0</v>
      </c>
      <c r="AE78" s="3222">
        <f t="shared" si="80"/>
        <v>0</v>
      </c>
      <c r="AF78" s="3225">
        <f t="shared" si="80"/>
        <v>0</v>
      </c>
      <c r="AG78" s="418"/>
      <c r="AH78" s="3224">
        <f t="shared" si="81"/>
        <v>0</v>
      </c>
      <c r="AI78" s="3222">
        <f t="shared" si="82"/>
        <v>0</v>
      </c>
      <c r="AJ78" s="3222">
        <f t="shared" si="82"/>
        <v>0</v>
      </c>
      <c r="AK78" s="3222">
        <f t="shared" si="82"/>
        <v>0</v>
      </c>
      <c r="AL78" s="3222">
        <f t="shared" si="82"/>
        <v>0</v>
      </c>
      <c r="AM78" s="3225">
        <f t="shared" si="82"/>
        <v>0</v>
      </c>
      <c r="AN78" s="418" t="s">
        <v>1593</v>
      </c>
      <c r="AO78" s="3315"/>
      <c r="AP78" s="3316"/>
      <c r="AQ78" s="3316"/>
      <c r="AR78" s="3316"/>
      <c r="AS78" s="3316"/>
      <c r="AT78" s="3317"/>
      <c r="AU78" s="1372"/>
    </row>
    <row r="79" spans="1:47" s="665" customFormat="1" ht="14.25" customHeight="1">
      <c r="A79" s="3163">
        <v>4</v>
      </c>
      <c r="B79" s="3164">
        <v>204</v>
      </c>
      <c r="C79" s="3165"/>
      <c r="D79" s="3243" t="s">
        <v>216</v>
      </c>
      <c r="E79" s="3229">
        <f>E80+E83+E92+E93</f>
        <v>4.625420000000001</v>
      </c>
      <c r="F79" s="3229">
        <f t="shared" ref="F79:AN79" si="83">F80+F83+F92+F93</f>
        <v>9.8993726000000102</v>
      </c>
      <c r="G79" s="3169">
        <f t="shared" si="83"/>
        <v>9.8993726000000102</v>
      </c>
      <c r="H79" s="3169">
        <f t="shared" si="83"/>
        <v>9.7752520665759501</v>
      </c>
      <c r="I79" s="3169">
        <f t="shared" si="83"/>
        <v>9.6010805340367771</v>
      </c>
      <c r="J79" s="3169">
        <f t="shared" si="83"/>
        <v>9.5534417635277045</v>
      </c>
      <c r="K79" s="3170">
        <f t="shared" si="83"/>
        <v>9.2200423619382406</v>
      </c>
      <c r="L79" s="3167">
        <f t="shared" si="83"/>
        <v>0.35057999999999995</v>
      </c>
      <c r="M79" s="3230">
        <f t="shared" si="83"/>
        <v>0.50079759999999995</v>
      </c>
      <c r="N79" s="3169">
        <f t="shared" si="83"/>
        <v>0.50079759999999995</v>
      </c>
      <c r="O79" s="3169">
        <f t="shared" si="83"/>
        <v>0.48534614214382155</v>
      </c>
      <c r="P79" s="3169">
        <f t="shared" si="83"/>
        <v>0.46366395934510207</v>
      </c>
      <c r="Q79" s="3169">
        <f t="shared" si="83"/>
        <v>0.45773352676851758</v>
      </c>
      <c r="R79" s="3170">
        <f t="shared" si="83"/>
        <v>0.43457792648701071</v>
      </c>
      <c r="S79" s="3167">
        <f t="shared" si="83"/>
        <v>0.11203</v>
      </c>
      <c r="T79" s="3168">
        <f t="shared" si="83"/>
        <v>0.16620920000000003</v>
      </c>
      <c r="U79" s="3169">
        <f t="shared" si="83"/>
        <v>0.16620920000000003</v>
      </c>
      <c r="V79" s="3169">
        <f t="shared" si="83"/>
        <v>0.16119319323336342</v>
      </c>
      <c r="W79" s="3169">
        <f t="shared" si="83"/>
        <v>0.15415450622750651</v>
      </c>
      <c r="X79" s="3169">
        <f t="shared" si="83"/>
        <v>0.15222930989910083</v>
      </c>
      <c r="Y79" s="3171">
        <f t="shared" si="83"/>
        <v>0.14471230737554105</v>
      </c>
      <c r="Z79" s="3167">
        <f t="shared" si="83"/>
        <v>0</v>
      </c>
      <c r="AA79" s="3168">
        <f t="shared" si="83"/>
        <v>0</v>
      </c>
      <c r="AB79" s="3169">
        <f t="shared" si="83"/>
        <v>0</v>
      </c>
      <c r="AC79" s="3169">
        <f t="shared" si="83"/>
        <v>0</v>
      </c>
      <c r="AD79" s="3169">
        <f t="shared" si="83"/>
        <v>0</v>
      </c>
      <c r="AE79" s="3169">
        <f t="shared" si="83"/>
        <v>0</v>
      </c>
      <c r="AF79" s="3171">
        <f t="shared" si="83"/>
        <v>0</v>
      </c>
      <c r="AG79" s="3167">
        <f t="shared" si="83"/>
        <v>0</v>
      </c>
      <c r="AH79" s="3168">
        <f t="shared" si="81"/>
        <v>0</v>
      </c>
      <c r="AI79" s="3169">
        <f t="shared" si="83"/>
        <v>0</v>
      </c>
      <c r="AJ79" s="3169">
        <f t="shared" si="83"/>
        <v>0</v>
      </c>
      <c r="AK79" s="3169">
        <f t="shared" si="83"/>
        <v>0</v>
      </c>
      <c r="AL79" s="3169">
        <f t="shared" si="83"/>
        <v>0</v>
      </c>
      <c r="AM79" s="3171">
        <f t="shared" si="83"/>
        <v>0</v>
      </c>
      <c r="AN79" s="3167">
        <f t="shared" si="83"/>
        <v>0</v>
      </c>
      <c r="AO79" s="3315"/>
      <c r="AP79" s="3316"/>
      <c r="AQ79" s="3316"/>
      <c r="AR79" s="3316"/>
      <c r="AS79" s="3316"/>
      <c r="AT79" s="3317"/>
      <c r="AU79" s="1372"/>
    </row>
    <row r="80" spans="1:47" s="665" customFormat="1">
      <c r="A80" s="3172"/>
      <c r="B80" s="2867">
        <v>20401</v>
      </c>
      <c r="C80" s="3185"/>
      <c r="D80" s="3244" t="s">
        <v>422</v>
      </c>
      <c r="E80" s="3236">
        <f t="shared" ref="E80" si="84">SUM(E81:E82)</f>
        <v>0.6144400000000001</v>
      </c>
      <c r="F80" s="3236">
        <f t="shared" ref="F80:AN80" si="85">SUM(F81:F82)</f>
        <v>1.8293059999999999</v>
      </c>
      <c r="G80" s="3179">
        <f t="shared" si="85"/>
        <v>1.8293059999999999</v>
      </c>
      <c r="H80" s="3179">
        <f t="shared" si="85"/>
        <v>1.8293059999999999</v>
      </c>
      <c r="I80" s="3179">
        <f t="shared" si="85"/>
        <v>1.8293059999999999</v>
      </c>
      <c r="J80" s="3179">
        <f t="shared" si="85"/>
        <v>1.8293059999999999</v>
      </c>
      <c r="K80" s="3180">
        <f t="shared" si="85"/>
        <v>1.6819139956054687</v>
      </c>
      <c r="L80" s="3177">
        <f t="shared" si="85"/>
        <v>0</v>
      </c>
      <c r="M80" s="3237">
        <f t="shared" si="85"/>
        <v>0</v>
      </c>
      <c r="N80" s="3179">
        <f t="shared" si="85"/>
        <v>0</v>
      </c>
      <c r="O80" s="3179">
        <f t="shared" si="85"/>
        <v>0</v>
      </c>
      <c r="P80" s="3179">
        <f t="shared" si="85"/>
        <v>0</v>
      </c>
      <c r="Q80" s="3179">
        <f t="shared" si="85"/>
        <v>0</v>
      </c>
      <c r="R80" s="3180">
        <f t="shared" si="85"/>
        <v>0</v>
      </c>
      <c r="S80" s="3177">
        <f t="shared" si="85"/>
        <v>0</v>
      </c>
      <c r="T80" s="3178">
        <f t="shared" si="85"/>
        <v>0</v>
      </c>
      <c r="U80" s="3179">
        <f t="shared" si="85"/>
        <v>0</v>
      </c>
      <c r="V80" s="3179">
        <f t="shared" si="85"/>
        <v>0</v>
      </c>
      <c r="W80" s="3179">
        <f t="shared" si="85"/>
        <v>0</v>
      </c>
      <c r="X80" s="3179">
        <f t="shared" si="85"/>
        <v>0</v>
      </c>
      <c r="Y80" s="3181">
        <f t="shared" si="85"/>
        <v>0</v>
      </c>
      <c r="Z80" s="3177">
        <f t="shared" si="85"/>
        <v>0</v>
      </c>
      <c r="AA80" s="3178">
        <f t="shared" si="85"/>
        <v>0</v>
      </c>
      <c r="AB80" s="3179">
        <f t="shared" si="85"/>
        <v>0</v>
      </c>
      <c r="AC80" s="3179">
        <f t="shared" si="85"/>
        <v>0</v>
      </c>
      <c r="AD80" s="3179">
        <f t="shared" si="85"/>
        <v>0</v>
      </c>
      <c r="AE80" s="3179">
        <f t="shared" si="85"/>
        <v>0</v>
      </c>
      <c r="AF80" s="3181">
        <f t="shared" si="85"/>
        <v>0</v>
      </c>
      <c r="AG80" s="3177">
        <f t="shared" si="85"/>
        <v>0</v>
      </c>
      <c r="AH80" s="3178">
        <f t="shared" si="85"/>
        <v>0</v>
      </c>
      <c r="AI80" s="3179">
        <f t="shared" si="85"/>
        <v>0</v>
      </c>
      <c r="AJ80" s="3179">
        <f t="shared" si="85"/>
        <v>0</v>
      </c>
      <c r="AK80" s="3179">
        <f t="shared" si="85"/>
        <v>0</v>
      </c>
      <c r="AL80" s="3179">
        <f t="shared" si="85"/>
        <v>0</v>
      </c>
      <c r="AM80" s="3181">
        <f t="shared" si="85"/>
        <v>0</v>
      </c>
      <c r="AN80" s="3177">
        <f t="shared" si="85"/>
        <v>0</v>
      </c>
      <c r="AO80" s="3315"/>
      <c r="AP80" s="3316"/>
      <c r="AQ80" s="3316"/>
      <c r="AR80" s="3316"/>
      <c r="AS80" s="3316"/>
      <c r="AT80" s="3317"/>
      <c r="AU80" s="1372"/>
    </row>
    <row r="81" spans="1:47" s="665" customFormat="1">
      <c r="A81" s="3172"/>
      <c r="B81" s="3182">
        <v>2040101</v>
      </c>
      <c r="C81" s="3183">
        <v>0.1</v>
      </c>
      <c r="D81" s="3245" t="s">
        <v>436</v>
      </c>
      <c r="E81" s="418">
        <v>0.6144400000000001</v>
      </c>
      <c r="F81" s="3224">
        <f>($E32*$C81)-(F32*$C81)</f>
        <v>1.8293059999999999</v>
      </c>
      <c r="G81" s="3222">
        <f t="shared" ref="G81:K82" si="86">F81-(G32*$C81)</f>
        <v>1.8293059999999999</v>
      </c>
      <c r="H81" s="3222">
        <f t="shared" si="86"/>
        <v>1.8293059999999999</v>
      </c>
      <c r="I81" s="3222">
        <f t="shared" si="86"/>
        <v>1.8293059999999999</v>
      </c>
      <c r="J81" s="3222">
        <f t="shared" si="86"/>
        <v>1.8293059999999999</v>
      </c>
      <c r="K81" s="3223">
        <f t="shared" si="86"/>
        <v>1.6819139956054687</v>
      </c>
      <c r="L81" s="418">
        <v>0</v>
      </c>
      <c r="M81" s="3224">
        <f>($L32*$C81)-(M32*$C81)</f>
        <v>0</v>
      </c>
      <c r="N81" s="3222">
        <f t="shared" ref="N81:R82" si="87">M81-(N32*$C81)</f>
        <v>0</v>
      </c>
      <c r="O81" s="3222">
        <f t="shared" si="87"/>
        <v>0</v>
      </c>
      <c r="P81" s="3222">
        <f t="shared" si="87"/>
        <v>0</v>
      </c>
      <c r="Q81" s="3222">
        <f t="shared" si="87"/>
        <v>0</v>
      </c>
      <c r="R81" s="3223">
        <f t="shared" si="87"/>
        <v>0</v>
      </c>
      <c r="S81" s="418">
        <v>0</v>
      </c>
      <c r="T81" s="4726">
        <f>($S32*$C81)-(T32*$C81)</f>
        <v>0</v>
      </c>
      <c r="U81" s="3222">
        <f t="shared" ref="U81:Y82" si="88">T81-(U32*$C81)</f>
        <v>0</v>
      </c>
      <c r="V81" s="3222">
        <f t="shared" si="88"/>
        <v>0</v>
      </c>
      <c r="W81" s="3222">
        <f t="shared" si="88"/>
        <v>0</v>
      </c>
      <c r="X81" s="3222">
        <f t="shared" si="88"/>
        <v>0</v>
      </c>
      <c r="Y81" s="3225">
        <f t="shared" si="88"/>
        <v>0</v>
      </c>
      <c r="Z81" s="418"/>
      <c r="AA81" s="3224">
        <f t="shared" ref="AA81:AA82" si="89">($Z32*$C81)-(AA32*$C81)</f>
        <v>0</v>
      </c>
      <c r="AB81" s="3222">
        <f t="shared" ref="AB81:AF82" si="90">AA81-(AB32*$C81)</f>
        <v>0</v>
      </c>
      <c r="AC81" s="3222">
        <f t="shared" si="90"/>
        <v>0</v>
      </c>
      <c r="AD81" s="3222">
        <f t="shared" si="90"/>
        <v>0</v>
      </c>
      <c r="AE81" s="3222">
        <f t="shared" si="90"/>
        <v>0</v>
      </c>
      <c r="AF81" s="3225">
        <f t="shared" si="90"/>
        <v>0</v>
      </c>
      <c r="AG81" s="418"/>
      <c r="AH81" s="3224">
        <f t="shared" ref="AH81:AH82" si="91">($AG32*$C81)-(AH32*$C81)</f>
        <v>0</v>
      </c>
      <c r="AI81" s="3222">
        <f t="shared" ref="AI81:AM82" si="92">AH81-(AI32*$C81)</f>
        <v>0</v>
      </c>
      <c r="AJ81" s="3222">
        <f t="shared" si="92"/>
        <v>0</v>
      </c>
      <c r="AK81" s="3222">
        <f t="shared" si="92"/>
        <v>0</v>
      </c>
      <c r="AL81" s="3222">
        <f t="shared" si="92"/>
        <v>0</v>
      </c>
      <c r="AM81" s="3225">
        <f t="shared" si="92"/>
        <v>0</v>
      </c>
      <c r="AN81" s="418"/>
      <c r="AO81" s="3315"/>
      <c r="AP81" s="3316"/>
      <c r="AQ81" s="3316"/>
      <c r="AR81" s="3316"/>
      <c r="AS81" s="3316"/>
      <c r="AT81" s="3317"/>
      <c r="AU81" s="1372"/>
    </row>
    <row r="82" spans="1:47" s="665" customFormat="1">
      <c r="A82" s="3172"/>
      <c r="B82" s="3182">
        <v>2040102</v>
      </c>
      <c r="C82" s="3183">
        <v>0.04</v>
      </c>
      <c r="D82" s="3245" t="s">
        <v>437</v>
      </c>
      <c r="E82" s="418">
        <v>0</v>
      </c>
      <c r="F82" s="3224">
        <f>($E33*$C82)-(F33*$C82)</f>
        <v>0</v>
      </c>
      <c r="G82" s="3222">
        <f t="shared" si="86"/>
        <v>0</v>
      </c>
      <c r="H82" s="3222">
        <f t="shared" si="86"/>
        <v>0</v>
      </c>
      <c r="I82" s="3222">
        <f t="shared" si="86"/>
        <v>0</v>
      </c>
      <c r="J82" s="3222">
        <f t="shared" si="86"/>
        <v>0</v>
      </c>
      <c r="K82" s="3223">
        <f t="shared" si="86"/>
        <v>0</v>
      </c>
      <c r="L82" s="418">
        <v>0</v>
      </c>
      <c r="M82" s="3224">
        <f>($L33*$C82)-(M33*$C82)</f>
        <v>0</v>
      </c>
      <c r="N82" s="3222">
        <f t="shared" si="87"/>
        <v>0</v>
      </c>
      <c r="O82" s="3222">
        <f t="shared" si="87"/>
        <v>0</v>
      </c>
      <c r="P82" s="3222">
        <f t="shared" si="87"/>
        <v>0</v>
      </c>
      <c r="Q82" s="3222">
        <f t="shared" si="87"/>
        <v>0</v>
      </c>
      <c r="R82" s="3223">
        <f t="shared" si="87"/>
        <v>0</v>
      </c>
      <c r="S82" s="418">
        <v>0</v>
      </c>
      <c r="T82" s="4726">
        <f>($S33*$C82)-(T33*$C82)</f>
        <v>0</v>
      </c>
      <c r="U82" s="3222">
        <f t="shared" si="88"/>
        <v>0</v>
      </c>
      <c r="V82" s="3222">
        <f t="shared" si="88"/>
        <v>0</v>
      </c>
      <c r="W82" s="3222">
        <f t="shared" si="88"/>
        <v>0</v>
      </c>
      <c r="X82" s="3222">
        <f t="shared" si="88"/>
        <v>0</v>
      </c>
      <c r="Y82" s="3225">
        <f t="shared" si="88"/>
        <v>0</v>
      </c>
      <c r="Z82" s="418"/>
      <c r="AA82" s="3224">
        <f t="shared" si="89"/>
        <v>0</v>
      </c>
      <c r="AB82" s="3222">
        <f t="shared" si="90"/>
        <v>0</v>
      </c>
      <c r="AC82" s="3222">
        <f t="shared" si="90"/>
        <v>0</v>
      </c>
      <c r="AD82" s="3222">
        <f t="shared" si="90"/>
        <v>0</v>
      </c>
      <c r="AE82" s="3222">
        <f t="shared" si="90"/>
        <v>0</v>
      </c>
      <c r="AF82" s="3225">
        <f t="shared" si="90"/>
        <v>0</v>
      </c>
      <c r="AG82" s="418"/>
      <c r="AH82" s="3224">
        <f t="shared" si="91"/>
        <v>0</v>
      </c>
      <c r="AI82" s="3222">
        <f t="shared" si="92"/>
        <v>0</v>
      </c>
      <c r="AJ82" s="3222">
        <f t="shared" si="92"/>
        <v>0</v>
      </c>
      <c r="AK82" s="3222">
        <f t="shared" si="92"/>
        <v>0</v>
      </c>
      <c r="AL82" s="3222">
        <f t="shared" si="92"/>
        <v>0</v>
      </c>
      <c r="AM82" s="3225">
        <f t="shared" si="92"/>
        <v>0</v>
      </c>
      <c r="AN82" s="418"/>
      <c r="AO82" s="3315"/>
      <c r="AP82" s="3316"/>
      <c r="AQ82" s="3316"/>
      <c r="AR82" s="3316"/>
      <c r="AS82" s="3316"/>
      <c r="AT82" s="3317"/>
      <c r="AU82" s="1372"/>
    </row>
    <row r="83" spans="1:47" s="665" customFormat="1">
      <c r="A83" s="3172"/>
      <c r="B83" s="2867">
        <v>20402</v>
      </c>
      <c r="C83" s="3185"/>
      <c r="D83" s="3244" t="s">
        <v>438</v>
      </c>
      <c r="E83" s="3236">
        <f>SUM(E84:E91)</f>
        <v>4.0109800000000009</v>
      </c>
      <c r="F83" s="3236">
        <f t="shared" ref="F83:K83" si="93">SUM(F84:F91)</f>
        <v>8.0700666000000112</v>
      </c>
      <c r="G83" s="3179">
        <f t="shared" si="93"/>
        <v>8.0700666000000112</v>
      </c>
      <c r="H83" s="3179">
        <f t="shared" si="93"/>
        <v>8.0700666000000112</v>
      </c>
      <c r="I83" s="3179">
        <f t="shared" si="93"/>
        <v>8.0700666000000112</v>
      </c>
      <c r="J83" s="3179">
        <f t="shared" si="93"/>
        <v>8.0700666000000112</v>
      </c>
      <c r="K83" s="3180">
        <f t="shared" si="93"/>
        <v>8.0700666000000112</v>
      </c>
      <c r="L83" s="3177">
        <f>SUM(L84:L91)</f>
        <v>0.35057999999999995</v>
      </c>
      <c r="M83" s="3237">
        <f t="shared" ref="M83:R83" si="94">SUM(M84:M91)</f>
        <v>0.50079759999999995</v>
      </c>
      <c r="N83" s="3179">
        <f t="shared" si="94"/>
        <v>0.50079759999999995</v>
      </c>
      <c r="O83" s="3179">
        <f t="shared" si="94"/>
        <v>0.50079759999999995</v>
      </c>
      <c r="P83" s="3179">
        <f t="shared" si="94"/>
        <v>0.50079759999999995</v>
      </c>
      <c r="Q83" s="3179">
        <f t="shared" si="94"/>
        <v>0.50079759999999995</v>
      </c>
      <c r="R83" s="3180">
        <f t="shared" si="94"/>
        <v>0.50079759999999995</v>
      </c>
      <c r="S83" s="3177">
        <f>SUM(S84:S91)</f>
        <v>0.11203</v>
      </c>
      <c r="T83" s="3178">
        <f t="shared" ref="T83:Y83" si="95">SUM(T84:T91)</f>
        <v>0.16620920000000003</v>
      </c>
      <c r="U83" s="3179">
        <f t="shared" si="95"/>
        <v>0.16620920000000003</v>
      </c>
      <c r="V83" s="3179">
        <f t="shared" si="95"/>
        <v>0.16620920000000003</v>
      </c>
      <c r="W83" s="3179">
        <f t="shared" si="95"/>
        <v>0.16620920000000003</v>
      </c>
      <c r="X83" s="3179">
        <f t="shared" si="95"/>
        <v>0.16620920000000003</v>
      </c>
      <c r="Y83" s="3181">
        <f t="shared" si="95"/>
        <v>0.16620920000000003</v>
      </c>
      <c r="Z83" s="3177">
        <f>SUM(Z84:Z91)</f>
        <v>0</v>
      </c>
      <c r="AA83" s="3178">
        <f t="shared" ref="AA83:AF83" si="96">SUM(AA84:AA91)</f>
        <v>0</v>
      </c>
      <c r="AB83" s="3179">
        <f t="shared" si="96"/>
        <v>0</v>
      </c>
      <c r="AC83" s="3179">
        <f t="shared" si="96"/>
        <v>0</v>
      </c>
      <c r="AD83" s="3179">
        <f t="shared" si="96"/>
        <v>0</v>
      </c>
      <c r="AE83" s="3179">
        <f t="shared" si="96"/>
        <v>0</v>
      </c>
      <c r="AF83" s="3181">
        <f t="shared" si="96"/>
        <v>0</v>
      </c>
      <c r="AG83" s="3177">
        <f>SUM(AG84:AG91)</f>
        <v>0</v>
      </c>
      <c r="AH83" s="3178">
        <f t="shared" ref="AH83:AM83" si="97">SUM(AH84:AH91)</f>
        <v>0</v>
      </c>
      <c r="AI83" s="3179">
        <f t="shared" si="97"/>
        <v>0</v>
      </c>
      <c r="AJ83" s="3179">
        <f t="shared" si="97"/>
        <v>0</v>
      </c>
      <c r="AK83" s="3179">
        <f t="shared" si="97"/>
        <v>0</v>
      </c>
      <c r="AL83" s="3179">
        <f t="shared" si="97"/>
        <v>0</v>
      </c>
      <c r="AM83" s="3181">
        <f t="shared" si="97"/>
        <v>0</v>
      </c>
      <c r="AN83" s="3177">
        <f>SUM(AN84:AN91)</f>
        <v>0</v>
      </c>
      <c r="AO83" s="3315"/>
      <c r="AP83" s="3316"/>
      <c r="AQ83" s="3316"/>
      <c r="AR83" s="3316"/>
      <c r="AS83" s="3316"/>
      <c r="AT83" s="3317"/>
      <c r="AU83" s="1372"/>
    </row>
    <row r="84" spans="1:47" s="665" customFormat="1">
      <c r="A84" s="3172"/>
      <c r="B84" s="2867">
        <v>2040201</v>
      </c>
      <c r="C84" s="3173">
        <v>0.02</v>
      </c>
      <c r="D84" s="3242" t="s">
        <v>746</v>
      </c>
      <c r="E84" s="418">
        <v>0</v>
      </c>
      <c r="F84" s="3224">
        <f t="shared" ref="F84:F93" si="98">($E35*$C84)-(F35*$C84)</f>
        <v>0</v>
      </c>
      <c r="G84" s="3222">
        <f t="shared" ref="G84:K93" si="99">F84-(G35*$C84)</f>
        <v>0</v>
      </c>
      <c r="H84" s="3222">
        <f t="shared" si="99"/>
        <v>0</v>
      </c>
      <c r="I84" s="3222">
        <f t="shared" si="99"/>
        <v>0</v>
      </c>
      <c r="J84" s="3222">
        <f t="shared" si="99"/>
        <v>0</v>
      </c>
      <c r="K84" s="3223">
        <f t="shared" si="99"/>
        <v>0</v>
      </c>
      <c r="L84" s="418">
        <v>0</v>
      </c>
      <c r="M84" s="3224">
        <f t="shared" ref="M84:M93" si="100">($L35*$C84)-(M35*$C84)</f>
        <v>0</v>
      </c>
      <c r="N84" s="3222">
        <f t="shared" ref="N84:R93" si="101">M84-(N35*$C84)</f>
        <v>0</v>
      </c>
      <c r="O84" s="3222">
        <f t="shared" si="101"/>
        <v>0</v>
      </c>
      <c r="P84" s="3222">
        <f t="shared" si="101"/>
        <v>0</v>
      </c>
      <c r="Q84" s="3222">
        <f t="shared" si="101"/>
        <v>0</v>
      </c>
      <c r="R84" s="3223">
        <f t="shared" si="101"/>
        <v>0</v>
      </c>
      <c r="S84" s="418">
        <v>0</v>
      </c>
      <c r="T84" s="4726">
        <f t="shared" ref="T84:T93" si="102">($S35*$C84)-(T35*$C84)</f>
        <v>0</v>
      </c>
      <c r="U84" s="3222">
        <f t="shared" ref="U84:Y93" si="103">T84-(U35*$C84)</f>
        <v>0</v>
      </c>
      <c r="V84" s="3222">
        <f t="shared" si="103"/>
        <v>0</v>
      </c>
      <c r="W84" s="3222">
        <f t="shared" si="103"/>
        <v>0</v>
      </c>
      <c r="X84" s="3222">
        <f t="shared" si="103"/>
        <v>0</v>
      </c>
      <c r="Y84" s="3225">
        <f t="shared" si="103"/>
        <v>0</v>
      </c>
      <c r="Z84" s="418"/>
      <c r="AA84" s="3224">
        <f t="shared" ref="AA84:AA108" si="104">($Z35*$C84)-(AA35*$C84)</f>
        <v>0</v>
      </c>
      <c r="AB84" s="3222">
        <f t="shared" ref="AB84:AF93" si="105">AA84-(AB35*$C84)</f>
        <v>0</v>
      </c>
      <c r="AC84" s="3222">
        <f t="shared" si="105"/>
        <v>0</v>
      </c>
      <c r="AD84" s="3222">
        <f t="shared" si="105"/>
        <v>0</v>
      </c>
      <c r="AE84" s="3222">
        <f t="shared" si="105"/>
        <v>0</v>
      </c>
      <c r="AF84" s="3225">
        <f t="shared" si="105"/>
        <v>0</v>
      </c>
      <c r="AG84" s="418"/>
      <c r="AH84" s="3224">
        <f t="shared" ref="AH84:AH93" si="106">($AG35*$C84)-(AH35*$C84)</f>
        <v>0</v>
      </c>
      <c r="AI84" s="3222">
        <f t="shared" ref="AI84:AM93" si="107">AH84-(AI35*$C84)</f>
        <v>0</v>
      </c>
      <c r="AJ84" s="3222">
        <f t="shared" si="107"/>
        <v>0</v>
      </c>
      <c r="AK84" s="3222">
        <f t="shared" si="107"/>
        <v>0</v>
      </c>
      <c r="AL84" s="3222">
        <f t="shared" si="107"/>
        <v>0</v>
      </c>
      <c r="AM84" s="3225">
        <f t="shared" si="107"/>
        <v>0</v>
      </c>
      <c r="AN84" s="418"/>
      <c r="AO84" s="3315"/>
      <c r="AP84" s="3316"/>
      <c r="AQ84" s="3316"/>
      <c r="AR84" s="3316"/>
      <c r="AS84" s="3316"/>
      <c r="AT84" s="3317"/>
      <c r="AU84" s="1372"/>
    </row>
    <row r="85" spans="1:47" s="665" customFormat="1">
      <c r="A85" s="3172"/>
      <c r="B85" s="2867">
        <v>2040202</v>
      </c>
      <c r="C85" s="3173">
        <v>0.02</v>
      </c>
      <c r="D85" s="3242" t="s">
        <v>747</v>
      </c>
      <c r="E85" s="418">
        <v>6.2700000000000021E-3</v>
      </c>
      <c r="F85" s="3224">
        <f t="shared" si="98"/>
        <v>6.8015999999999997E-3</v>
      </c>
      <c r="G85" s="3222">
        <f t="shared" si="99"/>
        <v>6.8015999999999997E-3</v>
      </c>
      <c r="H85" s="3222">
        <f t="shared" si="99"/>
        <v>6.8015999999999997E-3</v>
      </c>
      <c r="I85" s="3222">
        <f t="shared" si="99"/>
        <v>6.8015999999999997E-3</v>
      </c>
      <c r="J85" s="3222">
        <f t="shared" si="99"/>
        <v>6.8015999999999997E-3</v>
      </c>
      <c r="K85" s="3223">
        <f t="shared" si="99"/>
        <v>6.8015999999999997E-3</v>
      </c>
      <c r="L85" s="418">
        <v>0</v>
      </c>
      <c r="M85" s="3224">
        <f t="shared" si="100"/>
        <v>0</v>
      </c>
      <c r="N85" s="3222">
        <f t="shared" si="101"/>
        <v>0</v>
      </c>
      <c r="O85" s="3222">
        <f t="shared" si="101"/>
        <v>0</v>
      </c>
      <c r="P85" s="3222">
        <f t="shared" si="101"/>
        <v>0</v>
      </c>
      <c r="Q85" s="3222">
        <f t="shared" si="101"/>
        <v>0</v>
      </c>
      <c r="R85" s="3223">
        <f t="shared" si="101"/>
        <v>0</v>
      </c>
      <c r="S85" s="418">
        <v>0</v>
      </c>
      <c r="T85" s="4726">
        <f t="shared" si="102"/>
        <v>0</v>
      </c>
      <c r="U85" s="3222">
        <f t="shared" si="103"/>
        <v>0</v>
      </c>
      <c r="V85" s="3222">
        <f t="shared" si="103"/>
        <v>0</v>
      </c>
      <c r="W85" s="3222">
        <f t="shared" si="103"/>
        <v>0</v>
      </c>
      <c r="X85" s="3222">
        <f t="shared" si="103"/>
        <v>0</v>
      </c>
      <c r="Y85" s="3225">
        <f t="shared" si="103"/>
        <v>0</v>
      </c>
      <c r="Z85" s="418"/>
      <c r="AA85" s="3224">
        <f t="shared" si="104"/>
        <v>0</v>
      </c>
      <c r="AB85" s="3222">
        <f t="shared" si="105"/>
        <v>0</v>
      </c>
      <c r="AC85" s="3222">
        <f t="shared" si="105"/>
        <v>0</v>
      </c>
      <c r="AD85" s="3222">
        <f t="shared" si="105"/>
        <v>0</v>
      </c>
      <c r="AE85" s="3222">
        <f t="shared" si="105"/>
        <v>0</v>
      </c>
      <c r="AF85" s="3225">
        <f t="shared" si="105"/>
        <v>0</v>
      </c>
      <c r="AG85" s="418"/>
      <c r="AH85" s="3224">
        <f t="shared" si="106"/>
        <v>0</v>
      </c>
      <c r="AI85" s="3222">
        <f t="shared" si="107"/>
        <v>0</v>
      </c>
      <c r="AJ85" s="3222">
        <f t="shared" si="107"/>
        <v>0</v>
      </c>
      <c r="AK85" s="3222">
        <f t="shared" si="107"/>
        <v>0</v>
      </c>
      <c r="AL85" s="3222">
        <f t="shared" si="107"/>
        <v>0</v>
      </c>
      <c r="AM85" s="3225">
        <f t="shared" si="107"/>
        <v>0</v>
      </c>
      <c r="AN85" s="418"/>
      <c r="AO85" s="3315"/>
      <c r="AP85" s="3316"/>
      <c r="AQ85" s="3316"/>
      <c r="AR85" s="3316"/>
      <c r="AS85" s="3316"/>
      <c r="AT85" s="3317"/>
      <c r="AU85" s="1372"/>
    </row>
    <row r="86" spans="1:47" s="665" customFormat="1">
      <c r="A86" s="3172"/>
      <c r="B86" s="2867">
        <v>2040203</v>
      </c>
      <c r="C86" s="3173">
        <v>0.02</v>
      </c>
      <c r="D86" s="3242" t="s">
        <v>423</v>
      </c>
      <c r="E86" s="418">
        <v>0</v>
      </c>
      <c r="F86" s="3224">
        <f t="shared" si="98"/>
        <v>0</v>
      </c>
      <c r="G86" s="3222">
        <f t="shared" si="99"/>
        <v>0</v>
      </c>
      <c r="H86" s="3222">
        <f t="shared" si="99"/>
        <v>0</v>
      </c>
      <c r="I86" s="3222">
        <f t="shared" si="99"/>
        <v>0</v>
      </c>
      <c r="J86" s="3222">
        <f t="shared" si="99"/>
        <v>0</v>
      </c>
      <c r="K86" s="3223">
        <f t="shared" si="99"/>
        <v>0</v>
      </c>
      <c r="L86" s="418">
        <v>0</v>
      </c>
      <c r="M86" s="3224">
        <f t="shared" si="100"/>
        <v>0</v>
      </c>
      <c r="N86" s="3222">
        <f t="shared" si="101"/>
        <v>0</v>
      </c>
      <c r="O86" s="3222">
        <f t="shared" si="101"/>
        <v>0</v>
      </c>
      <c r="P86" s="3222">
        <f t="shared" si="101"/>
        <v>0</v>
      </c>
      <c r="Q86" s="3222">
        <f t="shared" si="101"/>
        <v>0</v>
      </c>
      <c r="R86" s="3223">
        <f t="shared" si="101"/>
        <v>0</v>
      </c>
      <c r="S86" s="418">
        <v>0</v>
      </c>
      <c r="T86" s="4726">
        <f t="shared" si="102"/>
        <v>0</v>
      </c>
      <c r="U86" s="3222">
        <f t="shared" si="103"/>
        <v>0</v>
      </c>
      <c r="V86" s="3222">
        <f t="shared" si="103"/>
        <v>0</v>
      </c>
      <c r="W86" s="3222">
        <f t="shared" si="103"/>
        <v>0</v>
      </c>
      <c r="X86" s="3222">
        <f t="shared" si="103"/>
        <v>0</v>
      </c>
      <c r="Y86" s="3225">
        <f t="shared" si="103"/>
        <v>0</v>
      </c>
      <c r="Z86" s="418"/>
      <c r="AA86" s="3224">
        <f t="shared" si="104"/>
        <v>0</v>
      </c>
      <c r="AB86" s="3222">
        <f t="shared" si="105"/>
        <v>0</v>
      </c>
      <c r="AC86" s="3222">
        <f t="shared" si="105"/>
        <v>0</v>
      </c>
      <c r="AD86" s="3222">
        <f t="shared" si="105"/>
        <v>0</v>
      </c>
      <c r="AE86" s="3222">
        <f t="shared" si="105"/>
        <v>0</v>
      </c>
      <c r="AF86" s="3225">
        <f t="shared" si="105"/>
        <v>0</v>
      </c>
      <c r="AG86" s="418"/>
      <c r="AH86" s="3224">
        <f t="shared" si="106"/>
        <v>0</v>
      </c>
      <c r="AI86" s="3222">
        <f t="shared" si="107"/>
        <v>0</v>
      </c>
      <c r="AJ86" s="3222">
        <f t="shared" si="107"/>
        <v>0</v>
      </c>
      <c r="AK86" s="3222">
        <f t="shared" si="107"/>
        <v>0</v>
      </c>
      <c r="AL86" s="3222">
        <f t="shared" si="107"/>
        <v>0</v>
      </c>
      <c r="AM86" s="3225">
        <f t="shared" si="107"/>
        <v>0</v>
      </c>
      <c r="AN86" s="418"/>
      <c r="AO86" s="3315"/>
      <c r="AP86" s="3316"/>
      <c r="AQ86" s="3316"/>
      <c r="AR86" s="3316"/>
      <c r="AS86" s="3316"/>
      <c r="AT86" s="3317"/>
      <c r="AU86" s="1372"/>
    </row>
    <row r="87" spans="1:47" s="665" customFormat="1">
      <c r="A87" s="3172"/>
      <c r="B87" s="2867">
        <v>2040204</v>
      </c>
      <c r="C87" s="3173">
        <v>0.02</v>
      </c>
      <c r="D87" s="3245" t="s">
        <v>424</v>
      </c>
      <c r="E87" s="418">
        <v>0.12135999999999998</v>
      </c>
      <c r="F87" s="3224">
        <f t="shared" si="98"/>
        <v>0.19122939999999999</v>
      </c>
      <c r="G87" s="3222">
        <f t="shared" si="99"/>
        <v>0.19122939999999999</v>
      </c>
      <c r="H87" s="3222">
        <f t="shared" si="99"/>
        <v>0.19122939999999999</v>
      </c>
      <c r="I87" s="3222">
        <f t="shared" si="99"/>
        <v>0.19122939999999999</v>
      </c>
      <c r="J87" s="3222">
        <f t="shared" si="99"/>
        <v>0.19122939999999999</v>
      </c>
      <c r="K87" s="3223">
        <f t="shared" si="99"/>
        <v>0.19122939999999999</v>
      </c>
      <c r="L87" s="418">
        <v>0</v>
      </c>
      <c r="M87" s="3224">
        <f t="shared" si="100"/>
        <v>0</v>
      </c>
      <c r="N87" s="3222">
        <f t="shared" si="101"/>
        <v>0</v>
      </c>
      <c r="O87" s="3222">
        <f t="shared" si="101"/>
        <v>0</v>
      </c>
      <c r="P87" s="3222">
        <f t="shared" si="101"/>
        <v>0</v>
      </c>
      <c r="Q87" s="3222">
        <f t="shared" si="101"/>
        <v>0</v>
      </c>
      <c r="R87" s="3223">
        <f t="shared" si="101"/>
        <v>0</v>
      </c>
      <c r="S87" s="418">
        <v>0</v>
      </c>
      <c r="T87" s="4726">
        <f t="shared" si="102"/>
        <v>0</v>
      </c>
      <c r="U87" s="3222">
        <f t="shared" si="103"/>
        <v>0</v>
      </c>
      <c r="V87" s="3222">
        <f t="shared" si="103"/>
        <v>0</v>
      </c>
      <c r="W87" s="3222">
        <f t="shared" si="103"/>
        <v>0</v>
      </c>
      <c r="X87" s="3222">
        <f t="shared" si="103"/>
        <v>0</v>
      </c>
      <c r="Y87" s="3225">
        <f t="shared" si="103"/>
        <v>0</v>
      </c>
      <c r="Z87" s="418"/>
      <c r="AA87" s="3224">
        <f t="shared" si="104"/>
        <v>0</v>
      </c>
      <c r="AB87" s="3222">
        <f t="shared" si="105"/>
        <v>0</v>
      </c>
      <c r="AC87" s="3222">
        <f t="shared" si="105"/>
        <v>0</v>
      </c>
      <c r="AD87" s="3222">
        <f t="shared" si="105"/>
        <v>0</v>
      </c>
      <c r="AE87" s="3222">
        <f t="shared" si="105"/>
        <v>0</v>
      </c>
      <c r="AF87" s="3225">
        <f t="shared" si="105"/>
        <v>0</v>
      </c>
      <c r="AG87" s="418"/>
      <c r="AH87" s="3224">
        <f t="shared" si="106"/>
        <v>0</v>
      </c>
      <c r="AI87" s="3222">
        <f t="shared" si="107"/>
        <v>0</v>
      </c>
      <c r="AJ87" s="3222">
        <f t="shared" si="107"/>
        <v>0</v>
      </c>
      <c r="AK87" s="3222">
        <f t="shared" si="107"/>
        <v>0</v>
      </c>
      <c r="AL87" s="3222">
        <f t="shared" si="107"/>
        <v>0</v>
      </c>
      <c r="AM87" s="3225">
        <f t="shared" si="107"/>
        <v>0</v>
      </c>
      <c r="AN87" s="418"/>
      <c r="AO87" s="3315"/>
      <c r="AP87" s="3316"/>
      <c r="AQ87" s="3316"/>
      <c r="AR87" s="3316"/>
      <c r="AS87" s="3316"/>
      <c r="AT87" s="3317"/>
      <c r="AU87" s="1372"/>
    </row>
    <row r="88" spans="1:47" s="665" customFormat="1">
      <c r="A88" s="3172"/>
      <c r="B88" s="2867">
        <v>2040205</v>
      </c>
      <c r="C88" s="3173">
        <v>0.02</v>
      </c>
      <c r="D88" s="3242" t="s">
        <v>425</v>
      </c>
      <c r="E88" s="418">
        <v>2.7588700000000008</v>
      </c>
      <c r="F88" s="3224">
        <f t="shared" si="98"/>
        <v>6.4416196000000099</v>
      </c>
      <c r="G88" s="3222">
        <f t="shared" si="99"/>
        <v>6.4416196000000099</v>
      </c>
      <c r="H88" s="3222">
        <f t="shared" si="99"/>
        <v>6.4416196000000099</v>
      </c>
      <c r="I88" s="3222">
        <f t="shared" si="99"/>
        <v>6.4416196000000099</v>
      </c>
      <c r="J88" s="3222">
        <f t="shared" si="99"/>
        <v>6.4416196000000099</v>
      </c>
      <c r="K88" s="3223">
        <f t="shared" si="99"/>
        <v>6.4416196000000099</v>
      </c>
      <c r="L88" s="418">
        <v>0</v>
      </c>
      <c r="M88" s="3224">
        <f t="shared" si="100"/>
        <v>0</v>
      </c>
      <c r="N88" s="3222">
        <f t="shared" si="101"/>
        <v>0</v>
      </c>
      <c r="O88" s="3222">
        <f t="shared" si="101"/>
        <v>0</v>
      </c>
      <c r="P88" s="3222">
        <f t="shared" si="101"/>
        <v>0</v>
      </c>
      <c r="Q88" s="3222">
        <f t="shared" si="101"/>
        <v>0</v>
      </c>
      <c r="R88" s="3223">
        <f t="shared" si="101"/>
        <v>0</v>
      </c>
      <c r="S88" s="418">
        <v>0</v>
      </c>
      <c r="T88" s="4726">
        <f t="shared" si="102"/>
        <v>0</v>
      </c>
      <c r="U88" s="3222">
        <f t="shared" si="103"/>
        <v>0</v>
      </c>
      <c r="V88" s="3222">
        <f t="shared" si="103"/>
        <v>0</v>
      </c>
      <c r="W88" s="3222">
        <f t="shared" si="103"/>
        <v>0</v>
      </c>
      <c r="X88" s="3222">
        <f t="shared" si="103"/>
        <v>0</v>
      </c>
      <c r="Y88" s="3225">
        <f t="shared" si="103"/>
        <v>0</v>
      </c>
      <c r="Z88" s="418"/>
      <c r="AA88" s="3224">
        <f t="shared" si="104"/>
        <v>0</v>
      </c>
      <c r="AB88" s="3222">
        <f t="shared" si="105"/>
        <v>0</v>
      </c>
      <c r="AC88" s="3222">
        <f t="shared" si="105"/>
        <v>0</v>
      </c>
      <c r="AD88" s="3222">
        <f t="shared" si="105"/>
        <v>0</v>
      </c>
      <c r="AE88" s="3222">
        <f t="shared" si="105"/>
        <v>0</v>
      </c>
      <c r="AF88" s="3225">
        <f t="shared" si="105"/>
        <v>0</v>
      </c>
      <c r="AG88" s="418"/>
      <c r="AH88" s="3224">
        <f t="shared" si="106"/>
        <v>0</v>
      </c>
      <c r="AI88" s="3222">
        <f t="shared" si="107"/>
        <v>0</v>
      </c>
      <c r="AJ88" s="3222">
        <f t="shared" si="107"/>
        <v>0</v>
      </c>
      <c r="AK88" s="3222">
        <f t="shared" si="107"/>
        <v>0</v>
      </c>
      <c r="AL88" s="3222">
        <f t="shared" si="107"/>
        <v>0</v>
      </c>
      <c r="AM88" s="3225">
        <f t="shared" si="107"/>
        <v>0</v>
      </c>
      <c r="AN88" s="418"/>
      <c r="AO88" s="3315"/>
      <c r="AP88" s="3316"/>
      <c r="AQ88" s="3316"/>
      <c r="AR88" s="3316"/>
      <c r="AS88" s="3316"/>
      <c r="AT88" s="3317"/>
      <c r="AU88" s="1372"/>
    </row>
    <row r="89" spans="1:47" s="665" customFormat="1">
      <c r="A89" s="3172"/>
      <c r="B89" s="2867">
        <v>2040206</v>
      </c>
      <c r="C89" s="3173">
        <v>0.02</v>
      </c>
      <c r="D89" s="3242" t="s">
        <v>426</v>
      </c>
      <c r="E89" s="418">
        <v>0</v>
      </c>
      <c r="F89" s="3224">
        <f t="shared" si="98"/>
        <v>0</v>
      </c>
      <c r="G89" s="3222">
        <f t="shared" si="99"/>
        <v>0</v>
      </c>
      <c r="H89" s="3222">
        <f t="shared" si="99"/>
        <v>0</v>
      </c>
      <c r="I89" s="3222">
        <f t="shared" si="99"/>
        <v>0</v>
      </c>
      <c r="J89" s="3222">
        <f t="shared" si="99"/>
        <v>0</v>
      </c>
      <c r="K89" s="3223">
        <f t="shared" si="99"/>
        <v>0</v>
      </c>
      <c r="L89" s="418">
        <v>0.35057999999999995</v>
      </c>
      <c r="M89" s="3224">
        <f t="shared" si="100"/>
        <v>0.50079759999999995</v>
      </c>
      <c r="N89" s="3222">
        <f t="shared" si="101"/>
        <v>0.50079759999999995</v>
      </c>
      <c r="O89" s="3222">
        <f t="shared" si="101"/>
        <v>0.50079759999999995</v>
      </c>
      <c r="P89" s="3222">
        <f t="shared" si="101"/>
        <v>0.50079759999999995</v>
      </c>
      <c r="Q89" s="3222">
        <f t="shared" si="101"/>
        <v>0.50079759999999995</v>
      </c>
      <c r="R89" s="3223">
        <f t="shared" si="101"/>
        <v>0.50079759999999995</v>
      </c>
      <c r="S89" s="418">
        <v>0</v>
      </c>
      <c r="T89" s="4726">
        <f t="shared" si="102"/>
        <v>0</v>
      </c>
      <c r="U89" s="3222">
        <f t="shared" si="103"/>
        <v>0</v>
      </c>
      <c r="V89" s="3222">
        <f t="shared" si="103"/>
        <v>0</v>
      </c>
      <c r="W89" s="3222">
        <f t="shared" si="103"/>
        <v>0</v>
      </c>
      <c r="X89" s="3222">
        <f t="shared" si="103"/>
        <v>0</v>
      </c>
      <c r="Y89" s="3225">
        <f t="shared" si="103"/>
        <v>0</v>
      </c>
      <c r="Z89" s="418"/>
      <c r="AA89" s="3224">
        <f t="shared" si="104"/>
        <v>0</v>
      </c>
      <c r="AB89" s="3222">
        <f t="shared" si="105"/>
        <v>0</v>
      </c>
      <c r="AC89" s="3222">
        <f t="shared" si="105"/>
        <v>0</v>
      </c>
      <c r="AD89" s="3222">
        <f t="shared" si="105"/>
        <v>0</v>
      </c>
      <c r="AE89" s="3222">
        <f t="shared" si="105"/>
        <v>0</v>
      </c>
      <c r="AF89" s="3225">
        <f t="shared" si="105"/>
        <v>0</v>
      </c>
      <c r="AG89" s="418"/>
      <c r="AH89" s="3224">
        <f t="shared" si="106"/>
        <v>0</v>
      </c>
      <c r="AI89" s="3222">
        <f t="shared" si="107"/>
        <v>0</v>
      </c>
      <c r="AJ89" s="3222">
        <f t="shared" si="107"/>
        <v>0</v>
      </c>
      <c r="AK89" s="3222">
        <f t="shared" si="107"/>
        <v>0</v>
      </c>
      <c r="AL89" s="3222">
        <f t="shared" si="107"/>
        <v>0</v>
      </c>
      <c r="AM89" s="3225">
        <f t="shared" si="107"/>
        <v>0</v>
      </c>
      <c r="AN89" s="418"/>
      <c r="AO89" s="3315"/>
      <c r="AP89" s="3316"/>
      <c r="AQ89" s="3316"/>
      <c r="AR89" s="3316"/>
      <c r="AS89" s="3316"/>
      <c r="AT89" s="3317"/>
      <c r="AU89" s="1372"/>
    </row>
    <row r="90" spans="1:47" s="665" customFormat="1" ht="25.5">
      <c r="A90" s="3172"/>
      <c r="B90" s="2867">
        <v>2040207</v>
      </c>
      <c r="C90" s="3173">
        <v>0.04</v>
      </c>
      <c r="D90" s="3242" t="s">
        <v>427</v>
      </c>
      <c r="E90" s="418">
        <v>0.50896999999999992</v>
      </c>
      <c r="F90" s="3224">
        <f t="shared" si="98"/>
        <v>0.50254880000000013</v>
      </c>
      <c r="G90" s="3222">
        <f t="shared" si="99"/>
        <v>0.50254880000000013</v>
      </c>
      <c r="H90" s="3222">
        <f t="shared" si="99"/>
        <v>0.50254880000000013</v>
      </c>
      <c r="I90" s="3222">
        <f t="shared" si="99"/>
        <v>0.50254880000000013</v>
      </c>
      <c r="J90" s="3222">
        <f t="shared" si="99"/>
        <v>0.50254880000000013</v>
      </c>
      <c r="K90" s="3223">
        <f t="shared" si="99"/>
        <v>0.50254880000000013</v>
      </c>
      <c r="L90" s="418">
        <v>0</v>
      </c>
      <c r="M90" s="3224">
        <f t="shared" si="100"/>
        <v>0</v>
      </c>
      <c r="N90" s="3222">
        <f t="shared" si="101"/>
        <v>0</v>
      </c>
      <c r="O90" s="3222">
        <f t="shared" si="101"/>
        <v>0</v>
      </c>
      <c r="P90" s="3222">
        <f t="shared" si="101"/>
        <v>0</v>
      </c>
      <c r="Q90" s="3222">
        <f t="shared" si="101"/>
        <v>0</v>
      </c>
      <c r="R90" s="3223">
        <f t="shared" si="101"/>
        <v>0</v>
      </c>
      <c r="S90" s="418">
        <v>0.11203</v>
      </c>
      <c r="T90" s="4726">
        <f t="shared" si="102"/>
        <v>0.16620920000000003</v>
      </c>
      <c r="U90" s="3222">
        <f t="shared" si="103"/>
        <v>0.16620920000000003</v>
      </c>
      <c r="V90" s="3222">
        <f t="shared" si="103"/>
        <v>0.16620920000000003</v>
      </c>
      <c r="W90" s="3222">
        <f t="shared" si="103"/>
        <v>0.16620920000000003</v>
      </c>
      <c r="X90" s="3222">
        <f t="shared" si="103"/>
        <v>0.16620920000000003</v>
      </c>
      <c r="Y90" s="3225">
        <f t="shared" si="103"/>
        <v>0.16620920000000003</v>
      </c>
      <c r="Z90" s="418"/>
      <c r="AA90" s="3224">
        <f t="shared" si="104"/>
        <v>0</v>
      </c>
      <c r="AB90" s="3222">
        <f t="shared" si="105"/>
        <v>0</v>
      </c>
      <c r="AC90" s="3222">
        <f t="shared" si="105"/>
        <v>0</v>
      </c>
      <c r="AD90" s="3222">
        <f t="shared" si="105"/>
        <v>0</v>
      </c>
      <c r="AE90" s="3222">
        <f t="shared" si="105"/>
        <v>0</v>
      </c>
      <c r="AF90" s="3225">
        <f t="shared" si="105"/>
        <v>0</v>
      </c>
      <c r="AG90" s="418"/>
      <c r="AH90" s="3224">
        <f t="shared" si="106"/>
        <v>0</v>
      </c>
      <c r="AI90" s="3222">
        <f t="shared" si="107"/>
        <v>0</v>
      </c>
      <c r="AJ90" s="3222">
        <f t="shared" si="107"/>
        <v>0</v>
      </c>
      <c r="AK90" s="3222">
        <f t="shared" si="107"/>
        <v>0</v>
      </c>
      <c r="AL90" s="3222">
        <f t="shared" si="107"/>
        <v>0</v>
      </c>
      <c r="AM90" s="3225">
        <f t="shared" si="107"/>
        <v>0</v>
      </c>
      <c r="AN90" s="418"/>
      <c r="AO90" s="3315"/>
      <c r="AP90" s="3316"/>
      <c r="AQ90" s="3316"/>
      <c r="AR90" s="3316"/>
      <c r="AS90" s="3316"/>
      <c r="AT90" s="3317"/>
      <c r="AU90" s="1372"/>
    </row>
    <row r="91" spans="1:47" s="665" customFormat="1">
      <c r="A91" s="3172"/>
      <c r="B91" s="2867">
        <v>2040208</v>
      </c>
      <c r="C91" s="3173">
        <v>0.04</v>
      </c>
      <c r="D91" s="3242" t="s">
        <v>428</v>
      </c>
      <c r="E91" s="418">
        <v>0.61551000000000011</v>
      </c>
      <c r="F91" s="3224">
        <f t="shared" si="98"/>
        <v>0.92786719999999989</v>
      </c>
      <c r="G91" s="3222">
        <f t="shared" si="99"/>
        <v>0.92786719999999989</v>
      </c>
      <c r="H91" s="3222">
        <f t="shared" si="99"/>
        <v>0.92786719999999989</v>
      </c>
      <c r="I91" s="3222">
        <f t="shared" si="99"/>
        <v>0.92786719999999989</v>
      </c>
      <c r="J91" s="3222">
        <f t="shared" si="99"/>
        <v>0.92786719999999989</v>
      </c>
      <c r="K91" s="3223">
        <f t="shared" si="99"/>
        <v>0.92786719999999989</v>
      </c>
      <c r="L91" s="418">
        <v>0</v>
      </c>
      <c r="M91" s="3224">
        <f t="shared" si="100"/>
        <v>0</v>
      </c>
      <c r="N91" s="3222">
        <f t="shared" si="101"/>
        <v>0</v>
      </c>
      <c r="O91" s="3222">
        <f t="shared" si="101"/>
        <v>0</v>
      </c>
      <c r="P91" s="3222">
        <f t="shared" si="101"/>
        <v>0</v>
      </c>
      <c r="Q91" s="3222">
        <f t="shared" si="101"/>
        <v>0</v>
      </c>
      <c r="R91" s="3223">
        <f t="shared" si="101"/>
        <v>0</v>
      </c>
      <c r="S91" s="418">
        <v>0</v>
      </c>
      <c r="T91" s="4726">
        <f t="shared" si="102"/>
        <v>0</v>
      </c>
      <c r="U91" s="3222">
        <f t="shared" si="103"/>
        <v>0</v>
      </c>
      <c r="V91" s="3222">
        <f t="shared" si="103"/>
        <v>0</v>
      </c>
      <c r="W91" s="3222">
        <f t="shared" si="103"/>
        <v>0</v>
      </c>
      <c r="X91" s="3222">
        <f t="shared" si="103"/>
        <v>0</v>
      </c>
      <c r="Y91" s="3225">
        <f t="shared" si="103"/>
        <v>0</v>
      </c>
      <c r="Z91" s="418"/>
      <c r="AA91" s="3224">
        <f t="shared" si="104"/>
        <v>0</v>
      </c>
      <c r="AB91" s="3222">
        <f t="shared" si="105"/>
        <v>0</v>
      </c>
      <c r="AC91" s="3222">
        <f t="shared" si="105"/>
        <v>0</v>
      </c>
      <c r="AD91" s="3222">
        <f t="shared" si="105"/>
        <v>0</v>
      </c>
      <c r="AE91" s="3222">
        <f t="shared" si="105"/>
        <v>0</v>
      </c>
      <c r="AF91" s="3225">
        <f t="shared" si="105"/>
        <v>0</v>
      </c>
      <c r="AG91" s="418"/>
      <c r="AH91" s="3224">
        <f t="shared" si="106"/>
        <v>0</v>
      </c>
      <c r="AI91" s="3222">
        <f t="shared" si="107"/>
        <v>0</v>
      </c>
      <c r="AJ91" s="3222">
        <f t="shared" si="107"/>
        <v>0</v>
      </c>
      <c r="AK91" s="3222">
        <f t="shared" si="107"/>
        <v>0</v>
      </c>
      <c r="AL91" s="3222">
        <f t="shared" si="107"/>
        <v>0</v>
      </c>
      <c r="AM91" s="3225">
        <f t="shared" si="107"/>
        <v>0</v>
      </c>
      <c r="AN91" s="418"/>
      <c r="AO91" s="3315"/>
      <c r="AP91" s="3316"/>
      <c r="AQ91" s="3316"/>
      <c r="AR91" s="3316"/>
      <c r="AS91" s="3316"/>
      <c r="AT91" s="3317"/>
      <c r="AU91" s="1372"/>
    </row>
    <row r="92" spans="1:47" s="665" customFormat="1">
      <c r="A92" s="3172"/>
      <c r="B92" s="2867">
        <v>20403</v>
      </c>
      <c r="C92" s="3173">
        <v>0.04</v>
      </c>
      <c r="D92" s="3189" t="s">
        <v>1060</v>
      </c>
      <c r="E92" s="418">
        <v>0</v>
      </c>
      <c r="F92" s="3224">
        <f t="shared" si="98"/>
        <v>0</v>
      </c>
      <c r="G92" s="3222">
        <f t="shared" si="99"/>
        <v>0</v>
      </c>
      <c r="H92" s="3222">
        <f t="shared" si="99"/>
        <v>-0.12412053342406001</v>
      </c>
      <c r="I92" s="3222">
        <f t="shared" si="99"/>
        <v>-0.29829206596323354</v>
      </c>
      <c r="J92" s="3222">
        <f t="shared" si="99"/>
        <v>-0.34593083647230594</v>
      </c>
      <c r="K92" s="3223">
        <f t="shared" si="99"/>
        <v>-0.53193823366723925</v>
      </c>
      <c r="L92" s="418">
        <v>0</v>
      </c>
      <c r="M92" s="3224">
        <f t="shared" si="100"/>
        <v>0</v>
      </c>
      <c r="N92" s="3222">
        <f t="shared" si="101"/>
        <v>0</v>
      </c>
      <c r="O92" s="3222">
        <f t="shared" si="101"/>
        <v>-1.5451457856178396E-2</v>
      </c>
      <c r="P92" s="3222">
        <f t="shared" si="101"/>
        <v>-3.7133640654897909E-2</v>
      </c>
      <c r="Q92" s="3222">
        <f t="shared" si="101"/>
        <v>-4.3064073231482369E-2</v>
      </c>
      <c r="R92" s="3223">
        <f t="shared" si="101"/>
        <v>-6.6219673512989241E-2</v>
      </c>
      <c r="S92" s="418">
        <v>0</v>
      </c>
      <c r="T92" s="4726">
        <f t="shared" si="102"/>
        <v>0</v>
      </c>
      <c r="U92" s="3222">
        <f t="shared" si="103"/>
        <v>0</v>
      </c>
      <c r="V92" s="3222">
        <f t="shared" si="103"/>
        <v>-5.0160067666365927E-3</v>
      </c>
      <c r="W92" s="3222">
        <f t="shared" si="103"/>
        <v>-1.2054693772493508E-2</v>
      </c>
      <c r="X92" s="3222">
        <f t="shared" si="103"/>
        <v>-1.3979890100899188E-2</v>
      </c>
      <c r="Y92" s="3225">
        <f t="shared" si="103"/>
        <v>-2.1496892624458974E-2</v>
      </c>
      <c r="Z92" s="418"/>
      <c r="AA92" s="3224">
        <f t="shared" si="104"/>
        <v>0</v>
      </c>
      <c r="AB92" s="3222">
        <f t="shared" si="105"/>
        <v>0</v>
      </c>
      <c r="AC92" s="3222">
        <f t="shared" si="105"/>
        <v>0</v>
      </c>
      <c r="AD92" s="3222">
        <f t="shared" si="105"/>
        <v>0</v>
      </c>
      <c r="AE92" s="3222">
        <f t="shared" si="105"/>
        <v>0</v>
      </c>
      <c r="AF92" s="3225">
        <f t="shared" si="105"/>
        <v>0</v>
      </c>
      <c r="AG92" s="418"/>
      <c r="AH92" s="3224">
        <f t="shared" si="106"/>
        <v>0</v>
      </c>
      <c r="AI92" s="3222">
        <f t="shared" si="107"/>
        <v>0</v>
      </c>
      <c r="AJ92" s="3222">
        <f t="shared" si="107"/>
        <v>0</v>
      </c>
      <c r="AK92" s="3222">
        <f t="shared" si="107"/>
        <v>0</v>
      </c>
      <c r="AL92" s="3222">
        <f t="shared" si="107"/>
        <v>0</v>
      </c>
      <c r="AM92" s="3225">
        <f t="shared" si="107"/>
        <v>0</v>
      </c>
      <c r="AN92" s="418"/>
      <c r="AO92" s="3315"/>
      <c r="AP92" s="3316"/>
      <c r="AQ92" s="3316"/>
      <c r="AR92" s="3316"/>
      <c r="AS92" s="3316"/>
      <c r="AT92" s="3317"/>
      <c r="AU92" s="1372"/>
    </row>
    <row r="93" spans="1:47" s="665" customFormat="1" ht="25.5">
      <c r="A93" s="3172"/>
      <c r="B93" s="2867" t="s">
        <v>1061</v>
      </c>
      <c r="C93" s="3173">
        <v>0.04</v>
      </c>
      <c r="D93" s="3189" t="s">
        <v>1062</v>
      </c>
      <c r="E93" s="418">
        <v>0</v>
      </c>
      <c r="F93" s="3224">
        <f t="shared" si="98"/>
        <v>0</v>
      </c>
      <c r="G93" s="3222">
        <f t="shared" si="99"/>
        <v>0</v>
      </c>
      <c r="H93" s="3222">
        <f t="shared" si="99"/>
        <v>0</v>
      </c>
      <c r="I93" s="3222">
        <f t="shared" si="99"/>
        <v>0</v>
      </c>
      <c r="J93" s="3222">
        <f t="shared" si="99"/>
        <v>0</v>
      </c>
      <c r="K93" s="3223">
        <f t="shared" si="99"/>
        <v>0</v>
      </c>
      <c r="L93" s="418">
        <v>0</v>
      </c>
      <c r="M93" s="3224">
        <f t="shared" si="100"/>
        <v>0</v>
      </c>
      <c r="N93" s="3222">
        <f t="shared" si="101"/>
        <v>0</v>
      </c>
      <c r="O93" s="3222">
        <f t="shared" si="101"/>
        <v>0</v>
      </c>
      <c r="P93" s="3222">
        <f t="shared" si="101"/>
        <v>0</v>
      </c>
      <c r="Q93" s="3222">
        <f t="shared" si="101"/>
        <v>0</v>
      </c>
      <c r="R93" s="3223">
        <f t="shared" si="101"/>
        <v>0</v>
      </c>
      <c r="S93" s="418">
        <v>0</v>
      </c>
      <c r="T93" s="4726">
        <f t="shared" si="102"/>
        <v>0</v>
      </c>
      <c r="U93" s="3222">
        <f t="shared" si="103"/>
        <v>0</v>
      </c>
      <c r="V93" s="3222">
        <f t="shared" si="103"/>
        <v>0</v>
      </c>
      <c r="W93" s="3222">
        <f t="shared" si="103"/>
        <v>0</v>
      </c>
      <c r="X93" s="3222">
        <f t="shared" si="103"/>
        <v>0</v>
      </c>
      <c r="Y93" s="3225">
        <f t="shared" si="103"/>
        <v>0</v>
      </c>
      <c r="Z93" s="418"/>
      <c r="AA93" s="3224">
        <f t="shared" si="104"/>
        <v>0</v>
      </c>
      <c r="AB93" s="3222">
        <f t="shared" si="105"/>
        <v>0</v>
      </c>
      <c r="AC93" s="3222">
        <f t="shared" si="105"/>
        <v>0</v>
      </c>
      <c r="AD93" s="3222">
        <f t="shared" si="105"/>
        <v>0</v>
      </c>
      <c r="AE93" s="3222">
        <f t="shared" si="105"/>
        <v>0</v>
      </c>
      <c r="AF93" s="3225">
        <f t="shared" si="105"/>
        <v>0</v>
      </c>
      <c r="AG93" s="418"/>
      <c r="AH93" s="3224">
        <f t="shared" si="106"/>
        <v>0</v>
      </c>
      <c r="AI93" s="3222">
        <f t="shared" si="107"/>
        <v>0</v>
      </c>
      <c r="AJ93" s="3222">
        <f t="shared" si="107"/>
        <v>0</v>
      </c>
      <c r="AK93" s="3222">
        <f t="shared" si="107"/>
        <v>0</v>
      </c>
      <c r="AL93" s="3222">
        <f t="shared" si="107"/>
        <v>0</v>
      </c>
      <c r="AM93" s="3225">
        <f t="shared" si="107"/>
        <v>0</v>
      </c>
      <c r="AN93" s="418"/>
      <c r="AO93" s="3315"/>
      <c r="AP93" s="3316"/>
      <c r="AQ93" s="3316"/>
      <c r="AR93" s="3316"/>
      <c r="AS93" s="3316"/>
      <c r="AT93" s="3317"/>
      <c r="AU93" s="1372"/>
    </row>
    <row r="94" spans="1:47" s="665" customFormat="1">
      <c r="A94" s="3163">
        <v>5</v>
      </c>
      <c r="B94" s="3164">
        <v>205</v>
      </c>
      <c r="C94" s="3164"/>
      <c r="D94" s="3246" t="s">
        <v>217</v>
      </c>
      <c r="E94" s="3247">
        <f>SUM(E95:E98)</f>
        <v>0.47622117220735316</v>
      </c>
      <c r="F94" s="3247">
        <f>SUM(F95:F98)</f>
        <v>1.7505031847490193</v>
      </c>
      <c r="G94" s="3248">
        <f>SUM(G95:G98)</f>
        <v>0.34457985281224557</v>
      </c>
      <c r="H94" s="3248">
        <f t="shared" ref="H94:K94" si="108">SUM(H95:H98)</f>
        <v>0.34457985281224557</v>
      </c>
      <c r="I94" s="3248">
        <f t="shared" si="108"/>
        <v>-1.6461603023623628</v>
      </c>
      <c r="J94" s="3248">
        <f t="shared" si="108"/>
        <v>-35.349330427436087</v>
      </c>
      <c r="K94" s="3249">
        <f t="shared" si="108"/>
        <v>-51.399643967743039</v>
      </c>
      <c r="L94" s="3250">
        <f>SUM(L95:L98)</f>
        <v>5.9283594499565911E-2</v>
      </c>
      <c r="M94" s="3251">
        <f>SUM(M95:M98)</f>
        <v>0.21791580683790773</v>
      </c>
      <c r="N94" s="3248">
        <f>SUM(N95:N98)</f>
        <v>4.289589262097461E-2</v>
      </c>
      <c r="O94" s="3248">
        <f t="shared" ref="O94:R94" si="109">SUM(O95:O98)</f>
        <v>4.289589262097461E-2</v>
      </c>
      <c r="P94" s="3248">
        <f t="shared" si="109"/>
        <v>-0.84606720103555499</v>
      </c>
      <c r="Q94" s="3248">
        <f t="shared" si="109"/>
        <v>-5.0416913934323988</v>
      </c>
      <c r="R94" s="3249">
        <f t="shared" si="109"/>
        <v>-7.0397551819532183</v>
      </c>
      <c r="S94" s="3250">
        <f>SUM(S95:S98)</f>
        <v>1.9245233293081004E-2</v>
      </c>
      <c r="T94" s="3253">
        <f>SUM(T95:T98)</f>
        <v>7.0742008413073196E-2</v>
      </c>
      <c r="U94" s="3248">
        <f>SUM(U95:U98)</f>
        <v>1.3925293629279734E-2</v>
      </c>
      <c r="V94" s="3248">
        <f t="shared" ref="V94:Y94" si="110">SUM(V95:V98)</f>
        <v>1.3925293629279734E-2</v>
      </c>
      <c r="W94" s="3248">
        <f t="shared" si="110"/>
        <v>-6.6525263691926337E-2</v>
      </c>
      <c r="X94" s="3248">
        <f t="shared" si="110"/>
        <v>-1.4285507460260498</v>
      </c>
      <c r="Y94" s="3252">
        <f t="shared" si="110"/>
        <v>-2.0771821940537496</v>
      </c>
      <c r="Z94" s="3250">
        <f>SUM(Z95:Z98)</f>
        <v>0</v>
      </c>
      <c r="AA94" s="3253">
        <f>SUM(AA95:AA98)</f>
        <v>0</v>
      </c>
      <c r="AB94" s="3248">
        <f>SUM(AB95:AB98)</f>
        <v>0</v>
      </c>
      <c r="AC94" s="3248">
        <f t="shared" ref="AC94:AF94" si="111">SUM(AC95:AC98)</f>
        <v>0</v>
      </c>
      <c r="AD94" s="3248">
        <f t="shared" si="111"/>
        <v>0</v>
      </c>
      <c r="AE94" s="3248">
        <f t="shared" si="111"/>
        <v>0</v>
      </c>
      <c r="AF94" s="3252">
        <f t="shared" si="111"/>
        <v>0</v>
      </c>
      <c r="AG94" s="3250">
        <f>SUM(AG95:AG98)</f>
        <v>0</v>
      </c>
      <c r="AH94" s="3253">
        <f>SUM(AH95:AH98)</f>
        <v>0</v>
      </c>
      <c r="AI94" s="3248">
        <f>SUM(AI95:AI98)</f>
        <v>0</v>
      </c>
      <c r="AJ94" s="3248">
        <f t="shared" ref="AJ94:AM94" si="112">SUM(AJ95:AJ98)</f>
        <v>0</v>
      </c>
      <c r="AK94" s="3248">
        <f t="shared" si="112"/>
        <v>0</v>
      </c>
      <c r="AL94" s="3248">
        <f t="shared" si="112"/>
        <v>0</v>
      </c>
      <c r="AM94" s="3252">
        <f t="shared" si="112"/>
        <v>0</v>
      </c>
      <c r="AN94" s="3250">
        <f>SUM(AN95:AN98)</f>
        <v>0</v>
      </c>
      <c r="AO94" s="3315"/>
      <c r="AP94" s="3316"/>
      <c r="AQ94" s="3316"/>
      <c r="AR94" s="3316"/>
      <c r="AS94" s="3316"/>
      <c r="AT94" s="3317"/>
      <c r="AU94" s="1372"/>
    </row>
    <row r="95" spans="1:47" s="665" customFormat="1">
      <c r="A95" s="3195"/>
      <c r="B95" s="3196">
        <v>20501</v>
      </c>
      <c r="C95" s="3197">
        <v>0.08</v>
      </c>
      <c r="D95" s="3254" t="s">
        <v>569</v>
      </c>
      <c r="E95" s="418">
        <v>0.1929607842970146</v>
      </c>
      <c r="F95" s="3224">
        <f>($E46*$C95)-(F46*$C95)</f>
        <v>0.43370593151381309</v>
      </c>
      <c r="G95" s="3222">
        <f t="shared" ref="G95:K98" si="113">F95-(G46*$C95)</f>
        <v>0.43370593151381309</v>
      </c>
      <c r="H95" s="3222">
        <f t="shared" si="113"/>
        <v>0.43370593151381309</v>
      </c>
      <c r="I95" s="3222">
        <f t="shared" si="113"/>
        <v>0.43370593151381309</v>
      </c>
      <c r="J95" s="3222">
        <f t="shared" si="113"/>
        <v>0.43370593151381309</v>
      </c>
      <c r="K95" s="3223">
        <f t="shared" si="113"/>
        <v>0.43370593151381309</v>
      </c>
      <c r="L95" s="418">
        <v>2.4021210223726771E-2</v>
      </c>
      <c r="M95" s="3224">
        <f>($L46*$C95)-(M46*$C95)</f>
        <v>5.3990977462728587E-2</v>
      </c>
      <c r="N95" s="3222">
        <f t="shared" ref="N95:R98" si="114">M95-(N46*$C95)</f>
        <v>5.3990977462728587E-2</v>
      </c>
      <c r="O95" s="3222">
        <f t="shared" si="114"/>
        <v>5.3990977462728587E-2</v>
      </c>
      <c r="P95" s="3222">
        <f t="shared" si="114"/>
        <v>-0.58714980378727144</v>
      </c>
      <c r="Q95" s="3222">
        <f t="shared" si="114"/>
        <v>-0.58714980378727144</v>
      </c>
      <c r="R95" s="3223">
        <f t="shared" si="114"/>
        <v>-0.58714980378727144</v>
      </c>
      <c r="S95" s="418">
        <v>7.798005479258672E-3</v>
      </c>
      <c r="T95" s="4726">
        <f>($S46*$C95)-(T46*$C95)</f>
        <v>1.7527091023458421E-2</v>
      </c>
      <c r="U95" s="3222">
        <f t="shared" ref="U95:Y98" si="115">T95-(U46*$C95)</f>
        <v>1.7527091023458421E-2</v>
      </c>
      <c r="V95" s="3222">
        <f t="shared" si="115"/>
        <v>1.7527091023458421E-2</v>
      </c>
      <c r="W95" s="3222">
        <f t="shared" si="115"/>
        <v>1.7527091023458421E-2</v>
      </c>
      <c r="X95" s="3222">
        <f t="shared" si="115"/>
        <v>1.7527091023458421E-2</v>
      </c>
      <c r="Y95" s="3225">
        <f t="shared" si="115"/>
        <v>1.7527091023458421E-2</v>
      </c>
      <c r="Z95" s="418"/>
      <c r="AA95" s="3224">
        <f t="shared" si="104"/>
        <v>0</v>
      </c>
      <c r="AB95" s="3222">
        <f t="shared" ref="AB95:AF98" si="116">AA95-(AB46*$C95)</f>
        <v>0</v>
      </c>
      <c r="AC95" s="3222">
        <f t="shared" si="116"/>
        <v>0</v>
      </c>
      <c r="AD95" s="3222">
        <f t="shared" si="116"/>
        <v>0</v>
      </c>
      <c r="AE95" s="3222">
        <f t="shared" si="116"/>
        <v>0</v>
      </c>
      <c r="AF95" s="3225">
        <f t="shared" si="116"/>
        <v>0</v>
      </c>
      <c r="AG95" s="418"/>
      <c r="AH95" s="3224">
        <f t="shared" ref="AH95:AH98" si="117">($AG46*$C95)-(AH46*$C95)</f>
        <v>0</v>
      </c>
      <c r="AI95" s="3222">
        <f t="shared" ref="AI95:AM98" si="118">AH95-(AI46*$C95)</f>
        <v>0</v>
      </c>
      <c r="AJ95" s="3222">
        <f t="shared" si="118"/>
        <v>0</v>
      </c>
      <c r="AK95" s="3222">
        <f t="shared" si="118"/>
        <v>0</v>
      </c>
      <c r="AL95" s="3222">
        <f t="shared" si="118"/>
        <v>0</v>
      </c>
      <c r="AM95" s="3225">
        <f t="shared" si="118"/>
        <v>0</v>
      </c>
      <c r="AN95" s="418"/>
      <c r="AO95" s="3315"/>
      <c r="AP95" s="3316"/>
      <c r="AQ95" s="3316"/>
      <c r="AR95" s="3316"/>
      <c r="AS95" s="3316"/>
      <c r="AT95" s="3317"/>
      <c r="AU95" s="1372"/>
    </row>
    <row r="96" spans="1:47" s="665" customFormat="1">
      <c r="A96" s="3195"/>
      <c r="B96" s="3196">
        <v>20502</v>
      </c>
      <c r="C96" s="3197">
        <v>0.1</v>
      </c>
      <c r="D96" s="3254" t="s">
        <v>416</v>
      </c>
      <c r="E96" s="418">
        <v>0</v>
      </c>
      <c r="F96" s="3224">
        <f>($E47*$C96)-(F47*$C96)</f>
        <v>0</v>
      </c>
      <c r="G96" s="3222">
        <f t="shared" si="113"/>
        <v>0</v>
      </c>
      <c r="H96" s="3222">
        <f t="shared" si="113"/>
        <v>0</v>
      </c>
      <c r="I96" s="3222">
        <f t="shared" si="113"/>
        <v>-0.45102674425817391</v>
      </c>
      <c r="J96" s="3222">
        <f t="shared" si="113"/>
        <v>-29.712246094549172</v>
      </c>
      <c r="K96" s="3223">
        <f t="shared" si="113"/>
        <v>-45.762559634856125</v>
      </c>
      <c r="L96" s="418">
        <v>0</v>
      </c>
      <c r="M96" s="3224">
        <f>($L47*$C96)-(M47*$C96)</f>
        <v>0</v>
      </c>
      <c r="N96" s="3222">
        <f t="shared" si="114"/>
        <v>0</v>
      </c>
      <c r="O96" s="3222">
        <f t="shared" si="114"/>
        <v>0</v>
      </c>
      <c r="P96" s="3222">
        <f t="shared" si="114"/>
        <v>-5.614720255112618E-2</v>
      </c>
      <c r="Q96" s="3222">
        <f t="shared" si="114"/>
        <v>-3.6988039422438894</v>
      </c>
      <c r="R96" s="3223">
        <f t="shared" si="114"/>
        <v>-5.6968677307647084</v>
      </c>
      <c r="S96" s="418">
        <v>0</v>
      </c>
      <c r="T96" s="4726">
        <f>($S47*$C96)-(T47*$C96)</f>
        <v>0</v>
      </c>
      <c r="U96" s="3222">
        <f t="shared" si="115"/>
        <v>0</v>
      </c>
      <c r="V96" s="3222">
        <f t="shared" si="115"/>
        <v>0</v>
      </c>
      <c r="W96" s="3222">
        <f t="shared" si="115"/>
        <v>-1.8227066374293624E-2</v>
      </c>
      <c r="X96" s="3222">
        <f t="shared" si="115"/>
        <v>-1.2007427244374089</v>
      </c>
      <c r="Y96" s="3225">
        <f t="shared" si="115"/>
        <v>-1.8493741724651089</v>
      </c>
      <c r="Z96" s="418"/>
      <c r="AA96" s="3224">
        <f t="shared" si="104"/>
        <v>0</v>
      </c>
      <c r="AB96" s="3222">
        <f t="shared" si="116"/>
        <v>0</v>
      </c>
      <c r="AC96" s="3222">
        <f t="shared" si="116"/>
        <v>0</v>
      </c>
      <c r="AD96" s="3222">
        <f t="shared" si="116"/>
        <v>0</v>
      </c>
      <c r="AE96" s="3222">
        <f t="shared" si="116"/>
        <v>0</v>
      </c>
      <c r="AF96" s="3225">
        <f t="shared" si="116"/>
        <v>0</v>
      </c>
      <c r="AG96" s="418"/>
      <c r="AH96" s="3224">
        <f t="shared" si="117"/>
        <v>0</v>
      </c>
      <c r="AI96" s="3222">
        <f t="shared" si="118"/>
        <v>0</v>
      </c>
      <c r="AJ96" s="3222">
        <f t="shared" si="118"/>
        <v>0</v>
      </c>
      <c r="AK96" s="3222">
        <f t="shared" si="118"/>
        <v>0</v>
      </c>
      <c r="AL96" s="3222">
        <f t="shared" si="118"/>
        <v>0</v>
      </c>
      <c r="AM96" s="3225">
        <f t="shared" si="118"/>
        <v>0</v>
      </c>
      <c r="AN96" s="418"/>
      <c r="AO96" s="3315"/>
      <c r="AP96" s="3316"/>
      <c r="AQ96" s="3316"/>
      <c r="AR96" s="3316"/>
      <c r="AS96" s="3316"/>
      <c r="AT96" s="3317"/>
      <c r="AU96" s="1372"/>
    </row>
    <row r="97" spans="1:47" s="665" customFormat="1">
      <c r="A97" s="3195"/>
      <c r="B97" s="3196">
        <v>20503</v>
      </c>
      <c r="C97" s="3197">
        <v>0.1</v>
      </c>
      <c r="D97" s="3189" t="s">
        <v>417</v>
      </c>
      <c r="E97" s="418">
        <v>0.28326038791033858</v>
      </c>
      <c r="F97" s="3224">
        <f>($E48*$C97)-(F48*$C97)</f>
        <v>1.3167972532352061</v>
      </c>
      <c r="G97" s="3222">
        <f t="shared" si="113"/>
        <v>-8.9126078701567524E-2</v>
      </c>
      <c r="H97" s="3222">
        <f t="shared" si="113"/>
        <v>-8.9126078701567524E-2</v>
      </c>
      <c r="I97" s="3222">
        <f t="shared" si="113"/>
        <v>-1.6288394896180018</v>
      </c>
      <c r="J97" s="3222">
        <f t="shared" si="113"/>
        <v>-6.0707902644007259</v>
      </c>
      <c r="K97" s="3223">
        <f t="shared" si="113"/>
        <v>-6.0707902644007259</v>
      </c>
      <c r="L97" s="418">
        <v>3.5262384275839144E-2</v>
      </c>
      <c r="M97" s="3224">
        <f>($L48*$C97)-(M48*$C97)</f>
        <v>0.16392482937517913</v>
      </c>
      <c r="N97" s="3222">
        <f t="shared" si="114"/>
        <v>-1.1095084841753977E-2</v>
      </c>
      <c r="O97" s="3222">
        <f t="shared" si="114"/>
        <v>-1.1095084841753977E-2</v>
      </c>
      <c r="P97" s="3222">
        <f t="shared" si="114"/>
        <v>-0.20277019469715735</v>
      </c>
      <c r="Q97" s="3222">
        <f t="shared" si="114"/>
        <v>-0.7557376474012385</v>
      </c>
      <c r="R97" s="3223">
        <f t="shared" si="114"/>
        <v>-0.7557376474012385</v>
      </c>
      <c r="S97" s="418">
        <v>1.1447227813822333E-2</v>
      </c>
      <c r="T97" s="4726">
        <f>($S48*$C97)-(T48*$C97)</f>
        <v>5.3214917389614771E-2</v>
      </c>
      <c r="U97" s="3222">
        <f t="shared" si="115"/>
        <v>-3.6017973941786866E-3</v>
      </c>
      <c r="V97" s="3222">
        <f t="shared" si="115"/>
        <v>-3.6017973941786866E-3</v>
      </c>
      <c r="W97" s="3222">
        <f t="shared" si="115"/>
        <v>-6.5825288341091137E-2</v>
      </c>
      <c r="X97" s="3222">
        <f t="shared" si="115"/>
        <v>-0.2453351126120992</v>
      </c>
      <c r="Y97" s="3225">
        <f t="shared" si="115"/>
        <v>-0.2453351126120992</v>
      </c>
      <c r="Z97" s="418"/>
      <c r="AA97" s="3224">
        <f t="shared" si="104"/>
        <v>0</v>
      </c>
      <c r="AB97" s="3222">
        <f t="shared" si="116"/>
        <v>0</v>
      </c>
      <c r="AC97" s="3222">
        <f t="shared" si="116"/>
        <v>0</v>
      </c>
      <c r="AD97" s="3222">
        <f t="shared" si="116"/>
        <v>0</v>
      </c>
      <c r="AE97" s="3222">
        <f t="shared" si="116"/>
        <v>0</v>
      </c>
      <c r="AF97" s="3225">
        <f t="shared" si="116"/>
        <v>0</v>
      </c>
      <c r="AG97" s="418"/>
      <c r="AH97" s="3224">
        <f t="shared" si="117"/>
        <v>0</v>
      </c>
      <c r="AI97" s="3222">
        <f t="shared" si="118"/>
        <v>0</v>
      </c>
      <c r="AJ97" s="3222">
        <f t="shared" si="118"/>
        <v>0</v>
      </c>
      <c r="AK97" s="3222">
        <f t="shared" si="118"/>
        <v>0</v>
      </c>
      <c r="AL97" s="3222">
        <f t="shared" si="118"/>
        <v>0</v>
      </c>
      <c r="AM97" s="3225">
        <f t="shared" si="118"/>
        <v>0</v>
      </c>
      <c r="AN97" s="418"/>
      <c r="AO97" s="3315"/>
      <c r="AP97" s="3316"/>
      <c r="AQ97" s="3316"/>
      <c r="AR97" s="3316"/>
      <c r="AS97" s="3316"/>
      <c r="AT97" s="3317"/>
      <c r="AU97" s="1372"/>
    </row>
    <row r="98" spans="1:47" s="665" customFormat="1">
      <c r="A98" s="3195"/>
      <c r="B98" s="3196">
        <v>20504</v>
      </c>
      <c r="C98" s="3197">
        <v>0.1</v>
      </c>
      <c r="D98" s="3189" t="s">
        <v>563</v>
      </c>
      <c r="E98" s="418">
        <v>0</v>
      </c>
      <c r="F98" s="3224">
        <f>($E49*$C98)-(F49*$C98)</f>
        <v>0</v>
      </c>
      <c r="G98" s="3222">
        <f t="shared" si="113"/>
        <v>0</v>
      </c>
      <c r="H98" s="3222">
        <f t="shared" si="113"/>
        <v>0</v>
      </c>
      <c r="I98" s="3222">
        <f t="shared" si="113"/>
        <v>0</v>
      </c>
      <c r="J98" s="3222">
        <f t="shared" si="113"/>
        <v>0</v>
      </c>
      <c r="K98" s="3223">
        <f t="shared" si="113"/>
        <v>0</v>
      </c>
      <c r="L98" s="418">
        <v>0</v>
      </c>
      <c r="M98" s="3224">
        <f>($L49*$C98)-(M49*$C98)</f>
        <v>0</v>
      </c>
      <c r="N98" s="3222">
        <f t="shared" si="114"/>
        <v>0</v>
      </c>
      <c r="O98" s="3222">
        <f t="shared" si="114"/>
        <v>0</v>
      </c>
      <c r="P98" s="3222">
        <f t="shared" si="114"/>
        <v>0</v>
      </c>
      <c r="Q98" s="3222">
        <f t="shared" si="114"/>
        <v>0</v>
      </c>
      <c r="R98" s="3223">
        <f t="shared" si="114"/>
        <v>0</v>
      </c>
      <c r="S98" s="418">
        <v>0</v>
      </c>
      <c r="T98" s="4726">
        <f>($S49*$C98)-(T49*$C98)</f>
        <v>0</v>
      </c>
      <c r="U98" s="3222">
        <f t="shared" si="115"/>
        <v>0</v>
      </c>
      <c r="V98" s="3222">
        <f t="shared" si="115"/>
        <v>0</v>
      </c>
      <c r="W98" s="3222">
        <f t="shared" si="115"/>
        <v>0</v>
      </c>
      <c r="X98" s="3222">
        <f t="shared" si="115"/>
        <v>0</v>
      </c>
      <c r="Y98" s="3225">
        <f t="shared" si="115"/>
        <v>0</v>
      </c>
      <c r="Z98" s="418"/>
      <c r="AA98" s="3224">
        <f t="shared" si="104"/>
        <v>0</v>
      </c>
      <c r="AB98" s="3222">
        <f t="shared" si="116"/>
        <v>0</v>
      </c>
      <c r="AC98" s="3222">
        <f t="shared" si="116"/>
        <v>0</v>
      </c>
      <c r="AD98" s="3222">
        <f t="shared" si="116"/>
        <v>0</v>
      </c>
      <c r="AE98" s="3222">
        <f t="shared" si="116"/>
        <v>0</v>
      </c>
      <c r="AF98" s="3225">
        <f t="shared" si="116"/>
        <v>0</v>
      </c>
      <c r="AG98" s="418"/>
      <c r="AH98" s="3224">
        <f t="shared" si="117"/>
        <v>0</v>
      </c>
      <c r="AI98" s="3222">
        <f t="shared" si="118"/>
        <v>0</v>
      </c>
      <c r="AJ98" s="3222">
        <f t="shared" si="118"/>
        <v>0</v>
      </c>
      <c r="AK98" s="3222">
        <f t="shared" si="118"/>
        <v>0</v>
      </c>
      <c r="AL98" s="3222">
        <f t="shared" si="118"/>
        <v>0</v>
      </c>
      <c r="AM98" s="3225">
        <f t="shared" si="118"/>
        <v>0</v>
      </c>
      <c r="AN98" s="418"/>
      <c r="AO98" s="3315"/>
      <c r="AP98" s="3316"/>
      <c r="AQ98" s="3316"/>
      <c r="AR98" s="3316"/>
      <c r="AS98" s="3316"/>
      <c r="AT98" s="3317"/>
      <c r="AU98" s="1372"/>
    </row>
    <row r="99" spans="1:47" s="45" customFormat="1">
      <c r="A99" s="3199">
        <v>6</v>
      </c>
      <c r="B99" s="3200">
        <v>206</v>
      </c>
      <c r="C99" s="3201">
        <v>0.1</v>
      </c>
      <c r="D99" s="3243" t="s">
        <v>399</v>
      </c>
      <c r="E99" s="3247">
        <f>SUM(E100:E102)</f>
        <v>0.25101727438513222</v>
      </c>
      <c r="F99" s="3247">
        <f>SUM(F100:F102)</f>
        <v>1.5658031960178469</v>
      </c>
      <c r="G99" s="3248">
        <f>SUM(G100:G102)</f>
        <v>1.3174342230709897</v>
      </c>
      <c r="H99" s="3248">
        <f t="shared" ref="H99:AN99" si="119">SUM(H100:H102)</f>
        <v>1.2351670677577824</v>
      </c>
      <c r="I99" s="3248">
        <f t="shared" si="119"/>
        <v>1.1699254109975141</v>
      </c>
      <c r="J99" s="3248">
        <f t="shared" si="119"/>
        <v>-1.1260693307725591</v>
      </c>
      <c r="K99" s="3249">
        <f t="shared" si="119"/>
        <v>-3.0225953986467853</v>
      </c>
      <c r="L99" s="3250">
        <f t="shared" si="119"/>
        <v>3.1248518914138018E-2</v>
      </c>
      <c r="M99" s="3251">
        <f t="shared" si="119"/>
        <v>0.19492296259862316</v>
      </c>
      <c r="N99" s="3248">
        <f t="shared" si="119"/>
        <v>0.16400412417275823</v>
      </c>
      <c r="O99" s="3248">
        <f t="shared" si="119"/>
        <v>0.15376288971941593</v>
      </c>
      <c r="P99" s="3248">
        <f t="shared" si="119"/>
        <v>0.14564111742204414</v>
      </c>
      <c r="Q99" s="3248">
        <f t="shared" si="119"/>
        <v>-0.14018158259215496</v>
      </c>
      <c r="R99" s="3249">
        <f t="shared" si="119"/>
        <v>-0.37627541656549424</v>
      </c>
      <c r="S99" s="3250">
        <f t="shared" si="119"/>
        <v>1.0144206700729727E-2</v>
      </c>
      <c r="T99" s="3253">
        <f t="shared" si="119"/>
        <v>6.3277841383529349E-2</v>
      </c>
      <c r="U99" s="3248">
        <f t="shared" si="119"/>
        <v>5.3240658859767157E-2</v>
      </c>
      <c r="V99" s="3248">
        <f t="shared" si="119"/>
        <v>4.9916046917332486E-2</v>
      </c>
      <c r="W99" s="3248">
        <f t="shared" si="119"/>
        <v>4.7279475974972583E-2</v>
      </c>
      <c r="X99" s="3248">
        <f t="shared" si="119"/>
        <v>-4.5507147182161513E-2</v>
      </c>
      <c r="Y99" s="3252">
        <f t="shared" si="119"/>
        <v>-0.12215028854748675</v>
      </c>
      <c r="Z99" s="3250">
        <f t="shared" si="119"/>
        <v>0</v>
      </c>
      <c r="AA99" s="3253">
        <f t="shared" si="119"/>
        <v>0</v>
      </c>
      <c r="AB99" s="3248">
        <f t="shared" si="119"/>
        <v>0</v>
      </c>
      <c r="AC99" s="3248">
        <f t="shared" si="119"/>
        <v>0</v>
      </c>
      <c r="AD99" s="3248">
        <f t="shared" si="119"/>
        <v>0</v>
      </c>
      <c r="AE99" s="3248">
        <f t="shared" si="119"/>
        <v>0</v>
      </c>
      <c r="AF99" s="3252">
        <f t="shared" si="119"/>
        <v>0</v>
      </c>
      <c r="AG99" s="3250">
        <f t="shared" si="119"/>
        <v>0</v>
      </c>
      <c r="AH99" s="3253">
        <f t="shared" si="119"/>
        <v>0</v>
      </c>
      <c r="AI99" s="3248">
        <f t="shared" si="119"/>
        <v>0</v>
      </c>
      <c r="AJ99" s="3248">
        <f t="shared" si="119"/>
        <v>0</v>
      </c>
      <c r="AK99" s="3248">
        <f t="shared" si="119"/>
        <v>0</v>
      </c>
      <c r="AL99" s="3248">
        <f t="shared" si="119"/>
        <v>0</v>
      </c>
      <c r="AM99" s="3252">
        <f t="shared" si="119"/>
        <v>0</v>
      </c>
      <c r="AN99" s="3250">
        <f t="shared" si="119"/>
        <v>0</v>
      </c>
      <c r="AO99" s="3315"/>
      <c r="AP99" s="3316"/>
      <c r="AQ99" s="3316"/>
      <c r="AR99" s="3316"/>
      <c r="AS99" s="3316"/>
      <c r="AT99" s="3317"/>
      <c r="AU99" s="1372"/>
    </row>
    <row r="100" spans="1:47" s="665" customFormat="1">
      <c r="A100" s="3199"/>
      <c r="B100" s="3196">
        <v>20601</v>
      </c>
      <c r="C100" s="3197">
        <v>0.1</v>
      </c>
      <c r="D100" s="3189" t="s">
        <v>570</v>
      </c>
      <c r="E100" s="418">
        <v>0.19639455570544972</v>
      </c>
      <c r="F100" s="3224">
        <f t="shared" ref="F100:F108" si="120">($E51*$C100)-(F51*$C100)</f>
        <v>1.0168118232372316</v>
      </c>
      <c r="G100" s="3222">
        <f t="shared" ref="G100:K108" si="121">F100-(G51*$C100)</f>
        <v>0.82387679746529963</v>
      </c>
      <c r="H100" s="3222">
        <f t="shared" si="121"/>
        <v>0.74160964215209224</v>
      </c>
      <c r="I100" s="3222">
        <f t="shared" si="121"/>
        <v>0.67636798539182397</v>
      </c>
      <c r="J100" s="3222">
        <f t="shared" si="121"/>
        <v>-1.00904468051493</v>
      </c>
      <c r="K100" s="3223">
        <f t="shared" si="121"/>
        <v>-2.6614871206929607</v>
      </c>
      <c r="L100" s="418">
        <v>2.444867192358844E-2</v>
      </c>
      <c r="M100" s="3255">
        <f t="shared" ref="M100:M108" si="122">($L51*$C100)-(M51*$C100)</f>
        <v>0.12658038602473873</v>
      </c>
      <c r="N100" s="3222">
        <f t="shared" ref="N100:R108" si="123">M100-(N51*$C100)</f>
        <v>0.10256238241601572</v>
      </c>
      <c r="O100" s="3222">
        <f t="shared" si="123"/>
        <v>9.2321147962673419E-2</v>
      </c>
      <c r="P100" s="3222">
        <f t="shared" si="123"/>
        <v>8.4199375665301612E-2</v>
      </c>
      <c r="Q100" s="3222">
        <f t="shared" si="123"/>
        <v>-0.12561347366039574</v>
      </c>
      <c r="R100" s="3223">
        <f t="shared" si="123"/>
        <v>-0.33132194122666614</v>
      </c>
      <c r="S100" s="418">
        <v>7.9367723709618237E-3</v>
      </c>
      <c r="T100" s="4727">
        <f t="shared" ref="T100:T108" si="124">($S51*$C100)-(T51*$C100)</f>
        <v>4.1091790738029293E-2</v>
      </c>
      <c r="U100" s="3222">
        <f t="shared" ref="U100:Y108" si="125">T100-(U51*$C100)</f>
        <v>3.3294826222199869E-2</v>
      </c>
      <c r="V100" s="3222">
        <f t="shared" si="125"/>
        <v>2.9970214279765196E-2</v>
      </c>
      <c r="W100" s="3222">
        <f t="shared" si="125"/>
        <v>2.7333643337405292E-2</v>
      </c>
      <c r="X100" s="3222">
        <f t="shared" si="125"/>
        <v>-4.0777901977018347E-2</v>
      </c>
      <c r="Y100" s="3225">
        <f t="shared" si="125"/>
        <v>-0.10755704184013931</v>
      </c>
      <c r="Z100" s="418"/>
      <c r="AA100" s="3255">
        <f t="shared" si="104"/>
        <v>0</v>
      </c>
      <c r="AB100" s="3222">
        <f t="shared" ref="AB100:AF108" si="126">AA100-(AB51*$C100)</f>
        <v>0</v>
      </c>
      <c r="AC100" s="3222">
        <f t="shared" si="126"/>
        <v>0</v>
      </c>
      <c r="AD100" s="3222">
        <f t="shared" si="126"/>
        <v>0</v>
      </c>
      <c r="AE100" s="3222">
        <f t="shared" si="126"/>
        <v>0</v>
      </c>
      <c r="AF100" s="3225">
        <f t="shared" si="126"/>
        <v>0</v>
      </c>
      <c r="AG100" s="418"/>
      <c r="AH100" s="3255">
        <f t="shared" ref="AH100:AH108" si="127">($AG51*$C100)-(AH51*$C100)</f>
        <v>0</v>
      </c>
      <c r="AI100" s="3222">
        <f t="shared" ref="AI100:AM108" si="128">AH100-(AI51*$C100)</f>
        <v>0</v>
      </c>
      <c r="AJ100" s="3222">
        <f t="shared" si="128"/>
        <v>0</v>
      </c>
      <c r="AK100" s="3222">
        <f t="shared" si="128"/>
        <v>0</v>
      </c>
      <c r="AL100" s="3222">
        <f t="shared" si="128"/>
        <v>0</v>
      </c>
      <c r="AM100" s="3225">
        <f t="shared" si="128"/>
        <v>0</v>
      </c>
      <c r="AN100" s="418"/>
      <c r="AO100" s="3315"/>
      <c r="AP100" s="3316"/>
      <c r="AQ100" s="3316"/>
      <c r="AR100" s="3316"/>
      <c r="AS100" s="3316"/>
      <c r="AT100" s="3317"/>
      <c r="AU100" s="1372"/>
    </row>
    <row r="101" spans="1:47" s="665" customFormat="1">
      <c r="A101" s="3199"/>
      <c r="B101" s="3196">
        <v>20602</v>
      </c>
      <c r="C101" s="3197">
        <v>0.1</v>
      </c>
      <c r="D101" s="3189" t="s">
        <v>440</v>
      </c>
      <c r="E101" s="418">
        <v>5.4622718679682512E-2</v>
      </c>
      <c r="F101" s="3224">
        <f t="shared" si="120"/>
        <v>0.4935574256056901</v>
      </c>
      <c r="G101" s="3222">
        <f t="shared" si="121"/>
        <v>0.4935574256056901</v>
      </c>
      <c r="H101" s="3222">
        <f t="shared" si="121"/>
        <v>0.4935574256056901</v>
      </c>
      <c r="I101" s="3222">
        <f t="shared" si="121"/>
        <v>0.4935574256056901</v>
      </c>
      <c r="J101" s="3222">
        <f t="shared" si="121"/>
        <v>-0.11702465025762904</v>
      </c>
      <c r="K101" s="3223">
        <f t="shared" si="121"/>
        <v>-0.36110827795382466</v>
      </c>
      <c r="L101" s="418">
        <v>6.7998469905495773E-3</v>
      </c>
      <c r="M101" s="3255">
        <f t="shared" si="122"/>
        <v>6.1441741756742524E-2</v>
      </c>
      <c r="N101" s="3222">
        <f t="shared" si="123"/>
        <v>6.1441741756742524E-2</v>
      </c>
      <c r="O101" s="3222">
        <f t="shared" si="123"/>
        <v>6.1441741756742524E-2</v>
      </c>
      <c r="P101" s="3222">
        <f t="shared" si="123"/>
        <v>6.1441741756742524E-2</v>
      </c>
      <c r="Q101" s="3222">
        <f t="shared" si="123"/>
        <v>-1.4568108931759235E-2</v>
      </c>
      <c r="R101" s="3223">
        <f t="shared" si="123"/>
        <v>-4.4953475338828125E-2</v>
      </c>
      <c r="S101" s="418">
        <v>2.2074343297679025E-3</v>
      </c>
      <c r="T101" s="4727">
        <f t="shared" si="124"/>
        <v>1.9945832637567291E-2</v>
      </c>
      <c r="U101" s="3222">
        <f t="shared" si="125"/>
        <v>1.9945832637567291E-2</v>
      </c>
      <c r="V101" s="3222">
        <f t="shared" si="125"/>
        <v>1.9945832637567291E-2</v>
      </c>
      <c r="W101" s="3222">
        <f t="shared" si="125"/>
        <v>1.9945832637567291E-2</v>
      </c>
      <c r="X101" s="3222">
        <f t="shared" si="125"/>
        <v>-4.7292452051431663E-3</v>
      </c>
      <c r="Y101" s="3225">
        <f t="shared" si="125"/>
        <v>-1.4593246707347442E-2</v>
      </c>
      <c r="Z101" s="418"/>
      <c r="AA101" s="3255">
        <f t="shared" si="104"/>
        <v>0</v>
      </c>
      <c r="AB101" s="3222">
        <f t="shared" si="126"/>
        <v>0</v>
      </c>
      <c r="AC101" s="3222">
        <f t="shared" si="126"/>
        <v>0</v>
      </c>
      <c r="AD101" s="3222">
        <f t="shared" si="126"/>
        <v>0</v>
      </c>
      <c r="AE101" s="3222">
        <f t="shared" si="126"/>
        <v>0</v>
      </c>
      <c r="AF101" s="3225">
        <f t="shared" si="126"/>
        <v>0</v>
      </c>
      <c r="AG101" s="418"/>
      <c r="AH101" s="3255">
        <f t="shared" si="127"/>
        <v>0</v>
      </c>
      <c r="AI101" s="3222">
        <f t="shared" si="128"/>
        <v>0</v>
      </c>
      <c r="AJ101" s="3222">
        <f t="shared" si="128"/>
        <v>0</v>
      </c>
      <c r="AK101" s="3222">
        <f t="shared" si="128"/>
        <v>0</v>
      </c>
      <c r="AL101" s="3222">
        <f t="shared" si="128"/>
        <v>0</v>
      </c>
      <c r="AM101" s="3225">
        <f t="shared" si="128"/>
        <v>0</v>
      </c>
      <c r="AN101" s="418"/>
      <c r="AO101" s="3315"/>
      <c r="AP101" s="3316"/>
      <c r="AQ101" s="3316"/>
      <c r="AR101" s="3316"/>
      <c r="AS101" s="3316"/>
      <c r="AT101" s="3317"/>
      <c r="AU101" s="1372"/>
    </row>
    <row r="102" spans="1:47" s="665" customFormat="1">
      <c r="A102" s="3199"/>
      <c r="B102" s="3196">
        <v>20603</v>
      </c>
      <c r="C102" s="3197">
        <v>0.5</v>
      </c>
      <c r="D102" s="3189" t="s">
        <v>1023</v>
      </c>
      <c r="E102" s="418">
        <v>0</v>
      </c>
      <c r="F102" s="3224">
        <f t="shared" si="120"/>
        <v>5.5433947174925322E-2</v>
      </c>
      <c r="G102" s="3222">
        <f t="shared" si="121"/>
        <v>0</v>
      </c>
      <c r="H102" s="3222">
        <f t="shared" si="121"/>
        <v>0</v>
      </c>
      <c r="I102" s="3222">
        <f t="shared" si="121"/>
        <v>0</v>
      </c>
      <c r="J102" s="3222">
        <f t="shared" si="121"/>
        <v>0</v>
      </c>
      <c r="K102" s="3223">
        <f t="shared" si="121"/>
        <v>0</v>
      </c>
      <c r="L102" s="418">
        <v>0</v>
      </c>
      <c r="M102" s="3255">
        <f t="shared" si="122"/>
        <v>6.9008348171418973E-3</v>
      </c>
      <c r="N102" s="3222">
        <f t="shared" si="123"/>
        <v>0</v>
      </c>
      <c r="O102" s="3222">
        <f t="shared" si="123"/>
        <v>0</v>
      </c>
      <c r="P102" s="3222">
        <f t="shared" si="123"/>
        <v>0</v>
      </c>
      <c r="Q102" s="3222">
        <f t="shared" si="123"/>
        <v>0</v>
      </c>
      <c r="R102" s="3223">
        <f t="shared" si="123"/>
        <v>0</v>
      </c>
      <c r="S102" s="418">
        <v>0</v>
      </c>
      <c r="T102" s="4727">
        <f t="shared" si="124"/>
        <v>2.2402180079327725E-3</v>
      </c>
      <c r="U102" s="3222">
        <f t="shared" si="125"/>
        <v>0</v>
      </c>
      <c r="V102" s="3222">
        <f t="shared" si="125"/>
        <v>0</v>
      </c>
      <c r="W102" s="3222">
        <f t="shared" si="125"/>
        <v>0</v>
      </c>
      <c r="X102" s="3222">
        <f t="shared" si="125"/>
        <v>0</v>
      </c>
      <c r="Y102" s="3225">
        <f t="shared" si="125"/>
        <v>0</v>
      </c>
      <c r="Z102" s="418"/>
      <c r="AA102" s="3255">
        <f t="shared" si="104"/>
        <v>0</v>
      </c>
      <c r="AB102" s="3222">
        <f t="shared" si="126"/>
        <v>0</v>
      </c>
      <c r="AC102" s="3222">
        <f t="shared" si="126"/>
        <v>0</v>
      </c>
      <c r="AD102" s="3222">
        <f t="shared" si="126"/>
        <v>0</v>
      </c>
      <c r="AE102" s="3222">
        <f t="shared" si="126"/>
        <v>0</v>
      </c>
      <c r="AF102" s="3225">
        <f t="shared" si="126"/>
        <v>0</v>
      </c>
      <c r="AG102" s="418"/>
      <c r="AH102" s="3255">
        <f t="shared" si="127"/>
        <v>0</v>
      </c>
      <c r="AI102" s="3222">
        <f t="shared" si="128"/>
        <v>0</v>
      </c>
      <c r="AJ102" s="3222">
        <f t="shared" si="128"/>
        <v>0</v>
      </c>
      <c r="AK102" s="3222">
        <f t="shared" si="128"/>
        <v>0</v>
      </c>
      <c r="AL102" s="3222">
        <f t="shared" si="128"/>
        <v>0</v>
      </c>
      <c r="AM102" s="3225">
        <f t="shared" si="128"/>
        <v>0</v>
      </c>
      <c r="AN102" s="418"/>
      <c r="AO102" s="3315"/>
      <c r="AP102" s="3316"/>
      <c r="AQ102" s="3316"/>
      <c r="AR102" s="3316"/>
      <c r="AS102" s="3316"/>
      <c r="AT102" s="3317"/>
      <c r="AU102" s="1372"/>
    </row>
    <row r="103" spans="1:47" s="45" customFormat="1">
      <c r="A103" s="3199">
        <v>7</v>
      </c>
      <c r="B103" s="3200">
        <v>208</v>
      </c>
      <c r="C103" s="3201">
        <v>0.2</v>
      </c>
      <c r="D103" s="3243" t="s">
        <v>418</v>
      </c>
      <c r="E103" s="418">
        <v>0.39812004152249514</v>
      </c>
      <c r="F103" s="3256">
        <f t="shared" si="120"/>
        <v>0.91473610057867949</v>
      </c>
      <c r="G103" s="3257">
        <f t="shared" si="121"/>
        <v>0.38248608029988962</v>
      </c>
      <c r="H103" s="3257">
        <f t="shared" si="121"/>
        <v>-9.9655188517318276</v>
      </c>
      <c r="I103" s="3257">
        <f t="shared" si="121"/>
        <v>-13.656668596086261</v>
      </c>
      <c r="J103" s="3257">
        <f t="shared" si="121"/>
        <v>-14.752364449889473</v>
      </c>
      <c r="K103" s="3258">
        <f t="shared" si="121"/>
        <v>-14.752364449889473</v>
      </c>
      <c r="L103" s="418">
        <v>4.9560978136212137E-2</v>
      </c>
      <c r="M103" s="3259">
        <f t="shared" si="122"/>
        <v>0.11387323207295075</v>
      </c>
      <c r="N103" s="3257">
        <f t="shared" si="123"/>
        <v>4.76147450167419E-2</v>
      </c>
      <c r="O103" s="3257">
        <f t="shared" si="123"/>
        <v>-1.240582765032149</v>
      </c>
      <c r="P103" s="3257">
        <f t="shared" si="123"/>
        <v>-1.7000848566069549</v>
      </c>
      <c r="Q103" s="3257">
        <f t="shared" si="123"/>
        <v>-1.8364853202626159</v>
      </c>
      <c r="R103" s="3258">
        <f t="shared" si="123"/>
        <v>-1.8364853202626159</v>
      </c>
      <c r="S103" s="418">
        <v>1.6088980341292795E-2</v>
      </c>
      <c r="T103" s="3261">
        <f t="shared" si="124"/>
        <v>3.6966667348369682E-2</v>
      </c>
      <c r="U103" s="3257">
        <f t="shared" si="125"/>
        <v>1.5457174683368335E-2</v>
      </c>
      <c r="V103" s="3257">
        <f t="shared" si="125"/>
        <v>-0.40273038323602361</v>
      </c>
      <c r="W103" s="3257">
        <f t="shared" si="125"/>
        <v>-0.55189854730678634</v>
      </c>
      <c r="X103" s="3257">
        <f t="shared" si="125"/>
        <v>-0.59617822984791213</v>
      </c>
      <c r="Y103" s="3260">
        <f t="shared" si="125"/>
        <v>-0.59617822984791213</v>
      </c>
      <c r="Z103" s="418"/>
      <c r="AA103" s="3261">
        <f t="shared" si="104"/>
        <v>0</v>
      </c>
      <c r="AB103" s="3257">
        <f t="shared" si="126"/>
        <v>0</v>
      </c>
      <c r="AC103" s="3257">
        <f t="shared" si="126"/>
        <v>0</v>
      </c>
      <c r="AD103" s="3257">
        <f t="shared" si="126"/>
        <v>0</v>
      </c>
      <c r="AE103" s="3257">
        <f t="shared" si="126"/>
        <v>0</v>
      </c>
      <c r="AF103" s="3260">
        <f t="shared" si="126"/>
        <v>0</v>
      </c>
      <c r="AG103" s="418"/>
      <c r="AH103" s="3261">
        <f t="shared" si="127"/>
        <v>0</v>
      </c>
      <c r="AI103" s="3257">
        <f t="shared" si="128"/>
        <v>0</v>
      </c>
      <c r="AJ103" s="3257">
        <f t="shared" si="128"/>
        <v>0</v>
      </c>
      <c r="AK103" s="3257">
        <f t="shared" si="128"/>
        <v>0</v>
      </c>
      <c r="AL103" s="3257">
        <f t="shared" si="128"/>
        <v>0</v>
      </c>
      <c r="AM103" s="3260">
        <f t="shared" si="128"/>
        <v>0</v>
      </c>
      <c r="AN103" s="418"/>
      <c r="AO103" s="3315"/>
      <c r="AP103" s="3316"/>
      <c r="AQ103" s="3316"/>
      <c r="AR103" s="3316"/>
      <c r="AS103" s="3316"/>
      <c r="AT103" s="3317"/>
      <c r="AU103" s="1372"/>
    </row>
    <row r="104" spans="1:47" s="45" customFormat="1">
      <c r="A104" s="3199">
        <v>8</v>
      </c>
      <c r="B104" s="3200">
        <v>209</v>
      </c>
      <c r="C104" s="3201">
        <v>0.1</v>
      </c>
      <c r="D104" s="3243" t="s">
        <v>218</v>
      </c>
      <c r="E104" s="418">
        <v>0</v>
      </c>
      <c r="F104" s="3256">
        <f t="shared" si="120"/>
        <v>0</v>
      </c>
      <c r="G104" s="3257">
        <f t="shared" si="121"/>
        <v>0</v>
      </c>
      <c r="H104" s="3257">
        <f t="shared" si="121"/>
        <v>0</v>
      </c>
      <c r="I104" s="3257">
        <f t="shared" si="121"/>
        <v>0</v>
      </c>
      <c r="J104" s="3257">
        <f t="shared" si="121"/>
        <v>0</v>
      </c>
      <c r="K104" s="3258">
        <f t="shared" si="121"/>
        <v>0</v>
      </c>
      <c r="L104" s="418">
        <v>0</v>
      </c>
      <c r="M104" s="3259">
        <f t="shared" si="122"/>
        <v>0</v>
      </c>
      <c r="N104" s="3257">
        <f t="shared" si="123"/>
        <v>0</v>
      </c>
      <c r="O104" s="3257">
        <f t="shared" si="123"/>
        <v>0</v>
      </c>
      <c r="P104" s="3257">
        <f t="shared" si="123"/>
        <v>0</v>
      </c>
      <c r="Q104" s="3257">
        <f t="shared" si="123"/>
        <v>0</v>
      </c>
      <c r="R104" s="3258">
        <f t="shared" si="123"/>
        <v>0</v>
      </c>
      <c r="S104" s="418">
        <v>0</v>
      </c>
      <c r="T104" s="3261">
        <f t="shared" si="124"/>
        <v>0</v>
      </c>
      <c r="U104" s="3257">
        <f t="shared" si="125"/>
        <v>0</v>
      </c>
      <c r="V104" s="3257">
        <f t="shared" si="125"/>
        <v>0</v>
      </c>
      <c r="W104" s="3257">
        <f t="shared" si="125"/>
        <v>0</v>
      </c>
      <c r="X104" s="3257">
        <f t="shared" si="125"/>
        <v>0</v>
      </c>
      <c r="Y104" s="3260">
        <f t="shared" si="125"/>
        <v>0</v>
      </c>
      <c r="Z104" s="418"/>
      <c r="AA104" s="3261">
        <f t="shared" si="104"/>
        <v>0</v>
      </c>
      <c r="AB104" s="3257">
        <f t="shared" si="126"/>
        <v>0</v>
      </c>
      <c r="AC104" s="3257">
        <f t="shared" si="126"/>
        <v>0</v>
      </c>
      <c r="AD104" s="3257">
        <f t="shared" si="126"/>
        <v>0</v>
      </c>
      <c r="AE104" s="3257">
        <f t="shared" si="126"/>
        <v>0</v>
      </c>
      <c r="AF104" s="3260">
        <f t="shared" si="126"/>
        <v>0</v>
      </c>
      <c r="AG104" s="418"/>
      <c r="AH104" s="3261">
        <f t="shared" si="127"/>
        <v>0</v>
      </c>
      <c r="AI104" s="3257">
        <f t="shared" si="128"/>
        <v>0</v>
      </c>
      <c r="AJ104" s="3257">
        <f t="shared" si="128"/>
        <v>0</v>
      </c>
      <c r="AK104" s="3257">
        <f t="shared" si="128"/>
        <v>0</v>
      </c>
      <c r="AL104" s="3257">
        <f t="shared" si="128"/>
        <v>0</v>
      </c>
      <c r="AM104" s="3260">
        <f t="shared" si="128"/>
        <v>0</v>
      </c>
      <c r="AN104" s="418"/>
      <c r="AO104" s="3315"/>
      <c r="AP104" s="3316"/>
      <c r="AQ104" s="3316"/>
      <c r="AR104" s="3316"/>
      <c r="AS104" s="3316"/>
      <c r="AT104" s="3317"/>
      <c r="AU104" s="1372"/>
    </row>
    <row r="105" spans="1:47" s="45" customFormat="1">
      <c r="A105" s="3199">
        <v>9</v>
      </c>
      <c r="B105" s="3200">
        <v>212</v>
      </c>
      <c r="C105" s="3201">
        <v>0.2</v>
      </c>
      <c r="D105" s="3262" t="s">
        <v>219</v>
      </c>
      <c r="E105" s="418">
        <v>1.0186454571693362</v>
      </c>
      <c r="F105" s="3256">
        <f t="shared" si="120"/>
        <v>1.6921625500768536</v>
      </c>
      <c r="G105" s="3257">
        <f t="shared" si="121"/>
        <v>-1.3585716577473765</v>
      </c>
      <c r="H105" s="3257">
        <f t="shared" si="121"/>
        <v>-22.15028206358409</v>
      </c>
      <c r="I105" s="3257">
        <f t="shared" si="121"/>
        <v>-29.495977549079036</v>
      </c>
      <c r="J105" s="3257">
        <f t="shared" si="121"/>
        <v>-31.188140099155891</v>
      </c>
      <c r="K105" s="3258">
        <f t="shared" si="121"/>
        <v>-31.188140099155891</v>
      </c>
      <c r="L105" s="418">
        <v>0.12680865057246485</v>
      </c>
      <c r="M105" s="3259">
        <f t="shared" si="122"/>
        <v>0.21065312569183292</v>
      </c>
      <c r="N105" s="3257">
        <f t="shared" si="123"/>
        <v>-0.16912522155027132</v>
      </c>
      <c r="O105" s="3257">
        <f t="shared" si="123"/>
        <v>-2.1474448985971901</v>
      </c>
      <c r="P105" s="3257">
        <f t="shared" si="123"/>
        <v>-3.0618923400262763</v>
      </c>
      <c r="Q105" s="3257">
        <f t="shared" si="123"/>
        <v>-3.2725454657181094</v>
      </c>
      <c r="R105" s="3258">
        <f t="shared" si="123"/>
        <v>-3.2725454657181094</v>
      </c>
      <c r="S105" s="418">
        <v>4.1165892258198784E-2</v>
      </c>
      <c r="T105" s="3261">
        <f t="shared" si="124"/>
        <v>6.8384324231313701E-2</v>
      </c>
      <c r="U105" s="3257">
        <f t="shared" si="125"/>
        <v>-5.4903120702352412E-2</v>
      </c>
      <c r="V105" s="3257">
        <f t="shared" si="125"/>
        <v>-0.69712503781872093</v>
      </c>
      <c r="W105" s="3257">
        <f t="shared" si="125"/>
        <v>-0.99398211089469046</v>
      </c>
      <c r="X105" s="3257">
        <f t="shared" si="125"/>
        <v>-1.062366435126004</v>
      </c>
      <c r="Y105" s="3260">
        <f t="shared" si="125"/>
        <v>-1.062366435126004</v>
      </c>
      <c r="Z105" s="418"/>
      <c r="AA105" s="3261">
        <f t="shared" si="104"/>
        <v>0</v>
      </c>
      <c r="AB105" s="3257">
        <f t="shared" si="126"/>
        <v>0</v>
      </c>
      <c r="AC105" s="3257">
        <f t="shared" si="126"/>
        <v>0</v>
      </c>
      <c r="AD105" s="3257">
        <f t="shared" si="126"/>
        <v>0</v>
      </c>
      <c r="AE105" s="3257">
        <f t="shared" si="126"/>
        <v>0</v>
      </c>
      <c r="AF105" s="3260">
        <f t="shared" si="126"/>
        <v>0</v>
      </c>
      <c r="AG105" s="418"/>
      <c r="AH105" s="3261">
        <f t="shared" si="127"/>
        <v>0</v>
      </c>
      <c r="AI105" s="3257">
        <f t="shared" si="128"/>
        <v>0</v>
      </c>
      <c r="AJ105" s="3257">
        <f t="shared" si="128"/>
        <v>0</v>
      </c>
      <c r="AK105" s="3257">
        <f t="shared" si="128"/>
        <v>0</v>
      </c>
      <c r="AL105" s="3257">
        <f t="shared" si="128"/>
        <v>0</v>
      </c>
      <c r="AM105" s="3260">
        <f t="shared" si="128"/>
        <v>0</v>
      </c>
      <c r="AN105" s="418"/>
      <c r="AO105" s="3315"/>
      <c r="AP105" s="3316"/>
      <c r="AQ105" s="3316"/>
      <c r="AR105" s="3316"/>
      <c r="AS105" s="3316"/>
      <c r="AT105" s="3317"/>
      <c r="AU105" s="1372"/>
    </row>
    <row r="106" spans="1:47" s="45" customFormat="1">
      <c r="A106" s="3199">
        <v>10</v>
      </c>
      <c r="B106" s="3200">
        <v>213</v>
      </c>
      <c r="C106" s="3201">
        <v>0.2</v>
      </c>
      <c r="D106" s="3246" t="s">
        <v>220</v>
      </c>
      <c r="E106" s="418">
        <v>0</v>
      </c>
      <c r="F106" s="3256">
        <f t="shared" si="120"/>
        <v>0</v>
      </c>
      <c r="G106" s="3257">
        <f t="shared" si="121"/>
        <v>0</v>
      </c>
      <c r="H106" s="3257">
        <f t="shared" si="121"/>
        <v>0</v>
      </c>
      <c r="I106" s="3257">
        <f t="shared" si="121"/>
        <v>0</v>
      </c>
      <c r="J106" s="3257">
        <f t="shared" si="121"/>
        <v>0</v>
      </c>
      <c r="K106" s="3258">
        <f t="shared" si="121"/>
        <v>0</v>
      </c>
      <c r="L106" s="418">
        <v>0</v>
      </c>
      <c r="M106" s="3259">
        <f t="shared" si="122"/>
        <v>0</v>
      </c>
      <c r="N106" s="3257">
        <f t="shared" si="123"/>
        <v>0</v>
      </c>
      <c r="O106" s="3257">
        <f t="shared" si="123"/>
        <v>0</v>
      </c>
      <c r="P106" s="3257">
        <f t="shared" si="123"/>
        <v>0</v>
      </c>
      <c r="Q106" s="3257">
        <f t="shared" si="123"/>
        <v>0</v>
      </c>
      <c r="R106" s="3258">
        <f t="shared" si="123"/>
        <v>0</v>
      </c>
      <c r="S106" s="418">
        <v>0</v>
      </c>
      <c r="T106" s="3261">
        <f t="shared" si="124"/>
        <v>0</v>
      </c>
      <c r="U106" s="3257">
        <f t="shared" si="125"/>
        <v>0</v>
      </c>
      <c r="V106" s="3257">
        <f t="shared" si="125"/>
        <v>0</v>
      </c>
      <c r="W106" s="3257">
        <f t="shared" si="125"/>
        <v>0</v>
      </c>
      <c r="X106" s="3257">
        <f t="shared" si="125"/>
        <v>0</v>
      </c>
      <c r="Y106" s="3260">
        <f t="shared" si="125"/>
        <v>0</v>
      </c>
      <c r="Z106" s="418"/>
      <c r="AA106" s="3261">
        <f t="shared" si="104"/>
        <v>0</v>
      </c>
      <c r="AB106" s="3257">
        <f t="shared" si="126"/>
        <v>0</v>
      </c>
      <c r="AC106" s="3257">
        <f t="shared" si="126"/>
        <v>0</v>
      </c>
      <c r="AD106" s="3257">
        <f t="shared" si="126"/>
        <v>0</v>
      </c>
      <c r="AE106" s="3257">
        <f t="shared" si="126"/>
        <v>0</v>
      </c>
      <c r="AF106" s="3260">
        <f t="shared" si="126"/>
        <v>0</v>
      </c>
      <c r="AG106" s="418"/>
      <c r="AH106" s="3261">
        <f t="shared" si="127"/>
        <v>0</v>
      </c>
      <c r="AI106" s="3257">
        <f t="shared" si="128"/>
        <v>0</v>
      </c>
      <c r="AJ106" s="3257">
        <f t="shared" si="128"/>
        <v>0</v>
      </c>
      <c r="AK106" s="3257">
        <f t="shared" si="128"/>
        <v>0</v>
      </c>
      <c r="AL106" s="3257">
        <f t="shared" si="128"/>
        <v>0</v>
      </c>
      <c r="AM106" s="3260">
        <f t="shared" si="128"/>
        <v>0</v>
      </c>
      <c r="AN106" s="418"/>
      <c r="AO106" s="3315"/>
      <c r="AP106" s="3316"/>
      <c r="AQ106" s="3316"/>
      <c r="AR106" s="3316"/>
      <c r="AS106" s="3316"/>
      <c r="AT106" s="3317"/>
      <c r="AU106" s="1372"/>
    </row>
    <row r="107" spans="1:47" s="45" customFormat="1" ht="25.5">
      <c r="A107" s="3263">
        <v>11</v>
      </c>
      <c r="B107" s="3200">
        <v>215</v>
      </c>
      <c r="C107" s="3201">
        <v>0.2</v>
      </c>
      <c r="D107" s="3246" t="s">
        <v>685</v>
      </c>
      <c r="E107" s="418">
        <v>0</v>
      </c>
      <c r="F107" s="3256">
        <f t="shared" si="120"/>
        <v>0</v>
      </c>
      <c r="G107" s="3257">
        <f t="shared" si="121"/>
        <v>0</v>
      </c>
      <c r="H107" s="3257">
        <f t="shared" si="121"/>
        <v>0</v>
      </c>
      <c r="I107" s="3257">
        <f t="shared" si="121"/>
        <v>0</v>
      </c>
      <c r="J107" s="3257">
        <f t="shared" si="121"/>
        <v>0</v>
      </c>
      <c r="K107" s="3258">
        <f t="shared" si="121"/>
        <v>0</v>
      </c>
      <c r="L107" s="418">
        <v>0</v>
      </c>
      <c r="M107" s="3259">
        <f t="shared" si="122"/>
        <v>0</v>
      </c>
      <c r="N107" s="3257">
        <f t="shared" si="123"/>
        <v>0</v>
      </c>
      <c r="O107" s="3257">
        <f t="shared" si="123"/>
        <v>0</v>
      </c>
      <c r="P107" s="3257">
        <f t="shared" si="123"/>
        <v>0</v>
      </c>
      <c r="Q107" s="3257">
        <f t="shared" si="123"/>
        <v>0</v>
      </c>
      <c r="R107" s="3258">
        <f t="shared" si="123"/>
        <v>0</v>
      </c>
      <c r="S107" s="418">
        <v>0</v>
      </c>
      <c r="T107" s="3261">
        <f t="shared" si="124"/>
        <v>0</v>
      </c>
      <c r="U107" s="3257">
        <f t="shared" si="125"/>
        <v>0</v>
      </c>
      <c r="V107" s="3257">
        <f t="shared" si="125"/>
        <v>0</v>
      </c>
      <c r="W107" s="3257">
        <f t="shared" si="125"/>
        <v>0</v>
      </c>
      <c r="X107" s="3257">
        <f t="shared" si="125"/>
        <v>0</v>
      </c>
      <c r="Y107" s="3260">
        <f t="shared" si="125"/>
        <v>0</v>
      </c>
      <c r="Z107" s="418"/>
      <c r="AA107" s="3261">
        <f t="shared" si="104"/>
        <v>0</v>
      </c>
      <c r="AB107" s="3257">
        <f t="shared" si="126"/>
        <v>0</v>
      </c>
      <c r="AC107" s="3257">
        <f t="shared" si="126"/>
        <v>0</v>
      </c>
      <c r="AD107" s="3257">
        <f t="shared" si="126"/>
        <v>0</v>
      </c>
      <c r="AE107" s="3257">
        <f t="shared" si="126"/>
        <v>0</v>
      </c>
      <c r="AF107" s="3260">
        <f t="shared" si="126"/>
        <v>0</v>
      </c>
      <c r="AG107" s="418"/>
      <c r="AH107" s="3261">
        <f t="shared" si="127"/>
        <v>0</v>
      </c>
      <c r="AI107" s="3257">
        <f t="shared" si="128"/>
        <v>0</v>
      </c>
      <c r="AJ107" s="3257">
        <f t="shared" si="128"/>
        <v>0</v>
      </c>
      <c r="AK107" s="3257">
        <f t="shared" si="128"/>
        <v>0</v>
      </c>
      <c r="AL107" s="3257">
        <f t="shared" si="128"/>
        <v>0</v>
      </c>
      <c r="AM107" s="3260">
        <f t="shared" si="128"/>
        <v>0</v>
      </c>
      <c r="AN107" s="418"/>
      <c r="AO107" s="3315"/>
      <c r="AP107" s="3316"/>
      <c r="AQ107" s="3316"/>
      <c r="AR107" s="3316"/>
      <c r="AS107" s="3316"/>
      <c r="AT107" s="3317"/>
      <c r="AU107" s="1372"/>
    </row>
    <row r="108" spans="1:47" s="45" customFormat="1" ht="13.5" thickBot="1">
      <c r="A108" s="3203">
        <v>12</v>
      </c>
      <c r="B108" s="3203">
        <v>219</v>
      </c>
      <c r="C108" s="3204">
        <v>0.1</v>
      </c>
      <c r="D108" s="3264" t="s">
        <v>221</v>
      </c>
      <c r="E108" s="418">
        <v>0</v>
      </c>
      <c r="F108" s="3265">
        <f t="shared" si="120"/>
        <v>-2.9565000000000001</v>
      </c>
      <c r="G108" s="3266">
        <f t="shared" si="121"/>
        <v>-5.0529399902343748</v>
      </c>
      <c r="H108" s="3266">
        <f t="shared" si="121"/>
        <v>-5.0529399902343748</v>
      </c>
      <c r="I108" s="3266">
        <f t="shared" si="121"/>
        <v>-12.673875024414063</v>
      </c>
      <c r="J108" s="3266">
        <f t="shared" si="121"/>
        <v>-12.673875024414063</v>
      </c>
      <c r="K108" s="3267">
        <f t="shared" si="121"/>
        <v>-12.673875024414063</v>
      </c>
      <c r="L108" s="419">
        <v>0</v>
      </c>
      <c r="M108" s="3268">
        <f t="shared" si="122"/>
        <v>0</v>
      </c>
      <c r="N108" s="3266">
        <f t="shared" si="123"/>
        <v>0</v>
      </c>
      <c r="O108" s="3266">
        <f t="shared" si="123"/>
        <v>0</v>
      </c>
      <c r="P108" s="3266">
        <f t="shared" si="123"/>
        <v>0</v>
      </c>
      <c r="Q108" s="3266">
        <f t="shared" si="123"/>
        <v>0</v>
      </c>
      <c r="R108" s="3267">
        <f t="shared" si="123"/>
        <v>0</v>
      </c>
      <c r="S108" s="419">
        <v>0</v>
      </c>
      <c r="T108" s="3270">
        <f t="shared" si="124"/>
        <v>0</v>
      </c>
      <c r="U108" s="3266">
        <f t="shared" si="125"/>
        <v>0</v>
      </c>
      <c r="V108" s="3266">
        <f t="shared" si="125"/>
        <v>0</v>
      </c>
      <c r="W108" s="3266">
        <f t="shared" si="125"/>
        <v>0</v>
      </c>
      <c r="X108" s="3266">
        <f t="shared" si="125"/>
        <v>0</v>
      </c>
      <c r="Y108" s="3269">
        <f t="shared" si="125"/>
        <v>0</v>
      </c>
      <c r="Z108" s="419"/>
      <c r="AA108" s="3270">
        <f t="shared" si="104"/>
        <v>0</v>
      </c>
      <c r="AB108" s="3266">
        <f t="shared" si="126"/>
        <v>0</v>
      </c>
      <c r="AC108" s="3266">
        <f t="shared" si="126"/>
        <v>0</v>
      </c>
      <c r="AD108" s="3266">
        <f t="shared" si="126"/>
        <v>0</v>
      </c>
      <c r="AE108" s="3266">
        <f t="shared" si="126"/>
        <v>0</v>
      </c>
      <c r="AF108" s="3269">
        <f t="shared" si="126"/>
        <v>0</v>
      </c>
      <c r="AG108" s="419"/>
      <c r="AH108" s="3270">
        <f t="shared" si="127"/>
        <v>0</v>
      </c>
      <c r="AI108" s="3266">
        <f t="shared" si="128"/>
        <v>0</v>
      </c>
      <c r="AJ108" s="3266">
        <f t="shared" si="128"/>
        <v>0</v>
      </c>
      <c r="AK108" s="3266">
        <f t="shared" si="128"/>
        <v>0</v>
      </c>
      <c r="AL108" s="3266">
        <f t="shared" si="128"/>
        <v>0</v>
      </c>
      <c r="AM108" s="3269">
        <f t="shared" si="128"/>
        <v>0</v>
      </c>
      <c r="AN108" s="419"/>
      <c r="AO108" s="3318"/>
      <c r="AP108" s="3319"/>
      <c r="AQ108" s="3319"/>
      <c r="AR108" s="3319"/>
      <c r="AS108" s="3319"/>
      <c r="AT108" s="3320"/>
      <c r="AU108" s="1372"/>
    </row>
    <row r="109" spans="1:47" s="45" customFormat="1" ht="40.5" customHeight="1" thickBot="1">
      <c r="A109" s="3140" t="s">
        <v>429</v>
      </c>
      <c r="B109" s="3140"/>
      <c r="C109" s="3140"/>
      <c r="D109" s="3271" t="s">
        <v>651</v>
      </c>
      <c r="E109" s="3322"/>
      <c r="F109" s="3323"/>
      <c r="G109" s="3323"/>
      <c r="H109" s="3323"/>
      <c r="I109" s="3323"/>
      <c r="J109" s="3323"/>
      <c r="K109" s="3323"/>
      <c r="L109" s="3322"/>
      <c r="M109" s="3323"/>
      <c r="N109" s="3323"/>
      <c r="O109" s="3323"/>
      <c r="P109" s="3323"/>
      <c r="Q109" s="3323"/>
      <c r="R109" s="3324"/>
      <c r="S109" s="3322"/>
      <c r="T109" s="3323"/>
      <c r="U109" s="3323"/>
      <c r="V109" s="3323"/>
      <c r="W109" s="3323"/>
      <c r="X109" s="3323"/>
      <c r="Y109" s="3324"/>
      <c r="Z109" s="3322"/>
      <c r="AA109" s="3323"/>
      <c r="AB109" s="3323"/>
      <c r="AC109" s="3323"/>
      <c r="AD109" s="3323"/>
      <c r="AE109" s="3323"/>
      <c r="AF109" s="3324"/>
      <c r="AG109" s="3322"/>
      <c r="AH109" s="3323"/>
      <c r="AI109" s="3323"/>
      <c r="AJ109" s="3323"/>
      <c r="AK109" s="3323"/>
      <c r="AL109" s="3323"/>
      <c r="AM109" s="3324"/>
      <c r="AN109" s="3322"/>
      <c r="AO109" s="3323"/>
      <c r="AP109" s="3323"/>
      <c r="AQ109" s="3323"/>
      <c r="AR109" s="3323"/>
      <c r="AS109" s="3323"/>
      <c r="AT109" s="3324"/>
      <c r="AU109" s="1372"/>
    </row>
    <row r="110" spans="1:47" s="45" customFormat="1" ht="19.5" customHeight="1" thickBot="1">
      <c r="A110" s="3143" t="s">
        <v>469</v>
      </c>
      <c r="B110" s="3144"/>
      <c r="C110" s="3144"/>
      <c r="D110" s="3144" t="s">
        <v>1063</v>
      </c>
      <c r="E110" s="3148">
        <f>SUM(E111:E131)</f>
        <v>0</v>
      </c>
      <c r="F110" s="3145">
        <f>SUM(F111:F131)</f>
        <v>0</v>
      </c>
      <c r="G110" s="3146">
        <f t="shared" ref="G110:AT110" si="129">SUM(G111:G131)</f>
        <v>17866.87357</v>
      </c>
      <c r="H110" s="3146">
        <f t="shared" si="129"/>
        <v>16640.985479999999</v>
      </c>
      <c r="I110" s="3146">
        <f t="shared" si="129"/>
        <v>1120.5259999999998</v>
      </c>
      <c r="J110" s="3146">
        <f t="shared" si="129"/>
        <v>4932.1660000000002</v>
      </c>
      <c r="K110" s="3147">
        <f t="shared" si="129"/>
        <v>38138.066530000004</v>
      </c>
      <c r="L110" s="3148">
        <f t="shared" si="129"/>
        <v>0</v>
      </c>
      <c r="M110" s="3145">
        <f t="shared" si="129"/>
        <v>0</v>
      </c>
      <c r="N110" s="3146">
        <f t="shared" si="129"/>
        <v>6135.7650000000003</v>
      </c>
      <c r="O110" s="3146">
        <f t="shared" si="129"/>
        <v>11378.4</v>
      </c>
      <c r="P110" s="3146">
        <f t="shared" si="129"/>
        <v>0</v>
      </c>
      <c r="Q110" s="3146">
        <f t="shared" si="129"/>
        <v>2261</v>
      </c>
      <c r="R110" s="3149">
        <f t="shared" si="129"/>
        <v>9536</v>
      </c>
      <c r="S110" s="3148">
        <f t="shared" si="129"/>
        <v>0</v>
      </c>
      <c r="T110" s="3145">
        <f t="shared" si="129"/>
        <v>0</v>
      </c>
      <c r="U110" s="3146">
        <f t="shared" si="129"/>
        <v>4000</v>
      </c>
      <c r="V110" s="3146">
        <f t="shared" si="129"/>
        <v>0</v>
      </c>
      <c r="W110" s="3146">
        <f t="shared" si="129"/>
        <v>6200</v>
      </c>
      <c r="X110" s="3146">
        <f t="shared" si="129"/>
        <v>0</v>
      </c>
      <c r="Y110" s="3149">
        <f t="shared" si="129"/>
        <v>22100</v>
      </c>
      <c r="Z110" s="3148">
        <f t="shared" si="129"/>
        <v>0</v>
      </c>
      <c r="AA110" s="3145">
        <f t="shared" si="129"/>
        <v>0</v>
      </c>
      <c r="AB110" s="3146">
        <f t="shared" si="129"/>
        <v>0</v>
      </c>
      <c r="AC110" s="3146">
        <f t="shared" si="129"/>
        <v>0</v>
      </c>
      <c r="AD110" s="3146">
        <f t="shared" si="129"/>
        <v>0</v>
      </c>
      <c r="AE110" s="3146">
        <f t="shared" si="129"/>
        <v>0</v>
      </c>
      <c r="AF110" s="3149">
        <f t="shared" si="129"/>
        <v>0</v>
      </c>
      <c r="AG110" s="3148">
        <f t="shared" si="129"/>
        <v>0</v>
      </c>
      <c r="AH110" s="3145">
        <f t="shared" si="129"/>
        <v>0</v>
      </c>
      <c r="AI110" s="3146">
        <f t="shared" si="129"/>
        <v>0</v>
      </c>
      <c r="AJ110" s="3146">
        <f t="shared" si="129"/>
        <v>0</v>
      </c>
      <c r="AK110" s="3146">
        <f t="shared" si="129"/>
        <v>0</v>
      </c>
      <c r="AL110" s="3146">
        <f t="shared" si="129"/>
        <v>0</v>
      </c>
      <c r="AM110" s="3149">
        <f t="shared" si="129"/>
        <v>0</v>
      </c>
      <c r="AN110" s="3148">
        <f t="shared" si="129"/>
        <v>0</v>
      </c>
      <c r="AO110" s="3145">
        <f t="shared" si="129"/>
        <v>0</v>
      </c>
      <c r="AP110" s="3146">
        <f t="shared" si="129"/>
        <v>0</v>
      </c>
      <c r="AQ110" s="3146">
        <f t="shared" si="129"/>
        <v>0</v>
      </c>
      <c r="AR110" s="3146">
        <f t="shared" si="129"/>
        <v>0</v>
      </c>
      <c r="AS110" s="3146">
        <f t="shared" si="129"/>
        <v>0</v>
      </c>
      <c r="AT110" s="3149">
        <f t="shared" si="129"/>
        <v>0</v>
      </c>
      <c r="AU110" s="1372"/>
    </row>
    <row r="111" spans="1:47" s="45" customFormat="1">
      <c r="A111" s="3272">
        <v>1</v>
      </c>
      <c r="B111" s="3273" t="s">
        <v>703</v>
      </c>
      <c r="C111" s="3274">
        <v>0</v>
      </c>
      <c r="D111" s="2839" t="s">
        <v>564</v>
      </c>
      <c r="E111" s="3325"/>
      <c r="F111" s="422"/>
      <c r="G111" s="420">
        <v>0</v>
      </c>
      <c r="H111" s="420">
        <v>0</v>
      </c>
      <c r="I111" s="420">
        <v>0</v>
      </c>
      <c r="J111" s="420">
        <v>0</v>
      </c>
      <c r="K111" s="275">
        <v>0</v>
      </c>
      <c r="L111" s="3325"/>
      <c r="M111" s="422"/>
      <c r="N111" s="420"/>
      <c r="O111" s="420"/>
      <c r="P111" s="420"/>
      <c r="Q111" s="420"/>
      <c r="R111" s="275"/>
      <c r="S111" s="3325"/>
      <c r="T111" s="422"/>
      <c r="U111" s="420"/>
      <c r="V111" s="420"/>
      <c r="W111" s="420"/>
      <c r="X111" s="420"/>
      <c r="Y111" s="421"/>
      <c r="Z111" s="3325"/>
      <c r="AA111" s="422"/>
      <c r="AB111" s="420"/>
      <c r="AC111" s="420"/>
      <c r="AD111" s="420"/>
      <c r="AE111" s="420"/>
      <c r="AF111" s="421"/>
      <c r="AG111" s="3325"/>
      <c r="AH111" s="422"/>
      <c r="AI111" s="420"/>
      <c r="AJ111" s="420"/>
      <c r="AK111" s="420"/>
      <c r="AL111" s="420"/>
      <c r="AM111" s="421"/>
      <c r="AN111" s="3326"/>
      <c r="AO111" s="3327"/>
      <c r="AP111" s="3328"/>
      <c r="AQ111" s="3328"/>
      <c r="AR111" s="3328"/>
      <c r="AS111" s="3328"/>
      <c r="AT111" s="3329"/>
      <c r="AU111" s="1372"/>
    </row>
    <row r="112" spans="1:47" s="45" customFormat="1">
      <c r="A112" s="3272">
        <v>2</v>
      </c>
      <c r="B112" s="3275" t="s">
        <v>704</v>
      </c>
      <c r="C112" s="3274">
        <v>0.03</v>
      </c>
      <c r="D112" s="3276" t="s">
        <v>431</v>
      </c>
      <c r="E112" s="3325"/>
      <c r="F112" s="422"/>
      <c r="G112" s="420">
        <v>0</v>
      </c>
      <c r="H112" s="420">
        <v>0</v>
      </c>
      <c r="I112" s="420">
        <v>0</v>
      </c>
      <c r="J112" s="420">
        <v>0</v>
      </c>
      <c r="K112" s="275">
        <v>0</v>
      </c>
      <c r="L112" s="3325"/>
      <c r="M112" s="422"/>
      <c r="N112" s="420"/>
      <c r="O112" s="420"/>
      <c r="P112" s="420"/>
      <c r="Q112" s="420"/>
      <c r="R112" s="275"/>
      <c r="S112" s="3325"/>
      <c r="T112" s="422"/>
      <c r="U112" s="420"/>
      <c r="V112" s="420"/>
      <c r="W112" s="420"/>
      <c r="X112" s="420"/>
      <c r="Y112" s="421"/>
      <c r="Z112" s="3325"/>
      <c r="AA112" s="422"/>
      <c r="AB112" s="420"/>
      <c r="AC112" s="420"/>
      <c r="AD112" s="420"/>
      <c r="AE112" s="420"/>
      <c r="AF112" s="421"/>
      <c r="AG112" s="3325"/>
      <c r="AH112" s="422"/>
      <c r="AI112" s="420"/>
      <c r="AJ112" s="420"/>
      <c r="AK112" s="420"/>
      <c r="AL112" s="420"/>
      <c r="AM112" s="421"/>
      <c r="AN112" s="3325"/>
      <c r="AO112" s="3330"/>
      <c r="AP112" s="3331"/>
      <c r="AQ112" s="3331"/>
      <c r="AR112" s="3331"/>
      <c r="AS112" s="3331"/>
      <c r="AT112" s="3332"/>
      <c r="AU112" s="1372"/>
    </row>
    <row r="113" spans="1:47" s="45" customFormat="1">
      <c r="A113" s="3272">
        <v>3</v>
      </c>
      <c r="B113" s="3275">
        <v>911301</v>
      </c>
      <c r="C113" s="3277">
        <v>0.1</v>
      </c>
      <c r="D113" s="3276" t="s">
        <v>432</v>
      </c>
      <c r="E113" s="3325"/>
      <c r="F113" s="422"/>
      <c r="G113" s="420">
        <v>0</v>
      </c>
      <c r="H113" s="420">
        <v>0</v>
      </c>
      <c r="I113" s="420">
        <v>0</v>
      </c>
      <c r="J113" s="420">
        <v>0</v>
      </c>
      <c r="K113" s="275">
        <v>0</v>
      </c>
      <c r="L113" s="3325"/>
      <c r="M113" s="422"/>
      <c r="N113" s="420"/>
      <c r="O113" s="420"/>
      <c r="P113" s="420"/>
      <c r="Q113" s="420"/>
      <c r="R113" s="275"/>
      <c r="S113" s="3325"/>
      <c r="T113" s="422"/>
      <c r="U113" s="420"/>
      <c r="V113" s="420"/>
      <c r="W113" s="420"/>
      <c r="X113" s="420"/>
      <c r="Y113" s="421"/>
      <c r="Z113" s="3325"/>
      <c r="AA113" s="422"/>
      <c r="AB113" s="420"/>
      <c r="AC113" s="420"/>
      <c r="AD113" s="420"/>
      <c r="AE113" s="420"/>
      <c r="AF113" s="421"/>
      <c r="AG113" s="3325"/>
      <c r="AH113" s="422"/>
      <c r="AI113" s="420"/>
      <c r="AJ113" s="420"/>
      <c r="AK113" s="420"/>
      <c r="AL113" s="420"/>
      <c r="AM113" s="421"/>
      <c r="AN113" s="3325"/>
      <c r="AO113" s="3330"/>
      <c r="AP113" s="3331"/>
      <c r="AQ113" s="3331"/>
      <c r="AR113" s="3331"/>
      <c r="AS113" s="3331"/>
      <c r="AT113" s="3332"/>
      <c r="AU113" s="1372"/>
    </row>
    <row r="114" spans="1:47" s="45" customFormat="1">
      <c r="A114" s="3272">
        <v>4</v>
      </c>
      <c r="B114" s="3275">
        <v>911302</v>
      </c>
      <c r="C114" s="3277">
        <v>0.1</v>
      </c>
      <c r="D114" s="3276" t="s">
        <v>433</v>
      </c>
      <c r="E114" s="3325"/>
      <c r="F114" s="422"/>
      <c r="G114" s="420">
        <v>0</v>
      </c>
      <c r="H114" s="420">
        <v>0</v>
      </c>
      <c r="I114" s="420">
        <v>0</v>
      </c>
      <c r="J114" s="420">
        <v>0</v>
      </c>
      <c r="K114" s="275">
        <v>0</v>
      </c>
      <c r="L114" s="3325"/>
      <c r="M114" s="422"/>
      <c r="N114" s="420"/>
      <c r="O114" s="420"/>
      <c r="P114" s="420"/>
      <c r="Q114" s="420"/>
      <c r="R114" s="275"/>
      <c r="S114" s="3325"/>
      <c r="T114" s="422"/>
      <c r="U114" s="420"/>
      <c r="V114" s="420"/>
      <c r="W114" s="420"/>
      <c r="X114" s="420"/>
      <c r="Y114" s="421"/>
      <c r="Z114" s="3325"/>
      <c r="AA114" s="422"/>
      <c r="AB114" s="420"/>
      <c r="AC114" s="420"/>
      <c r="AD114" s="420"/>
      <c r="AE114" s="420"/>
      <c r="AF114" s="421"/>
      <c r="AG114" s="3325"/>
      <c r="AH114" s="422"/>
      <c r="AI114" s="420"/>
      <c r="AJ114" s="420"/>
      <c r="AK114" s="420"/>
      <c r="AL114" s="420"/>
      <c r="AM114" s="421"/>
      <c r="AN114" s="3325"/>
      <c r="AO114" s="3330"/>
      <c r="AP114" s="3331"/>
      <c r="AQ114" s="3331"/>
      <c r="AR114" s="3331"/>
      <c r="AS114" s="3331"/>
      <c r="AT114" s="3332"/>
      <c r="AU114" s="1372"/>
    </row>
    <row r="115" spans="1:47" s="45" customFormat="1">
      <c r="A115" s="3272">
        <v>5</v>
      </c>
      <c r="B115" s="3275" t="s">
        <v>721</v>
      </c>
      <c r="C115" s="3277">
        <v>0.1</v>
      </c>
      <c r="D115" s="2845" t="s">
        <v>412</v>
      </c>
      <c r="E115" s="3325"/>
      <c r="F115" s="422"/>
      <c r="G115" s="420">
        <v>30</v>
      </c>
      <c r="H115" s="420">
        <v>0</v>
      </c>
      <c r="I115" s="420">
        <v>0</v>
      </c>
      <c r="J115" s="420">
        <v>0</v>
      </c>
      <c r="K115" s="275">
        <v>0</v>
      </c>
      <c r="L115" s="3325"/>
      <c r="M115" s="422"/>
      <c r="N115" s="420"/>
      <c r="O115" s="420"/>
      <c r="P115" s="420"/>
      <c r="Q115" s="420"/>
      <c r="R115" s="275"/>
      <c r="S115" s="3325"/>
      <c r="T115" s="422"/>
      <c r="U115" s="420"/>
      <c r="V115" s="420"/>
      <c r="W115" s="420"/>
      <c r="X115" s="420"/>
      <c r="Y115" s="421"/>
      <c r="Z115" s="3325"/>
      <c r="AA115" s="422"/>
      <c r="AB115" s="420"/>
      <c r="AC115" s="420"/>
      <c r="AD115" s="420"/>
      <c r="AE115" s="420"/>
      <c r="AF115" s="421"/>
      <c r="AG115" s="3325"/>
      <c r="AH115" s="422"/>
      <c r="AI115" s="420"/>
      <c r="AJ115" s="420"/>
      <c r="AK115" s="420"/>
      <c r="AL115" s="420"/>
      <c r="AM115" s="421"/>
      <c r="AN115" s="3325"/>
      <c r="AO115" s="3330"/>
      <c r="AP115" s="3331"/>
      <c r="AQ115" s="3331"/>
      <c r="AR115" s="3331"/>
      <c r="AS115" s="3331"/>
      <c r="AT115" s="3332"/>
      <c r="AU115" s="1372"/>
    </row>
    <row r="116" spans="1:47" s="45" customFormat="1">
      <c r="A116" s="3272">
        <v>6</v>
      </c>
      <c r="B116" s="3275" t="s">
        <v>722</v>
      </c>
      <c r="C116" s="3277">
        <v>0.1</v>
      </c>
      <c r="D116" s="2845" t="s">
        <v>413</v>
      </c>
      <c r="E116" s="3325"/>
      <c r="F116" s="422"/>
      <c r="G116" s="420">
        <v>0</v>
      </c>
      <c r="H116" s="420">
        <v>0</v>
      </c>
      <c r="I116" s="420">
        <v>0</v>
      </c>
      <c r="J116" s="420">
        <v>0</v>
      </c>
      <c r="K116" s="275">
        <v>0</v>
      </c>
      <c r="L116" s="3325"/>
      <c r="M116" s="422"/>
      <c r="N116" s="420"/>
      <c r="O116" s="420"/>
      <c r="P116" s="420"/>
      <c r="Q116" s="420"/>
      <c r="R116" s="275"/>
      <c r="S116" s="3325"/>
      <c r="T116" s="422"/>
      <c r="U116" s="420"/>
      <c r="V116" s="420"/>
      <c r="W116" s="420"/>
      <c r="X116" s="420"/>
      <c r="Y116" s="421"/>
      <c r="Z116" s="3325"/>
      <c r="AA116" s="422"/>
      <c r="AB116" s="420"/>
      <c r="AC116" s="420"/>
      <c r="AD116" s="420"/>
      <c r="AE116" s="420"/>
      <c r="AF116" s="421"/>
      <c r="AG116" s="3325"/>
      <c r="AH116" s="422"/>
      <c r="AI116" s="420"/>
      <c r="AJ116" s="420"/>
      <c r="AK116" s="420"/>
      <c r="AL116" s="420"/>
      <c r="AM116" s="421"/>
      <c r="AN116" s="3325"/>
      <c r="AO116" s="3330"/>
      <c r="AP116" s="3331"/>
      <c r="AQ116" s="3331"/>
      <c r="AR116" s="3331"/>
      <c r="AS116" s="3331"/>
      <c r="AT116" s="3332"/>
      <c r="AU116" s="1372"/>
    </row>
    <row r="117" spans="1:47" s="45" customFormat="1" ht="24">
      <c r="A117" s="3272">
        <v>7</v>
      </c>
      <c r="B117" s="3275" t="s">
        <v>713</v>
      </c>
      <c r="C117" s="3277">
        <v>0.1</v>
      </c>
      <c r="D117" s="2845" t="s">
        <v>702</v>
      </c>
      <c r="E117" s="3325"/>
      <c r="F117" s="422"/>
      <c r="G117" s="420">
        <v>0</v>
      </c>
      <c r="H117" s="420">
        <v>0</v>
      </c>
      <c r="I117" s="420">
        <v>0</v>
      </c>
      <c r="J117" s="420">
        <v>0</v>
      </c>
      <c r="K117" s="275">
        <v>0</v>
      </c>
      <c r="L117" s="3325"/>
      <c r="M117" s="422"/>
      <c r="N117" s="420"/>
      <c r="O117" s="420"/>
      <c r="P117" s="420"/>
      <c r="Q117" s="420"/>
      <c r="R117" s="275"/>
      <c r="S117" s="3325"/>
      <c r="T117" s="422"/>
      <c r="U117" s="420"/>
      <c r="V117" s="420"/>
      <c r="W117" s="420"/>
      <c r="X117" s="420"/>
      <c r="Y117" s="421"/>
      <c r="Z117" s="3325"/>
      <c r="AA117" s="422"/>
      <c r="AB117" s="420"/>
      <c r="AC117" s="420"/>
      <c r="AD117" s="420"/>
      <c r="AE117" s="420"/>
      <c r="AF117" s="421"/>
      <c r="AG117" s="3325"/>
      <c r="AH117" s="422"/>
      <c r="AI117" s="420"/>
      <c r="AJ117" s="420"/>
      <c r="AK117" s="420"/>
      <c r="AL117" s="420"/>
      <c r="AM117" s="421"/>
      <c r="AN117" s="3325"/>
      <c r="AO117" s="3330"/>
      <c r="AP117" s="3331"/>
      <c r="AQ117" s="3331"/>
      <c r="AR117" s="3331"/>
      <c r="AS117" s="3331"/>
      <c r="AT117" s="3332"/>
      <c r="AU117" s="1372"/>
    </row>
    <row r="118" spans="1:47" s="45" customFormat="1">
      <c r="A118" s="3272">
        <v>8</v>
      </c>
      <c r="B118" s="3275" t="s">
        <v>723</v>
      </c>
      <c r="C118" s="3277">
        <v>0.1</v>
      </c>
      <c r="D118" s="2845" t="s">
        <v>720</v>
      </c>
      <c r="E118" s="3325"/>
      <c r="F118" s="422"/>
      <c r="G118" s="420">
        <v>0</v>
      </c>
      <c r="H118" s="420">
        <v>0</v>
      </c>
      <c r="I118" s="420">
        <v>0</v>
      </c>
      <c r="J118" s="420">
        <v>0</v>
      </c>
      <c r="K118" s="275">
        <v>0</v>
      </c>
      <c r="L118" s="3325"/>
      <c r="M118" s="422"/>
      <c r="N118" s="420"/>
      <c r="O118" s="420"/>
      <c r="P118" s="420"/>
      <c r="Q118" s="420"/>
      <c r="R118" s="275"/>
      <c r="S118" s="3325"/>
      <c r="T118" s="422"/>
      <c r="U118" s="420"/>
      <c r="V118" s="420"/>
      <c r="W118" s="420"/>
      <c r="X118" s="420"/>
      <c r="Y118" s="421"/>
      <c r="Z118" s="3325"/>
      <c r="AA118" s="422"/>
      <c r="AB118" s="420"/>
      <c r="AC118" s="420"/>
      <c r="AD118" s="420"/>
      <c r="AE118" s="420"/>
      <c r="AF118" s="421"/>
      <c r="AG118" s="3325"/>
      <c r="AH118" s="422"/>
      <c r="AI118" s="420"/>
      <c r="AJ118" s="420"/>
      <c r="AK118" s="420"/>
      <c r="AL118" s="420"/>
      <c r="AM118" s="421"/>
      <c r="AN118" s="3325"/>
      <c r="AO118" s="3330"/>
      <c r="AP118" s="3331"/>
      <c r="AQ118" s="3331"/>
      <c r="AR118" s="3331"/>
      <c r="AS118" s="3331"/>
      <c r="AT118" s="3332"/>
      <c r="AU118" s="1372"/>
    </row>
    <row r="119" spans="1:47" s="45" customFormat="1">
      <c r="A119" s="3278">
        <v>9</v>
      </c>
      <c r="B119" s="3275">
        <v>911306</v>
      </c>
      <c r="C119" s="3277">
        <v>0.1</v>
      </c>
      <c r="D119" s="3276" t="s">
        <v>1040</v>
      </c>
      <c r="E119" s="3325"/>
      <c r="F119" s="422"/>
      <c r="G119" s="420">
        <v>0</v>
      </c>
      <c r="H119" s="420">
        <v>0</v>
      </c>
      <c r="I119" s="420">
        <v>0</v>
      </c>
      <c r="J119" s="420">
        <v>0</v>
      </c>
      <c r="K119" s="275">
        <v>0</v>
      </c>
      <c r="L119" s="3325"/>
      <c r="M119" s="422"/>
      <c r="N119" s="420"/>
      <c r="O119" s="420"/>
      <c r="P119" s="420"/>
      <c r="Q119" s="420"/>
      <c r="R119" s="275"/>
      <c r="S119" s="3325"/>
      <c r="T119" s="422"/>
      <c r="U119" s="420"/>
      <c r="V119" s="420"/>
      <c r="W119" s="420"/>
      <c r="X119" s="420"/>
      <c r="Y119" s="421"/>
      <c r="Z119" s="3325"/>
      <c r="AA119" s="422"/>
      <c r="AB119" s="420"/>
      <c r="AC119" s="420"/>
      <c r="AD119" s="420"/>
      <c r="AE119" s="420"/>
      <c r="AF119" s="421"/>
      <c r="AG119" s="3325"/>
      <c r="AH119" s="422"/>
      <c r="AI119" s="420"/>
      <c r="AJ119" s="420"/>
      <c r="AK119" s="420"/>
      <c r="AL119" s="420"/>
      <c r="AM119" s="421"/>
      <c r="AN119" s="3325"/>
      <c r="AO119" s="3330"/>
      <c r="AP119" s="3331"/>
      <c r="AQ119" s="3331"/>
      <c r="AR119" s="3331"/>
      <c r="AS119" s="3331"/>
      <c r="AT119" s="3332"/>
      <c r="AU119" s="1372"/>
    </row>
    <row r="120" spans="1:47" s="45" customFormat="1">
      <c r="A120" s="3278">
        <v>10</v>
      </c>
      <c r="B120" s="3275">
        <v>91140101</v>
      </c>
      <c r="C120" s="3279">
        <v>0.1</v>
      </c>
      <c r="D120" s="2839" t="s">
        <v>1024</v>
      </c>
      <c r="E120" s="3325"/>
      <c r="F120" s="422"/>
      <c r="G120" s="420">
        <v>0</v>
      </c>
      <c r="H120" s="420">
        <v>0</v>
      </c>
      <c r="I120" s="420">
        <v>0</v>
      </c>
      <c r="J120" s="420">
        <v>0</v>
      </c>
      <c r="K120" s="275">
        <v>0</v>
      </c>
      <c r="L120" s="3325"/>
      <c r="M120" s="422"/>
      <c r="N120" s="420"/>
      <c r="O120" s="420"/>
      <c r="P120" s="420"/>
      <c r="Q120" s="420"/>
      <c r="R120" s="275"/>
      <c r="S120" s="3325"/>
      <c r="T120" s="422"/>
      <c r="U120" s="420"/>
      <c r="V120" s="420"/>
      <c r="W120" s="420"/>
      <c r="X120" s="420"/>
      <c r="Y120" s="421"/>
      <c r="Z120" s="3325"/>
      <c r="AA120" s="422"/>
      <c r="AB120" s="420"/>
      <c r="AC120" s="420"/>
      <c r="AD120" s="420"/>
      <c r="AE120" s="420"/>
      <c r="AF120" s="421"/>
      <c r="AG120" s="3325"/>
      <c r="AH120" s="422"/>
      <c r="AI120" s="420"/>
      <c r="AJ120" s="420"/>
      <c r="AK120" s="420"/>
      <c r="AL120" s="420"/>
      <c r="AM120" s="421"/>
      <c r="AN120" s="3325"/>
      <c r="AO120" s="3330"/>
      <c r="AP120" s="3331"/>
      <c r="AQ120" s="3331"/>
      <c r="AR120" s="3331"/>
      <c r="AS120" s="3331"/>
      <c r="AT120" s="3332"/>
      <c r="AU120" s="1372"/>
    </row>
    <row r="121" spans="1:47" s="45" customFormat="1">
      <c r="A121" s="3278">
        <v>11</v>
      </c>
      <c r="B121" s="3275">
        <v>91140102</v>
      </c>
      <c r="C121" s="3279">
        <v>0.04</v>
      </c>
      <c r="D121" s="2839" t="s">
        <v>437</v>
      </c>
      <c r="E121" s="3325"/>
      <c r="F121" s="422"/>
      <c r="G121" s="420">
        <v>0</v>
      </c>
      <c r="H121" s="420">
        <v>0</v>
      </c>
      <c r="I121" s="420">
        <v>0</v>
      </c>
      <c r="J121" s="420">
        <v>0</v>
      </c>
      <c r="K121" s="275">
        <v>0</v>
      </c>
      <c r="L121" s="3325"/>
      <c r="M121" s="422"/>
      <c r="N121" s="420"/>
      <c r="O121" s="420"/>
      <c r="P121" s="420"/>
      <c r="Q121" s="420"/>
      <c r="R121" s="275"/>
      <c r="S121" s="3325"/>
      <c r="T121" s="422"/>
      <c r="U121" s="420"/>
      <c r="V121" s="420"/>
      <c r="W121" s="420"/>
      <c r="X121" s="420"/>
      <c r="Y121" s="421"/>
      <c r="Z121" s="3325"/>
      <c r="AA121" s="422"/>
      <c r="AB121" s="420"/>
      <c r="AC121" s="420"/>
      <c r="AD121" s="420"/>
      <c r="AE121" s="420"/>
      <c r="AF121" s="421"/>
      <c r="AG121" s="3325"/>
      <c r="AH121" s="422"/>
      <c r="AI121" s="420"/>
      <c r="AJ121" s="420"/>
      <c r="AK121" s="420"/>
      <c r="AL121" s="420"/>
      <c r="AM121" s="421"/>
      <c r="AN121" s="3325"/>
      <c r="AO121" s="3330"/>
      <c r="AP121" s="3331"/>
      <c r="AQ121" s="3331"/>
      <c r="AR121" s="3331"/>
      <c r="AS121" s="3331"/>
      <c r="AT121" s="3332"/>
      <c r="AU121" s="1372"/>
    </row>
    <row r="122" spans="1:47" s="45" customFormat="1">
      <c r="A122" s="3278">
        <v>12</v>
      </c>
      <c r="B122" s="3275" t="s">
        <v>705</v>
      </c>
      <c r="C122" s="3277">
        <v>0.02</v>
      </c>
      <c r="D122" s="2840" t="s">
        <v>746</v>
      </c>
      <c r="E122" s="3325"/>
      <c r="F122" s="422"/>
      <c r="G122" s="420">
        <v>0</v>
      </c>
      <c r="H122" s="420">
        <v>0</v>
      </c>
      <c r="I122" s="420">
        <v>0</v>
      </c>
      <c r="J122" s="420">
        <v>0</v>
      </c>
      <c r="K122" s="275">
        <v>0</v>
      </c>
      <c r="L122" s="3325"/>
      <c r="M122" s="422"/>
      <c r="N122" s="420"/>
      <c r="O122" s="420"/>
      <c r="P122" s="420"/>
      <c r="Q122" s="420"/>
      <c r="R122" s="275"/>
      <c r="S122" s="3325"/>
      <c r="T122" s="422"/>
      <c r="U122" s="420"/>
      <c r="V122" s="420"/>
      <c r="W122" s="420"/>
      <c r="X122" s="420"/>
      <c r="Y122" s="421"/>
      <c r="Z122" s="3325"/>
      <c r="AA122" s="422"/>
      <c r="AB122" s="420"/>
      <c r="AC122" s="420"/>
      <c r="AD122" s="420"/>
      <c r="AE122" s="420"/>
      <c r="AF122" s="421"/>
      <c r="AG122" s="3325"/>
      <c r="AH122" s="422"/>
      <c r="AI122" s="420"/>
      <c r="AJ122" s="420"/>
      <c r="AK122" s="420"/>
      <c r="AL122" s="420"/>
      <c r="AM122" s="421"/>
      <c r="AN122" s="3325"/>
      <c r="AO122" s="3330"/>
      <c r="AP122" s="3331"/>
      <c r="AQ122" s="3331"/>
      <c r="AR122" s="3331"/>
      <c r="AS122" s="3331"/>
      <c r="AT122" s="3332"/>
      <c r="AU122" s="1372"/>
    </row>
    <row r="123" spans="1:47" s="45" customFormat="1">
      <c r="A123" s="3278">
        <v>13</v>
      </c>
      <c r="B123" s="3275" t="s">
        <v>706</v>
      </c>
      <c r="C123" s="3277">
        <v>0.02</v>
      </c>
      <c r="D123" s="2840" t="s">
        <v>747</v>
      </c>
      <c r="E123" s="3325"/>
      <c r="F123" s="422"/>
      <c r="G123" s="420">
        <v>100</v>
      </c>
      <c r="H123" s="420">
        <v>0</v>
      </c>
      <c r="I123" s="420">
        <v>200</v>
      </c>
      <c r="J123" s="420">
        <v>0</v>
      </c>
      <c r="K123" s="275">
        <v>0</v>
      </c>
      <c r="L123" s="3325"/>
      <c r="M123" s="422"/>
      <c r="N123" s="420"/>
      <c r="O123" s="420"/>
      <c r="P123" s="420"/>
      <c r="Q123" s="420"/>
      <c r="R123" s="275"/>
      <c r="S123" s="3325"/>
      <c r="T123" s="422"/>
      <c r="U123" s="420"/>
      <c r="V123" s="420"/>
      <c r="W123" s="420"/>
      <c r="X123" s="420"/>
      <c r="Y123" s="421"/>
      <c r="Z123" s="3325"/>
      <c r="AA123" s="422"/>
      <c r="AB123" s="420"/>
      <c r="AC123" s="420"/>
      <c r="AD123" s="420"/>
      <c r="AE123" s="420"/>
      <c r="AF123" s="421"/>
      <c r="AG123" s="3325"/>
      <c r="AH123" s="422"/>
      <c r="AI123" s="420"/>
      <c r="AJ123" s="420"/>
      <c r="AK123" s="420"/>
      <c r="AL123" s="420"/>
      <c r="AM123" s="421"/>
      <c r="AN123" s="3325"/>
      <c r="AO123" s="3330"/>
      <c r="AP123" s="3331"/>
      <c r="AQ123" s="3331"/>
      <c r="AR123" s="3331"/>
      <c r="AS123" s="3331"/>
      <c r="AT123" s="3332"/>
      <c r="AU123" s="1372"/>
    </row>
    <row r="124" spans="1:47" s="45" customFormat="1">
      <c r="A124" s="3278">
        <v>14</v>
      </c>
      <c r="B124" s="3275" t="s">
        <v>707</v>
      </c>
      <c r="C124" s="3277">
        <v>0.02</v>
      </c>
      <c r="D124" s="2840" t="s">
        <v>423</v>
      </c>
      <c r="E124" s="3325"/>
      <c r="F124" s="422"/>
      <c r="G124" s="420">
        <v>0</v>
      </c>
      <c r="H124" s="420">
        <v>0</v>
      </c>
      <c r="I124" s="420">
        <v>0</v>
      </c>
      <c r="J124" s="420">
        <v>0</v>
      </c>
      <c r="K124" s="275">
        <v>0</v>
      </c>
      <c r="L124" s="3325"/>
      <c r="M124" s="422"/>
      <c r="N124" s="420"/>
      <c r="O124" s="420"/>
      <c r="P124" s="420"/>
      <c r="Q124" s="420"/>
      <c r="R124" s="275"/>
      <c r="S124" s="3325"/>
      <c r="T124" s="422"/>
      <c r="U124" s="420"/>
      <c r="V124" s="420"/>
      <c r="W124" s="420"/>
      <c r="X124" s="420"/>
      <c r="Y124" s="421"/>
      <c r="Z124" s="3325"/>
      <c r="AA124" s="422"/>
      <c r="AB124" s="420"/>
      <c r="AC124" s="420"/>
      <c r="AD124" s="420"/>
      <c r="AE124" s="420"/>
      <c r="AF124" s="421"/>
      <c r="AG124" s="3325"/>
      <c r="AH124" s="422"/>
      <c r="AI124" s="420"/>
      <c r="AJ124" s="420"/>
      <c r="AK124" s="420"/>
      <c r="AL124" s="420"/>
      <c r="AM124" s="421"/>
      <c r="AN124" s="3325"/>
      <c r="AO124" s="3330"/>
      <c r="AP124" s="3331"/>
      <c r="AQ124" s="3331"/>
      <c r="AR124" s="3331"/>
      <c r="AS124" s="3331"/>
      <c r="AT124" s="3332"/>
      <c r="AU124" s="1372"/>
    </row>
    <row r="125" spans="1:47" s="45" customFormat="1">
      <c r="A125" s="3278">
        <v>15</v>
      </c>
      <c r="B125" s="3275" t="s">
        <v>708</v>
      </c>
      <c r="C125" s="3277">
        <v>0.02</v>
      </c>
      <c r="D125" s="2839" t="s">
        <v>424</v>
      </c>
      <c r="E125" s="3325"/>
      <c r="F125" s="422"/>
      <c r="G125" s="420">
        <v>0</v>
      </c>
      <c r="H125" s="420">
        <v>0</v>
      </c>
      <c r="I125" s="420">
        <v>0</v>
      </c>
      <c r="J125" s="420">
        <v>0</v>
      </c>
      <c r="K125" s="275">
        <v>0</v>
      </c>
      <c r="L125" s="3325"/>
      <c r="M125" s="422"/>
      <c r="N125" s="420"/>
      <c r="O125" s="420"/>
      <c r="P125" s="420"/>
      <c r="Q125" s="420"/>
      <c r="R125" s="275"/>
      <c r="S125" s="3325"/>
      <c r="T125" s="422"/>
      <c r="U125" s="420"/>
      <c r="V125" s="420"/>
      <c r="W125" s="420"/>
      <c r="X125" s="420"/>
      <c r="Y125" s="421"/>
      <c r="Z125" s="3325"/>
      <c r="AA125" s="422"/>
      <c r="AB125" s="420"/>
      <c r="AC125" s="420"/>
      <c r="AD125" s="420"/>
      <c r="AE125" s="420"/>
      <c r="AF125" s="421"/>
      <c r="AG125" s="3325"/>
      <c r="AH125" s="422"/>
      <c r="AI125" s="420"/>
      <c r="AJ125" s="420"/>
      <c r="AK125" s="420"/>
      <c r="AL125" s="420"/>
      <c r="AM125" s="421"/>
      <c r="AN125" s="3325"/>
      <c r="AO125" s="3330"/>
      <c r="AP125" s="3331"/>
      <c r="AQ125" s="3331"/>
      <c r="AR125" s="3331"/>
      <c r="AS125" s="3331"/>
      <c r="AT125" s="3332"/>
      <c r="AU125" s="1372"/>
    </row>
    <row r="126" spans="1:47" s="45" customFormat="1">
      <c r="A126" s="3278">
        <v>16</v>
      </c>
      <c r="B126" s="3275" t="s">
        <v>709</v>
      </c>
      <c r="C126" s="3277">
        <v>0.02</v>
      </c>
      <c r="D126" s="2840" t="s">
        <v>425</v>
      </c>
      <c r="E126" s="3325"/>
      <c r="F126" s="422"/>
      <c r="G126" s="420">
        <v>17736.87357</v>
      </c>
      <c r="H126" s="420">
        <v>16640.985479999999</v>
      </c>
      <c r="I126" s="420">
        <v>920.52599999999995</v>
      </c>
      <c r="J126" s="420">
        <v>4932.1660000000002</v>
      </c>
      <c r="K126" s="275">
        <v>38138.066530000004</v>
      </c>
      <c r="L126" s="3325"/>
      <c r="M126" s="422"/>
      <c r="N126" s="420"/>
      <c r="O126" s="420"/>
      <c r="P126" s="420"/>
      <c r="Q126" s="420"/>
      <c r="R126" s="275"/>
      <c r="S126" s="3325"/>
      <c r="T126" s="422"/>
      <c r="U126" s="420"/>
      <c r="V126" s="420"/>
      <c r="W126" s="420"/>
      <c r="X126" s="420"/>
      <c r="Y126" s="421"/>
      <c r="Z126" s="3325"/>
      <c r="AA126" s="422"/>
      <c r="AB126" s="420"/>
      <c r="AC126" s="420"/>
      <c r="AD126" s="420"/>
      <c r="AE126" s="420"/>
      <c r="AF126" s="421"/>
      <c r="AG126" s="3325"/>
      <c r="AH126" s="422"/>
      <c r="AI126" s="420"/>
      <c r="AJ126" s="420"/>
      <c r="AK126" s="420"/>
      <c r="AL126" s="420"/>
      <c r="AM126" s="421"/>
      <c r="AN126" s="3325"/>
      <c r="AO126" s="3330"/>
      <c r="AP126" s="3331"/>
      <c r="AQ126" s="3331"/>
      <c r="AR126" s="3331"/>
      <c r="AS126" s="3331"/>
      <c r="AT126" s="3332"/>
      <c r="AU126" s="1372"/>
    </row>
    <row r="127" spans="1:47" s="45" customFormat="1">
      <c r="A127" s="3278">
        <v>17</v>
      </c>
      <c r="B127" s="3275" t="s">
        <v>710</v>
      </c>
      <c r="C127" s="3277">
        <v>0.02</v>
      </c>
      <c r="D127" s="2845" t="s">
        <v>426</v>
      </c>
      <c r="E127" s="3325"/>
      <c r="F127" s="422"/>
      <c r="G127" s="420"/>
      <c r="H127" s="420"/>
      <c r="I127" s="420"/>
      <c r="J127" s="420"/>
      <c r="K127" s="275"/>
      <c r="L127" s="3325"/>
      <c r="M127" s="422"/>
      <c r="N127" s="420">
        <v>6135.7650000000003</v>
      </c>
      <c r="O127" s="420">
        <v>11378.4</v>
      </c>
      <c r="P127" s="420">
        <v>0</v>
      </c>
      <c r="Q127" s="420">
        <v>2261</v>
      </c>
      <c r="R127" s="275">
        <v>9536</v>
      </c>
      <c r="S127" s="3325"/>
      <c r="T127" s="422"/>
      <c r="U127" s="420">
        <v>4000</v>
      </c>
      <c r="V127" s="420">
        <v>0</v>
      </c>
      <c r="W127" s="420">
        <v>6200</v>
      </c>
      <c r="X127" s="420">
        <v>0</v>
      </c>
      <c r="Y127" s="421">
        <v>22100</v>
      </c>
      <c r="Z127" s="3325"/>
      <c r="AA127" s="422"/>
      <c r="AB127" s="420"/>
      <c r="AC127" s="420"/>
      <c r="AD127" s="420"/>
      <c r="AE127" s="420"/>
      <c r="AF127" s="421"/>
      <c r="AG127" s="3325"/>
      <c r="AH127" s="422"/>
      <c r="AI127" s="420"/>
      <c r="AJ127" s="420"/>
      <c r="AK127" s="420"/>
      <c r="AL127" s="420"/>
      <c r="AM127" s="421"/>
      <c r="AN127" s="3325"/>
      <c r="AO127" s="3330"/>
      <c r="AP127" s="3331"/>
      <c r="AQ127" s="3331"/>
      <c r="AR127" s="3331"/>
      <c r="AS127" s="3331"/>
      <c r="AT127" s="3332"/>
      <c r="AU127" s="1372"/>
    </row>
    <row r="128" spans="1:47" s="45" customFormat="1" ht="18.600000000000001" customHeight="1">
      <c r="A128" s="3278">
        <v>18</v>
      </c>
      <c r="B128" s="3275" t="s">
        <v>711</v>
      </c>
      <c r="C128" s="3277">
        <v>0.04</v>
      </c>
      <c r="D128" s="2845" t="s">
        <v>427</v>
      </c>
      <c r="E128" s="3325"/>
      <c r="F128" s="422"/>
      <c r="G128" s="420"/>
      <c r="H128" s="420"/>
      <c r="I128" s="420"/>
      <c r="J128" s="420"/>
      <c r="K128" s="275"/>
      <c r="L128" s="3325"/>
      <c r="M128" s="422"/>
      <c r="N128" s="420"/>
      <c r="O128" s="420"/>
      <c r="P128" s="420"/>
      <c r="Q128" s="420"/>
      <c r="R128" s="275"/>
      <c r="S128" s="3325"/>
      <c r="T128" s="422"/>
      <c r="U128" s="420"/>
      <c r="V128" s="420"/>
      <c r="W128" s="420"/>
      <c r="X128" s="420"/>
      <c r="Y128" s="421"/>
      <c r="Z128" s="3325"/>
      <c r="AA128" s="422"/>
      <c r="AB128" s="420"/>
      <c r="AC128" s="420"/>
      <c r="AD128" s="420"/>
      <c r="AE128" s="420"/>
      <c r="AF128" s="421"/>
      <c r="AG128" s="3325"/>
      <c r="AH128" s="422"/>
      <c r="AI128" s="420"/>
      <c r="AJ128" s="420"/>
      <c r="AK128" s="420"/>
      <c r="AL128" s="420"/>
      <c r="AM128" s="421"/>
      <c r="AN128" s="3325"/>
      <c r="AO128" s="3330"/>
      <c r="AP128" s="3331"/>
      <c r="AQ128" s="3331"/>
      <c r="AR128" s="3331"/>
      <c r="AS128" s="3331"/>
      <c r="AT128" s="3332"/>
      <c r="AU128" s="1372"/>
    </row>
    <row r="129" spans="1:47" s="45" customFormat="1">
      <c r="A129" s="3278">
        <v>19</v>
      </c>
      <c r="B129" s="3275" t="s">
        <v>712</v>
      </c>
      <c r="C129" s="3277">
        <v>0.04</v>
      </c>
      <c r="D129" s="2845" t="s">
        <v>428</v>
      </c>
      <c r="E129" s="3325"/>
      <c r="F129" s="422"/>
      <c r="G129" s="420">
        <v>0</v>
      </c>
      <c r="H129" s="420">
        <v>0</v>
      </c>
      <c r="I129" s="420">
        <v>0</v>
      </c>
      <c r="J129" s="420">
        <v>0</v>
      </c>
      <c r="K129" s="275">
        <f>1600-1600</f>
        <v>0</v>
      </c>
      <c r="L129" s="3325"/>
      <c r="M129" s="422"/>
      <c r="N129" s="420"/>
      <c r="O129" s="420"/>
      <c r="P129" s="420"/>
      <c r="Q129" s="420"/>
      <c r="R129" s="275"/>
      <c r="S129" s="3325"/>
      <c r="T129" s="422"/>
      <c r="U129" s="420"/>
      <c r="V129" s="420"/>
      <c r="W129" s="420"/>
      <c r="X129" s="420"/>
      <c r="Y129" s="421"/>
      <c r="Z129" s="3325"/>
      <c r="AA129" s="422"/>
      <c r="AB129" s="420"/>
      <c r="AC129" s="420"/>
      <c r="AD129" s="420"/>
      <c r="AE129" s="420"/>
      <c r="AF129" s="421"/>
      <c r="AG129" s="3325"/>
      <c r="AH129" s="422"/>
      <c r="AI129" s="420"/>
      <c r="AJ129" s="420"/>
      <c r="AK129" s="420"/>
      <c r="AL129" s="420"/>
      <c r="AM129" s="421"/>
      <c r="AN129" s="3325"/>
      <c r="AO129" s="3330"/>
      <c r="AP129" s="3331"/>
      <c r="AQ129" s="3331"/>
      <c r="AR129" s="3331"/>
      <c r="AS129" s="3331"/>
      <c r="AT129" s="3332"/>
      <c r="AU129" s="1372"/>
    </row>
    <row r="130" spans="1:47" s="45" customFormat="1">
      <c r="A130" s="3278">
        <v>20</v>
      </c>
      <c r="B130" s="3275" t="s">
        <v>724</v>
      </c>
      <c r="C130" s="3277">
        <v>0.04</v>
      </c>
      <c r="D130" s="3276" t="s">
        <v>439</v>
      </c>
      <c r="E130" s="3325"/>
      <c r="F130" s="422"/>
      <c r="G130" s="420"/>
      <c r="H130" s="420"/>
      <c r="I130" s="420"/>
      <c r="J130" s="420"/>
      <c r="K130" s="275"/>
      <c r="L130" s="3325"/>
      <c r="M130" s="422"/>
      <c r="N130" s="420"/>
      <c r="O130" s="420"/>
      <c r="P130" s="420"/>
      <c r="Q130" s="420"/>
      <c r="R130" s="275"/>
      <c r="S130" s="3325"/>
      <c r="T130" s="422"/>
      <c r="U130" s="420"/>
      <c r="V130" s="420"/>
      <c r="W130" s="420"/>
      <c r="X130" s="420"/>
      <c r="Y130" s="421"/>
      <c r="Z130" s="3325"/>
      <c r="AA130" s="422"/>
      <c r="AB130" s="420"/>
      <c r="AC130" s="420"/>
      <c r="AD130" s="420"/>
      <c r="AE130" s="420"/>
      <c r="AF130" s="421"/>
      <c r="AG130" s="3325"/>
      <c r="AH130" s="422"/>
      <c r="AI130" s="420"/>
      <c r="AJ130" s="420"/>
      <c r="AK130" s="420"/>
      <c r="AL130" s="420"/>
      <c r="AM130" s="421"/>
      <c r="AN130" s="3325"/>
      <c r="AO130" s="3330"/>
      <c r="AP130" s="3331"/>
      <c r="AQ130" s="3331"/>
      <c r="AR130" s="3331"/>
      <c r="AS130" s="3331"/>
      <c r="AT130" s="3332"/>
      <c r="AU130" s="1372"/>
    </row>
    <row r="131" spans="1:47" s="45" customFormat="1" ht="24.75" thickBot="1">
      <c r="A131" s="3278">
        <v>21</v>
      </c>
      <c r="B131" s="3275" t="s">
        <v>714</v>
      </c>
      <c r="C131" s="3201">
        <v>0.2</v>
      </c>
      <c r="D131" s="2845" t="s">
        <v>685</v>
      </c>
      <c r="E131" s="3325"/>
      <c r="F131" s="422"/>
      <c r="G131" s="420"/>
      <c r="H131" s="420"/>
      <c r="I131" s="420"/>
      <c r="J131" s="420"/>
      <c r="K131" s="275"/>
      <c r="L131" s="3325"/>
      <c r="M131" s="422"/>
      <c r="N131" s="420"/>
      <c r="O131" s="420"/>
      <c r="P131" s="420"/>
      <c r="Q131" s="420"/>
      <c r="R131" s="275"/>
      <c r="S131" s="3325"/>
      <c r="T131" s="422"/>
      <c r="U131" s="420"/>
      <c r="V131" s="420"/>
      <c r="W131" s="420"/>
      <c r="X131" s="420"/>
      <c r="Y131" s="421"/>
      <c r="Z131" s="3325"/>
      <c r="AA131" s="422"/>
      <c r="AB131" s="420"/>
      <c r="AC131" s="420"/>
      <c r="AD131" s="420"/>
      <c r="AE131" s="420"/>
      <c r="AF131" s="421"/>
      <c r="AG131" s="3325"/>
      <c r="AH131" s="422"/>
      <c r="AI131" s="420"/>
      <c r="AJ131" s="420"/>
      <c r="AK131" s="420"/>
      <c r="AL131" s="420"/>
      <c r="AM131" s="421"/>
      <c r="AN131" s="3333"/>
      <c r="AO131" s="3334"/>
      <c r="AP131" s="3335"/>
      <c r="AQ131" s="3335"/>
      <c r="AR131" s="3335"/>
      <c r="AS131" s="3335"/>
      <c r="AT131" s="3336"/>
      <c r="AU131" s="1372"/>
    </row>
    <row r="132" spans="1:47" s="45" customFormat="1" ht="30" customHeight="1" thickBot="1">
      <c r="A132" s="3143" t="s">
        <v>471</v>
      </c>
      <c r="B132" s="3144"/>
      <c r="C132" s="3144"/>
      <c r="D132" s="3280" t="s">
        <v>1064</v>
      </c>
      <c r="E132" s="3148">
        <f>SUM(E133:E153)</f>
        <v>0</v>
      </c>
      <c r="F132" s="3145">
        <f>SUM(F133:F153)</f>
        <v>106.03784997558594</v>
      </c>
      <c r="G132" s="3146">
        <f t="shared" ref="G132:AT132" si="130">SUM(G133:G153)</f>
        <v>103.82125006103514</v>
      </c>
      <c r="H132" s="3146">
        <f t="shared" si="130"/>
        <v>151.67707073974611</v>
      </c>
      <c r="I132" s="3146">
        <f t="shared" si="130"/>
        <v>77.151360046386714</v>
      </c>
      <c r="J132" s="3146">
        <f t="shared" si="130"/>
        <v>322.77896224999432</v>
      </c>
      <c r="K132" s="3147">
        <f t="shared" si="130"/>
        <v>990.37007089233407</v>
      </c>
      <c r="L132" s="3148">
        <f t="shared" si="130"/>
        <v>0</v>
      </c>
      <c r="M132" s="3145">
        <f t="shared" si="130"/>
        <v>0</v>
      </c>
      <c r="N132" s="3146">
        <f t="shared" si="130"/>
        <v>0</v>
      </c>
      <c r="O132" s="3146">
        <f t="shared" si="130"/>
        <v>0</v>
      </c>
      <c r="P132" s="3146">
        <f t="shared" si="130"/>
        <v>0</v>
      </c>
      <c r="Q132" s="3146">
        <f t="shared" si="130"/>
        <v>0</v>
      </c>
      <c r="R132" s="3149">
        <f t="shared" si="130"/>
        <v>4.4187099609375</v>
      </c>
      <c r="S132" s="3148">
        <f t="shared" si="130"/>
        <v>0</v>
      </c>
      <c r="T132" s="3145">
        <f t="shared" si="130"/>
        <v>22.435700073242188</v>
      </c>
      <c r="U132" s="3146">
        <f t="shared" si="130"/>
        <v>0</v>
      </c>
      <c r="V132" s="3146">
        <f t="shared" si="130"/>
        <v>1.258</v>
      </c>
      <c r="W132" s="3146">
        <f t="shared" si="130"/>
        <v>0</v>
      </c>
      <c r="X132" s="3146">
        <f t="shared" si="130"/>
        <v>22.299660034179688</v>
      </c>
      <c r="Y132" s="3149">
        <f t="shared" si="130"/>
        <v>9068.2333973732002</v>
      </c>
      <c r="Z132" s="3148">
        <f t="shared" si="130"/>
        <v>0</v>
      </c>
      <c r="AA132" s="3145">
        <f t="shared" si="130"/>
        <v>0</v>
      </c>
      <c r="AB132" s="3146">
        <f t="shared" si="130"/>
        <v>0</v>
      </c>
      <c r="AC132" s="3146">
        <f t="shared" si="130"/>
        <v>0</v>
      </c>
      <c r="AD132" s="3146">
        <f t="shared" si="130"/>
        <v>0</v>
      </c>
      <c r="AE132" s="3146">
        <f t="shared" si="130"/>
        <v>0</v>
      </c>
      <c r="AF132" s="3149">
        <f t="shared" si="130"/>
        <v>0</v>
      </c>
      <c r="AG132" s="3148">
        <f t="shared" si="130"/>
        <v>0</v>
      </c>
      <c r="AH132" s="3145">
        <f t="shared" si="130"/>
        <v>0</v>
      </c>
      <c r="AI132" s="3146">
        <f t="shared" si="130"/>
        <v>0</v>
      </c>
      <c r="AJ132" s="3146">
        <f t="shared" si="130"/>
        <v>0</v>
      </c>
      <c r="AK132" s="3146">
        <f t="shared" si="130"/>
        <v>0</v>
      </c>
      <c r="AL132" s="3146">
        <f t="shared" si="130"/>
        <v>0</v>
      </c>
      <c r="AM132" s="3149">
        <f t="shared" si="130"/>
        <v>0</v>
      </c>
      <c r="AN132" s="3148">
        <f t="shared" si="130"/>
        <v>0</v>
      </c>
      <c r="AO132" s="3145">
        <f t="shared" si="130"/>
        <v>0</v>
      </c>
      <c r="AP132" s="3146">
        <f t="shared" si="130"/>
        <v>0</v>
      </c>
      <c r="AQ132" s="3146">
        <f t="shared" si="130"/>
        <v>0</v>
      </c>
      <c r="AR132" s="3146">
        <f t="shared" si="130"/>
        <v>0</v>
      </c>
      <c r="AS132" s="3146">
        <f t="shared" si="130"/>
        <v>0</v>
      </c>
      <c r="AT132" s="3149">
        <f t="shared" si="130"/>
        <v>0</v>
      </c>
      <c r="AU132" s="1372"/>
    </row>
    <row r="133" spans="1:47" s="45" customFormat="1">
      <c r="A133" s="3272">
        <v>1</v>
      </c>
      <c r="B133" s="3273" t="s">
        <v>703</v>
      </c>
      <c r="C133" s="3274">
        <v>0</v>
      </c>
      <c r="D133" s="2839" t="s">
        <v>564</v>
      </c>
      <c r="E133" s="3325"/>
      <c r="F133" s="422">
        <v>0</v>
      </c>
      <c r="G133" s="420">
        <v>0</v>
      </c>
      <c r="H133" s="420">
        <v>0</v>
      </c>
      <c r="I133" s="420">
        <v>0</v>
      </c>
      <c r="J133" s="420">
        <v>0</v>
      </c>
      <c r="K133" s="275">
        <v>0</v>
      </c>
      <c r="L133" s="3325"/>
      <c r="M133" s="422">
        <v>0</v>
      </c>
      <c r="N133" s="420">
        <v>0</v>
      </c>
      <c r="O133" s="420">
        <v>0</v>
      </c>
      <c r="P133" s="420">
        <v>0</v>
      </c>
      <c r="Q133" s="420">
        <v>0</v>
      </c>
      <c r="R133" s="275">
        <v>0</v>
      </c>
      <c r="S133" s="3325"/>
      <c r="T133" s="422">
        <v>0</v>
      </c>
      <c r="U133" s="420">
        <v>0</v>
      </c>
      <c r="V133" s="420">
        <v>0</v>
      </c>
      <c r="W133" s="420">
        <v>0</v>
      </c>
      <c r="X133" s="420">
        <v>0</v>
      </c>
      <c r="Y133" s="421">
        <v>0</v>
      </c>
      <c r="Z133" s="3325"/>
      <c r="AA133" s="422"/>
      <c r="AB133" s="420"/>
      <c r="AC133" s="420"/>
      <c r="AD133" s="420"/>
      <c r="AE133" s="420"/>
      <c r="AF133" s="421"/>
      <c r="AG133" s="3325"/>
      <c r="AH133" s="422"/>
      <c r="AI133" s="420"/>
      <c r="AJ133" s="420"/>
      <c r="AK133" s="420"/>
      <c r="AL133" s="420"/>
      <c r="AM133" s="421"/>
      <c r="AN133" s="3326"/>
      <c r="AO133" s="3327"/>
      <c r="AP133" s="3328"/>
      <c r="AQ133" s="3328"/>
      <c r="AR133" s="3328"/>
      <c r="AS133" s="3328"/>
      <c r="AT133" s="3329"/>
      <c r="AU133" s="1372"/>
    </row>
    <row r="134" spans="1:47" s="45" customFormat="1">
      <c r="A134" s="3272">
        <v>2</v>
      </c>
      <c r="B134" s="3275" t="s">
        <v>704</v>
      </c>
      <c r="C134" s="3274">
        <v>0.03</v>
      </c>
      <c r="D134" s="3276" t="s">
        <v>431</v>
      </c>
      <c r="E134" s="3325"/>
      <c r="F134" s="422">
        <v>0</v>
      </c>
      <c r="G134" s="420">
        <v>0</v>
      </c>
      <c r="H134" s="420">
        <v>0</v>
      </c>
      <c r="I134" s="420">
        <v>0</v>
      </c>
      <c r="J134" s="420">
        <v>224.44571170067786</v>
      </c>
      <c r="K134" s="275">
        <v>0</v>
      </c>
      <c r="L134" s="3325"/>
      <c r="M134" s="422">
        <v>0</v>
      </c>
      <c r="N134" s="420">
        <v>0</v>
      </c>
      <c r="O134" s="420">
        <v>0</v>
      </c>
      <c r="P134" s="420">
        <v>0</v>
      </c>
      <c r="Q134" s="420">
        <v>0</v>
      </c>
      <c r="R134" s="275">
        <v>0</v>
      </c>
      <c r="S134" s="3325"/>
      <c r="T134" s="422">
        <v>0</v>
      </c>
      <c r="U134" s="420">
        <v>0</v>
      </c>
      <c r="V134" s="420">
        <v>0</v>
      </c>
      <c r="W134" s="420">
        <v>0</v>
      </c>
      <c r="X134" s="420">
        <v>0</v>
      </c>
      <c r="Y134" s="421">
        <v>0</v>
      </c>
      <c r="Z134" s="3325"/>
      <c r="AA134" s="422"/>
      <c r="AB134" s="420"/>
      <c r="AC134" s="420"/>
      <c r="AD134" s="420"/>
      <c r="AE134" s="420"/>
      <c r="AF134" s="421"/>
      <c r="AG134" s="3325"/>
      <c r="AH134" s="422"/>
      <c r="AI134" s="420"/>
      <c r="AJ134" s="420"/>
      <c r="AK134" s="420"/>
      <c r="AL134" s="420"/>
      <c r="AM134" s="421"/>
      <c r="AN134" s="3325"/>
      <c r="AO134" s="3330"/>
      <c r="AP134" s="3331"/>
      <c r="AQ134" s="3331"/>
      <c r="AR134" s="3331"/>
      <c r="AS134" s="3331"/>
      <c r="AT134" s="3332"/>
      <c r="AU134" s="1372"/>
    </row>
    <row r="135" spans="1:47" s="45" customFormat="1">
      <c r="A135" s="3272">
        <v>3</v>
      </c>
      <c r="B135" s="3275">
        <v>911301</v>
      </c>
      <c r="C135" s="3277">
        <v>0.1</v>
      </c>
      <c r="D135" s="3276" t="s">
        <v>432</v>
      </c>
      <c r="E135" s="3325"/>
      <c r="F135" s="422">
        <v>0</v>
      </c>
      <c r="G135" s="420">
        <v>0</v>
      </c>
      <c r="H135" s="420">
        <v>0</v>
      </c>
      <c r="I135" s="420">
        <v>0</v>
      </c>
      <c r="J135" s="420">
        <v>0</v>
      </c>
      <c r="K135" s="275">
        <v>0</v>
      </c>
      <c r="L135" s="3325"/>
      <c r="M135" s="422">
        <v>0</v>
      </c>
      <c r="N135" s="420">
        <v>0</v>
      </c>
      <c r="O135" s="420">
        <v>0</v>
      </c>
      <c r="P135" s="420">
        <v>0</v>
      </c>
      <c r="Q135" s="420">
        <v>0</v>
      </c>
      <c r="R135" s="275">
        <v>0</v>
      </c>
      <c r="S135" s="3325"/>
      <c r="T135" s="422">
        <v>0</v>
      </c>
      <c r="U135" s="420">
        <v>0</v>
      </c>
      <c r="V135" s="420">
        <v>0</v>
      </c>
      <c r="W135" s="420">
        <v>0</v>
      </c>
      <c r="X135" s="420">
        <v>0</v>
      </c>
      <c r="Y135" s="421">
        <v>0</v>
      </c>
      <c r="Z135" s="3325"/>
      <c r="AA135" s="422"/>
      <c r="AB135" s="420"/>
      <c r="AC135" s="420"/>
      <c r="AD135" s="420"/>
      <c r="AE135" s="420"/>
      <c r="AF135" s="421"/>
      <c r="AG135" s="3325"/>
      <c r="AH135" s="422"/>
      <c r="AI135" s="420"/>
      <c r="AJ135" s="420"/>
      <c r="AK135" s="420"/>
      <c r="AL135" s="420"/>
      <c r="AM135" s="421"/>
      <c r="AN135" s="3325"/>
      <c r="AO135" s="3330"/>
      <c r="AP135" s="3331"/>
      <c r="AQ135" s="3331"/>
      <c r="AR135" s="3331"/>
      <c r="AS135" s="3331"/>
      <c r="AT135" s="3332"/>
      <c r="AU135" s="1372"/>
    </row>
    <row r="136" spans="1:47" s="45" customFormat="1">
      <c r="A136" s="3272">
        <v>4</v>
      </c>
      <c r="B136" s="3275">
        <v>911302</v>
      </c>
      <c r="C136" s="3277">
        <v>0.1</v>
      </c>
      <c r="D136" s="3276" t="s">
        <v>433</v>
      </c>
      <c r="E136" s="3325"/>
      <c r="F136" s="422">
        <v>0</v>
      </c>
      <c r="G136" s="420">
        <v>0</v>
      </c>
      <c r="H136" s="420">
        <v>0</v>
      </c>
      <c r="I136" s="420">
        <v>0</v>
      </c>
      <c r="J136" s="420">
        <v>0</v>
      </c>
      <c r="K136" s="275">
        <v>0</v>
      </c>
      <c r="L136" s="3325"/>
      <c r="M136" s="422">
        <v>0</v>
      </c>
      <c r="N136" s="420">
        <v>0</v>
      </c>
      <c r="O136" s="420">
        <v>0</v>
      </c>
      <c r="P136" s="420">
        <v>0</v>
      </c>
      <c r="Q136" s="420">
        <v>0</v>
      </c>
      <c r="R136" s="275">
        <v>0</v>
      </c>
      <c r="S136" s="3325"/>
      <c r="T136" s="422">
        <v>0</v>
      </c>
      <c r="U136" s="420">
        <v>0</v>
      </c>
      <c r="V136" s="420">
        <v>0</v>
      </c>
      <c r="W136" s="420">
        <v>0</v>
      </c>
      <c r="X136" s="420">
        <v>0</v>
      </c>
      <c r="Y136" s="421">
        <v>0</v>
      </c>
      <c r="Z136" s="3325"/>
      <c r="AA136" s="422"/>
      <c r="AB136" s="420"/>
      <c r="AC136" s="420"/>
      <c r="AD136" s="420"/>
      <c r="AE136" s="420"/>
      <c r="AF136" s="421"/>
      <c r="AG136" s="3325"/>
      <c r="AH136" s="422"/>
      <c r="AI136" s="420"/>
      <c r="AJ136" s="420"/>
      <c r="AK136" s="420"/>
      <c r="AL136" s="420"/>
      <c r="AM136" s="421"/>
      <c r="AN136" s="3325"/>
      <c r="AO136" s="3330"/>
      <c r="AP136" s="3331"/>
      <c r="AQ136" s="3331"/>
      <c r="AR136" s="3331"/>
      <c r="AS136" s="3331"/>
      <c r="AT136" s="3332"/>
      <c r="AU136" s="1372"/>
    </row>
    <row r="137" spans="1:47" s="45" customFormat="1">
      <c r="A137" s="3272">
        <v>5</v>
      </c>
      <c r="B137" s="3275" t="s">
        <v>721</v>
      </c>
      <c r="C137" s="3277">
        <v>0.1</v>
      </c>
      <c r="D137" s="2845" t="s">
        <v>412</v>
      </c>
      <c r="E137" s="3325"/>
      <c r="F137" s="422">
        <v>38.58831982421875</v>
      </c>
      <c r="G137" s="420">
        <v>54.858380004882811</v>
      </c>
      <c r="H137" s="420">
        <v>70.245060058593751</v>
      </c>
      <c r="I137" s="420">
        <v>25.013039978027344</v>
      </c>
      <c r="J137" s="420">
        <v>53.063590393066406</v>
      </c>
      <c r="K137" s="275">
        <v>2.456</v>
      </c>
      <c r="L137" s="3325"/>
      <c r="M137" s="422">
        <v>0</v>
      </c>
      <c r="N137" s="420">
        <v>0</v>
      </c>
      <c r="O137" s="420">
        <v>0</v>
      </c>
      <c r="P137" s="420">
        <v>0</v>
      </c>
      <c r="Q137" s="420">
        <v>0</v>
      </c>
      <c r="R137" s="275">
        <v>0</v>
      </c>
      <c r="S137" s="3325"/>
      <c r="T137" s="422">
        <v>0</v>
      </c>
      <c r="U137" s="420">
        <v>0</v>
      </c>
      <c r="V137" s="420">
        <v>1.258</v>
      </c>
      <c r="W137" s="420">
        <v>0</v>
      </c>
      <c r="X137" s="420">
        <v>13.271000000000001</v>
      </c>
      <c r="Y137" s="421">
        <v>547.02427856445308</v>
      </c>
      <c r="Z137" s="3325"/>
      <c r="AA137" s="422"/>
      <c r="AB137" s="420"/>
      <c r="AC137" s="420"/>
      <c r="AD137" s="420"/>
      <c r="AE137" s="420"/>
      <c r="AF137" s="421"/>
      <c r="AG137" s="3325"/>
      <c r="AH137" s="422"/>
      <c r="AI137" s="420"/>
      <c r="AJ137" s="420"/>
      <c r="AK137" s="420"/>
      <c r="AL137" s="420"/>
      <c r="AM137" s="421"/>
      <c r="AN137" s="3325"/>
      <c r="AO137" s="3330"/>
      <c r="AP137" s="3331"/>
      <c r="AQ137" s="3331"/>
      <c r="AR137" s="3331"/>
      <c r="AS137" s="3331"/>
      <c r="AT137" s="3332"/>
      <c r="AU137" s="1372"/>
    </row>
    <row r="138" spans="1:47" s="45" customFormat="1">
      <c r="A138" s="3272">
        <v>6</v>
      </c>
      <c r="B138" s="3275" t="s">
        <v>722</v>
      </c>
      <c r="C138" s="3277">
        <v>0.1</v>
      </c>
      <c r="D138" s="2845" t="s">
        <v>413</v>
      </c>
      <c r="E138" s="3325"/>
      <c r="F138" s="422">
        <v>8.6959599609375005</v>
      </c>
      <c r="G138" s="420">
        <v>4.8970000000000002</v>
      </c>
      <c r="H138" s="420">
        <v>0</v>
      </c>
      <c r="I138" s="420">
        <v>0</v>
      </c>
      <c r="J138" s="420">
        <v>11.53331005859375</v>
      </c>
      <c r="K138" s="275">
        <v>0</v>
      </c>
      <c r="L138" s="3325"/>
      <c r="M138" s="422">
        <v>0</v>
      </c>
      <c r="N138" s="420">
        <v>0</v>
      </c>
      <c r="O138" s="420">
        <v>0</v>
      </c>
      <c r="P138" s="420">
        <v>0</v>
      </c>
      <c r="Q138" s="420">
        <v>0</v>
      </c>
      <c r="R138" s="275">
        <v>0</v>
      </c>
      <c r="S138" s="3325"/>
      <c r="T138" s="422">
        <v>0</v>
      </c>
      <c r="U138" s="420">
        <v>0</v>
      </c>
      <c r="V138" s="420">
        <v>0</v>
      </c>
      <c r="W138" s="420">
        <v>0</v>
      </c>
      <c r="X138" s="420">
        <v>0</v>
      </c>
      <c r="Y138" s="421">
        <v>0</v>
      </c>
      <c r="Z138" s="3325"/>
      <c r="AA138" s="422"/>
      <c r="AB138" s="420"/>
      <c r="AC138" s="420"/>
      <c r="AD138" s="420"/>
      <c r="AE138" s="420"/>
      <c r="AF138" s="421"/>
      <c r="AG138" s="3325"/>
      <c r="AH138" s="422"/>
      <c r="AI138" s="420"/>
      <c r="AJ138" s="420"/>
      <c r="AK138" s="420"/>
      <c r="AL138" s="420"/>
      <c r="AM138" s="421"/>
      <c r="AN138" s="3325"/>
      <c r="AO138" s="3330"/>
      <c r="AP138" s="3331"/>
      <c r="AQ138" s="3331"/>
      <c r="AR138" s="3331"/>
      <c r="AS138" s="3331"/>
      <c r="AT138" s="3332"/>
      <c r="AU138" s="1372"/>
    </row>
    <row r="139" spans="1:47" s="45" customFormat="1" ht="24">
      <c r="A139" s="3272">
        <v>7</v>
      </c>
      <c r="B139" s="3275" t="s">
        <v>713</v>
      </c>
      <c r="C139" s="3277">
        <v>0.1</v>
      </c>
      <c r="D139" s="2845" t="s">
        <v>702</v>
      </c>
      <c r="E139" s="3325"/>
      <c r="F139" s="422">
        <v>12.500849975585938</v>
      </c>
      <c r="G139" s="420">
        <v>13.411570434570313</v>
      </c>
      <c r="H139" s="420">
        <v>10.491910278320313</v>
      </c>
      <c r="I139" s="420">
        <v>12.735210083007813</v>
      </c>
      <c r="J139" s="420">
        <v>11.660150146484375</v>
      </c>
      <c r="K139" s="275">
        <v>525.42914187622068</v>
      </c>
      <c r="L139" s="3325"/>
      <c r="M139" s="422">
        <v>0</v>
      </c>
      <c r="N139" s="420">
        <v>0</v>
      </c>
      <c r="O139" s="420">
        <v>0</v>
      </c>
      <c r="P139" s="420">
        <v>0</v>
      </c>
      <c r="Q139" s="420">
        <v>0</v>
      </c>
      <c r="R139" s="275">
        <v>0</v>
      </c>
      <c r="S139" s="3325"/>
      <c r="T139" s="422">
        <v>0</v>
      </c>
      <c r="U139" s="420">
        <v>0</v>
      </c>
      <c r="V139" s="420">
        <v>0</v>
      </c>
      <c r="W139" s="420">
        <v>0</v>
      </c>
      <c r="X139" s="420">
        <v>0</v>
      </c>
      <c r="Y139" s="421">
        <v>0</v>
      </c>
      <c r="Z139" s="3325"/>
      <c r="AA139" s="422"/>
      <c r="AB139" s="420"/>
      <c r="AC139" s="420"/>
      <c r="AD139" s="420"/>
      <c r="AE139" s="420"/>
      <c r="AF139" s="421"/>
      <c r="AG139" s="3325"/>
      <c r="AH139" s="422"/>
      <c r="AI139" s="420"/>
      <c r="AJ139" s="420"/>
      <c r="AK139" s="420"/>
      <c r="AL139" s="420"/>
      <c r="AM139" s="421"/>
      <c r="AN139" s="3325"/>
      <c r="AO139" s="3330"/>
      <c r="AP139" s="3331"/>
      <c r="AQ139" s="3331"/>
      <c r="AR139" s="3331"/>
      <c r="AS139" s="3331"/>
      <c r="AT139" s="3332"/>
      <c r="AU139" s="1372"/>
    </row>
    <row r="140" spans="1:47" s="45" customFormat="1">
      <c r="A140" s="3272">
        <v>8</v>
      </c>
      <c r="B140" s="3275" t="s">
        <v>723</v>
      </c>
      <c r="C140" s="3277">
        <v>0.1</v>
      </c>
      <c r="D140" s="2845" t="s">
        <v>720</v>
      </c>
      <c r="E140" s="3325"/>
      <c r="F140" s="422">
        <v>1.847</v>
      </c>
      <c r="G140" s="420">
        <v>0</v>
      </c>
      <c r="H140" s="420">
        <v>4.5509301147460937</v>
      </c>
      <c r="I140" s="420">
        <v>0</v>
      </c>
      <c r="J140" s="420">
        <v>1.41</v>
      </c>
      <c r="K140" s="275">
        <v>0</v>
      </c>
      <c r="L140" s="3325"/>
      <c r="M140" s="422">
        <v>0</v>
      </c>
      <c r="N140" s="420">
        <v>0</v>
      </c>
      <c r="O140" s="420">
        <v>0</v>
      </c>
      <c r="P140" s="420">
        <v>0</v>
      </c>
      <c r="Q140" s="420">
        <v>0</v>
      </c>
      <c r="R140" s="275">
        <v>0</v>
      </c>
      <c r="S140" s="3325"/>
      <c r="T140" s="422">
        <v>0</v>
      </c>
      <c r="U140" s="420">
        <v>0</v>
      </c>
      <c r="V140" s="420">
        <v>0</v>
      </c>
      <c r="W140" s="420">
        <v>0</v>
      </c>
      <c r="X140" s="420">
        <v>0</v>
      </c>
      <c r="Y140" s="421">
        <v>0</v>
      </c>
      <c r="Z140" s="3325"/>
      <c r="AA140" s="422"/>
      <c r="AB140" s="420"/>
      <c r="AC140" s="420"/>
      <c r="AD140" s="420"/>
      <c r="AE140" s="420"/>
      <c r="AF140" s="421"/>
      <c r="AG140" s="3325"/>
      <c r="AH140" s="422"/>
      <c r="AI140" s="420"/>
      <c r="AJ140" s="420"/>
      <c r="AK140" s="420"/>
      <c r="AL140" s="420"/>
      <c r="AM140" s="421"/>
      <c r="AN140" s="3325"/>
      <c r="AO140" s="3330"/>
      <c r="AP140" s="3331"/>
      <c r="AQ140" s="3331"/>
      <c r="AR140" s="3331"/>
      <c r="AS140" s="3331"/>
      <c r="AT140" s="3332"/>
      <c r="AU140" s="1372"/>
    </row>
    <row r="141" spans="1:47" s="45" customFormat="1">
      <c r="A141" s="3278">
        <v>9</v>
      </c>
      <c r="B141" s="3275">
        <v>911306</v>
      </c>
      <c r="C141" s="3277">
        <v>0.1</v>
      </c>
      <c r="D141" s="3276" t="s">
        <v>1040</v>
      </c>
      <c r="E141" s="3325"/>
      <c r="F141" s="422">
        <v>0</v>
      </c>
      <c r="G141" s="420">
        <v>0</v>
      </c>
      <c r="H141" s="420">
        <v>0</v>
      </c>
      <c r="I141" s="420">
        <v>10.175000000000001</v>
      </c>
      <c r="J141" s="420">
        <v>11.375</v>
      </c>
      <c r="K141" s="275">
        <v>0</v>
      </c>
      <c r="L141" s="3325"/>
      <c r="M141" s="422">
        <v>0</v>
      </c>
      <c r="N141" s="420">
        <v>0</v>
      </c>
      <c r="O141" s="420">
        <v>0</v>
      </c>
      <c r="P141" s="420">
        <v>0</v>
      </c>
      <c r="Q141" s="420">
        <v>0</v>
      </c>
      <c r="R141" s="275">
        <v>4.4187099609375</v>
      </c>
      <c r="S141" s="3325"/>
      <c r="T141" s="422">
        <v>22.435700073242188</v>
      </c>
      <c r="U141" s="420">
        <v>0</v>
      </c>
      <c r="V141" s="420">
        <v>0</v>
      </c>
      <c r="W141" s="420">
        <v>0</v>
      </c>
      <c r="X141" s="420">
        <v>9.028660034179687</v>
      </c>
      <c r="Y141" s="421">
        <v>335.66401871109008</v>
      </c>
      <c r="Z141" s="3325"/>
      <c r="AA141" s="422"/>
      <c r="AB141" s="420"/>
      <c r="AC141" s="420"/>
      <c r="AD141" s="420"/>
      <c r="AE141" s="420"/>
      <c r="AF141" s="421"/>
      <c r="AG141" s="3325"/>
      <c r="AH141" s="422"/>
      <c r="AI141" s="420"/>
      <c r="AJ141" s="420"/>
      <c r="AK141" s="420"/>
      <c r="AL141" s="420"/>
      <c r="AM141" s="421"/>
      <c r="AN141" s="3325"/>
      <c r="AO141" s="3330"/>
      <c r="AP141" s="3331"/>
      <c r="AQ141" s="3331"/>
      <c r="AR141" s="3331"/>
      <c r="AS141" s="3331"/>
      <c r="AT141" s="3332"/>
      <c r="AU141" s="1372"/>
    </row>
    <row r="142" spans="1:47" s="45" customFormat="1">
      <c r="A142" s="3278">
        <v>10</v>
      </c>
      <c r="B142" s="3275">
        <v>91140101</v>
      </c>
      <c r="C142" s="3279">
        <v>0.1</v>
      </c>
      <c r="D142" s="2839" t="s">
        <v>1024</v>
      </c>
      <c r="E142" s="3325"/>
      <c r="F142" s="422">
        <v>37.602249999999998</v>
      </c>
      <c r="G142" s="420">
        <v>26.574449707031249</v>
      </c>
      <c r="H142" s="420">
        <v>20.180300048828126</v>
      </c>
      <c r="I142" s="420">
        <v>23.45539990234375</v>
      </c>
      <c r="J142" s="420">
        <v>9.2911999511718744</v>
      </c>
      <c r="K142" s="275">
        <v>0</v>
      </c>
      <c r="L142" s="3325"/>
      <c r="M142" s="422">
        <v>0</v>
      </c>
      <c r="N142" s="420">
        <v>0</v>
      </c>
      <c r="O142" s="420">
        <v>0</v>
      </c>
      <c r="P142" s="420">
        <v>0</v>
      </c>
      <c r="Q142" s="420">
        <v>0</v>
      </c>
      <c r="R142" s="275">
        <v>0</v>
      </c>
      <c r="S142" s="3325"/>
      <c r="T142" s="422">
        <v>0</v>
      </c>
      <c r="U142" s="420">
        <v>0</v>
      </c>
      <c r="V142" s="420">
        <v>0</v>
      </c>
      <c r="W142" s="420">
        <v>0</v>
      </c>
      <c r="X142" s="420">
        <v>0</v>
      </c>
      <c r="Y142" s="421">
        <v>5.0821000976562498</v>
      </c>
      <c r="Z142" s="3325"/>
      <c r="AA142" s="422"/>
      <c r="AB142" s="420"/>
      <c r="AC142" s="420"/>
      <c r="AD142" s="420"/>
      <c r="AE142" s="420"/>
      <c r="AF142" s="421"/>
      <c r="AG142" s="3325"/>
      <c r="AH142" s="422"/>
      <c r="AI142" s="420"/>
      <c r="AJ142" s="420"/>
      <c r="AK142" s="420"/>
      <c r="AL142" s="420"/>
      <c r="AM142" s="421"/>
      <c r="AN142" s="3325"/>
      <c r="AO142" s="3330"/>
      <c r="AP142" s="3331"/>
      <c r="AQ142" s="3331"/>
      <c r="AR142" s="3331"/>
      <c r="AS142" s="3331"/>
      <c r="AT142" s="3332"/>
      <c r="AU142" s="1372"/>
    </row>
    <row r="143" spans="1:47" s="45" customFormat="1">
      <c r="A143" s="3278">
        <v>11</v>
      </c>
      <c r="B143" s="3275">
        <v>91140102</v>
      </c>
      <c r="C143" s="3279">
        <v>0.04</v>
      </c>
      <c r="D143" s="2839" t="s">
        <v>437</v>
      </c>
      <c r="E143" s="3325"/>
      <c r="F143" s="422">
        <v>0</v>
      </c>
      <c r="G143" s="420">
        <v>3.5061599121093749</v>
      </c>
      <c r="H143" s="420">
        <v>12.289910034179687</v>
      </c>
      <c r="I143" s="420">
        <v>5.221660095214844</v>
      </c>
      <c r="J143" s="420">
        <v>0</v>
      </c>
      <c r="K143" s="275">
        <v>459.41325903320313</v>
      </c>
      <c r="L143" s="3325"/>
      <c r="M143" s="422">
        <v>0</v>
      </c>
      <c r="N143" s="420">
        <v>0</v>
      </c>
      <c r="O143" s="420">
        <v>0</v>
      </c>
      <c r="P143" s="420">
        <v>0</v>
      </c>
      <c r="Q143" s="420">
        <v>0</v>
      </c>
      <c r="R143" s="275">
        <v>0</v>
      </c>
      <c r="S143" s="3325"/>
      <c r="T143" s="422">
        <v>0</v>
      </c>
      <c r="U143" s="420">
        <v>0</v>
      </c>
      <c r="V143" s="420">
        <v>0</v>
      </c>
      <c r="W143" s="420">
        <v>0</v>
      </c>
      <c r="X143" s="420">
        <v>0</v>
      </c>
      <c r="Y143" s="421">
        <v>0</v>
      </c>
      <c r="Z143" s="3325"/>
      <c r="AA143" s="422"/>
      <c r="AB143" s="420"/>
      <c r="AC143" s="420"/>
      <c r="AD143" s="420"/>
      <c r="AE143" s="420"/>
      <c r="AF143" s="421"/>
      <c r="AG143" s="3325"/>
      <c r="AH143" s="422"/>
      <c r="AI143" s="420"/>
      <c r="AJ143" s="420"/>
      <c r="AK143" s="420"/>
      <c r="AL143" s="420"/>
      <c r="AM143" s="421"/>
      <c r="AN143" s="3325"/>
      <c r="AO143" s="3330"/>
      <c r="AP143" s="3331"/>
      <c r="AQ143" s="3331"/>
      <c r="AR143" s="3331"/>
      <c r="AS143" s="3331"/>
      <c r="AT143" s="3332"/>
      <c r="AU143" s="1372"/>
    </row>
    <row r="144" spans="1:47" s="45" customFormat="1">
      <c r="A144" s="3278">
        <v>12</v>
      </c>
      <c r="B144" s="3275" t="s">
        <v>705</v>
      </c>
      <c r="C144" s="3277">
        <v>0.02</v>
      </c>
      <c r="D144" s="2840" t="s">
        <v>746</v>
      </c>
      <c r="E144" s="3325"/>
      <c r="F144" s="422">
        <v>0</v>
      </c>
      <c r="G144" s="420">
        <v>0</v>
      </c>
      <c r="H144" s="420">
        <v>0</v>
      </c>
      <c r="I144" s="420">
        <v>0</v>
      </c>
      <c r="J144" s="420">
        <v>0</v>
      </c>
      <c r="K144" s="275">
        <v>0</v>
      </c>
      <c r="L144" s="3325"/>
      <c r="M144" s="422">
        <v>0</v>
      </c>
      <c r="N144" s="420">
        <v>0</v>
      </c>
      <c r="O144" s="420">
        <v>0</v>
      </c>
      <c r="P144" s="420">
        <v>0</v>
      </c>
      <c r="Q144" s="420">
        <v>0</v>
      </c>
      <c r="R144" s="275">
        <v>0</v>
      </c>
      <c r="S144" s="3325"/>
      <c r="T144" s="422">
        <v>0</v>
      </c>
      <c r="U144" s="420">
        <v>0</v>
      </c>
      <c r="V144" s="420">
        <v>0</v>
      </c>
      <c r="W144" s="420">
        <v>0</v>
      </c>
      <c r="X144" s="420">
        <v>0</v>
      </c>
      <c r="Y144" s="421">
        <v>0</v>
      </c>
      <c r="Z144" s="3325"/>
      <c r="AA144" s="422"/>
      <c r="AB144" s="420"/>
      <c r="AC144" s="420"/>
      <c r="AD144" s="420"/>
      <c r="AE144" s="420"/>
      <c r="AF144" s="421"/>
      <c r="AG144" s="3325"/>
      <c r="AH144" s="422"/>
      <c r="AI144" s="420"/>
      <c r="AJ144" s="420"/>
      <c r="AK144" s="420"/>
      <c r="AL144" s="420"/>
      <c r="AM144" s="421"/>
      <c r="AN144" s="3325"/>
      <c r="AO144" s="3330"/>
      <c r="AP144" s="3331"/>
      <c r="AQ144" s="3331"/>
      <c r="AR144" s="3331"/>
      <c r="AS144" s="3331"/>
      <c r="AT144" s="3332"/>
      <c r="AU144" s="1372"/>
    </row>
    <row r="145" spans="1:47" s="45" customFormat="1">
      <c r="A145" s="3278">
        <v>13</v>
      </c>
      <c r="B145" s="3275" t="s">
        <v>706</v>
      </c>
      <c r="C145" s="3277">
        <v>0.02</v>
      </c>
      <c r="D145" s="2840" t="s">
        <v>747</v>
      </c>
      <c r="E145" s="3325"/>
      <c r="F145" s="422">
        <v>0</v>
      </c>
      <c r="G145" s="420">
        <v>0</v>
      </c>
      <c r="H145" s="420">
        <v>0</v>
      </c>
      <c r="I145" s="420">
        <v>0</v>
      </c>
      <c r="J145" s="420">
        <v>0</v>
      </c>
      <c r="K145" s="275">
        <v>0</v>
      </c>
      <c r="L145" s="3325"/>
      <c r="M145" s="422">
        <v>0</v>
      </c>
      <c r="N145" s="420">
        <v>0</v>
      </c>
      <c r="O145" s="420">
        <v>0</v>
      </c>
      <c r="P145" s="420">
        <v>0</v>
      </c>
      <c r="Q145" s="420">
        <v>0</v>
      </c>
      <c r="R145" s="275">
        <v>0</v>
      </c>
      <c r="S145" s="3325"/>
      <c r="T145" s="422">
        <v>0</v>
      </c>
      <c r="U145" s="420">
        <v>0</v>
      </c>
      <c r="V145" s="420">
        <v>0</v>
      </c>
      <c r="W145" s="420">
        <v>0</v>
      </c>
      <c r="X145" s="420">
        <v>0</v>
      </c>
      <c r="Y145" s="421">
        <v>0</v>
      </c>
      <c r="Z145" s="3325"/>
      <c r="AA145" s="422"/>
      <c r="AB145" s="420"/>
      <c r="AC145" s="420"/>
      <c r="AD145" s="420"/>
      <c r="AE145" s="420"/>
      <c r="AF145" s="421"/>
      <c r="AG145" s="3325"/>
      <c r="AH145" s="422"/>
      <c r="AI145" s="420"/>
      <c r="AJ145" s="420"/>
      <c r="AK145" s="420"/>
      <c r="AL145" s="420"/>
      <c r="AM145" s="421"/>
      <c r="AN145" s="3325"/>
      <c r="AO145" s="3330"/>
      <c r="AP145" s="3331"/>
      <c r="AQ145" s="3331"/>
      <c r="AR145" s="3331"/>
      <c r="AS145" s="3331"/>
      <c r="AT145" s="3332"/>
      <c r="AU145" s="1372"/>
    </row>
    <row r="146" spans="1:47" s="45" customFormat="1">
      <c r="A146" s="3278">
        <v>14</v>
      </c>
      <c r="B146" s="3275" t="s">
        <v>707</v>
      </c>
      <c r="C146" s="3277">
        <v>0.02</v>
      </c>
      <c r="D146" s="2840" t="s">
        <v>423</v>
      </c>
      <c r="E146" s="3325"/>
      <c r="F146" s="422">
        <v>0</v>
      </c>
      <c r="G146" s="420">
        <v>0</v>
      </c>
      <c r="H146" s="420">
        <v>0</v>
      </c>
      <c r="I146" s="420">
        <v>0</v>
      </c>
      <c r="J146" s="420">
        <v>0</v>
      </c>
      <c r="K146" s="275">
        <v>0</v>
      </c>
      <c r="L146" s="3325"/>
      <c r="M146" s="422">
        <v>0</v>
      </c>
      <c r="N146" s="420">
        <v>0</v>
      </c>
      <c r="O146" s="420">
        <v>0</v>
      </c>
      <c r="P146" s="420">
        <v>0</v>
      </c>
      <c r="Q146" s="420">
        <v>0</v>
      </c>
      <c r="R146" s="275">
        <v>0</v>
      </c>
      <c r="S146" s="3325"/>
      <c r="T146" s="422">
        <v>0</v>
      </c>
      <c r="U146" s="420">
        <v>0</v>
      </c>
      <c r="V146" s="420">
        <v>0</v>
      </c>
      <c r="W146" s="420">
        <v>0</v>
      </c>
      <c r="X146" s="420">
        <v>0</v>
      </c>
      <c r="Y146" s="421">
        <v>0</v>
      </c>
      <c r="Z146" s="3325"/>
      <c r="AA146" s="422"/>
      <c r="AB146" s="420"/>
      <c r="AC146" s="420"/>
      <c r="AD146" s="420"/>
      <c r="AE146" s="420"/>
      <c r="AF146" s="421"/>
      <c r="AG146" s="3325"/>
      <c r="AH146" s="422"/>
      <c r="AI146" s="420"/>
      <c r="AJ146" s="420"/>
      <c r="AK146" s="420"/>
      <c r="AL146" s="420"/>
      <c r="AM146" s="421"/>
      <c r="AN146" s="3325"/>
      <c r="AO146" s="3330"/>
      <c r="AP146" s="3331"/>
      <c r="AQ146" s="3331"/>
      <c r="AR146" s="3331"/>
      <c r="AS146" s="3331"/>
      <c r="AT146" s="3332"/>
      <c r="AU146" s="1372"/>
    </row>
    <row r="147" spans="1:47" s="45" customFormat="1">
      <c r="A147" s="3278">
        <v>15</v>
      </c>
      <c r="B147" s="3275" t="s">
        <v>708</v>
      </c>
      <c r="C147" s="3277">
        <v>0.02</v>
      </c>
      <c r="D147" s="2839" t="s">
        <v>424</v>
      </c>
      <c r="E147" s="3325"/>
      <c r="F147" s="422">
        <v>0</v>
      </c>
      <c r="G147" s="420">
        <v>0</v>
      </c>
      <c r="H147" s="420">
        <v>0</v>
      </c>
      <c r="I147" s="420">
        <v>0</v>
      </c>
      <c r="J147" s="420">
        <v>0</v>
      </c>
      <c r="K147" s="275">
        <v>0</v>
      </c>
      <c r="L147" s="3325"/>
      <c r="M147" s="422">
        <v>0</v>
      </c>
      <c r="N147" s="420">
        <v>0</v>
      </c>
      <c r="O147" s="420">
        <v>0</v>
      </c>
      <c r="P147" s="420">
        <v>0</v>
      </c>
      <c r="Q147" s="420">
        <v>0</v>
      </c>
      <c r="R147" s="275">
        <v>0</v>
      </c>
      <c r="S147" s="3325"/>
      <c r="T147" s="422">
        <v>0</v>
      </c>
      <c r="U147" s="420">
        <v>0</v>
      </c>
      <c r="V147" s="420">
        <v>0</v>
      </c>
      <c r="W147" s="420">
        <v>0</v>
      </c>
      <c r="X147" s="420">
        <v>0</v>
      </c>
      <c r="Y147" s="421">
        <v>0</v>
      </c>
      <c r="Z147" s="3325"/>
      <c r="AA147" s="422"/>
      <c r="AB147" s="420"/>
      <c r="AC147" s="420"/>
      <c r="AD147" s="420"/>
      <c r="AE147" s="420"/>
      <c r="AF147" s="421"/>
      <c r="AG147" s="3325"/>
      <c r="AH147" s="422"/>
      <c r="AI147" s="420"/>
      <c r="AJ147" s="420"/>
      <c r="AK147" s="420"/>
      <c r="AL147" s="420"/>
      <c r="AM147" s="421"/>
      <c r="AN147" s="3325"/>
      <c r="AO147" s="3330"/>
      <c r="AP147" s="3331"/>
      <c r="AQ147" s="3331"/>
      <c r="AR147" s="3331"/>
      <c r="AS147" s="3331"/>
      <c r="AT147" s="3332"/>
      <c r="AU147" s="1372"/>
    </row>
    <row r="148" spans="1:47" s="45" customFormat="1">
      <c r="A148" s="3278">
        <v>16</v>
      </c>
      <c r="B148" s="3275" t="s">
        <v>709</v>
      </c>
      <c r="C148" s="3277">
        <v>0.02</v>
      </c>
      <c r="D148" s="2840" t="s">
        <v>425</v>
      </c>
      <c r="E148" s="3325"/>
      <c r="F148" s="422">
        <v>0</v>
      </c>
      <c r="G148" s="420">
        <v>0</v>
      </c>
      <c r="H148" s="420">
        <v>0</v>
      </c>
      <c r="I148" s="420">
        <v>0</v>
      </c>
      <c r="J148" s="420">
        <v>0</v>
      </c>
      <c r="K148" s="275">
        <v>0</v>
      </c>
      <c r="L148" s="3325"/>
      <c r="M148" s="422">
        <v>0</v>
      </c>
      <c r="N148" s="420">
        <v>0</v>
      </c>
      <c r="O148" s="420">
        <v>0</v>
      </c>
      <c r="P148" s="420">
        <v>0</v>
      </c>
      <c r="Q148" s="420">
        <v>0</v>
      </c>
      <c r="R148" s="275">
        <v>0</v>
      </c>
      <c r="S148" s="3325"/>
      <c r="T148" s="422">
        <v>0</v>
      </c>
      <c r="U148" s="420">
        <v>0</v>
      </c>
      <c r="V148" s="420">
        <v>0</v>
      </c>
      <c r="W148" s="420">
        <v>0</v>
      </c>
      <c r="X148" s="420">
        <v>0</v>
      </c>
      <c r="Y148" s="421">
        <v>0</v>
      </c>
      <c r="Z148" s="3325"/>
      <c r="AA148" s="422"/>
      <c r="AB148" s="420"/>
      <c r="AC148" s="420"/>
      <c r="AD148" s="420"/>
      <c r="AE148" s="420"/>
      <c r="AF148" s="421"/>
      <c r="AG148" s="3325"/>
      <c r="AH148" s="422"/>
      <c r="AI148" s="420"/>
      <c r="AJ148" s="420"/>
      <c r="AK148" s="420"/>
      <c r="AL148" s="420"/>
      <c r="AM148" s="421"/>
      <c r="AN148" s="3325"/>
      <c r="AO148" s="3330"/>
      <c r="AP148" s="3331"/>
      <c r="AQ148" s="3331"/>
      <c r="AR148" s="3331"/>
      <c r="AS148" s="3331"/>
      <c r="AT148" s="3332"/>
      <c r="AU148" s="1372"/>
    </row>
    <row r="149" spans="1:47" s="45" customFormat="1">
      <c r="A149" s="3278">
        <v>17</v>
      </c>
      <c r="B149" s="3275" t="s">
        <v>710</v>
      </c>
      <c r="C149" s="3277">
        <v>0.02</v>
      </c>
      <c r="D149" s="2845" t="s">
        <v>426</v>
      </c>
      <c r="E149" s="3325"/>
      <c r="F149" s="422">
        <v>0</v>
      </c>
      <c r="G149" s="420">
        <v>0</v>
      </c>
      <c r="H149" s="420">
        <v>0</v>
      </c>
      <c r="I149" s="420">
        <v>0</v>
      </c>
      <c r="J149" s="420">
        <v>0</v>
      </c>
      <c r="K149" s="275">
        <v>0</v>
      </c>
      <c r="L149" s="3325"/>
      <c r="M149" s="422">
        <v>0</v>
      </c>
      <c r="N149" s="420">
        <v>0</v>
      </c>
      <c r="O149" s="420">
        <v>0</v>
      </c>
      <c r="P149" s="420">
        <v>0</v>
      </c>
      <c r="Q149" s="420">
        <v>0</v>
      </c>
      <c r="R149" s="275">
        <v>0</v>
      </c>
      <c r="S149" s="3325"/>
      <c r="T149" s="422">
        <v>0</v>
      </c>
      <c r="U149" s="420">
        <v>0</v>
      </c>
      <c r="V149" s="420">
        <v>0</v>
      </c>
      <c r="W149" s="420">
        <v>0</v>
      </c>
      <c r="X149" s="420">
        <v>0</v>
      </c>
      <c r="Y149" s="421">
        <v>0</v>
      </c>
      <c r="Z149" s="3325"/>
      <c r="AA149" s="422"/>
      <c r="AB149" s="420"/>
      <c r="AC149" s="420"/>
      <c r="AD149" s="420"/>
      <c r="AE149" s="420"/>
      <c r="AF149" s="421"/>
      <c r="AG149" s="3325"/>
      <c r="AH149" s="422"/>
      <c r="AI149" s="420"/>
      <c r="AJ149" s="420"/>
      <c r="AK149" s="420"/>
      <c r="AL149" s="420"/>
      <c r="AM149" s="421"/>
      <c r="AN149" s="3325"/>
      <c r="AO149" s="3330"/>
      <c r="AP149" s="3331"/>
      <c r="AQ149" s="3331"/>
      <c r="AR149" s="3331"/>
      <c r="AS149" s="3331"/>
      <c r="AT149" s="3332"/>
      <c r="AU149" s="1372"/>
    </row>
    <row r="150" spans="1:47" s="45" customFormat="1" ht="24">
      <c r="A150" s="3278">
        <v>18</v>
      </c>
      <c r="B150" s="3275" t="s">
        <v>711</v>
      </c>
      <c r="C150" s="3277">
        <v>0.04</v>
      </c>
      <c r="D150" s="2845" t="s">
        <v>427</v>
      </c>
      <c r="E150" s="3325"/>
      <c r="F150" s="422">
        <v>1.16156005859375</v>
      </c>
      <c r="G150" s="420">
        <v>0.57369000244140622</v>
      </c>
      <c r="H150" s="420">
        <v>31.838670166015625</v>
      </c>
      <c r="I150" s="420">
        <v>0</v>
      </c>
      <c r="J150" s="420">
        <v>0</v>
      </c>
      <c r="K150" s="275">
        <v>0</v>
      </c>
      <c r="L150" s="3325"/>
      <c r="M150" s="422">
        <v>0</v>
      </c>
      <c r="N150" s="420">
        <v>0</v>
      </c>
      <c r="O150" s="420">
        <v>0</v>
      </c>
      <c r="P150" s="420">
        <v>0</v>
      </c>
      <c r="Q150" s="420">
        <v>0</v>
      </c>
      <c r="R150" s="275">
        <v>0</v>
      </c>
      <c r="S150" s="3325"/>
      <c r="T150" s="422">
        <v>0</v>
      </c>
      <c r="U150" s="420">
        <v>0</v>
      </c>
      <c r="V150" s="420">
        <v>0</v>
      </c>
      <c r="W150" s="420">
        <v>0</v>
      </c>
      <c r="X150" s="420">
        <v>0</v>
      </c>
      <c r="Y150" s="421">
        <v>7005.4110000000001</v>
      </c>
      <c r="Z150" s="3325"/>
      <c r="AA150" s="422"/>
      <c r="AB150" s="420"/>
      <c r="AC150" s="420"/>
      <c r="AD150" s="420"/>
      <c r="AE150" s="420"/>
      <c r="AF150" s="421"/>
      <c r="AG150" s="3325"/>
      <c r="AH150" s="422"/>
      <c r="AI150" s="420"/>
      <c r="AJ150" s="420"/>
      <c r="AK150" s="420"/>
      <c r="AL150" s="420"/>
      <c r="AM150" s="421"/>
      <c r="AN150" s="3325"/>
      <c r="AO150" s="3330"/>
      <c r="AP150" s="3331"/>
      <c r="AQ150" s="3331"/>
      <c r="AR150" s="3331"/>
      <c r="AS150" s="3331"/>
      <c r="AT150" s="3332"/>
      <c r="AU150" s="1372"/>
    </row>
    <row r="151" spans="1:47" s="45" customFormat="1">
      <c r="A151" s="3278">
        <v>19</v>
      </c>
      <c r="B151" s="3275" t="s">
        <v>712</v>
      </c>
      <c r="C151" s="3277">
        <v>0.04</v>
      </c>
      <c r="D151" s="2845" t="s">
        <v>428</v>
      </c>
      <c r="E151" s="3325"/>
      <c r="F151" s="422">
        <v>5.6419101562499998</v>
      </c>
      <c r="G151" s="420">
        <v>0</v>
      </c>
      <c r="H151" s="420">
        <v>0</v>
      </c>
      <c r="I151" s="420">
        <v>0</v>
      </c>
      <c r="J151" s="420">
        <v>0</v>
      </c>
      <c r="K151" s="275">
        <v>3.0716699829101564</v>
      </c>
      <c r="L151" s="3325"/>
      <c r="M151" s="422">
        <v>0</v>
      </c>
      <c r="N151" s="420">
        <v>0</v>
      </c>
      <c r="O151" s="420">
        <v>0</v>
      </c>
      <c r="P151" s="420">
        <v>0</v>
      </c>
      <c r="Q151" s="420">
        <v>0</v>
      </c>
      <c r="R151" s="275">
        <v>0</v>
      </c>
      <c r="S151" s="3325"/>
      <c r="T151" s="422">
        <v>0</v>
      </c>
      <c r="U151" s="420">
        <v>0</v>
      </c>
      <c r="V151" s="420">
        <v>0</v>
      </c>
      <c r="W151" s="420">
        <v>0</v>
      </c>
      <c r="X151" s="420">
        <v>0</v>
      </c>
      <c r="Y151" s="421">
        <v>0</v>
      </c>
      <c r="Z151" s="3325"/>
      <c r="AA151" s="422"/>
      <c r="AB151" s="420"/>
      <c r="AC151" s="420"/>
      <c r="AD151" s="420"/>
      <c r="AE151" s="420"/>
      <c r="AF151" s="421"/>
      <c r="AG151" s="3325"/>
      <c r="AH151" s="422"/>
      <c r="AI151" s="420"/>
      <c r="AJ151" s="420"/>
      <c r="AK151" s="420"/>
      <c r="AL151" s="420"/>
      <c r="AM151" s="421"/>
      <c r="AN151" s="3325"/>
      <c r="AO151" s="3330"/>
      <c r="AP151" s="3331"/>
      <c r="AQ151" s="3331"/>
      <c r="AR151" s="3331"/>
      <c r="AS151" s="3331"/>
      <c r="AT151" s="3332"/>
      <c r="AU151" s="1372"/>
    </row>
    <row r="152" spans="1:47" s="45" customFormat="1">
      <c r="A152" s="3278">
        <v>20</v>
      </c>
      <c r="B152" s="3275" t="s">
        <v>724</v>
      </c>
      <c r="C152" s="3277">
        <v>0.04</v>
      </c>
      <c r="D152" s="3276" t="s">
        <v>439</v>
      </c>
      <c r="E152" s="3325"/>
      <c r="F152" s="422">
        <v>0</v>
      </c>
      <c r="G152" s="420">
        <v>0</v>
      </c>
      <c r="H152" s="420">
        <v>2.0802900390625001</v>
      </c>
      <c r="I152" s="420">
        <v>0.55104998779296877</v>
      </c>
      <c r="J152" s="420">
        <v>0</v>
      </c>
      <c r="K152" s="275">
        <v>0</v>
      </c>
      <c r="L152" s="3325"/>
      <c r="M152" s="422">
        <v>0</v>
      </c>
      <c r="N152" s="420">
        <v>0</v>
      </c>
      <c r="O152" s="420">
        <v>0</v>
      </c>
      <c r="P152" s="420">
        <v>0</v>
      </c>
      <c r="Q152" s="420">
        <v>0</v>
      </c>
      <c r="R152" s="275">
        <v>0</v>
      </c>
      <c r="S152" s="3325"/>
      <c r="T152" s="422">
        <v>0</v>
      </c>
      <c r="U152" s="420">
        <v>0</v>
      </c>
      <c r="V152" s="420">
        <v>0</v>
      </c>
      <c r="W152" s="420">
        <v>0</v>
      </c>
      <c r="X152" s="420">
        <v>0</v>
      </c>
      <c r="Y152" s="421">
        <v>1175.0519999999999</v>
      </c>
      <c r="Z152" s="3325"/>
      <c r="AA152" s="422"/>
      <c r="AB152" s="420"/>
      <c r="AC152" s="420"/>
      <c r="AD152" s="420"/>
      <c r="AE152" s="420"/>
      <c r="AF152" s="421"/>
      <c r="AG152" s="3325"/>
      <c r="AH152" s="422"/>
      <c r="AI152" s="420"/>
      <c r="AJ152" s="420"/>
      <c r="AK152" s="420"/>
      <c r="AL152" s="420"/>
      <c r="AM152" s="421"/>
      <c r="AN152" s="3325"/>
      <c r="AO152" s="3330"/>
      <c r="AP152" s="3331"/>
      <c r="AQ152" s="3331"/>
      <c r="AR152" s="3331"/>
      <c r="AS152" s="3331"/>
      <c r="AT152" s="3332"/>
      <c r="AU152" s="1372"/>
    </row>
    <row r="153" spans="1:47" s="45" customFormat="1" ht="24.75" thickBot="1">
      <c r="A153" s="3278">
        <v>21</v>
      </c>
      <c r="B153" s="3275" t="s">
        <v>714</v>
      </c>
      <c r="C153" s="3201">
        <v>0.2</v>
      </c>
      <c r="D153" s="2845" t="s">
        <v>685</v>
      </c>
      <c r="E153" s="3325"/>
      <c r="F153" s="422">
        <v>0</v>
      </c>
      <c r="G153" s="420">
        <v>0</v>
      </c>
      <c r="H153" s="420">
        <v>0</v>
      </c>
      <c r="I153" s="420">
        <v>0</v>
      </c>
      <c r="J153" s="420">
        <v>0</v>
      </c>
      <c r="K153" s="275">
        <v>0</v>
      </c>
      <c r="L153" s="3325"/>
      <c r="M153" s="422">
        <v>0</v>
      </c>
      <c r="N153" s="420">
        <v>0</v>
      </c>
      <c r="O153" s="420">
        <v>0</v>
      </c>
      <c r="P153" s="420">
        <v>0</v>
      </c>
      <c r="Q153" s="420">
        <v>0</v>
      </c>
      <c r="R153" s="275">
        <v>0</v>
      </c>
      <c r="S153" s="3325"/>
      <c r="T153" s="422">
        <v>0</v>
      </c>
      <c r="U153" s="420">
        <v>0</v>
      </c>
      <c r="V153" s="420">
        <v>0</v>
      </c>
      <c r="W153" s="420">
        <v>0</v>
      </c>
      <c r="X153" s="420">
        <v>0</v>
      </c>
      <c r="Y153" s="421">
        <v>0</v>
      </c>
      <c r="Z153" s="3325"/>
      <c r="AA153" s="422"/>
      <c r="AB153" s="420"/>
      <c r="AC153" s="420"/>
      <c r="AD153" s="420"/>
      <c r="AE153" s="420"/>
      <c r="AF153" s="421"/>
      <c r="AG153" s="3325"/>
      <c r="AH153" s="422"/>
      <c r="AI153" s="420"/>
      <c r="AJ153" s="420"/>
      <c r="AK153" s="420"/>
      <c r="AL153" s="420"/>
      <c r="AM153" s="421"/>
      <c r="AN153" s="3333"/>
      <c r="AO153" s="3334"/>
      <c r="AP153" s="3335"/>
      <c r="AQ153" s="3335"/>
      <c r="AR153" s="3335"/>
      <c r="AS153" s="3335"/>
      <c r="AT153" s="3336"/>
      <c r="AU153" s="1372"/>
    </row>
    <row r="154" spans="1:47" s="45" customFormat="1" ht="21.75" customHeight="1" thickBot="1">
      <c r="A154" s="3281">
        <v>2</v>
      </c>
      <c r="B154" s="3282"/>
      <c r="C154" s="3282"/>
      <c r="D154" s="3144" t="s">
        <v>223</v>
      </c>
      <c r="E154" s="3148">
        <f>SUM(E155:E175)</f>
        <v>0</v>
      </c>
      <c r="F154" s="3145">
        <f>SUM(F155:F175)</f>
        <v>-10.195576784667971</v>
      </c>
      <c r="G154" s="3146">
        <f t="shared" ref="G154:AT154" si="131">SUM(G155:G175)</f>
        <v>339.40456060410156</v>
      </c>
      <c r="H154" s="3146">
        <f t="shared" si="131"/>
        <v>659.82909534448243</v>
      </c>
      <c r="I154" s="3146">
        <f t="shared" si="131"/>
        <v>674.87084194482429</v>
      </c>
      <c r="J154" s="3146">
        <f t="shared" si="131"/>
        <v>756.94746553887228</v>
      </c>
      <c r="K154" s="3147">
        <f t="shared" si="131"/>
        <v>1448.4208847906054</v>
      </c>
      <c r="L154" s="3148">
        <f t="shared" si="131"/>
        <v>0</v>
      </c>
      <c r="M154" s="3145">
        <f t="shared" si="131"/>
        <v>0</v>
      </c>
      <c r="N154" s="3146">
        <f t="shared" si="131"/>
        <v>122.71530000000001</v>
      </c>
      <c r="O154" s="3146">
        <f t="shared" si="131"/>
        <v>350.2833</v>
      </c>
      <c r="P154" s="3146">
        <f t="shared" si="131"/>
        <v>350.2833</v>
      </c>
      <c r="Q154" s="3146">
        <f t="shared" si="131"/>
        <v>395.50329999999997</v>
      </c>
      <c r="R154" s="3149">
        <f t="shared" si="131"/>
        <v>585.78142900390628</v>
      </c>
      <c r="S154" s="3148">
        <f t="shared" si="131"/>
        <v>0</v>
      </c>
      <c r="T154" s="3145">
        <f t="shared" si="131"/>
        <v>-2.2435700073242191</v>
      </c>
      <c r="U154" s="3146">
        <f t="shared" si="131"/>
        <v>77.756429992675777</v>
      </c>
      <c r="V154" s="3146">
        <f t="shared" si="131"/>
        <v>77.630629992675779</v>
      </c>
      <c r="W154" s="3146">
        <f t="shared" si="131"/>
        <v>201.63062999267578</v>
      </c>
      <c r="X154" s="3146">
        <f t="shared" si="131"/>
        <v>199.40066398925782</v>
      </c>
      <c r="Y154" s="3149">
        <f t="shared" si="131"/>
        <v>225.40510425193779</v>
      </c>
      <c r="Z154" s="3148">
        <f t="shared" si="131"/>
        <v>0</v>
      </c>
      <c r="AA154" s="3145">
        <f t="shared" si="131"/>
        <v>0</v>
      </c>
      <c r="AB154" s="3146">
        <f t="shared" si="131"/>
        <v>0</v>
      </c>
      <c r="AC154" s="3146">
        <f t="shared" si="131"/>
        <v>0</v>
      </c>
      <c r="AD154" s="3146">
        <f t="shared" si="131"/>
        <v>0</v>
      </c>
      <c r="AE154" s="3146">
        <f t="shared" si="131"/>
        <v>0</v>
      </c>
      <c r="AF154" s="3149">
        <f t="shared" si="131"/>
        <v>0</v>
      </c>
      <c r="AG154" s="3148">
        <f t="shared" si="131"/>
        <v>0</v>
      </c>
      <c r="AH154" s="3145">
        <f t="shared" si="131"/>
        <v>0</v>
      </c>
      <c r="AI154" s="3146">
        <f t="shared" si="131"/>
        <v>0</v>
      </c>
      <c r="AJ154" s="3146">
        <f t="shared" si="131"/>
        <v>0</v>
      </c>
      <c r="AK154" s="3146">
        <f t="shared" si="131"/>
        <v>0</v>
      </c>
      <c r="AL154" s="3146">
        <f t="shared" si="131"/>
        <v>0</v>
      </c>
      <c r="AM154" s="3149">
        <f t="shared" si="131"/>
        <v>0</v>
      </c>
      <c r="AN154" s="3148">
        <f t="shared" si="131"/>
        <v>0</v>
      </c>
      <c r="AO154" s="3145">
        <f t="shared" si="131"/>
        <v>0</v>
      </c>
      <c r="AP154" s="3146">
        <f t="shared" si="131"/>
        <v>0</v>
      </c>
      <c r="AQ154" s="3146">
        <f t="shared" si="131"/>
        <v>0</v>
      </c>
      <c r="AR154" s="3146">
        <f t="shared" si="131"/>
        <v>0</v>
      </c>
      <c r="AS154" s="3146">
        <f t="shared" si="131"/>
        <v>0</v>
      </c>
      <c r="AT154" s="3149">
        <f t="shared" si="131"/>
        <v>0</v>
      </c>
      <c r="AU154" s="1372"/>
    </row>
    <row r="155" spans="1:47" s="45" customFormat="1">
      <c r="A155" s="3272">
        <v>1</v>
      </c>
      <c r="B155" s="3273" t="s">
        <v>703</v>
      </c>
      <c r="C155" s="3274">
        <v>0</v>
      </c>
      <c r="D155" s="2839" t="s">
        <v>564</v>
      </c>
      <c r="E155" s="3325"/>
      <c r="F155" s="3283">
        <f>(E111*$C111)+(F111*$C111)-(F133*$C111)</f>
        <v>0</v>
      </c>
      <c r="G155" s="3284">
        <f>F155+(G111*$C111)-(G133*$C111)</f>
        <v>0</v>
      </c>
      <c r="H155" s="3284">
        <f t="shared" ref="H155:K155" si="132">G155+(H111*$C111)-(H133*$C111)</f>
        <v>0</v>
      </c>
      <c r="I155" s="3284">
        <f t="shared" si="132"/>
        <v>0</v>
      </c>
      <c r="J155" s="3284">
        <f t="shared" si="132"/>
        <v>0</v>
      </c>
      <c r="K155" s="3285">
        <f t="shared" si="132"/>
        <v>0</v>
      </c>
      <c r="L155" s="3325"/>
      <c r="M155" s="3283">
        <f>(L111*$C111)+(M111*$C111)-(M133*$C111)</f>
        <v>0</v>
      </c>
      <c r="N155" s="3284">
        <f>M155+(N111*$C111)-(N133*$C111)</f>
        <v>0</v>
      </c>
      <c r="O155" s="3284">
        <f t="shared" ref="O155:R155" si="133">N155+(O111*$C111)-(O133*$C111)</f>
        <v>0</v>
      </c>
      <c r="P155" s="3284">
        <f t="shared" si="133"/>
        <v>0</v>
      </c>
      <c r="Q155" s="3284">
        <f t="shared" si="133"/>
        <v>0</v>
      </c>
      <c r="R155" s="3285">
        <f t="shared" si="133"/>
        <v>0</v>
      </c>
      <c r="S155" s="3325"/>
      <c r="T155" s="3283">
        <f>(S111*$C111)+(T111*$C111)-(T133*$C111)</f>
        <v>0</v>
      </c>
      <c r="U155" s="3284">
        <f>T155+(U111*$C111)-(U133*$C111)</f>
        <v>0</v>
      </c>
      <c r="V155" s="3284">
        <f t="shared" ref="V155:Y155" si="134">U155+(V111*$C111)-(V133*$C111)</f>
        <v>0</v>
      </c>
      <c r="W155" s="3284">
        <f t="shared" si="134"/>
        <v>0</v>
      </c>
      <c r="X155" s="3284">
        <f t="shared" si="134"/>
        <v>0</v>
      </c>
      <c r="Y155" s="3285">
        <f t="shared" si="134"/>
        <v>0</v>
      </c>
      <c r="Z155" s="3325"/>
      <c r="AA155" s="3283">
        <f>(Z111*$C111)+(AA111*$C111)-(AA133*$C111)</f>
        <v>0</v>
      </c>
      <c r="AB155" s="3284">
        <f>AA155+(AB111*$C111)-(AB133*$C111)</f>
        <v>0</v>
      </c>
      <c r="AC155" s="3284">
        <f t="shared" ref="AC155:AF170" si="135">AB155+(AC111*$C111)-(AC133*$C111)</f>
        <v>0</v>
      </c>
      <c r="AD155" s="3284">
        <f t="shared" si="135"/>
        <v>0</v>
      </c>
      <c r="AE155" s="3284">
        <f t="shared" si="135"/>
        <v>0</v>
      </c>
      <c r="AF155" s="3285">
        <f t="shared" si="135"/>
        <v>0</v>
      </c>
      <c r="AG155" s="3325"/>
      <c r="AH155" s="3283">
        <f>(AG111*$C111)+(AH111*$C111)-(AH133*$C111)</f>
        <v>0</v>
      </c>
      <c r="AI155" s="3284">
        <f>AH155+(AI111*$C111)-(AI133*$C111)</f>
        <v>0</v>
      </c>
      <c r="AJ155" s="3284">
        <f t="shared" ref="AJ155:AM170" si="136">AI155+(AJ111*$C111)-(AJ133*$C111)</f>
        <v>0</v>
      </c>
      <c r="AK155" s="3284">
        <f t="shared" si="136"/>
        <v>0</v>
      </c>
      <c r="AL155" s="3284">
        <f t="shared" si="136"/>
        <v>0</v>
      </c>
      <c r="AM155" s="3285">
        <f t="shared" si="136"/>
        <v>0</v>
      </c>
      <c r="AN155" s="3326"/>
      <c r="AO155" s="3327"/>
      <c r="AP155" s="3328"/>
      <c r="AQ155" s="3328"/>
      <c r="AR155" s="3328"/>
      <c r="AS155" s="3328"/>
      <c r="AT155" s="3329"/>
      <c r="AU155" s="1372"/>
    </row>
    <row r="156" spans="1:47" s="45" customFormat="1">
      <c r="A156" s="3272">
        <v>2</v>
      </c>
      <c r="B156" s="3275" t="s">
        <v>704</v>
      </c>
      <c r="C156" s="3274">
        <v>0.03</v>
      </c>
      <c r="D156" s="3276" t="s">
        <v>431</v>
      </c>
      <c r="E156" s="3325"/>
      <c r="F156" s="3286">
        <f t="shared" ref="F156:F175" si="137">(E112*$C112)+(F112*$C112)-(F134*$C112)</f>
        <v>0</v>
      </c>
      <c r="G156" s="3221">
        <f t="shared" ref="G156:K171" si="138">F156+(G112*$C112)-(G134*$C112)</f>
        <v>0</v>
      </c>
      <c r="H156" s="3221">
        <f t="shared" si="138"/>
        <v>0</v>
      </c>
      <c r="I156" s="3221">
        <f t="shared" si="138"/>
        <v>0</v>
      </c>
      <c r="J156" s="3221">
        <f t="shared" si="138"/>
        <v>-6.7333713510203355</v>
      </c>
      <c r="K156" s="3287">
        <f t="shared" si="138"/>
        <v>-6.7333713510203355</v>
      </c>
      <c r="L156" s="3325"/>
      <c r="M156" s="3286">
        <f t="shared" ref="M156:M175" si="139">(L112*$C112)+(M112*$C112)-(M134*$C112)</f>
        <v>0</v>
      </c>
      <c r="N156" s="3221">
        <f t="shared" ref="N156:R171" si="140">M156+(N112*$C112)-(N134*$C112)</f>
        <v>0</v>
      </c>
      <c r="O156" s="3221">
        <f t="shared" si="140"/>
        <v>0</v>
      </c>
      <c r="P156" s="3221">
        <f t="shared" si="140"/>
        <v>0</v>
      </c>
      <c r="Q156" s="3221">
        <f t="shared" si="140"/>
        <v>0</v>
      </c>
      <c r="R156" s="3287">
        <f t="shared" si="140"/>
        <v>0</v>
      </c>
      <c r="S156" s="3325"/>
      <c r="T156" s="3286">
        <f t="shared" ref="T156:T175" si="141">(S112*$C112)+(T112*$C112)-(T134*$C112)</f>
        <v>0</v>
      </c>
      <c r="U156" s="3221">
        <f t="shared" ref="U156:Y171" si="142">T156+(U112*$C112)-(U134*$C112)</f>
        <v>0</v>
      </c>
      <c r="V156" s="3221">
        <f t="shared" si="142"/>
        <v>0</v>
      </c>
      <c r="W156" s="3221">
        <f t="shared" si="142"/>
        <v>0</v>
      </c>
      <c r="X156" s="3221">
        <f t="shared" si="142"/>
        <v>0</v>
      </c>
      <c r="Y156" s="3287">
        <f t="shared" si="142"/>
        <v>0</v>
      </c>
      <c r="Z156" s="3325"/>
      <c r="AA156" s="3286">
        <f t="shared" ref="AA156:AA175" si="143">(Z112*$C112)+(AA112*$C112)-(AA134*$C112)</f>
        <v>0</v>
      </c>
      <c r="AB156" s="3221">
        <f t="shared" ref="AB156:AF171" si="144">AA156+(AB112*$C112)-(AB134*$C112)</f>
        <v>0</v>
      </c>
      <c r="AC156" s="3221">
        <f t="shared" si="135"/>
        <v>0</v>
      </c>
      <c r="AD156" s="3221">
        <f t="shared" si="135"/>
        <v>0</v>
      </c>
      <c r="AE156" s="3221">
        <f t="shared" si="135"/>
        <v>0</v>
      </c>
      <c r="AF156" s="3287">
        <f t="shared" si="135"/>
        <v>0</v>
      </c>
      <c r="AG156" s="3325"/>
      <c r="AH156" s="3286">
        <f t="shared" ref="AH156:AH175" si="145">(AG112*$C112)+(AH112*$C112)-(AH134*$C112)</f>
        <v>0</v>
      </c>
      <c r="AI156" s="3221">
        <f t="shared" ref="AI156:AM171" si="146">AH156+(AI112*$C112)-(AI134*$C112)</f>
        <v>0</v>
      </c>
      <c r="AJ156" s="3221">
        <f t="shared" si="136"/>
        <v>0</v>
      </c>
      <c r="AK156" s="3221">
        <f t="shared" si="136"/>
        <v>0</v>
      </c>
      <c r="AL156" s="3221">
        <f t="shared" si="136"/>
        <v>0</v>
      </c>
      <c r="AM156" s="3287">
        <f t="shared" si="136"/>
        <v>0</v>
      </c>
      <c r="AN156" s="3325"/>
      <c r="AO156" s="3330"/>
      <c r="AP156" s="3331"/>
      <c r="AQ156" s="3331"/>
      <c r="AR156" s="3331"/>
      <c r="AS156" s="3331"/>
      <c r="AT156" s="3332"/>
      <c r="AU156" s="1372"/>
    </row>
    <row r="157" spans="1:47" s="45" customFormat="1">
      <c r="A157" s="3272">
        <v>3</v>
      </c>
      <c r="B157" s="3275">
        <v>911301</v>
      </c>
      <c r="C157" s="3277">
        <v>0.1</v>
      </c>
      <c r="D157" s="3276" t="s">
        <v>432</v>
      </c>
      <c r="E157" s="4593"/>
      <c r="F157" s="3286">
        <f t="shared" si="137"/>
        <v>0</v>
      </c>
      <c r="G157" s="3221">
        <f t="shared" si="138"/>
        <v>0</v>
      </c>
      <c r="H157" s="3221">
        <f t="shared" si="138"/>
        <v>0</v>
      </c>
      <c r="I157" s="3221">
        <f t="shared" si="138"/>
        <v>0</v>
      </c>
      <c r="J157" s="3221">
        <f t="shared" si="138"/>
        <v>0</v>
      </c>
      <c r="K157" s="3287">
        <f t="shared" si="138"/>
        <v>0</v>
      </c>
      <c r="L157" s="4593"/>
      <c r="M157" s="3286">
        <f t="shared" si="139"/>
        <v>0</v>
      </c>
      <c r="N157" s="3221">
        <f t="shared" si="140"/>
        <v>0</v>
      </c>
      <c r="O157" s="3221">
        <f t="shared" si="140"/>
        <v>0</v>
      </c>
      <c r="P157" s="3221">
        <f t="shared" si="140"/>
        <v>0</v>
      </c>
      <c r="Q157" s="3221">
        <f t="shared" si="140"/>
        <v>0</v>
      </c>
      <c r="R157" s="3287">
        <f t="shared" si="140"/>
        <v>0</v>
      </c>
      <c r="S157" s="4593"/>
      <c r="T157" s="3286">
        <f t="shared" si="141"/>
        <v>0</v>
      </c>
      <c r="U157" s="3221">
        <f t="shared" si="142"/>
        <v>0</v>
      </c>
      <c r="V157" s="3221">
        <f t="shared" si="142"/>
        <v>0</v>
      </c>
      <c r="W157" s="3221">
        <f t="shared" si="142"/>
        <v>0</v>
      </c>
      <c r="X157" s="3221">
        <f t="shared" si="142"/>
        <v>0</v>
      </c>
      <c r="Y157" s="3287">
        <f t="shared" si="142"/>
        <v>0</v>
      </c>
      <c r="Z157" s="4593"/>
      <c r="AA157" s="3286">
        <f t="shared" si="143"/>
        <v>0</v>
      </c>
      <c r="AB157" s="3221">
        <f t="shared" si="144"/>
        <v>0</v>
      </c>
      <c r="AC157" s="3221">
        <f t="shared" si="135"/>
        <v>0</v>
      </c>
      <c r="AD157" s="3221">
        <f t="shared" si="135"/>
        <v>0</v>
      </c>
      <c r="AE157" s="3221">
        <f t="shared" si="135"/>
        <v>0</v>
      </c>
      <c r="AF157" s="3287">
        <f t="shared" si="135"/>
        <v>0</v>
      </c>
      <c r="AG157" s="4593"/>
      <c r="AH157" s="3286">
        <f t="shared" si="145"/>
        <v>0</v>
      </c>
      <c r="AI157" s="3221">
        <f t="shared" si="146"/>
        <v>0</v>
      </c>
      <c r="AJ157" s="3221">
        <f t="shared" si="136"/>
        <v>0</v>
      </c>
      <c r="AK157" s="3221">
        <f t="shared" si="136"/>
        <v>0</v>
      </c>
      <c r="AL157" s="3221">
        <f t="shared" si="136"/>
        <v>0</v>
      </c>
      <c r="AM157" s="3287">
        <f t="shared" si="136"/>
        <v>0</v>
      </c>
      <c r="AN157" s="4593"/>
      <c r="AO157" s="4594"/>
      <c r="AP157" s="4595"/>
      <c r="AQ157" s="4595"/>
      <c r="AR157" s="4595"/>
      <c r="AS157" s="4595"/>
      <c r="AT157" s="4596"/>
      <c r="AU157" s="1372"/>
    </row>
    <row r="158" spans="1:47" s="45" customFormat="1">
      <c r="A158" s="4587">
        <v>4</v>
      </c>
      <c r="B158" s="3273">
        <v>911302</v>
      </c>
      <c r="C158" s="4588">
        <v>0.1</v>
      </c>
      <c r="D158" s="4597" t="s">
        <v>433</v>
      </c>
      <c r="E158" s="4593"/>
      <c r="F158" s="4590">
        <f t="shared" si="137"/>
        <v>0</v>
      </c>
      <c r="G158" s="4591">
        <f t="shared" si="138"/>
        <v>0</v>
      </c>
      <c r="H158" s="4591">
        <f t="shared" si="138"/>
        <v>0</v>
      </c>
      <c r="I158" s="4591">
        <f t="shared" si="138"/>
        <v>0</v>
      </c>
      <c r="J158" s="4591">
        <f t="shared" si="138"/>
        <v>0</v>
      </c>
      <c r="K158" s="4592">
        <f t="shared" si="138"/>
        <v>0</v>
      </c>
      <c r="L158" s="4593"/>
      <c r="M158" s="4590">
        <f t="shared" si="139"/>
        <v>0</v>
      </c>
      <c r="N158" s="4591">
        <f t="shared" si="140"/>
        <v>0</v>
      </c>
      <c r="O158" s="4591">
        <f t="shared" si="140"/>
        <v>0</v>
      </c>
      <c r="P158" s="4591">
        <f t="shared" si="140"/>
        <v>0</v>
      </c>
      <c r="Q158" s="4591">
        <f t="shared" si="140"/>
        <v>0</v>
      </c>
      <c r="R158" s="4592">
        <f t="shared" si="140"/>
        <v>0</v>
      </c>
      <c r="S158" s="4593"/>
      <c r="T158" s="4590">
        <f t="shared" si="141"/>
        <v>0</v>
      </c>
      <c r="U158" s="4591">
        <f t="shared" si="142"/>
        <v>0</v>
      </c>
      <c r="V158" s="4591">
        <f t="shared" si="142"/>
        <v>0</v>
      </c>
      <c r="W158" s="4591">
        <f t="shared" si="142"/>
        <v>0</v>
      </c>
      <c r="X158" s="4591">
        <f t="shared" si="142"/>
        <v>0</v>
      </c>
      <c r="Y158" s="4592">
        <f t="shared" si="142"/>
        <v>0</v>
      </c>
      <c r="Z158" s="4593"/>
      <c r="AA158" s="4590">
        <f t="shared" si="143"/>
        <v>0</v>
      </c>
      <c r="AB158" s="4591">
        <f t="shared" si="144"/>
        <v>0</v>
      </c>
      <c r="AC158" s="4591">
        <f t="shared" si="135"/>
        <v>0</v>
      </c>
      <c r="AD158" s="4591">
        <f t="shared" si="135"/>
        <v>0</v>
      </c>
      <c r="AE158" s="4591">
        <f t="shared" si="135"/>
        <v>0</v>
      </c>
      <c r="AF158" s="4592">
        <f t="shared" si="135"/>
        <v>0</v>
      </c>
      <c r="AG158" s="4593"/>
      <c r="AH158" s="4590">
        <f t="shared" si="145"/>
        <v>0</v>
      </c>
      <c r="AI158" s="4591">
        <f t="shared" si="146"/>
        <v>0</v>
      </c>
      <c r="AJ158" s="4591">
        <f t="shared" si="136"/>
        <v>0</v>
      </c>
      <c r="AK158" s="4591">
        <f t="shared" si="136"/>
        <v>0</v>
      </c>
      <c r="AL158" s="4591">
        <f t="shared" si="136"/>
        <v>0</v>
      </c>
      <c r="AM158" s="4592">
        <f t="shared" si="136"/>
        <v>0</v>
      </c>
      <c r="AN158" s="4593"/>
      <c r="AO158" s="4594"/>
      <c r="AP158" s="4595"/>
      <c r="AQ158" s="4595"/>
      <c r="AR158" s="4595"/>
      <c r="AS158" s="4595"/>
      <c r="AT158" s="4596"/>
      <c r="AU158" s="1372"/>
    </row>
    <row r="159" spans="1:47" s="45" customFormat="1">
      <c r="A159" s="4587">
        <v>5</v>
      </c>
      <c r="B159" s="3273" t="s">
        <v>721</v>
      </c>
      <c r="C159" s="4588">
        <v>0.1</v>
      </c>
      <c r="D159" s="4589" t="s">
        <v>412</v>
      </c>
      <c r="E159" s="3325"/>
      <c r="F159" s="4590">
        <f t="shared" si="137"/>
        <v>-3.8588319824218753</v>
      </c>
      <c r="G159" s="4591">
        <f t="shared" si="138"/>
        <v>-6.3446699829101565</v>
      </c>
      <c r="H159" s="4591">
        <f t="shared" si="138"/>
        <v>-13.369175988769532</v>
      </c>
      <c r="I159" s="4591">
        <f t="shared" si="138"/>
        <v>-15.870479986572267</v>
      </c>
      <c r="J159" s="4591">
        <f t="shared" si="138"/>
        <v>-21.176839025878909</v>
      </c>
      <c r="K159" s="4592">
        <f t="shared" si="138"/>
        <v>-21.422439025878909</v>
      </c>
      <c r="L159" s="3325"/>
      <c r="M159" s="4590">
        <f t="shared" si="139"/>
        <v>0</v>
      </c>
      <c r="N159" s="4591">
        <f t="shared" si="140"/>
        <v>0</v>
      </c>
      <c r="O159" s="4591">
        <f t="shared" si="140"/>
        <v>0</v>
      </c>
      <c r="P159" s="4591">
        <f t="shared" si="140"/>
        <v>0</v>
      </c>
      <c r="Q159" s="4591">
        <f t="shared" si="140"/>
        <v>0</v>
      </c>
      <c r="R159" s="4592">
        <f t="shared" si="140"/>
        <v>0</v>
      </c>
      <c r="S159" s="3325"/>
      <c r="T159" s="4590">
        <f t="shared" si="141"/>
        <v>0</v>
      </c>
      <c r="U159" s="4591">
        <f t="shared" si="142"/>
        <v>0</v>
      </c>
      <c r="V159" s="4591">
        <f t="shared" si="142"/>
        <v>-0.1258</v>
      </c>
      <c r="W159" s="4591">
        <f t="shared" si="142"/>
        <v>-0.1258</v>
      </c>
      <c r="X159" s="4591">
        <f t="shared" si="142"/>
        <v>-1.4529000000000001</v>
      </c>
      <c r="Y159" s="4592">
        <f t="shared" si="142"/>
        <v>-56.155327856445311</v>
      </c>
      <c r="Z159" s="3325"/>
      <c r="AA159" s="4590">
        <f t="shared" si="143"/>
        <v>0</v>
      </c>
      <c r="AB159" s="4591">
        <f t="shared" si="144"/>
        <v>0</v>
      </c>
      <c r="AC159" s="4591">
        <f t="shared" si="135"/>
        <v>0</v>
      </c>
      <c r="AD159" s="4591">
        <f t="shared" si="135"/>
        <v>0</v>
      </c>
      <c r="AE159" s="4591">
        <f t="shared" si="135"/>
        <v>0</v>
      </c>
      <c r="AF159" s="4592">
        <f t="shared" si="135"/>
        <v>0</v>
      </c>
      <c r="AG159" s="3325"/>
      <c r="AH159" s="4590">
        <f t="shared" si="145"/>
        <v>0</v>
      </c>
      <c r="AI159" s="4591">
        <f t="shared" si="146"/>
        <v>0</v>
      </c>
      <c r="AJ159" s="4591">
        <f t="shared" si="136"/>
        <v>0</v>
      </c>
      <c r="AK159" s="4591">
        <f t="shared" si="136"/>
        <v>0</v>
      </c>
      <c r="AL159" s="4591">
        <f t="shared" si="136"/>
        <v>0</v>
      </c>
      <c r="AM159" s="4592">
        <f t="shared" si="136"/>
        <v>0</v>
      </c>
      <c r="AN159" s="3325"/>
      <c r="AO159" s="3330"/>
      <c r="AP159" s="3331"/>
      <c r="AQ159" s="3331"/>
      <c r="AR159" s="3331"/>
      <c r="AS159" s="3331"/>
      <c r="AT159" s="3332"/>
      <c r="AU159" s="1372"/>
    </row>
    <row r="160" spans="1:47" s="45" customFormat="1">
      <c r="A160" s="3272">
        <v>6</v>
      </c>
      <c r="B160" s="3275" t="s">
        <v>722</v>
      </c>
      <c r="C160" s="3277">
        <v>0.1</v>
      </c>
      <c r="D160" s="2845" t="s">
        <v>413</v>
      </c>
      <c r="E160" s="3325"/>
      <c r="F160" s="3286">
        <f t="shared" si="137"/>
        <v>-0.86959599609375005</v>
      </c>
      <c r="G160" s="3221">
        <f t="shared" si="138"/>
        <v>-1.3592959960937501</v>
      </c>
      <c r="H160" s="3221">
        <f t="shared" si="138"/>
        <v>-1.3592959960937501</v>
      </c>
      <c r="I160" s="3221">
        <f t="shared" si="138"/>
        <v>-1.3592959960937501</v>
      </c>
      <c r="J160" s="3221">
        <f t="shared" si="138"/>
        <v>-2.5126270019531249</v>
      </c>
      <c r="K160" s="3287">
        <f t="shared" si="138"/>
        <v>-2.5126270019531249</v>
      </c>
      <c r="L160" s="3325"/>
      <c r="M160" s="3286">
        <f t="shared" si="139"/>
        <v>0</v>
      </c>
      <c r="N160" s="3221">
        <f t="shared" si="140"/>
        <v>0</v>
      </c>
      <c r="O160" s="3221">
        <f t="shared" si="140"/>
        <v>0</v>
      </c>
      <c r="P160" s="3221">
        <f t="shared" si="140"/>
        <v>0</v>
      </c>
      <c r="Q160" s="3221">
        <f t="shared" si="140"/>
        <v>0</v>
      </c>
      <c r="R160" s="3287">
        <f t="shared" si="140"/>
        <v>0</v>
      </c>
      <c r="S160" s="3325"/>
      <c r="T160" s="3286">
        <f t="shared" si="141"/>
        <v>0</v>
      </c>
      <c r="U160" s="3221">
        <f t="shared" si="142"/>
        <v>0</v>
      </c>
      <c r="V160" s="3221">
        <f t="shared" si="142"/>
        <v>0</v>
      </c>
      <c r="W160" s="3221">
        <f t="shared" si="142"/>
        <v>0</v>
      </c>
      <c r="X160" s="3221">
        <f t="shared" si="142"/>
        <v>0</v>
      </c>
      <c r="Y160" s="3287">
        <f t="shared" si="142"/>
        <v>0</v>
      </c>
      <c r="Z160" s="3325"/>
      <c r="AA160" s="3286">
        <f t="shared" si="143"/>
        <v>0</v>
      </c>
      <c r="AB160" s="3221">
        <f t="shared" si="144"/>
        <v>0</v>
      </c>
      <c r="AC160" s="3221">
        <f t="shared" si="135"/>
        <v>0</v>
      </c>
      <c r="AD160" s="3221">
        <f t="shared" si="135"/>
        <v>0</v>
      </c>
      <c r="AE160" s="3221">
        <f t="shared" si="135"/>
        <v>0</v>
      </c>
      <c r="AF160" s="3287">
        <f t="shared" si="135"/>
        <v>0</v>
      </c>
      <c r="AG160" s="3325"/>
      <c r="AH160" s="3286">
        <f t="shared" si="145"/>
        <v>0</v>
      </c>
      <c r="AI160" s="3221">
        <f t="shared" si="146"/>
        <v>0</v>
      </c>
      <c r="AJ160" s="3221">
        <f t="shared" si="136"/>
        <v>0</v>
      </c>
      <c r="AK160" s="3221">
        <f t="shared" si="136"/>
        <v>0</v>
      </c>
      <c r="AL160" s="3221">
        <f t="shared" si="136"/>
        <v>0</v>
      </c>
      <c r="AM160" s="3287">
        <f t="shared" si="136"/>
        <v>0</v>
      </c>
      <c r="AN160" s="3325"/>
      <c r="AO160" s="3330"/>
      <c r="AP160" s="3331"/>
      <c r="AQ160" s="3331"/>
      <c r="AR160" s="3331"/>
      <c r="AS160" s="3331"/>
      <c r="AT160" s="3332"/>
      <c r="AU160" s="1372"/>
    </row>
    <row r="161" spans="1:47" s="45" customFormat="1" ht="21.75" customHeight="1">
      <c r="A161" s="3272">
        <v>7</v>
      </c>
      <c r="B161" s="3275" t="s">
        <v>713</v>
      </c>
      <c r="C161" s="3277">
        <v>0.1</v>
      </c>
      <c r="D161" s="2845" t="s">
        <v>702</v>
      </c>
      <c r="E161" s="3325"/>
      <c r="F161" s="3286">
        <f t="shared" si="137"/>
        <v>-1.2500849975585939</v>
      </c>
      <c r="G161" s="3221">
        <f t="shared" si="138"/>
        <v>-2.5912420410156254</v>
      </c>
      <c r="H161" s="3221">
        <f t="shared" si="138"/>
        <v>-3.6404330688476567</v>
      </c>
      <c r="I161" s="3221">
        <f t="shared" si="138"/>
        <v>-4.9139540771484382</v>
      </c>
      <c r="J161" s="3221">
        <f t="shared" si="138"/>
        <v>-6.0799690917968761</v>
      </c>
      <c r="K161" s="3287">
        <f t="shared" si="138"/>
        <v>-58.62288327941895</v>
      </c>
      <c r="L161" s="3325"/>
      <c r="M161" s="3286">
        <f t="shared" si="139"/>
        <v>0</v>
      </c>
      <c r="N161" s="3221">
        <f t="shared" si="140"/>
        <v>0</v>
      </c>
      <c r="O161" s="3221">
        <f t="shared" si="140"/>
        <v>0</v>
      </c>
      <c r="P161" s="3221">
        <f t="shared" si="140"/>
        <v>0</v>
      </c>
      <c r="Q161" s="3221">
        <f t="shared" si="140"/>
        <v>0</v>
      </c>
      <c r="R161" s="3287">
        <f t="shared" si="140"/>
        <v>0</v>
      </c>
      <c r="S161" s="3325"/>
      <c r="T161" s="3286">
        <f t="shared" si="141"/>
        <v>0</v>
      </c>
      <c r="U161" s="3221">
        <f t="shared" si="142"/>
        <v>0</v>
      </c>
      <c r="V161" s="3221">
        <f t="shared" si="142"/>
        <v>0</v>
      </c>
      <c r="W161" s="3221">
        <f t="shared" si="142"/>
        <v>0</v>
      </c>
      <c r="X161" s="3221">
        <f t="shared" si="142"/>
        <v>0</v>
      </c>
      <c r="Y161" s="3287">
        <f t="shared" si="142"/>
        <v>0</v>
      </c>
      <c r="Z161" s="3325"/>
      <c r="AA161" s="3286">
        <f t="shared" si="143"/>
        <v>0</v>
      </c>
      <c r="AB161" s="3221">
        <f t="shared" si="144"/>
        <v>0</v>
      </c>
      <c r="AC161" s="3221">
        <f t="shared" si="135"/>
        <v>0</v>
      </c>
      <c r="AD161" s="3221">
        <f t="shared" si="135"/>
        <v>0</v>
      </c>
      <c r="AE161" s="3221">
        <f t="shared" si="135"/>
        <v>0</v>
      </c>
      <c r="AF161" s="3287">
        <f t="shared" si="135"/>
        <v>0</v>
      </c>
      <c r="AG161" s="3325"/>
      <c r="AH161" s="3286">
        <f t="shared" si="145"/>
        <v>0</v>
      </c>
      <c r="AI161" s="3221">
        <f t="shared" si="146"/>
        <v>0</v>
      </c>
      <c r="AJ161" s="3221">
        <f t="shared" si="136"/>
        <v>0</v>
      </c>
      <c r="AK161" s="3221">
        <f t="shared" si="136"/>
        <v>0</v>
      </c>
      <c r="AL161" s="3221">
        <f t="shared" si="136"/>
        <v>0</v>
      </c>
      <c r="AM161" s="3287">
        <f t="shared" si="136"/>
        <v>0</v>
      </c>
      <c r="AN161" s="3325"/>
      <c r="AO161" s="3330"/>
      <c r="AP161" s="3331"/>
      <c r="AQ161" s="3331"/>
      <c r="AR161" s="3331"/>
      <c r="AS161" s="3331"/>
      <c r="AT161" s="3332"/>
      <c r="AU161" s="1372"/>
    </row>
    <row r="162" spans="1:47" s="45" customFormat="1">
      <c r="A162" s="3272">
        <v>8</v>
      </c>
      <c r="B162" s="3275" t="s">
        <v>723</v>
      </c>
      <c r="C162" s="3277">
        <v>0.1</v>
      </c>
      <c r="D162" s="2845" t="s">
        <v>720</v>
      </c>
      <c r="E162" s="3325"/>
      <c r="F162" s="3286">
        <f t="shared" si="137"/>
        <v>-0.1847</v>
      </c>
      <c r="G162" s="3221">
        <f t="shared" si="138"/>
        <v>-0.1847</v>
      </c>
      <c r="H162" s="3221">
        <f t="shared" si="138"/>
        <v>-0.63979301147460943</v>
      </c>
      <c r="I162" s="3221">
        <f t="shared" si="138"/>
        <v>-0.63979301147460943</v>
      </c>
      <c r="J162" s="3221">
        <f t="shared" si="138"/>
        <v>-0.78079301147460944</v>
      </c>
      <c r="K162" s="3287">
        <f t="shared" si="138"/>
        <v>-0.78079301147460944</v>
      </c>
      <c r="L162" s="3325"/>
      <c r="M162" s="3286">
        <f t="shared" si="139"/>
        <v>0</v>
      </c>
      <c r="N162" s="3221">
        <f t="shared" si="140"/>
        <v>0</v>
      </c>
      <c r="O162" s="3221">
        <f t="shared" si="140"/>
        <v>0</v>
      </c>
      <c r="P162" s="3221">
        <f t="shared" si="140"/>
        <v>0</v>
      </c>
      <c r="Q162" s="3221">
        <f t="shared" si="140"/>
        <v>0</v>
      </c>
      <c r="R162" s="3287">
        <f t="shared" si="140"/>
        <v>0</v>
      </c>
      <c r="S162" s="3325"/>
      <c r="T162" s="3286">
        <f t="shared" si="141"/>
        <v>0</v>
      </c>
      <c r="U162" s="3221">
        <f t="shared" si="142"/>
        <v>0</v>
      </c>
      <c r="V162" s="3221">
        <f t="shared" si="142"/>
        <v>0</v>
      </c>
      <c r="W162" s="3221">
        <f t="shared" si="142"/>
        <v>0</v>
      </c>
      <c r="X162" s="3221">
        <f t="shared" si="142"/>
        <v>0</v>
      </c>
      <c r="Y162" s="3287">
        <f t="shared" si="142"/>
        <v>0</v>
      </c>
      <c r="Z162" s="3325"/>
      <c r="AA162" s="3286">
        <f t="shared" si="143"/>
        <v>0</v>
      </c>
      <c r="AB162" s="3221">
        <f t="shared" si="144"/>
        <v>0</v>
      </c>
      <c r="AC162" s="3221">
        <f t="shared" si="135"/>
        <v>0</v>
      </c>
      <c r="AD162" s="3221">
        <f t="shared" si="135"/>
        <v>0</v>
      </c>
      <c r="AE162" s="3221">
        <f t="shared" si="135"/>
        <v>0</v>
      </c>
      <c r="AF162" s="3287">
        <f t="shared" si="135"/>
        <v>0</v>
      </c>
      <c r="AG162" s="3325"/>
      <c r="AH162" s="3286">
        <f t="shared" si="145"/>
        <v>0</v>
      </c>
      <c r="AI162" s="3221">
        <f t="shared" si="146"/>
        <v>0</v>
      </c>
      <c r="AJ162" s="3221">
        <f t="shared" si="136"/>
        <v>0</v>
      </c>
      <c r="AK162" s="3221">
        <f t="shared" si="136"/>
        <v>0</v>
      </c>
      <c r="AL162" s="3221">
        <f t="shared" si="136"/>
        <v>0</v>
      </c>
      <c r="AM162" s="3287">
        <f t="shared" si="136"/>
        <v>0</v>
      </c>
      <c r="AN162" s="3325"/>
      <c r="AO162" s="3330"/>
      <c r="AP162" s="3331"/>
      <c r="AQ162" s="3331"/>
      <c r="AR162" s="3331"/>
      <c r="AS162" s="3331"/>
      <c r="AT162" s="3332"/>
      <c r="AU162" s="1372"/>
    </row>
    <row r="163" spans="1:47" s="45" customFormat="1">
      <c r="A163" s="3278">
        <v>9</v>
      </c>
      <c r="B163" s="3275">
        <v>911306</v>
      </c>
      <c r="C163" s="3277">
        <v>0.1</v>
      </c>
      <c r="D163" s="3276" t="s">
        <v>1040</v>
      </c>
      <c r="E163" s="3325"/>
      <c r="F163" s="3286">
        <f t="shared" si="137"/>
        <v>0</v>
      </c>
      <c r="G163" s="3221">
        <f t="shared" si="138"/>
        <v>0</v>
      </c>
      <c r="H163" s="3221">
        <f t="shared" si="138"/>
        <v>0</v>
      </c>
      <c r="I163" s="3221">
        <f t="shared" si="138"/>
        <v>-1.0175000000000001</v>
      </c>
      <c r="J163" s="3221">
        <f t="shared" si="138"/>
        <v>-2.1550000000000002</v>
      </c>
      <c r="K163" s="3287">
        <f t="shared" si="138"/>
        <v>-2.1550000000000002</v>
      </c>
      <c r="L163" s="3325"/>
      <c r="M163" s="3286">
        <f t="shared" si="139"/>
        <v>0</v>
      </c>
      <c r="N163" s="3221">
        <f t="shared" si="140"/>
        <v>0</v>
      </c>
      <c r="O163" s="3221">
        <f t="shared" si="140"/>
        <v>0</v>
      </c>
      <c r="P163" s="3221">
        <f t="shared" si="140"/>
        <v>0</v>
      </c>
      <c r="Q163" s="3221">
        <f t="shared" si="140"/>
        <v>0</v>
      </c>
      <c r="R163" s="3287">
        <f t="shared" si="140"/>
        <v>-0.44187099609375002</v>
      </c>
      <c r="S163" s="3325"/>
      <c r="T163" s="3286">
        <f t="shared" si="141"/>
        <v>-2.2435700073242191</v>
      </c>
      <c r="U163" s="3221">
        <f t="shared" si="142"/>
        <v>-2.2435700073242191</v>
      </c>
      <c r="V163" s="3221">
        <f t="shared" si="142"/>
        <v>-2.2435700073242191</v>
      </c>
      <c r="W163" s="3221">
        <f t="shared" si="142"/>
        <v>-2.2435700073242191</v>
      </c>
      <c r="X163" s="3221">
        <f t="shared" si="142"/>
        <v>-3.146436010742188</v>
      </c>
      <c r="Y163" s="3287">
        <f t="shared" si="142"/>
        <v>-36.712837881851193</v>
      </c>
      <c r="Z163" s="3325"/>
      <c r="AA163" s="3286">
        <f t="shared" si="143"/>
        <v>0</v>
      </c>
      <c r="AB163" s="3221">
        <f t="shared" si="144"/>
        <v>0</v>
      </c>
      <c r="AC163" s="3221">
        <f t="shared" si="135"/>
        <v>0</v>
      </c>
      <c r="AD163" s="3221">
        <f t="shared" si="135"/>
        <v>0</v>
      </c>
      <c r="AE163" s="3221">
        <f t="shared" si="135"/>
        <v>0</v>
      </c>
      <c r="AF163" s="3287">
        <f t="shared" si="135"/>
        <v>0</v>
      </c>
      <c r="AG163" s="3325"/>
      <c r="AH163" s="3286">
        <f t="shared" si="145"/>
        <v>0</v>
      </c>
      <c r="AI163" s="3221">
        <f t="shared" si="146"/>
        <v>0</v>
      </c>
      <c r="AJ163" s="3221">
        <f t="shared" si="136"/>
        <v>0</v>
      </c>
      <c r="AK163" s="3221">
        <f t="shared" si="136"/>
        <v>0</v>
      </c>
      <c r="AL163" s="3221">
        <f t="shared" si="136"/>
        <v>0</v>
      </c>
      <c r="AM163" s="3287">
        <f t="shared" si="136"/>
        <v>0</v>
      </c>
      <c r="AN163" s="3325"/>
      <c r="AO163" s="3330"/>
      <c r="AP163" s="3331"/>
      <c r="AQ163" s="3331"/>
      <c r="AR163" s="3331"/>
      <c r="AS163" s="3331"/>
      <c r="AT163" s="3332"/>
      <c r="AU163" s="1372"/>
    </row>
    <row r="164" spans="1:47" s="45" customFormat="1">
      <c r="A164" s="3278">
        <v>10</v>
      </c>
      <c r="B164" s="3275">
        <v>91140101</v>
      </c>
      <c r="C164" s="3279">
        <v>0.1</v>
      </c>
      <c r="D164" s="2839" t="s">
        <v>1024</v>
      </c>
      <c r="E164" s="3325"/>
      <c r="F164" s="3286">
        <f t="shared" si="137"/>
        <v>-3.7602250000000002</v>
      </c>
      <c r="G164" s="3221">
        <f t="shared" si="138"/>
        <v>-6.4176699707031251</v>
      </c>
      <c r="H164" s="3221">
        <f t="shared" si="138"/>
        <v>-8.435699975585937</v>
      </c>
      <c r="I164" s="3221">
        <f t="shared" si="138"/>
        <v>-10.781239965820312</v>
      </c>
      <c r="J164" s="3221">
        <f t="shared" si="138"/>
        <v>-11.710359960937499</v>
      </c>
      <c r="K164" s="3287">
        <f t="shared" si="138"/>
        <v>-11.710359960937499</v>
      </c>
      <c r="L164" s="3325"/>
      <c r="M164" s="3286">
        <f t="shared" si="139"/>
        <v>0</v>
      </c>
      <c r="N164" s="3221">
        <f t="shared" si="140"/>
        <v>0</v>
      </c>
      <c r="O164" s="3221">
        <f t="shared" si="140"/>
        <v>0</v>
      </c>
      <c r="P164" s="3221">
        <f t="shared" si="140"/>
        <v>0</v>
      </c>
      <c r="Q164" s="3221">
        <f t="shared" si="140"/>
        <v>0</v>
      </c>
      <c r="R164" s="3287">
        <f t="shared" si="140"/>
        <v>0</v>
      </c>
      <c r="S164" s="3325"/>
      <c r="T164" s="3286">
        <f t="shared" si="141"/>
        <v>0</v>
      </c>
      <c r="U164" s="3221">
        <f t="shared" si="142"/>
        <v>0</v>
      </c>
      <c r="V164" s="3221">
        <f t="shared" si="142"/>
        <v>0</v>
      </c>
      <c r="W164" s="3221">
        <f t="shared" si="142"/>
        <v>0</v>
      </c>
      <c r="X164" s="3221">
        <f t="shared" si="142"/>
        <v>0</v>
      </c>
      <c r="Y164" s="3287">
        <f t="shared" si="142"/>
        <v>-0.50821000976562503</v>
      </c>
      <c r="Z164" s="3325"/>
      <c r="AA164" s="3286">
        <f t="shared" si="143"/>
        <v>0</v>
      </c>
      <c r="AB164" s="3221">
        <f t="shared" si="144"/>
        <v>0</v>
      </c>
      <c r="AC164" s="3221">
        <f t="shared" si="135"/>
        <v>0</v>
      </c>
      <c r="AD164" s="3221">
        <f t="shared" si="135"/>
        <v>0</v>
      </c>
      <c r="AE164" s="3221">
        <f t="shared" si="135"/>
        <v>0</v>
      </c>
      <c r="AF164" s="3287">
        <f t="shared" si="135"/>
        <v>0</v>
      </c>
      <c r="AG164" s="3325"/>
      <c r="AH164" s="3286">
        <f t="shared" si="145"/>
        <v>0</v>
      </c>
      <c r="AI164" s="3221">
        <f t="shared" si="146"/>
        <v>0</v>
      </c>
      <c r="AJ164" s="3221">
        <f t="shared" si="136"/>
        <v>0</v>
      </c>
      <c r="AK164" s="3221">
        <f t="shared" si="136"/>
        <v>0</v>
      </c>
      <c r="AL164" s="3221">
        <f t="shared" si="136"/>
        <v>0</v>
      </c>
      <c r="AM164" s="3287">
        <f t="shared" si="136"/>
        <v>0</v>
      </c>
      <c r="AN164" s="3325"/>
      <c r="AO164" s="3330"/>
      <c r="AP164" s="3331"/>
      <c r="AQ164" s="3331"/>
      <c r="AR164" s="3331"/>
      <c r="AS164" s="3331"/>
      <c r="AT164" s="3332"/>
      <c r="AU164" s="1372"/>
    </row>
    <row r="165" spans="1:47" s="45" customFormat="1">
      <c r="A165" s="3278">
        <v>11</v>
      </c>
      <c r="B165" s="3275">
        <v>91140102</v>
      </c>
      <c r="C165" s="3279">
        <v>0.04</v>
      </c>
      <c r="D165" s="2839" t="s">
        <v>437</v>
      </c>
      <c r="E165" s="3325"/>
      <c r="F165" s="3286">
        <f t="shared" si="137"/>
        <v>0</v>
      </c>
      <c r="G165" s="3221">
        <f t="shared" si="138"/>
        <v>-0.14024639648437501</v>
      </c>
      <c r="H165" s="3221">
        <f t="shared" si="138"/>
        <v>-0.6318427978515625</v>
      </c>
      <c r="I165" s="3221">
        <f t="shared" si="138"/>
        <v>-0.84070920166015628</v>
      </c>
      <c r="J165" s="3221">
        <f t="shared" si="138"/>
        <v>-0.84070920166015628</v>
      </c>
      <c r="K165" s="3287">
        <f t="shared" si="138"/>
        <v>-19.217239562988283</v>
      </c>
      <c r="L165" s="3325"/>
      <c r="M165" s="3286">
        <f t="shared" si="139"/>
        <v>0</v>
      </c>
      <c r="N165" s="3221">
        <f t="shared" si="140"/>
        <v>0</v>
      </c>
      <c r="O165" s="3221">
        <f t="shared" si="140"/>
        <v>0</v>
      </c>
      <c r="P165" s="3221">
        <f t="shared" si="140"/>
        <v>0</v>
      </c>
      <c r="Q165" s="3221">
        <f t="shared" si="140"/>
        <v>0</v>
      </c>
      <c r="R165" s="3287">
        <f t="shared" si="140"/>
        <v>0</v>
      </c>
      <c r="S165" s="3325"/>
      <c r="T165" s="3286">
        <f t="shared" si="141"/>
        <v>0</v>
      </c>
      <c r="U165" s="3221">
        <f t="shared" si="142"/>
        <v>0</v>
      </c>
      <c r="V165" s="3221">
        <f t="shared" si="142"/>
        <v>0</v>
      </c>
      <c r="W165" s="3221">
        <f t="shared" si="142"/>
        <v>0</v>
      </c>
      <c r="X165" s="3221">
        <f t="shared" si="142"/>
        <v>0</v>
      </c>
      <c r="Y165" s="3287">
        <f t="shared" si="142"/>
        <v>0</v>
      </c>
      <c r="Z165" s="3325"/>
      <c r="AA165" s="3286">
        <f t="shared" si="143"/>
        <v>0</v>
      </c>
      <c r="AB165" s="3221">
        <f t="shared" si="144"/>
        <v>0</v>
      </c>
      <c r="AC165" s="3221">
        <f t="shared" si="135"/>
        <v>0</v>
      </c>
      <c r="AD165" s="3221">
        <f t="shared" si="135"/>
        <v>0</v>
      </c>
      <c r="AE165" s="3221">
        <f t="shared" si="135"/>
        <v>0</v>
      </c>
      <c r="AF165" s="3287">
        <f t="shared" si="135"/>
        <v>0</v>
      </c>
      <c r="AG165" s="3325"/>
      <c r="AH165" s="3286">
        <f t="shared" si="145"/>
        <v>0</v>
      </c>
      <c r="AI165" s="3221">
        <f t="shared" si="146"/>
        <v>0</v>
      </c>
      <c r="AJ165" s="3221">
        <f t="shared" si="136"/>
        <v>0</v>
      </c>
      <c r="AK165" s="3221">
        <f t="shared" si="136"/>
        <v>0</v>
      </c>
      <c r="AL165" s="3221">
        <f t="shared" si="136"/>
        <v>0</v>
      </c>
      <c r="AM165" s="3287">
        <f t="shared" si="136"/>
        <v>0</v>
      </c>
      <c r="AN165" s="3325"/>
      <c r="AO165" s="3330"/>
      <c r="AP165" s="3331"/>
      <c r="AQ165" s="3331"/>
      <c r="AR165" s="3331"/>
      <c r="AS165" s="3331"/>
      <c r="AT165" s="3332"/>
      <c r="AU165" s="1372"/>
    </row>
    <row r="166" spans="1:47" s="45" customFormat="1">
      <c r="A166" s="3278">
        <v>12</v>
      </c>
      <c r="B166" s="3275" t="s">
        <v>705</v>
      </c>
      <c r="C166" s="3277">
        <v>0.02</v>
      </c>
      <c r="D166" s="2840" t="s">
        <v>746</v>
      </c>
      <c r="E166" s="3325"/>
      <c r="F166" s="3286">
        <f t="shared" si="137"/>
        <v>0</v>
      </c>
      <c r="G166" s="3221">
        <f t="shared" si="138"/>
        <v>0</v>
      </c>
      <c r="H166" s="3221">
        <f t="shared" si="138"/>
        <v>0</v>
      </c>
      <c r="I166" s="3221">
        <f t="shared" si="138"/>
        <v>0</v>
      </c>
      <c r="J166" s="3221">
        <f t="shared" si="138"/>
        <v>0</v>
      </c>
      <c r="K166" s="3287">
        <f t="shared" si="138"/>
        <v>0</v>
      </c>
      <c r="L166" s="3325"/>
      <c r="M166" s="3286">
        <f t="shared" si="139"/>
        <v>0</v>
      </c>
      <c r="N166" s="3221">
        <f t="shared" si="140"/>
        <v>0</v>
      </c>
      <c r="O166" s="3221">
        <f t="shared" si="140"/>
        <v>0</v>
      </c>
      <c r="P166" s="3221">
        <f t="shared" si="140"/>
        <v>0</v>
      </c>
      <c r="Q166" s="3221">
        <f t="shared" si="140"/>
        <v>0</v>
      </c>
      <c r="R166" s="3287">
        <f t="shared" si="140"/>
        <v>0</v>
      </c>
      <c r="S166" s="3325"/>
      <c r="T166" s="3286">
        <f t="shared" si="141"/>
        <v>0</v>
      </c>
      <c r="U166" s="3221">
        <f t="shared" si="142"/>
        <v>0</v>
      </c>
      <c r="V166" s="3221">
        <f t="shared" si="142"/>
        <v>0</v>
      </c>
      <c r="W166" s="3221">
        <f t="shared" si="142"/>
        <v>0</v>
      </c>
      <c r="X166" s="3221">
        <f t="shared" si="142"/>
        <v>0</v>
      </c>
      <c r="Y166" s="3287">
        <f t="shared" si="142"/>
        <v>0</v>
      </c>
      <c r="Z166" s="3325"/>
      <c r="AA166" s="3286">
        <f t="shared" si="143"/>
        <v>0</v>
      </c>
      <c r="AB166" s="3221">
        <f t="shared" si="144"/>
        <v>0</v>
      </c>
      <c r="AC166" s="3221">
        <f t="shared" si="135"/>
        <v>0</v>
      </c>
      <c r="AD166" s="3221">
        <f t="shared" si="135"/>
        <v>0</v>
      </c>
      <c r="AE166" s="3221">
        <f t="shared" si="135"/>
        <v>0</v>
      </c>
      <c r="AF166" s="3287">
        <f t="shared" si="135"/>
        <v>0</v>
      </c>
      <c r="AG166" s="3325"/>
      <c r="AH166" s="3286">
        <f t="shared" si="145"/>
        <v>0</v>
      </c>
      <c r="AI166" s="3221">
        <f t="shared" si="146"/>
        <v>0</v>
      </c>
      <c r="AJ166" s="3221">
        <f t="shared" si="136"/>
        <v>0</v>
      </c>
      <c r="AK166" s="3221">
        <f t="shared" si="136"/>
        <v>0</v>
      </c>
      <c r="AL166" s="3221">
        <f t="shared" si="136"/>
        <v>0</v>
      </c>
      <c r="AM166" s="3287">
        <f t="shared" si="136"/>
        <v>0</v>
      </c>
      <c r="AN166" s="3325"/>
      <c r="AO166" s="3330"/>
      <c r="AP166" s="3331"/>
      <c r="AQ166" s="3331"/>
      <c r="AR166" s="3331"/>
      <c r="AS166" s="3331"/>
      <c r="AT166" s="3332"/>
      <c r="AU166" s="1372"/>
    </row>
    <row r="167" spans="1:47" s="45" customFormat="1">
      <c r="A167" s="3278">
        <v>13</v>
      </c>
      <c r="B167" s="3275" t="s">
        <v>706</v>
      </c>
      <c r="C167" s="3277">
        <v>0.02</v>
      </c>
      <c r="D167" s="2840" t="s">
        <v>747</v>
      </c>
      <c r="E167" s="3325"/>
      <c r="F167" s="3286">
        <f t="shared" si="137"/>
        <v>0</v>
      </c>
      <c r="G167" s="3221">
        <f t="shared" si="138"/>
        <v>2</v>
      </c>
      <c r="H167" s="3221">
        <f t="shared" si="138"/>
        <v>2</v>
      </c>
      <c r="I167" s="3221">
        <f t="shared" si="138"/>
        <v>6</v>
      </c>
      <c r="J167" s="3221">
        <f t="shared" si="138"/>
        <v>6</v>
      </c>
      <c r="K167" s="3287">
        <f t="shared" si="138"/>
        <v>6</v>
      </c>
      <c r="L167" s="3325"/>
      <c r="M167" s="3286">
        <f t="shared" si="139"/>
        <v>0</v>
      </c>
      <c r="N167" s="3221">
        <f t="shared" si="140"/>
        <v>0</v>
      </c>
      <c r="O167" s="3221">
        <f t="shared" si="140"/>
        <v>0</v>
      </c>
      <c r="P167" s="3221">
        <f t="shared" si="140"/>
        <v>0</v>
      </c>
      <c r="Q167" s="3221">
        <f t="shared" si="140"/>
        <v>0</v>
      </c>
      <c r="R167" s="3287">
        <f t="shared" si="140"/>
        <v>0</v>
      </c>
      <c r="S167" s="3325"/>
      <c r="T167" s="3286">
        <f t="shared" si="141"/>
        <v>0</v>
      </c>
      <c r="U167" s="3221">
        <f t="shared" si="142"/>
        <v>0</v>
      </c>
      <c r="V167" s="3221">
        <f t="shared" si="142"/>
        <v>0</v>
      </c>
      <c r="W167" s="3221">
        <f t="shared" si="142"/>
        <v>0</v>
      </c>
      <c r="X167" s="3221">
        <f t="shared" si="142"/>
        <v>0</v>
      </c>
      <c r="Y167" s="3287">
        <f t="shared" si="142"/>
        <v>0</v>
      </c>
      <c r="Z167" s="3325"/>
      <c r="AA167" s="3286">
        <f t="shared" si="143"/>
        <v>0</v>
      </c>
      <c r="AB167" s="3221">
        <f t="shared" si="144"/>
        <v>0</v>
      </c>
      <c r="AC167" s="3221">
        <f t="shared" si="135"/>
        <v>0</v>
      </c>
      <c r="AD167" s="3221">
        <f t="shared" si="135"/>
        <v>0</v>
      </c>
      <c r="AE167" s="3221">
        <f t="shared" si="135"/>
        <v>0</v>
      </c>
      <c r="AF167" s="3287">
        <f t="shared" si="135"/>
        <v>0</v>
      </c>
      <c r="AG167" s="3325"/>
      <c r="AH167" s="3286">
        <f t="shared" si="145"/>
        <v>0</v>
      </c>
      <c r="AI167" s="3221">
        <f t="shared" si="146"/>
        <v>0</v>
      </c>
      <c r="AJ167" s="3221">
        <f t="shared" si="136"/>
        <v>0</v>
      </c>
      <c r="AK167" s="3221">
        <f t="shared" si="136"/>
        <v>0</v>
      </c>
      <c r="AL167" s="3221">
        <f t="shared" si="136"/>
        <v>0</v>
      </c>
      <c r="AM167" s="3287">
        <f t="shared" si="136"/>
        <v>0</v>
      </c>
      <c r="AN167" s="3325"/>
      <c r="AO167" s="3330"/>
      <c r="AP167" s="3331"/>
      <c r="AQ167" s="3331"/>
      <c r="AR167" s="3331"/>
      <c r="AS167" s="3331"/>
      <c r="AT167" s="3332"/>
      <c r="AU167" s="1372"/>
    </row>
    <row r="168" spans="1:47" s="45" customFormat="1">
      <c r="A168" s="3278">
        <v>14</v>
      </c>
      <c r="B168" s="3275" t="s">
        <v>707</v>
      </c>
      <c r="C168" s="3277">
        <v>0.02</v>
      </c>
      <c r="D168" s="2840" t="s">
        <v>423</v>
      </c>
      <c r="E168" s="3325"/>
      <c r="F168" s="3286">
        <f t="shared" si="137"/>
        <v>0</v>
      </c>
      <c r="G168" s="3221">
        <f t="shared" si="138"/>
        <v>0</v>
      </c>
      <c r="H168" s="3221">
        <f t="shared" si="138"/>
        <v>0</v>
      </c>
      <c r="I168" s="3221">
        <f t="shared" si="138"/>
        <v>0</v>
      </c>
      <c r="J168" s="3221">
        <f t="shared" si="138"/>
        <v>0</v>
      </c>
      <c r="K168" s="3287">
        <f t="shared" si="138"/>
        <v>0</v>
      </c>
      <c r="L168" s="3325"/>
      <c r="M168" s="3286">
        <f t="shared" si="139"/>
        <v>0</v>
      </c>
      <c r="N168" s="3221">
        <f t="shared" si="140"/>
        <v>0</v>
      </c>
      <c r="O168" s="3221">
        <f t="shared" si="140"/>
        <v>0</v>
      </c>
      <c r="P168" s="3221">
        <f t="shared" si="140"/>
        <v>0</v>
      </c>
      <c r="Q168" s="3221">
        <f t="shared" si="140"/>
        <v>0</v>
      </c>
      <c r="R168" s="3287">
        <f t="shared" si="140"/>
        <v>0</v>
      </c>
      <c r="S168" s="3325"/>
      <c r="T168" s="3286">
        <f t="shared" si="141"/>
        <v>0</v>
      </c>
      <c r="U168" s="3221">
        <f t="shared" si="142"/>
        <v>0</v>
      </c>
      <c r="V168" s="3221">
        <f t="shared" si="142"/>
        <v>0</v>
      </c>
      <c r="W168" s="3221">
        <f t="shared" si="142"/>
        <v>0</v>
      </c>
      <c r="X168" s="3221">
        <f t="shared" si="142"/>
        <v>0</v>
      </c>
      <c r="Y168" s="3287">
        <f t="shared" si="142"/>
        <v>0</v>
      </c>
      <c r="Z168" s="3325"/>
      <c r="AA168" s="3286">
        <f t="shared" si="143"/>
        <v>0</v>
      </c>
      <c r="AB168" s="3221">
        <f t="shared" si="144"/>
        <v>0</v>
      </c>
      <c r="AC168" s="3221">
        <f t="shared" si="135"/>
        <v>0</v>
      </c>
      <c r="AD168" s="3221">
        <f t="shared" si="135"/>
        <v>0</v>
      </c>
      <c r="AE168" s="3221">
        <f t="shared" si="135"/>
        <v>0</v>
      </c>
      <c r="AF168" s="3287">
        <f t="shared" si="135"/>
        <v>0</v>
      </c>
      <c r="AG168" s="3325"/>
      <c r="AH168" s="3286">
        <f t="shared" si="145"/>
        <v>0</v>
      </c>
      <c r="AI168" s="3221">
        <f t="shared" si="146"/>
        <v>0</v>
      </c>
      <c r="AJ168" s="3221">
        <f t="shared" si="136"/>
        <v>0</v>
      </c>
      <c r="AK168" s="3221">
        <f t="shared" si="136"/>
        <v>0</v>
      </c>
      <c r="AL168" s="3221">
        <f t="shared" si="136"/>
        <v>0</v>
      </c>
      <c r="AM168" s="3287">
        <f t="shared" si="136"/>
        <v>0</v>
      </c>
      <c r="AN168" s="3325"/>
      <c r="AO168" s="3330"/>
      <c r="AP168" s="3331"/>
      <c r="AQ168" s="3331"/>
      <c r="AR168" s="3331"/>
      <c r="AS168" s="3331"/>
      <c r="AT168" s="3332"/>
      <c r="AU168" s="1372"/>
    </row>
    <row r="169" spans="1:47" s="45" customFormat="1">
      <c r="A169" s="3278">
        <v>15</v>
      </c>
      <c r="B169" s="3275" t="s">
        <v>708</v>
      </c>
      <c r="C169" s="3277">
        <v>0.02</v>
      </c>
      <c r="D169" s="2839" t="s">
        <v>424</v>
      </c>
      <c r="E169" s="3325"/>
      <c r="F169" s="3286">
        <f t="shared" si="137"/>
        <v>0</v>
      </c>
      <c r="G169" s="3221">
        <f t="shared" si="138"/>
        <v>0</v>
      </c>
      <c r="H169" s="3221">
        <f t="shared" si="138"/>
        <v>0</v>
      </c>
      <c r="I169" s="3221">
        <f t="shared" si="138"/>
        <v>0</v>
      </c>
      <c r="J169" s="3221">
        <f t="shared" si="138"/>
        <v>0</v>
      </c>
      <c r="K169" s="3287">
        <f t="shared" si="138"/>
        <v>0</v>
      </c>
      <c r="L169" s="3325"/>
      <c r="M169" s="3286">
        <f t="shared" si="139"/>
        <v>0</v>
      </c>
      <c r="N169" s="3221">
        <f t="shared" si="140"/>
        <v>0</v>
      </c>
      <c r="O169" s="3221">
        <f t="shared" si="140"/>
        <v>0</v>
      </c>
      <c r="P169" s="3221">
        <f t="shared" si="140"/>
        <v>0</v>
      </c>
      <c r="Q169" s="3221">
        <f t="shared" si="140"/>
        <v>0</v>
      </c>
      <c r="R169" s="3287">
        <f t="shared" si="140"/>
        <v>0</v>
      </c>
      <c r="S169" s="3325"/>
      <c r="T169" s="3286">
        <f t="shared" si="141"/>
        <v>0</v>
      </c>
      <c r="U169" s="3221">
        <f t="shared" si="142"/>
        <v>0</v>
      </c>
      <c r="V169" s="3221">
        <f t="shared" si="142"/>
        <v>0</v>
      </c>
      <c r="W169" s="3221">
        <f t="shared" si="142"/>
        <v>0</v>
      </c>
      <c r="X169" s="3221">
        <f t="shared" si="142"/>
        <v>0</v>
      </c>
      <c r="Y169" s="3287">
        <f t="shared" si="142"/>
        <v>0</v>
      </c>
      <c r="Z169" s="3325"/>
      <c r="AA169" s="3286">
        <f t="shared" si="143"/>
        <v>0</v>
      </c>
      <c r="AB169" s="3221">
        <f t="shared" si="144"/>
        <v>0</v>
      </c>
      <c r="AC169" s="3221">
        <f t="shared" si="135"/>
        <v>0</v>
      </c>
      <c r="AD169" s="3221">
        <f t="shared" si="135"/>
        <v>0</v>
      </c>
      <c r="AE169" s="3221">
        <f t="shared" si="135"/>
        <v>0</v>
      </c>
      <c r="AF169" s="3287">
        <f t="shared" si="135"/>
        <v>0</v>
      </c>
      <c r="AG169" s="3325"/>
      <c r="AH169" s="3286">
        <f t="shared" si="145"/>
        <v>0</v>
      </c>
      <c r="AI169" s="3221">
        <f t="shared" si="146"/>
        <v>0</v>
      </c>
      <c r="AJ169" s="3221">
        <f t="shared" si="136"/>
        <v>0</v>
      </c>
      <c r="AK169" s="3221">
        <f t="shared" si="136"/>
        <v>0</v>
      </c>
      <c r="AL169" s="3221">
        <f t="shared" si="136"/>
        <v>0</v>
      </c>
      <c r="AM169" s="3287">
        <f t="shared" si="136"/>
        <v>0</v>
      </c>
      <c r="AN169" s="3325"/>
      <c r="AO169" s="3330"/>
      <c r="AP169" s="3331"/>
      <c r="AQ169" s="3331"/>
      <c r="AR169" s="3331"/>
      <c r="AS169" s="3331"/>
      <c r="AT169" s="3332"/>
      <c r="AU169" s="1372"/>
    </row>
    <row r="170" spans="1:47" s="45" customFormat="1">
      <c r="A170" s="3278">
        <v>16</v>
      </c>
      <c r="B170" s="3275" t="s">
        <v>709</v>
      </c>
      <c r="C170" s="3277">
        <v>0.02</v>
      </c>
      <c r="D170" s="2840" t="s">
        <v>425</v>
      </c>
      <c r="E170" s="3325"/>
      <c r="F170" s="3286">
        <f t="shared" si="137"/>
        <v>0</v>
      </c>
      <c r="G170" s="3221">
        <f t="shared" si="138"/>
        <v>354.7374714</v>
      </c>
      <c r="H170" s="3221">
        <f t="shared" si="138"/>
        <v>687.55718100000001</v>
      </c>
      <c r="I170" s="3221">
        <f t="shared" si="138"/>
        <v>705.96770100000003</v>
      </c>
      <c r="J170" s="3221">
        <f t="shared" si="138"/>
        <v>804.61102100000005</v>
      </c>
      <c r="K170" s="3287">
        <f t="shared" si="138"/>
        <v>1567.3723516</v>
      </c>
      <c r="L170" s="3325"/>
      <c r="M170" s="3286">
        <f t="shared" si="139"/>
        <v>0</v>
      </c>
      <c r="N170" s="3221">
        <f t="shared" si="140"/>
        <v>0</v>
      </c>
      <c r="O170" s="3221">
        <f t="shared" si="140"/>
        <v>0</v>
      </c>
      <c r="P170" s="3221">
        <f t="shared" si="140"/>
        <v>0</v>
      </c>
      <c r="Q170" s="3221">
        <f t="shared" si="140"/>
        <v>0</v>
      </c>
      <c r="R170" s="3287">
        <f t="shared" si="140"/>
        <v>0</v>
      </c>
      <c r="S170" s="3325"/>
      <c r="T170" s="3286">
        <f t="shared" si="141"/>
        <v>0</v>
      </c>
      <c r="U170" s="3221">
        <f t="shared" si="142"/>
        <v>0</v>
      </c>
      <c r="V170" s="3221">
        <f t="shared" si="142"/>
        <v>0</v>
      </c>
      <c r="W170" s="3221">
        <f t="shared" si="142"/>
        <v>0</v>
      </c>
      <c r="X170" s="3221">
        <f t="shared" si="142"/>
        <v>0</v>
      </c>
      <c r="Y170" s="3287">
        <f t="shared" si="142"/>
        <v>0</v>
      </c>
      <c r="Z170" s="3325"/>
      <c r="AA170" s="3286">
        <f t="shared" si="143"/>
        <v>0</v>
      </c>
      <c r="AB170" s="3221">
        <f t="shared" si="144"/>
        <v>0</v>
      </c>
      <c r="AC170" s="3221">
        <f t="shared" si="135"/>
        <v>0</v>
      </c>
      <c r="AD170" s="3221">
        <f t="shared" si="135"/>
        <v>0</v>
      </c>
      <c r="AE170" s="3221">
        <f t="shared" si="135"/>
        <v>0</v>
      </c>
      <c r="AF170" s="3287">
        <f t="shared" si="135"/>
        <v>0</v>
      </c>
      <c r="AG170" s="3325"/>
      <c r="AH170" s="3286">
        <f t="shared" si="145"/>
        <v>0</v>
      </c>
      <c r="AI170" s="3221">
        <f t="shared" si="146"/>
        <v>0</v>
      </c>
      <c r="AJ170" s="3221">
        <f t="shared" si="136"/>
        <v>0</v>
      </c>
      <c r="AK170" s="3221">
        <f t="shared" si="136"/>
        <v>0</v>
      </c>
      <c r="AL170" s="3221">
        <f t="shared" si="136"/>
        <v>0</v>
      </c>
      <c r="AM170" s="3287">
        <f t="shared" si="136"/>
        <v>0</v>
      </c>
      <c r="AN170" s="3325"/>
      <c r="AO170" s="3330"/>
      <c r="AP170" s="3331"/>
      <c r="AQ170" s="3331"/>
      <c r="AR170" s="3331"/>
      <c r="AS170" s="3331"/>
      <c r="AT170" s="3332"/>
      <c r="AU170" s="1372"/>
    </row>
    <row r="171" spans="1:47" s="45" customFormat="1">
      <c r="A171" s="3278">
        <v>17</v>
      </c>
      <c r="B171" s="3275" t="s">
        <v>710</v>
      </c>
      <c r="C171" s="3277">
        <v>0.02</v>
      </c>
      <c r="D171" s="2845" t="s">
        <v>426</v>
      </c>
      <c r="E171" s="3325"/>
      <c r="F171" s="3286">
        <f t="shared" si="137"/>
        <v>0</v>
      </c>
      <c r="G171" s="3221">
        <f t="shared" si="138"/>
        <v>0</v>
      </c>
      <c r="H171" s="3221">
        <f t="shared" si="138"/>
        <v>0</v>
      </c>
      <c r="I171" s="3221">
        <f t="shared" si="138"/>
        <v>0</v>
      </c>
      <c r="J171" s="3221">
        <f t="shared" si="138"/>
        <v>0</v>
      </c>
      <c r="K171" s="3287">
        <f t="shared" si="138"/>
        <v>0</v>
      </c>
      <c r="L171" s="3325"/>
      <c r="M171" s="3286">
        <f t="shared" si="139"/>
        <v>0</v>
      </c>
      <c r="N171" s="3221">
        <f t="shared" si="140"/>
        <v>122.71530000000001</v>
      </c>
      <c r="O171" s="3221">
        <f t="shared" si="140"/>
        <v>350.2833</v>
      </c>
      <c r="P171" s="3221">
        <f t="shared" si="140"/>
        <v>350.2833</v>
      </c>
      <c r="Q171" s="3221">
        <f t="shared" si="140"/>
        <v>395.50329999999997</v>
      </c>
      <c r="R171" s="3287">
        <f t="shared" si="140"/>
        <v>586.22329999999999</v>
      </c>
      <c r="S171" s="3325"/>
      <c r="T171" s="3286">
        <f t="shared" si="141"/>
        <v>0</v>
      </c>
      <c r="U171" s="3221">
        <f t="shared" si="142"/>
        <v>80</v>
      </c>
      <c r="V171" s="3221">
        <f t="shared" si="142"/>
        <v>80</v>
      </c>
      <c r="W171" s="3221">
        <f t="shared" si="142"/>
        <v>204</v>
      </c>
      <c r="X171" s="3221">
        <f t="shared" si="142"/>
        <v>204</v>
      </c>
      <c r="Y171" s="3287">
        <f t="shared" si="142"/>
        <v>646</v>
      </c>
      <c r="Z171" s="3325"/>
      <c r="AA171" s="3286">
        <f t="shared" si="143"/>
        <v>0</v>
      </c>
      <c r="AB171" s="3221">
        <f t="shared" si="144"/>
        <v>0</v>
      </c>
      <c r="AC171" s="3221">
        <f t="shared" si="144"/>
        <v>0</v>
      </c>
      <c r="AD171" s="3221">
        <f t="shared" si="144"/>
        <v>0</v>
      </c>
      <c r="AE171" s="3221">
        <f t="shared" si="144"/>
        <v>0</v>
      </c>
      <c r="AF171" s="3287">
        <f t="shared" si="144"/>
        <v>0</v>
      </c>
      <c r="AG171" s="3325"/>
      <c r="AH171" s="3286">
        <f t="shared" si="145"/>
        <v>0</v>
      </c>
      <c r="AI171" s="3221">
        <f t="shared" si="146"/>
        <v>0</v>
      </c>
      <c r="AJ171" s="3221">
        <f t="shared" si="146"/>
        <v>0</v>
      </c>
      <c r="AK171" s="3221">
        <f t="shared" si="146"/>
        <v>0</v>
      </c>
      <c r="AL171" s="3221">
        <f t="shared" si="146"/>
        <v>0</v>
      </c>
      <c r="AM171" s="3287">
        <f t="shared" si="146"/>
        <v>0</v>
      </c>
      <c r="AN171" s="3325"/>
      <c r="AO171" s="3330"/>
      <c r="AP171" s="3331"/>
      <c r="AQ171" s="3331"/>
      <c r="AR171" s="3331"/>
      <c r="AS171" s="3331"/>
      <c r="AT171" s="3332"/>
      <c r="AU171" s="1372"/>
    </row>
    <row r="172" spans="1:47" s="45" customFormat="1" ht="24">
      <c r="A172" s="3278">
        <v>18</v>
      </c>
      <c r="B172" s="3275" t="s">
        <v>711</v>
      </c>
      <c r="C172" s="3277">
        <v>0.04</v>
      </c>
      <c r="D172" s="2845" t="s">
        <v>427</v>
      </c>
      <c r="E172" s="3325"/>
      <c r="F172" s="3286">
        <f t="shared" si="137"/>
        <v>-4.6462402343750001E-2</v>
      </c>
      <c r="G172" s="3221">
        <f t="shared" ref="G172:K175" si="147">F172+(G128*$C128)-(G150*$C128)</f>
        <v>-6.9410002441406243E-2</v>
      </c>
      <c r="H172" s="3221">
        <f t="shared" si="147"/>
        <v>-1.3429568090820312</v>
      </c>
      <c r="I172" s="3221">
        <f t="shared" si="147"/>
        <v>-1.3429568090820312</v>
      </c>
      <c r="J172" s="3221">
        <f t="shared" si="147"/>
        <v>-1.3429568090820312</v>
      </c>
      <c r="K172" s="3287">
        <f t="shared" si="147"/>
        <v>-1.3429568090820312</v>
      </c>
      <c r="L172" s="3325"/>
      <c r="M172" s="3286">
        <f t="shared" si="139"/>
        <v>0</v>
      </c>
      <c r="N172" s="3221">
        <f t="shared" ref="N172:R175" si="148">M172+(N128*$C128)-(N150*$C128)</f>
        <v>0</v>
      </c>
      <c r="O172" s="3221">
        <f t="shared" si="148"/>
        <v>0</v>
      </c>
      <c r="P172" s="3221">
        <f t="shared" si="148"/>
        <v>0</v>
      </c>
      <c r="Q172" s="3221">
        <f t="shared" si="148"/>
        <v>0</v>
      </c>
      <c r="R172" s="3287">
        <f t="shared" si="148"/>
        <v>0</v>
      </c>
      <c r="S172" s="3325"/>
      <c r="T172" s="3286">
        <f t="shared" si="141"/>
        <v>0</v>
      </c>
      <c r="U172" s="3221">
        <f t="shared" ref="U172:Y175" si="149">T172+(U128*$C128)-(U150*$C128)</f>
        <v>0</v>
      </c>
      <c r="V172" s="3221">
        <f t="shared" si="149"/>
        <v>0</v>
      </c>
      <c r="W172" s="3221">
        <f t="shared" si="149"/>
        <v>0</v>
      </c>
      <c r="X172" s="3221">
        <f t="shared" si="149"/>
        <v>0</v>
      </c>
      <c r="Y172" s="3287">
        <f t="shared" si="149"/>
        <v>-280.21644000000003</v>
      </c>
      <c r="Z172" s="3325"/>
      <c r="AA172" s="3286">
        <f t="shared" si="143"/>
        <v>0</v>
      </c>
      <c r="AB172" s="3221">
        <f t="shared" ref="AB172:AF175" si="150">AA172+(AB128*$C128)-(AB150*$C128)</f>
        <v>0</v>
      </c>
      <c r="AC172" s="3221">
        <f t="shared" si="150"/>
        <v>0</v>
      </c>
      <c r="AD172" s="3221">
        <f t="shared" si="150"/>
        <v>0</v>
      </c>
      <c r="AE172" s="3221">
        <f t="shared" si="150"/>
        <v>0</v>
      </c>
      <c r="AF172" s="3287">
        <f t="shared" si="150"/>
        <v>0</v>
      </c>
      <c r="AG172" s="3325"/>
      <c r="AH172" s="3286">
        <f t="shared" si="145"/>
        <v>0</v>
      </c>
      <c r="AI172" s="3221">
        <f t="shared" ref="AI172:AM175" si="151">AH172+(AI128*$C128)-(AI150*$C128)</f>
        <v>0</v>
      </c>
      <c r="AJ172" s="3221">
        <f t="shared" si="151"/>
        <v>0</v>
      </c>
      <c r="AK172" s="3221">
        <f t="shared" si="151"/>
        <v>0</v>
      </c>
      <c r="AL172" s="3221">
        <f t="shared" si="151"/>
        <v>0</v>
      </c>
      <c r="AM172" s="3287">
        <f t="shared" si="151"/>
        <v>0</v>
      </c>
      <c r="AN172" s="3325"/>
      <c r="AO172" s="3330"/>
      <c r="AP172" s="3331"/>
      <c r="AQ172" s="3331"/>
      <c r="AR172" s="3331"/>
      <c r="AS172" s="3331"/>
      <c r="AT172" s="3332"/>
      <c r="AU172" s="1372"/>
    </row>
    <row r="173" spans="1:47" s="45" customFormat="1">
      <c r="A173" s="3278">
        <v>19</v>
      </c>
      <c r="B173" s="3275" t="s">
        <v>712</v>
      </c>
      <c r="C173" s="3277">
        <v>0.04</v>
      </c>
      <c r="D173" s="2845" t="s">
        <v>428</v>
      </c>
      <c r="E173" s="3325"/>
      <c r="F173" s="3286">
        <f t="shared" si="137"/>
        <v>-0.22567640624999999</v>
      </c>
      <c r="G173" s="3221">
        <f t="shared" si="147"/>
        <v>-0.22567640624999999</v>
      </c>
      <c r="H173" s="3221">
        <f t="shared" si="147"/>
        <v>-0.22567640624999999</v>
      </c>
      <c r="I173" s="3221">
        <f t="shared" si="147"/>
        <v>-0.22567640624999999</v>
      </c>
      <c r="J173" s="3221">
        <f t="shared" si="147"/>
        <v>-0.22567640624999999</v>
      </c>
      <c r="K173" s="3287">
        <f t="shared" si="147"/>
        <v>-0.34854320556640628</v>
      </c>
      <c r="L173" s="3325"/>
      <c r="M173" s="3286">
        <f t="shared" si="139"/>
        <v>0</v>
      </c>
      <c r="N173" s="3221">
        <f t="shared" si="148"/>
        <v>0</v>
      </c>
      <c r="O173" s="3221">
        <f t="shared" si="148"/>
        <v>0</v>
      </c>
      <c r="P173" s="3221">
        <f t="shared" si="148"/>
        <v>0</v>
      </c>
      <c r="Q173" s="3221">
        <f t="shared" si="148"/>
        <v>0</v>
      </c>
      <c r="R173" s="3287">
        <f t="shared" si="148"/>
        <v>0</v>
      </c>
      <c r="S173" s="3325"/>
      <c r="T173" s="3286">
        <f t="shared" si="141"/>
        <v>0</v>
      </c>
      <c r="U173" s="3221">
        <f t="shared" si="149"/>
        <v>0</v>
      </c>
      <c r="V173" s="3221">
        <f t="shared" si="149"/>
        <v>0</v>
      </c>
      <c r="W173" s="3221">
        <f t="shared" si="149"/>
        <v>0</v>
      </c>
      <c r="X173" s="3221">
        <f t="shared" si="149"/>
        <v>0</v>
      </c>
      <c r="Y173" s="3287">
        <f t="shared" si="149"/>
        <v>0</v>
      </c>
      <c r="Z173" s="3325"/>
      <c r="AA173" s="3286">
        <f t="shared" si="143"/>
        <v>0</v>
      </c>
      <c r="AB173" s="3221">
        <f t="shared" si="150"/>
        <v>0</v>
      </c>
      <c r="AC173" s="3221">
        <f t="shared" si="150"/>
        <v>0</v>
      </c>
      <c r="AD173" s="3221">
        <f t="shared" si="150"/>
        <v>0</v>
      </c>
      <c r="AE173" s="3221">
        <f t="shared" si="150"/>
        <v>0</v>
      </c>
      <c r="AF173" s="3287">
        <f t="shared" si="150"/>
        <v>0</v>
      </c>
      <c r="AG173" s="3325"/>
      <c r="AH173" s="3286">
        <f t="shared" si="145"/>
        <v>0</v>
      </c>
      <c r="AI173" s="3221">
        <f t="shared" si="151"/>
        <v>0</v>
      </c>
      <c r="AJ173" s="3221">
        <f t="shared" si="151"/>
        <v>0</v>
      </c>
      <c r="AK173" s="3221">
        <f t="shared" si="151"/>
        <v>0</v>
      </c>
      <c r="AL173" s="3221">
        <f t="shared" si="151"/>
        <v>0</v>
      </c>
      <c r="AM173" s="3287">
        <f t="shared" si="151"/>
        <v>0</v>
      </c>
      <c r="AN173" s="3325"/>
      <c r="AO173" s="3330"/>
      <c r="AP173" s="3331"/>
      <c r="AQ173" s="3331"/>
      <c r="AR173" s="3331"/>
      <c r="AS173" s="3331"/>
      <c r="AT173" s="3332"/>
      <c r="AU173" s="1372"/>
    </row>
    <row r="174" spans="1:47" s="45" customFormat="1">
      <c r="A174" s="3278">
        <v>20</v>
      </c>
      <c r="B174" s="3275" t="s">
        <v>724</v>
      </c>
      <c r="C174" s="3277">
        <v>0.04</v>
      </c>
      <c r="D174" s="3276" t="s">
        <v>439</v>
      </c>
      <c r="E174" s="3325"/>
      <c r="F174" s="3286">
        <f t="shared" si="137"/>
        <v>0</v>
      </c>
      <c r="G174" s="3221">
        <f t="shared" si="147"/>
        <v>0</v>
      </c>
      <c r="H174" s="3221">
        <f t="shared" si="147"/>
        <v>-8.3211601562500001E-2</v>
      </c>
      <c r="I174" s="3221">
        <f t="shared" si="147"/>
        <v>-0.10525360107421874</v>
      </c>
      <c r="J174" s="3221">
        <f t="shared" si="147"/>
        <v>-0.10525360107421874</v>
      </c>
      <c r="K174" s="3287">
        <f t="shared" si="147"/>
        <v>-0.10525360107421874</v>
      </c>
      <c r="L174" s="3325"/>
      <c r="M174" s="3286">
        <f t="shared" si="139"/>
        <v>0</v>
      </c>
      <c r="N174" s="3221">
        <f t="shared" si="148"/>
        <v>0</v>
      </c>
      <c r="O174" s="3221">
        <f t="shared" si="148"/>
        <v>0</v>
      </c>
      <c r="P174" s="3221">
        <f t="shared" si="148"/>
        <v>0</v>
      </c>
      <c r="Q174" s="3221">
        <f t="shared" si="148"/>
        <v>0</v>
      </c>
      <c r="R174" s="3287">
        <f t="shared" si="148"/>
        <v>0</v>
      </c>
      <c r="S174" s="3325"/>
      <c r="T174" s="3286">
        <f t="shared" si="141"/>
        <v>0</v>
      </c>
      <c r="U174" s="3221">
        <f t="shared" si="149"/>
        <v>0</v>
      </c>
      <c r="V174" s="3221">
        <f t="shared" si="149"/>
        <v>0</v>
      </c>
      <c r="W174" s="3221">
        <f t="shared" si="149"/>
        <v>0</v>
      </c>
      <c r="X174" s="3221">
        <f t="shared" si="149"/>
        <v>0</v>
      </c>
      <c r="Y174" s="3287">
        <f t="shared" si="149"/>
        <v>-47.002079999999999</v>
      </c>
      <c r="Z174" s="3325"/>
      <c r="AA174" s="3286">
        <f t="shared" si="143"/>
        <v>0</v>
      </c>
      <c r="AB174" s="3221">
        <f t="shared" si="150"/>
        <v>0</v>
      </c>
      <c r="AC174" s="3221">
        <f t="shared" si="150"/>
        <v>0</v>
      </c>
      <c r="AD174" s="3221">
        <f t="shared" si="150"/>
        <v>0</v>
      </c>
      <c r="AE174" s="3221">
        <f t="shared" si="150"/>
        <v>0</v>
      </c>
      <c r="AF174" s="3287">
        <f t="shared" si="150"/>
        <v>0</v>
      </c>
      <c r="AG174" s="3325"/>
      <c r="AH174" s="3286">
        <f t="shared" si="145"/>
        <v>0</v>
      </c>
      <c r="AI174" s="3221">
        <f t="shared" si="151"/>
        <v>0</v>
      </c>
      <c r="AJ174" s="3221">
        <f t="shared" si="151"/>
        <v>0</v>
      </c>
      <c r="AK174" s="3221">
        <f t="shared" si="151"/>
        <v>0</v>
      </c>
      <c r="AL174" s="3221">
        <f t="shared" si="151"/>
        <v>0</v>
      </c>
      <c r="AM174" s="3287">
        <f t="shared" si="151"/>
        <v>0</v>
      </c>
      <c r="AN174" s="3325"/>
      <c r="AO174" s="3330"/>
      <c r="AP174" s="3331"/>
      <c r="AQ174" s="3331"/>
      <c r="AR174" s="3331"/>
      <c r="AS174" s="3331"/>
      <c r="AT174" s="3332"/>
      <c r="AU174" s="1372"/>
    </row>
    <row r="175" spans="1:47" s="45" customFormat="1" ht="24.75" thickBot="1">
      <c r="A175" s="3288">
        <v>21</v>
      </c>
      <c r="B175" s="3289" t="s">
        <v>714</v>
      </c>
      <c r="C175" s="3290">
        <v>0.2</v>
      </c>
      <c r="D175" s="3291" t="s">
        <v>685</v>
      </c>
      <c r="E175" s="3333"/>
      <c r="F175" s="3292">
        <f t="shared" si="137"/>
        <v>0</v>
      </c>
      <c r="G175" s="3293">
        <f t="shared" si="147"/>
        <v>0</v>
      </c>
      <c r="H175" s="3293">
        <f t="shared" si="147"/>
        <v>0</v>
      </c>
      <c r="I175" s="3293">
        <f t="shared" si="147"/>
        <v>0</v>
      </c>
      <c r="J175" s="3293">
        <f t="shared" si="147"/>
        <v>0</v>
      </c>
      <c r="K175" s="3294">
        <f t="shared" si="147"/>
        <v>0</v>
      </c>
      <c r="L175" s="3333"/>
      <c r="M175" s="3292">
        <f t="shared" si="139"/>
        <v>0</v>
      </c>
      <c r="N175" s="3293">
        <f t="shared" si="148"/>
        <v>0</v>
      </c>
      <c r="O175" s="3293">
        <f t="shared" si="148"/>
        <v>0</v>
      </c>
      <c r="P175" s="3293">
        <f t="shared" si="148"/>
        <v>0</v>
      </c>
      <c r="Q175" s="3293">
        <f t="shared" si="148"/>
        <v>0</v>
      </c>
      <c r="R175" s="3294">
        <f t="shared" si="148"/>
        <v>0</v>
      </c>
      <c r="S175" s="3333"/>
      <c r="T175" s="3292">
        <f t="shared" si="141"/>
        <v>0</v>
      </c>
      <c r="U175" s="3293">
        <f t="shared" si="149"/>
        <v>0</v>
      </c>
      <c r="V175" s="3293">
        <f t="shared" si="149"/>
        <v>0</v>
      </c>
      <c r="W175" s="3293">
        <f t="shared" si="149"/>
        <v>0</v>
      </c>
      <c r="X175" s="3293">
        <f t="shared" si="149"/>
        <v>0</v>
      </c>
      <c r="Y175" s="3294">
        <f t="shared" si="149"/>
        <v>0</v>
      </c>
      <c r="Z175" s="3333"/>
      <c r="AA175" s="3292">
        <f t="shared" si="143"/>
        <v>0</v>
      </c>
      <c r="AB175" s="3293">
        <f t="shared" si="150"/>
        <v>0</v>
      </c>
      <c r="AC175" s="3293">
        <f t="shared" si="150"/>
        <v>0</v>
      </c>
      <c r="AD175" s="3293">
        <f t="shared" si="150"/>
        <v>0</v>
      </c>
      <c r="AE175" s="3293">
        <f t="shared" si="150"/>
        <v>0</v>
      </c>
      <c r="AF175" s="3294">
        <f t="shared" si="150"/>
        <v>0</v>
      </c>
      <c r="AG175" s="3333"/>
      <c r="AH175" s="3292">
        <f t="shared" si="145"/>
        <v>0</v>
      </c>
      <c r="AI175" s="3293">
        <f t="shared" si="151"/>
        <v>0</v>
      </c>
      <c r="AJ175" s="3293">
        <f t="shared" si="151"/>
        <v>0</v>
      </c>
      <c r="AK175" s="3293">
        <f t="shared" si="151"/>
        <v>0</v>
      </c>
      <c r="AL175" s="3293">
        <f t="shared" si="151"/>
        <v>0</v>
      </c>
      <c r="AM175" s="3294">
        <f t="shared" si="151"/>
        <v>0</v>
      </c>
      <c r="AN175" s="3333"/>
      <c r="AO175" s="3334"/>
      <c r="AP175" s="3335"/>
      <c r="AQ175" s="3335"/>
      <c r="AR175" s="3335"/>
      <c r="AS175" s="3335"/>
      <c r="AT175" s="3336"/>
      <c r="AU175" s="1372"/>
    </row>
    <row r="176" spans="1:47" ht="15.75">
      <c r="A176" s="3132"/>
      <c r="B176" s="3132"/>
      <c r="C176" s="3132"/>
      <c r="D176" s="3132"/>
      <c r="E176" s="3132"/>
      <c r="F176" s="3132"/>
      <c r="G176" s="3132"/>
      <c r="H176" s="3132"/>
      <c r="I176" s="3132"/>
      <c r="J176" s="3132"/>
      <c r="K176" s="3132"/>
      <c r="L176" s="3132"/>
      <c r="M176" s="3127"/>
      <c r="N176" s="3130"/>
      <c r="O176" s="3127"/>
      <c r="P176" s="2097"/>
      <c r="Q176" s="2097"/>
      <c r="R176" s="2097"/>
      <c r="S176" s="2097"/>
      <c r="T176" s="2097"/>
      <c r="U176" s="2097"/>
      <c r="V176" s="2097"/>
      <c r="W176" s="2097"/>
      <c r="X176" s="2097"/>
      <c r="Y176" s="2097"/>
      <c r="Z176" s="2097"/>
      <c r="AA176" s="2097"/>
      <c r="AB176" s="2097"/>
      <c r="AC176" s="2097"/>
      <c r="AD176" s="2097"/>
      <c r="AE176" s="2097"/>
      <c r="AF176" s="2097"/>
      <c r="AG176" s="2097"/>
      <c r="AH176" s="2097"/>
      <c r="AI176" s="2097"/>
      <c r="AJ176" s="2097"/>
      <c r="AK176" s="2097"/>
      <c r="AL176" s="2097"/>
      <c r="AM176" s="2097"/>
      <c r="AN176" s="2097"/>
      <c r="AO176" s="2097"/>
      <c r="AP176" s="2097"/>
      <c r="AQ176" s="2097"/>
      <c r="AR176" s="2097"/>
      <c r="AS176" s="2097"/>
      <c r="AT176" s="2097"/>
    </row>
    <row r="177" spans="1:46">
      <c r="A177" s="3295"/>
      <c r="B177" s="3296"/>
      <c r="C177" s="3296"/>
      <c r="D177" s="3296"/>
      <c r="E177" s="3297"/>
      <c r="F177" s="3297"/>
      <c r="G177" s="3297"/>
      <c r="H177" s="3297"/>
      <c r="I177" s="3297"/>
      <c r="J177" s="3297"/>
      <c r="K177" s="3297"/>
      <c r="L177" s="3297"/>
      <c r="M177" s="3127"/>
      <c r="N177" s="3130"/>
      <c r="O177" s="3127"/>
      <c r="P177" s="2097"/>
      <c r="Q177" s="2097"/>
      <c r="R177" s="2097"/>
      <c r="S177" s="2097"/>
      <c r="T177" s="2097"/>
      <c r="U177" s="2097"/>
      <c r="V177" s="2097"/>
      <c r="W177" s="2097"/>
      <c r="X177" s="2097"/>
      <c r="Y177" s="2097"/>
      <c r="Z177" s="2097"/>
      <c r="AA177" s="2097"/>
      <c r="AB177" s="2097"/>
      <c r="AC177" s="2097"/>
      <c r="AD177" s="2097"/>
      <c r="AE177" s="2097"/>
      <c r="AF177" s="2097"/>
      <c r="AG177" s="2097"/>
      <c r="AH177" s="2097"/>
      <c r="AI177" s="2097"/>
      <c r="AJ177" s="2097"/>
      <c r="AK177" s="2097"/>
      <c r="AL177" s="2097"/>
      <c r="AM177" s="2097"/>
      <c r="AN177" s="2097"/>
      <c r="AO177" s="2097"/>
      <c r="AP177" s="2097"/>
      <c r="AQ177" s="2097"/>
      <c r="AR177" s="2097"/>
      <c r="AS177" s="2097"/>
      <c r="AT177" s="2097"/>
    </row>
    <row r="178" spans="1:46">
      <c r="A178" s="3295"/>
      <c r="B178" s="3296"/>
      <c r="C178" s="3296"/>
      <c r="D178" s="3296"/>
      <c r="E178" s="3297"/>
      <c r="F178" s="3297"/>
      <c r="G178" s="3297"/>
      <c r="H178" s="3297"/>
      <c r="I178" s="3297"/>
      <c r="J178" s="3297"/>
      <c r="K178" s="3297"/>
      <c r="L178" s="3297"/>
      <c r="M178" s="3127"/>
      <c r="N178" s="3130"/>
      <c r="O178" s="3127"/>
      <c r="P178" s="2097"/>
      <c r="Q178" s="2097"/>
      <c r="R178" s="2097"/>
      <c r="S178" s="2097"/>
      <c r="T178" s="2097"/>
      <c r="U178" s="2097"/>
      <c r="V178" s="2097"/>
      <c r="W178" s="2097"/>
      <c r="X178" s="2097"/>
      <c r="Y178" s="2097"/>
      <c r="Z178" s="2097"/>
      <c r="AA178" s="2097"/>
      <c r="AB178" s="2097"/>
      <c r="AC178" s="2097"/>
      <c r="AD178" s="2097"/>
      <c r="AE178" s="2097"/>
      <c r="AF178" s="2097"/>
      <c r="AG178" s="2097"/>
      <c r="AH178" s="2097"/>
      <c r="AI178" s="2097"/>
      <c r="AJ178" s="2097"/>
      <c r="AK178" s="2097"/>
      <c r="AL178" s="2097"/>
      <c r="AM178" s="2097"/>
      <c r="AN178" s="2097"/>
      <c r="AO178" s="2097"/>
      <c r="AP178" s="2097"/>
      <c r="AQ178" s="2097"/>
      <c r="AR178" s="2097"/>
      <c r="AS178" s="2097"/>
      <c r="AT178" s="2097"/>
    </row>
    <row r="179" spans="1:46">
      <c r="A179" s="2885"/>
      <c r="B179" s="2890"/>
      <c r="C179" s="3298"/>
      <c r="D179" s="2890"/>
      <c r="E179" s="2890"/>
      <c r="F179" s="2890"/>
      <c r="G179" s="2890"/>
      <c r="H179" s="2890"/>
      <c r="I179" s="2890"/>
      <c r="J179" s="3299"/>
      <c r="K179" s="3300"/>
      <c r="L179" s="2890"/>
      <c r="M179" s="3127"/>
      <c r="N179" s="3130"/>
      <c r="O179" s="3127"/>
      <c r="P179" s="2097"/>
      <c r="Q179" s="2097"/>
      <c r="R179" s="2097"/>
      <c r="S179" s="2097"/>
      <c r="T179" s="2097"/>
      <c r="U179" s="2097"/>
      <c r="V179" s="2097"/>
      <c r="W179" s="2097"/>
      <c r="X179" s="2097"/>
      <c r="Y179" s="2097"/>
      <c r="Z179" s="2097"/>
      <c r="AA179" s="2097"/>
      <c r="AB179" s="2097"/>
      <c r="AC179" s="2097"/>
      <c r="AD179" s="2097"/>
      <c r="AE179" s="2097"/>
      <c r="AF179" s="2097"/>
      <c r="AG179" s="2097"/>
      <c r="AH179" s="2097"/>
      <c r="AI179" s="2097"/>
      <c r="AJ179" s="2097"/>
      <c r="AK179" s="2097"/>
      <c r="AL179" s="2097"/>
      <c r="AM179" s="2097"/>
      <c r="AN179" s="2097"/>
      <c r="AO179" s="2097"/>
      <c r="AP179" s="2097"/>
      <c r="AQ179" s="2097"/>
      <c r="AR179" s="2097"/>
      <c r="AS179" s="2097"/>
      <c r="AT179" s="2097"/>
    </row>
    <row r="180" spans="1:46">
      <c r="A180" s="2885"/>
      <c r="B180" s="2890"/>
      <c r="C180" s="2890"/>
      <c r="D180" s="2890"/>
      <c r="E180" s="2890"/>
      <c r="F180" s="2890"/>
      <c r="G180" s="2890"/>
      <c r="H180" s="2890"/>
      <c r="I180" s="2890"/>
      <c r="J180" s="3301"/>
      <c r="K180" s="3300"/>
      <c r="L180" s="2890"/>
      <c r="M180" s="3127"/>
      <c r="N180" s="3130"/>
      <c r="O180" s="3127"/>
      <c r="P180" s="2097"/>
      <c r="Q180" s="2097"/>
      <c r="R180" s="2097"/>
      <c r="S180" s="2097"/>
      <c r="T180" s="2097"/>
      <c r="U180" s="2097"/>
      <c r="V180" s="2097"/>
      <c r="W180" s="2097"/>
      <c r="X180" s="2097"/>
      <c r="Y180" s="2097"/>
      <c r="Z180" s="2097"/>
      <c r="AA180" s="2135" t="str">
        <f>'Приложение '!B81</f>
        <v>Дата: 30.06.2021г.</v>
      </c>
      <c r="AB180" s="2097"/>
      <c r="AC180" s="2097"/>
      <c r="AD180" s="2097"/>
      <c r="AE180" s="2097"/>
      <c r="AF180" s="2097"/>
      <c r="AG180" s="2097"/>
      <c r="AH180" s="2097"/>
      <c r="AI180" s="2097"/>
      <c r="AJ180" s="3302" t="str">
        <f>'Приложение '!C81</f>
        <v xml:space="preserve">Гл. счетоводител/Фин.директор: </v>
      </c>
      <c r="AK180" s="3303" t="str">
        <f>'Приложение '!D81</f>
        <v>..............................................</v>
      </c>
      <c r="AL180" s="2097"/>
      <c r="AM180" s="2097"/>
      <c r="AN180" s="2097"/>
      <c r="AO180" s="2097"/>
      <c r="AP180" s="2097"/>
      <c r="AQ180" s="2097"/>
      <c r="AR180" s="2097"/>
      <c r="AS180" s="2097"/>
      <c r="AT180" s="2097"/>
    </row>
    <row r="181" spans="1:46">
      <c r="A181" s="2885"/>
      <c r="B181" s="2890"/>
      <c r="C181" s="2890"/>
      <c r="D181" s="2890"/>
      <c r="E181" s="2890"/>
      <c r="F181" s="2890"/>
      <c r="G181" s="2890"/>
      <c r="H181" s="2890"/>
      <c r="I181" s="2890"/>
      <c r="J181" s="3301"/>
      <c r="K181" s="3300"/>
      <c r="L181" s="3304"/>
      <c r="M181" s="3127"/>
      <c r="N181" s="3130"/>
      <c r="O181" s="3127"/>
      <c r="P181" s="2097"/>
      <c r="Q181" s="2097"/>
      <c r="R181" s="2097"/>
      <c r="S181" s="2097"/>
      <c r="T181" s="2097"/>
      <c r="U181" s="2097"/>
      <c r="V181" s="2097"/>
      <c r="W181" s="2097"/>
      <c r="X181" s="2097"/>
      <c r="Y181" s="3305"/>
      <c r="Z181" s="2097"/>
      <c r="AA181" s="2097"/>
      <c r="AB181" s="2097"/>
      <c r="AC181" s="2097"/>
      <c r="AD181" s="3306"/>
      <c r="AE181" s="3127"/>
      <c r="AF181" s="3305"/>
      <c r="AG181" s="2097"/>
      <c r="AH181" s="2097"/>
      <c r="AI181" s="2097"/>
      <c r="AJ181" s="3302"/>
      <c r="AK181" s="3307" t="str">
        <f>'Приложение '!D82</f>
        <v>(подпис)</v>
      </c>
      <c r="AL181" s="2097"/>
      <c r="AM181" s="2097"/>
      <c r="AN181" s="3306"/>
      <c r="AO181" s="3127"/>
      <c r="AP181" s="3300"/>
      <c r="AQ181" s="3127"/>
      <c r="AR181" s="2097"/>
      <c r="AS181" s="2097"/>
      <c r="AT181" s="2097"/>
    </row>
    <row r="182" spans="1:46">
      <c r="A182" s="2885"/>
      <c r="B182" s="2890"/>
      <c r="C182" s="2890"/>
      <c r="D182" s="2890"/>
      <c r="E182" s="2890"/>
      <c r="F182" s="2890"/>
      <c r="G182" s="2890"/>
      <c r="H182" s="2890"/>
      <c r="I182" s="2890"/>
      <c r="J182" s="3301"/>
      <c r="K182" s="3300"/>
      <c r="L182" s="2890"/>
      <c r="M182" s="3127"/>
      <c r="N182" s="3130"/>
      <c r="O182" s="3127"/>
      <c r="P182" s="2097"/>
      <c r="Q182" s="2097"/>
      <c r="R182" s="2097"/>
      <c r="S182" s="2097"/>
      <c r="T182" s="2097"/>
      <c r="U182" s="2097"/>
      <c r="V182" s="2097"/>
      <c r="W182" s="2097"/>
      <c r="X182" s="2097"/>
      <c r="Y182" s="3308"/>
      <c r="Z182" s="2097"/>
      <c r="AA182" s="2097"/>
      <c r="AB182" s="2097"/>
      <c r="AC182" s="2097"/>
      <c r="AD182" s="2890"/>
      <c r="AE182" s="3299"/>
      <c r="AF182" s="3308"/>
      <c r="AG182" s="2097"/>
      <c r="AH182" s="2097"/>
      <c r="AI182" s="2097"/>
      <c r="AJ182" s="3302"/>
      <c r="AK182" s="3302"/>
      <c r="AL182" s="2097"/>
      <c r="AM182" s="2097"/>
      <c r="AN182" s="2890"/>
      <c r="AO182" s="3299"/>
      <c r="AP182" s="3300"/>
      <c r="AQ182" s="3127"/>
      <c r="AR182" s="2097"/>
      <c r="AS182" s="2097"/>
      <c r="AT182" s="2097"/>
    </row>
    <row r="183" spans="1:46">
      <c r="A183" s="2885"/>
      <c r="B183" s="2890"/>
      <c r="C183" s="2890"/>
      <c r="D183" s="2890"/>
      <c r="E183" s="2883" t="s">
        <v>191</v>
      </c>
      <c r="F183" s="2890"/>
      <c r="G183" s="2890"/>
      <c r="H183" s="2890"/>
      <c r="I183" s="2890"/>
      <c r="J183" s="3301"/>
      <c r="K183" s="3300"/>
      <c r="L183" s="2890"/>
      <c r="M183" s="3127"/>
      <c r="N183" s="3130"/>
      <c r="O183" s="3127"/>
      <c r="P183" s="2097"/>
      <c r="Q183" s="2097"/>
      <c r="R183" s="2097"/>
      <c r="S183" s="2097"/>
      <c r="T183" s="2097"/>
      <c r="U183" s="2097"/>
      <c r="V183" s="2097"/>
      <c r="W183" s="2097"/>
      <c r="X183" s="2097"/>
      <c r="Y183" s="3308"/>
      <c r="Z183" s="2097"/>
      <c r="AA183" s="2097"/>
      <c r="AB183" s="2097"/>
      <c r="AC183" s="2097"/>
      <c r="AD183" s="2890"/>
      <c r="AE183" s="3299"/>
      <c r="AF183" s="3308"/>
      <c r="AG183" s="2097"/>
      <c r="AH183" s="2097"/>
      <c r="AI183" s="2097"/>
      <c r="AJ183" s="3302"/>
      <c r="AK183" s="3302"/>
      <c r="AL183" s="2097"/>
      <c r="AM183" s="2097"/>
      <c r="AN183" s="2890"/>
      <c r="AO183" s="3299"/>
      <c r="AP183" s="3300"/>
      <c r="AQ183" s="3127"/>
      <c r="AR183" s="2097"/>
      <c r="AS183" s="2097"/>
      <c r="AT183" s="2097"/>
    </row>
    <row r="184" spans="1:46">
      <c r="A184" s="2885"/>
      <c r="B184" s="2890"/>
      <c r="C184" s="2890"/>
      <c r="D184" s="2890"/>
      <c r="E184" s="2888" t="s">
        <v>571</v>
      </c>
      <c r="F184" s="2890"/>
      <c r="G184" s="2890"/>
      <c r="H184" s="2890"/>
      <c r="I184" s="2890"/>
      <c r="J184" s="3301"/>
      <c r="K184" s="3300"/>
      <c r="L184" s="2890"/>
      <c r="M184" s="3127"/>
      <c r="N184" s="3130"/>
      <c r="O184" s="3127"/>
      <c r="P184" s="2097"/>
      <c r="Q184" s="2097"/>
      <c r="R184" s="2097"/>
      <c r="S184" s="2097"/>
      <c r="T184" s="2097"/>
      <c r="U184" s="2097"/>
      <c r="V184" s="2097"/>
      <c r="W184" s="2097"/>
      <c r="X184" s="2097"/>
      <c r="Y184" s="3308"/>
      <c r="Z184" s="2097"/>
      <c r="AA184" s="2097"/>
      <c r="AB184" s="2097"/>
      <c r="AC184" s="2097"/>
      <c r="AD184" s="2890"/>
      <c r="AE184" s="3299"/>
      <c r="AF184" s="3308"/>
      <c r="AG184" s="2097"/>
      <c r="AH184" s="2097"/>
      <c r="AI184" s="2097"/>
      <c r="AJ184" s="3302" t="str">
        <f>'Приложение '!C85</f>
        <v xml:space="preserve">Управител/Изп.директор: </v>
      </c>
      <c r="AK184" s="3303" t="str">
        <f>'Приложение '!D85</f>
        <v>.............................................</v>
      </c>
      <c r="AL184" s="2097"/>
      <c r="AM184" s="2097"/>
      <c r="AN184" s="2890"/>
      <c r="AO184" s="3299"/>
      <c r="AP184" s="3300"/>
      <c r="AQ184" s="3127"/>
      <c r="AR184" s="2097"/>
      <c r="AS184" s="2097"/>
      <c r="AT184" s="2097"/>
    </row>
    <row r="185" spans="1:46" ht="28.5" customHeight="1">
      <c r="A185" s="2885"/>
      <c r="B185" s="2890"/>
      <c r="C185" s="2890"/>
      <c r="D185" s="2890"/>
      <c r="E185" s="5692" t="s">
        <v>1554</v>
      </c>
      <c r="F185" s="5692"/>
      <c r="G185" s="5692"/>
      <c r="H185" s="5692"/>
      <c r="I185" s="5692"/>
      <c r="J185" s="5692"/>
      <c r="K185" s="5692"/>
      <c r="L185" s="5692"/>
      <c r="M185" s="5692"/>
      <c r="N185" s="5692"/>
      <c r="O185" s="5692"/>
      <c r="P185" s="5692"/>
      <c r="Q185" s="5692"/>
      <c r="R185" s="5692"/>
      <c r="S185" s="5692"/>
      <c r="T185" s="5692"/>
      <c r="U185" s="5692"/>
      <c r="V185" s="5692"/>
      <c r="W185" s="5692"/>
      <c r="X185" s="5692"/>
      <c r="Y185" s="5692"/>
      <c r="Z185" s="2097"/>
      <c r="AA185" s="2097"/>
      <c r="AB185" s="2097"/>
      <c r="AC185" s="2097"/>
      <c r="AD185" s="2890"/>
      <c r="AE185" s="3299"/>
      <c r="AF185" s="3308"/>
      <c r="AG185" s="2097"/>
      <c r="AH185" s="2097"/>
      <c r="AI185" s="2097"/>
      <c r="AJ185" s="2097"/>
      <c r="AK185" s="3307" t="str">
        <f>'Приложение '!D86</f>
        <v>(подпис и печат)</v>
      </c>
      <c r="AL185" s="2097"/>
      <c r="AM185" s="2097"/>
      <c r="AN185" s="2890"/>
      <c r="AO185" s="3299"/>
      <c r="AP185" s="3300"/>
      <c r="AQ185" s="3127"/>
      <c r="AR185" s="2097"/>
      <c r="AS185" s="2097"/>
      <c r="AT185" s="2097"/>
    </row>
    <row r="186" spans="1:46" ht="28.5" customHeight="1">
      <c r="B186" s="2883"/>
      <c r="C186" s="2883"/>
      <c r="D186" s="2883"/>
      <c r="E186" s="5692" t="s">
        <v>1544</v>
      </c>
      <c r="F186" s="5692"/>
      <c r="G186" s="5692"/>
      <c r="H186" s="5692"/>
      <c r="I186" s="5692"/>
      <c r="J186" s="5692"/>
      <c r="K186" s="5692"/>
      <c r="L186" s="5692"/>
      <c r="M186" s="5692"/>
      <c r="N186" s="5692"/>
      <c r="O186" s="5692"/>
      <c r="P186" s="5692"/>
      <c r="Q186" s="5692"/>
      <c r="R186" s="5692"/>
      <c r="S186" s="5692"/>
      <c r="T186" s="5692"/>
      <c r="U186" s="5692"/>
      <c r="V186" s="5692"/>
      <c r="W186" s="5692"/>
      <c r="X186" s="5692"/>
      <c r="Y186" s="5692"/>
      <c r="Z186" s="2097"/>
      <c r="AA186" s="2097"/>
      <c r="AB186" s="2097"/>
      <c r="AC186" s="2097"/>
      <c r="AD186" s="2883"/>
      <c r="AE186" s="3299"/>
      <c r="AF186" s="3308"/>
      <c r="AG186" s="2097"/>
      <c r="AH186" s="2097"/>
      <c r="AI186" s="2097"/>
      <c r="AJ186" s="2097"/>
      <c r="AK186" s="2097"/>
      <c r="AL186" s="2097"/>
      <c r="AM186" s="2097"/>
      <c r="AN186" s="2883"/>
      <c r="AO186" s="3299"/>
      <c r="AP186" s="3300"/>
      <c r="AQ186" s="3127"/>
      <c r="AR186" s="2097"/>
      <c r="AS186" s="2097"/>
      <c r="AT186" s="2097"/>
    </row>
    <row r="187" spans="1:46" ht="59.25" customHeight="1">
      <c r="B187" s="4463"/>
      <c r="C187" s="4463"/>
      <c r="D187" s="4463"/>
      <c r="E187" s="5692" t="s">
        <v>1545</v>
      </c>
      <c r="F187" s="5692"/>
      <c r="G187" s="5692"/>
      <c r="H187" s="5692"/>
      <c r="I187" s="5692"/>
      <c r="J187" s="5692"/>
      <c r="K187" s="5692"/>
      <c r="L187" s="5692"/>
      <c r="M187" s="5692"/>
      <c r="N187" s="5692"/>
      <c r="O187" s="5692"/>
      <c r="P187" s="5692"/>
      <c r="Q187" s="5692"/>
      <c r="R187" s="5692"/>
      <c r="S187" s="5692"/>
      <c r="T187" s="5692"/>
      <c r="U187" s="5692"/>
      <c r="V187" s="5692"/>
      <c r="W187" s="5692"/>
      <c r="X187" s="5692"/>
      <c r="Y187" s="5692"/>
      <c r="Z187" s="2097"/>
      <c r="AA187" s="2097"/>
      <c r="AB187" s="2097"/>
      <c r="AC187" s="2097"/>
      <c r="AD187" s="2890"/>
      <c r="AE187" s="2891"/>
      <c r="AF187" s="2890"/>
      <c r="AG187" s="2097"/>
      <c r="AH187" s="2097"/>
      <c r="AI187" s="2097"/>
      <c r="AJ187" s="2097"/>
      <c r="AK187" s="2890"/>
      <c r="AL187" s="2891"/>
      <c r="AM187" s="2890"/>
      <c r="AN187" s="3300"/>
      <c r="AO187" s="3309"/>
      <c r="AP187" s="3300"/>
      <c r="AQ187" s="3127"/>
      <c r="AR187" s="2097"/>
      <c r="AS187" s="2097"/>
      <c r="AT187" s="2097"/>
    </row>
    <row r="188" spans="1:46" ht="20.25" customHeight="1">
      <c r="B188" s="4463"/>
      <c r="C188" s="4463"/>
      <c r="D188" s="4463"/>
      <c r="E188" s="2888" t="s">
        <v>1069</v>
      </c>
      <c r="F188" s="4463"/>
      <c r="G188" s="4463"/>
      <c r="H188" s="4463"/>
      <c r="I188" s="4463"/>
      <c r="J188" s="4463"/>
      <c r="K188" s="4463"/>
      <c r="L188" s="4463"/>
      <c r="M188" s="4463"/>
      <c r="N188" s="4463"/>
      <c r="O188" s="4463"/>
      <c r="P188" s="4463"/>
      <c r="Q188" s="4463"/>
      <c r="R188" s="4463"/>
      <c r="S188" s="2097"/>
      <c r="T188" s="2097"/>
      <c r="U188" s="2097"/>
      <c r="V188" s="2097"/>
      <c r="W188" s="2890"/>
      <c r="X188" s="2890"/>
      <c r="Y188" s="3300"/>
      <c r="Z188" s="2097"/>
      <c r="AA188" s="2097"/>
      <c r="AB188" s="2097"/>
      <c r="AC188" s="2097"/>
      <c r="AD188" s="2890"/>
      <c r="AE188" s="2890"/>
      <c r="AF188" s="3300"/>
      <c r="AG188" s="2097"/>
      <c r="AH188" s="2097"/>
      <c r="AI188" s="2097"/>
      <c r="AJ188" s="2097"/>
      <c r="AK188" s="2890"/>
      <c r="AL188" s="2890"/>
      <c r="AM188" s="3300"/>
      <c r="AN188" s="3310"/>
      <c r="AO188" s="3127"/>
      <c r="AP188" s="2097"/>
      <c r="AQ188" s="2097"/>
      <c r="AR188" s="2097"/>
      <c r="AS188" s="2097"/>
      <c r="AT188" s="2097"/>
    </row>
    <row r="189" spans="1:46" ht="25.5" customHeight="1">
      <c r="B189" s="4463"/>
      <c r="C189" s="4463"/>
      <c r="D189" s="4463"/>
      <c r="E189" s="4463"/>
      <c r="F189" s="4463"/>
      <c r="G189" s="4463"/>
      <c r="H189" s="4463"/>
      <c r="I189" s="4463"/>
      <c r="J189" s="4463"/>
      <c r="K189" s="4463"/>
      <c r="L189" s="4463"/>
      <c r="M189" s="4463"/>
      <c r="N189" s="4463"/>
      <c r="O189" s="4463"/>
      <c r="P189" s="4463"/>
      <c r="Q189" s="4463"/>
      <c r="R189" s="4463"/>
      <c r="S189" s="3311"/>
      <c r="T189" s="2097"/>
      <c r="U189" s="2097"/>
      <c r="V189" s="2097"/>
      <c r="W189" s="2097"/>
      <c r="X189" s="2097"/>
      <c r="Y189" s="2097"/>
      <c r="Z189" s="2097"/>
      <c r="AA189" s="2097"/>
      <c r="AB189" s="2097"/>
      <c r="AC189" s="2097"/>
      <c r="AD189" s="2097"/>
      <c r="AE189" s="2097"/>
      <c r="AF189" s="2097"/>
      <c r="AG189" s="2097"/>
      <c r="AH189" s="2097"/>
      <c r="AI189" s="2097"/>
      <c r="AJ189" s="2097"/>
      <c r="AK189" s="2097"/>
      <c r="AL189" s="2097"/>
      <c r="AM189" s="2097"/>
      <c r="AN189" s="2097"/>
      <c r="AO189" s="2097"/>
      <c r="AP189" s="2097"/>
      <c r="AQ189" s="2097"/>
      <c r="AR189" s="2097"/>
      <c r="AS189" s="2097"/>
      <c r="AT189" s="2097"/>
    </row>
    <row r="190" spans="1:46" ht="54.75" customHeight="1">
      <c r="B190" s="4463"/>
      <c r="C190" s="4463"/>
      <c r="D190" s="4463"/>
      <c r="E190" s="4463"/>
      <c r="F190" s="4463"/>
      <c r="G190" s="4463"/>
      <c r="H190" s="4463"/>
      <c r="I190" s="4463"/>
      <c r="J190" s="4463"/>
      <c r="K190" s="4463"/>
      <c r="L190" s="4463"/>
      <c r="M190" s="4463"/>
      <c r="N190" s="4463"/>
      <c r="O190" s="4463"/>
      <c r="P190" s="4463"/>
      <c r="Q190" s="4463"/>
      <c r="R190" s="4463"/>
      <c r="S190" s="2097"/>
      <c r="T190" s="2097"/>
      <c r="U190" s="2097"/>
      <c r="V190" s="2097"/>
      <c r="W190" s="2097"/>
      <c r="X190" s="2097"/>
      <c r="Y190" s="2097"/>
      <c r="Z190" s="2097"/>
      <c r="AA190" s="2097"/>
      <c r="AB190" s="2097"/>
      <c r="AC190" s="2097"/>
      <c r="AD190" s="2097"/>
      <c r="AE190" s="2097"/>
      <c r="AF190" s="2097"/>
      <c r="AG190" s="2097"/>
      <c r="AH190" s="2097"/>
      <c r="AI190" s="2097"/>
      <c r="AJ190" s="2097"/>
      <c r="AK190" s="2097"/>
      <c r="AL190" s="2097"/>
      <c r="AM190" s="2097"/>
      <c r="AN190" s="2097"/>
      <c r="AO190" s="2097"/>
      <c r="AP190" s="2097"/>
      <c r="AQ190" s="2097"/>
      <c r="AR190" s="2097"/>
      <c r="AS190" s="2097"/>
      <c r="AT190" s="2097"/>
    </row>
    <row r="191" spans="1:46" ht="14.25" customHeight="1">
      <c r="B191" s="4463"/>
      <c r="C191" s="4463"/>
      <c r="D191" s="4463"/>
      <c r="E191" s="4463"/>
      <c r="F191" s="4463"/>
      <c r="G191" s="4463"/>
      <c r="H191" s="4463"/>
      <c r="I191" s="4463"/>
      <c r="J191" s="4463"/>
      <c r="K191" s="4463"/>
      <c r="L191" s="4463"/>
      <c r="M191" s="4463"/>
      <c r="N191" s="4463"/>
      <c r="O191" s="4463"/>
      <c r="P191" s="4463"/>
      <c r="Q191" s="4463"/>
      <c r="R191" s="4463"/>
      <c r="S191" s="2097"/>
      <c r="T191" s="2097"/>
      <c r="U191" s="2097"/>
      <c r="V191" s="2097"/>
      <c r="W191" s="2097"/>
      <c r="X191" s="2097"/>
      <c r="Y191" s="2097"/>
      <c r="Z191" s="2097"/>
      <c r="AA191" s="2097"/>
      <c r="AB191" s="2097"/>
      <c r="AC191" s="2097"/>
      <c r="AD191" s="2097"/>
      <c r="AE191" s="2097"/>
      <c r="AF191" s="2097"/>
      <c r="AG191" s="2097"/>
      <c r="AH191" s="2097"/>
      <c r="AI191" s="2097"/>
      <c r="AJ191" s="2097"/>
      <c r="AK191" s="2097"/>
      <c r="AL191" s="2097"/>
      <c r="AM191" s="2097"/>
      <c r="AN191" s="2097"/>
      <c r="AO191" s="2097"/>
      <c r="AP191" s="2097"/>
      <c r="AQ191" s="2097"/>
      <c r="AR191" s="2097"/>
      <c r="AS191" s="2097"/>
      <c r="AT191" s="2097"/>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51"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100" zoomScaleSheetLayoutView="100" workbookViewId="0">
      <pane xSplit="2" ySplit="10" topLeftCell="C11" activePane="bottomRight" state="frozen"/>
      <selection pane="topRight" activeCell="C1" sqref="C1"/>
      <selection pane="bottomLeft" activeCell="A11" sqref="A11"/>
      <selection pane="bottomRight" activeCell="B21" sqref="B21"/>
    </sheetView>
  </sheetViews>
  <sheetFormatPr defaultColWidth="9.28515625" defaultRowHeight="15"/>
  <cols>
    <col min="1" max="1" width="5.7109375" style="49" customWidth="1"/>
    <col min="2" max="2" width="40" style="49" customWidth="1"/>
    <col min="3" max="3" width="6.7109375" style="50" customWidth="1"/>
    <col min="4" max="8" width="7" style="50" customWidth="1"/>
    <col min="9" max="9" width="8.28515625" style="866" customWidth="1"/>
    <col min="10" max="10" width="8.5703125" style="50" customWidth="1"/>
    <col min="11" max="16" width="7" style="50" customWidth="1"/>
    <col min="17" max="17" width="8.42578125" style="866" customWidth="1"/>
    <col min="18" max="18" width="9.28515625" style="50" customWidth="1"/>
    <col min="19" max="24" width="7" style="50" customWidth="1"/>
    <col min="25" max="25" width="8" style="866" customWidth="1"/>
    <col min="26" max="26" width="9.28515625" style="50" customWidth="1"/>
    <col min="27" max="32" width="6.7109375" style="50" customWidth="1"/>
    <col min="33" max="33" width="8.42578125" style="866" customWidth="1"/>
    <col min="34" max="34" width="9.28515625" style="50" customWidth="1"/>
    <col min="35" max="40" width="7" style="50" customWidth="1"/>
    <col min="41" max="41" width="7.5703125" style="866" customWidth="1"/>
    <col min="42" max="42" width="9.28515625" style="50" customWidth="1"/>
    <col min="43" max="60" width="7" style="50" customWidth="1"/>
    <col min="61" max="16384" width="9.28515625" style="665"/>
  </cols>
  <sheetData>
    <row r="1" spans="1:60">
      <c r="A1" s="716"/>
      <c r="B1" s="716"/>
      <c r="C1" s="3337"/>
      <c r="D1" s="3337"/>
      <c r="E1" s="3337"/>
      <c r="F1" s="3337"/>
      <c r="G1" s="3337"/>
      <c r="H1" s="3337"/>
      <c r="I1" s="3338"/>
      <c r="J1" s="3337"/>
      <c r="K1" s="3337"/>
      <c r="L1" s="3337"/>
      <c r="M1" s="3337"/>
      <c r="N1" s="3337"/>
      <c r="O1" s="3337"/>
      <c r="P1" s="3337"/>
      <c r="Q1" s="3338"/>
      <c r="R1" s="3337"/>
      <c r="S1" s="3337"/>
      <c r="T1" s="3337"/>
      <c r="U1" s="3337"/>
      <c r="V1" s="3337"/>
      <c r="W1" s="3337"/>
      <c r="X1" s="3337"/>
      <c r="Y1" s="3131" t="s">
        <v>193</v>
      </c>
      <c r="Z1" s="3337"/>
      <c r="AA1" s="3337"/>
      <c r="AB1" s="3337"/>
      <c r="AC1" s="3337"/>
      <c r="AD1" s="3337"/>
      <c r="AE1" s="3337"/>
      <c r="AF1" s="3337"/>
      <c r="AG1" s="3338"/>
      <c r="AH1" s="3337"/>
      <c r="AI1" s="3337"/>
      <c r="AJ1" s="3337"/>
      <c r="AK1" s="3337"/>
      <c r="AL1" s="3337"/>
      <c r="AM1" s="3337"/>
      <c r="AN1" s="3337"/>
      <c r="AO1" s="3338"/>
      <c r="AP1" s="3337"/>
      <c r="AQ1" s="3337"/>
      <c r="AR1" s="3337"/>
      <c r="AS1" s="3337"/>
      <c r="AT1" s="3337"/>
      <c r="AU1" s="3339"/>
      <c r="AV1" s="3340"/>
      <c r="AW1" s="3337"/>
      <c r="AX1" s="3337"/>
      <c r="AY1" s="3337"/>
      <c r="AZ1" s="3337"/>
      <c r="BA1" s="3337"/>
      <c r="BB1" s="3337"/>
      <c r="BC1" s="3337"/>
      <c r="BD1" s="3337"/>
      <c r="BE1" s="3337"/>
      <c r="BF1" s="3337"/>
      <c r="BG1" s="3337"/>
      <c r="BH1" s="3337"/>
    </row>
    <row r="2" spans="1:60" ht="18.75">
      <c r="A2" s="5676" t="s">
        <v>1411</v>
      </c>
      <c r="B2" s="5676"/>
      <c r="C2" s="5676"/>
      <c r="D2" s="5676"/>
      <c r="E2" s="5676"/>
      <c r="F2" s="5676"/>
      <c r="G2" s="5676"/>
      <c r="H2" s="5676"/>
      <c r="I2" s="5676"/>
      <c r="J2" s="5676"/>
      <c r="K2" s="5676"/>
      <c r="L2" s="5676"/>
      <c r="M2" s="5676"/>
      <c r="N2" s="5676"/>
      <c r="O2" s="5676"/>
      <c r="P2" s="5676"/>
      <c r="Q2" s="5676"/>
      <c r="R2" s="5676"/>
      <c r="S2" s="5676"/>
      <c r="T2" s="5676"/>
      <c r="U2" s="5676"/>
      <c r="V2" s="5676"/>
      <c r="W2" s="5676"/>
      <c r="X2" s="5676"/>
      <c r="Y2" s="5676"/>
      <c r="Z2" s="5676"/>
      <c r="AA2" s="666"/>
      <c r="AB2" s="666"/>
      <c r="AC2" s="666"/>
      <c r="AD2" s="666"/>
      <c r="AE2" s="666"/>
      <c r="AF2" s="666"/>
      <c r="AG2" s="885"/>
      <c r="AH2" s="666"/>
      <c r="AI2" s="666"/>
      <c r="AJ2" s="666"/>
      <c r="AK2" s="666"/>
      <c r="AL2" s="666"/>
      <c r="AM2" s="666"/>
      <c r="AN2" s="666"/>
      <c r="AO2" s="885"/>
      <c r="AP2" s="666"/>
      <c r="AQ2" s="666"/>
      <c r="AR2" s="666"/>
      <c r="AS2" s="666"/>
      <c r="AT2" s="666"/>
      <c r="AU2" s="666"/>
      <c r="AV2" s="666"/>
      <c r="AW2" s="666"/>
      <c r="AX2" s="666"/>
      <c r="AY2" s="666"/>
      <c r="AZ2" s="666"/>
      <c r="BA2" s="666"/>
      <c r="BB2" s="666"/>
      <c r="BC2" s="666"/>
      <c r="BD2" s="666"/>
      <c r="BE2" s="666"/>
      <c r="BF2" s="666"/>
      <c r="BG2" s="666"/>
      <c r="BH2" s="666"/>
    </row>
    <row r="3" spans="1:60" ht="18.75">
      <c r="A3" s="5676" t="s">
        <v>1412</v>
      </c>
      <c r="B3" s="5676"/>
      <c r="C3" s="5676"/>
      <c r="D3" s="5676"/>
      <c r="E3" s="5676"/>
      <c r="F3" s="5676"/>
      <c r="G3" s="5676"/>
      <c r="H3" s="5676"/>
      <c r="I3" s="5676"/>
      <c r="J3" s="5676"/>
      <c r="K3" s="5676"/>
      <c r="L3" s="5676"/>
      <c r="M3" s="5676"/>
      <c r="N3" s="5676"/>
      <c r="O3" s="5676"/>
      <c r="P3" s="5676"/>
      <c r="Q3" s="5676"/>
      <c r="R3" s="5676"/>
      <c r="S3" s="5676"/>
      <c r="T3" s="5676"/>
      <c r="U3" s="5676"/>
      <c r="V3" s="5676"/>
      <c r="W3" s="5676"/>
      <c r="X3" s="5676"/>
      <c r="Y3" s="5676"/>
      <c r="Z3" s="5676"/>
      <c r="AA3" s="3341"/>
      <c r="AB3" s="3341"/>
      <c r="AC3" s="3341"/>
      <c r="AD3" s="3341"/>
      <c r="AE3" s="3341"/>
      <c r="AF3" s="3341"/>
      <c r="AG3" s="3342"/>
      <c r="AH3" s="3341"/>
      <c r="AI3" s="3341"/>
      <c r="AJ3" s="3341"/>
      <c r="AK3" s="3341"/>
      <c r="AL3" s="3341"/>
      <c r="AM3" s="3341"/>
      <c r="AN3" s="3341"/>
      <c r="AO3" s="3342"/>
      <c r="AP3" s="3341"/>
      <c r="AQ3" s="3341"/>
      <c r="AR3" s="3341"/>
      <c r="AS3" s="3341"/>
      <c r="AT3" s="3341"/>
      <c r="AU3" s="3341"/>
      <c r="AV3" s="3341"/>
      <c r="AW3" s="3341"/>
      <c r="AX3" s="3341"/>
      <c r="AY3" s="3341"/>
      <c r="AZ3" s="3341"/>
      <c r="BA3" s="3341"/>
      <c r="BB3" s="3341"/>
      <c r="BC3" s="3341"/>
      <c r="BD3" s="3341"/>
      <c r="BE3" s="3341"/>
      <c r="BF3" s="3341"/>
      <c r="BG3" s="3341"/>
      <c r="BH3" s="3341"/>
    </row>
    <row r="4" spans="1:60" ht="15.75">
      <c r="A4" s="5695" t="str">
        <f>'1. Обща информация'!A4:D4</f>
        <v>на "Водоснабдяване и канализация" ЕООД, гр. София (област)</v>
      </c>
      <c r="B4" s="5695"/>
      <c r="C4" s="5695"/>
      <c r="D4" s="5695"/>
      <c r="E4" s="5695"/>
      <c r="F4" s="5695"/>
      <c r="G4" s="5695"/>
      <c r="H4" s="5695"/>
      <c r="I4" s="5695"/>
      <c r="J4" s="5695"/>
      <c r="K4" s="5695"/>
      <c r="L4" s="5695"/>
      <c r="M4" s="5695"/>
      <c r="N4" s="5695"/>
      <c r="O4" s="5695"/>
      <c r="P4" s="5695"/>
      <c r="Q4" s="5695"/>
      <c r="R4" s="5695"/>
      <c r="S4" s="5695"/>
      <c r="T4" s="5695"/>
      <c r="U4" s="5695"/>
      <c r="V4" s="5695"/>
      <c r="W4" s="5695"/>
      <c r="X4" s="5695"/>
      <c r="Y4" s="5695"/>
      <c r="Z4" s="5695"/>
      <c r="AA4" s="3341"/>
      <c r="AB4" s="3341"/>
      <c r="AC4" s="3341"/>
      <c r="AD4" s="3341"/>
      <c r="AE4" s="3341"/>
      <c r="AF4" s="3341"/>
      <c r="AG4" s="3342"/>
      <c r="AH4" s="3341"/>
      <c r="AI4" s="3343"/>
      <c r="AJ4" s="3343"/>
      <c r="AK4" s="3343"/>
      <c r="AL4" s="3343"/>
      <c r="AM4" s="3343"/>
      <c r="AN4" s="3343"/>
      <c r="AO4" s="3342"/>
      <c r="AP4" s="3341"/>
      <c r="AQ4" s="3341"/>
      <c r="AR4" s="3341"/>
      <c r="AS4" s="3341"/>
      <c r="AT4" s="3341"/>
      <c r="AU4" s="3341"/>
      <c r="AV4" s="3341"/>
      <c r="AW4" s="3343"/>
      <c r="AX4" s="3343"/>
      <c r="AY4" s="3343"/>
      <c r="AZ4" s="3343"/>
      <c r="BA4" s="3343"/>
      <c r="BB4" s="3343"/>
      <c r="BC4" s="3343"/>
      <c r="BD4" s="3343"/>
      <c r="BE4" s="3343"/>
      <c r="BF4" s="3343"/>
      <c r="BG4" s="3343"/>
      <c r="BH4" s="3343"/>
    </row>
    <row r="5" spans="1:60" ht="15.75">
      <c r="A5" s="5695" t="str">
        <f>'1. Обща информация'!A5:D5</f>
        <v>ЕИК по БУЛСТАТ: 832046330</v>
      </c>
      <c r="B5" s="5695"/>
      <c r="C5" s="5695"/>
      <c r="D5" s="5695"/>
      <c r="E5" s="5695"/>
      <c r="F5" s="5695"/>
      <c r="G5" s="5695"/>
      <c r="H5" s="5695"/>
      <c r="I5" s="5695"/>
      <c r="J5" s="5695"/>
      <c r="K5" s="5695"/>
      <c r="L5" s="5695"/>
      <c r="M5" s="5695"/>
      <c r="N5" s="5695"/>
      <c r="O5" s="5695"/>
      <c r="P5" s="5695"/>
      <c r="Q5" s="5695"/>
      <c r="R5" s="5695"/>
      <c r="S5" s="5695"/>
      <c r="T5" s="5695"/>
      <c r="U5" s="5695"/>
      <c r="V5" s="5695"/>
      <c r="W5" s="5695"/>
      <c r="X5" s="5695"/>
      <c r="Y5" s="5695"/>
      <c r="Z5" s="5695"/>
      <c r="AA5" s="3132"/>
      <c r="AB5" s="3132"/>
      <c r="AC5" s="3132"/>
      <c r="AD5" s="3132"/>
      <c r="AE5" s="3132"/>
      <c r="AF5" s="3132"/>
      <c r="AG5" s="3344"/>
      <c r="AH5" s="3132"/>
      <c r="AI5" s="3345"/>
      <c r="AJ5" s="3345"/>
      <c r="AK5" s="3345"/>
      <c r="AL5" s="3345"/>
      <c r="AM5" s="3345"/>
      <c r="AN5" s="3345"/>
      <c r="AO5" s="3344"/>
      <c r="AP5" s="3132"/>
      <c r="AQ5" s="3132"/>
      <c r="AR5" s="3132"/>
      <c r="AS5" s="3132"/>
      <c r="AT5" s="3132"/>
      <c r="AU5" s="3132"/>
      <c r="AV5" s="3132"/>
      <c r="AW5" s="3345"/>
      <c r="AX5" s="3345"/>
      <c r="AY5" s="3345"/>
      <c r="AZ5" s="3345"/>
      <c r="BA5" s="3345"/>
      <c r="BB5" s="3345"/>
      <c r="BC5" s="3345"/>
      <c r="BD5" s="3345"/>
      <c r="BE5" s="3345"/>
      <c r="BF5" s="3345"/>
      <c r="BG5" s="3345"/>
      <c r="BH5" s="3345"/>
    </row>
    <row r="6" spans="1:60">
      <c r="A6" s="669"/>
      <c r="B6" s="669"/>
      <c r="C6" s="669"/>
      <c r="D6" s="669"/>
      <c r="E6" s="669"/>
      <c r="F6" s="669"/>
      <c r="G6" s="669"/>
      <c r="H6" s="669"/>
      <c r="I6" s="3346"/>
      <c r="J6" s="3347"/>
      <c r="K6" s="669"/>
      <c r="L6" s="3347"/>
      <c r="M6" s="3347"/>
      <c r="N6" s="3347"/>
      <c r="O6" s="3347"/>
      <c r="P6" s="3347"/>
      <c r="Q6" s="3346"/>
      <c r="R6" s="3347"/>
      <c r="S6" s="3347"/>
      <c r="T6" s="3347"/>
      <c r="U6" s="3347"/>
      <c r="V6" s="3347"/>
      <c r="W6" s="3347"/>
      <c r="X6" s="3347"/>
      <c r="Y6" s="3346"/>
      <c r="Z6" s="3347"/>
      <c r="AA6" s="3347"/>
      <c r="AB6" s="3347"/>
      <c r="AC6" s="3347"/>
      <c r="AD6" s="3347"/>
      <c r="AE6" s="3347"/>
      <c r="AF6" s="3347"/>
      <c r="AG6" s="3346"/>
      <c r="AH6" s="3347"/>
      <c r="AI6" s="3348"/>
      <c r="AJ6" s="3348"/>
      <c r="AK6" s="3348"/>
      <c r="AL6" s="3348"/>
      <c r="AM6" s="3348"/>
      <c r="AN6" s="3348"/>
      <c r="AO6" s="3346"/>
      <c r="AP6" s="3347"/>
      <c r="AQ6" s="3347"/>
      <c r="AR6" s="3347"/>
      <c r="AS6" s="3347"/>
      <c r="AT6" s="3347"/>
      <c r="AU6" s="3347"/>
      <c r="AV6" s="3347"/>
      <c r="AW6" s="3348"/>
      <c r="AX6" s="3348"/>
      <c r="AY6" s="3348"/>
      <c r="AZ6" s="3348"/>
      <c r="BA6" s="3348"/>
      <c r="BB6" s="3348"/>
      <c r="BC6" s="3348"/>
      <c r="BD6" s="3348"/>
      <c r="BE6" s="3348"/>
      <c r="BF6" s="3348"/>
      <c r="BG6" s="3348"/>
      <c r="BH6" s="3348"/>
    </row>
    <row r="7" spans="1:60" ht="15.75" thickBot="1">
      <c r="A7" s="670"/>
      <c r="B7" s="670"/>
      <c r="C7" s="671"/>
      <c r="D7" s="672"/>
      <c r="E7" s="672"/>
      <c r="F7" s="673"/>
      <c r="G7" s="669"/>
      <c r="H7" s="669"/>
      <c r="I7" s="3338"/>
      <c r="J7" s="3337"/>
      <c r="K7" s="669"/>
      <c r="L7" s="672"/>
      <c r="M7" s="672"/>
      <c r="N7" s="672"/>
      <c r="O7" s="672"/>
      <c r="P7" s="3337"/>
      <c r="Q7" s="3338"/>
      <c r="R7" s="3337"/>
      <c r="S7" s="3337"/>
      <c r="T7" s="3337"/>
      <c r="U7" s="3337"/>
      <c r="V7" s="3337"/>
      <c r="W7" s="3337"/>
      <c r="X7" s="672"/>
      <c r="Y7" s="3349" t="s">
        <v>194</v>
      </c>
      <c r="Z7" s="3337"/>
      <c r="AA7" s="3337"/>
      <c r="AB7" s="3337"/>
      <c r="AC7" s="3337"/>
      <c r="AD7" s="3337"/>
      <c r="AE7" s="3337"/>
      <c r="AF7" s="672"/>
      <c r="AG7" s="3338"/>
      <c r="AH7" s="3337"/>
      <c r="AI7" s="3350"/>
      <c r="AJ7" s="3350"/>
      <c r="AK7" s="3350"/>
      <c r="AL7" s="3350"/>
      <c r="AM7" s="3350"/>
      <c r="AN7" s="674"/>
      <c r="AO7" s="3338"/>
      <c r="AP7" s="3337"/>
      <c r="AQ7" s="672"/>
      <c r="AR7" s="672"/>
      <c r="AS7" s="672"/>
      <c r="AT7" s="672"/>
      <c r="AU7" s="675"/>
      <c r="AV7" s="3337"/>
      <c r="AW7" s="3350"/>
      <c r="AX7" s="3350"/>
      <c r="AY7" s="3350"/>
      <c r="AZ7" s="3350"/>
      <c r="BA7" s="3350"/>
      <c r="BB7" s="674"/>
      <c r="BC7" s="3350"/>
      <c r="BD7" s="3350"/>
      <c r="BE7" s="3350"/>
      <c r="BF7" s="3350"/>
      <c r="BG7" s="3350"/>
      <c r="BH7" s="674"/>
    </row>
    <row r="8" spans="1:60" ht="15.75" customHeight="1" thickBot="1">
      <c r="A8" s="5718" t="s">
        <v>1</v>
      </c>
      <c r="B8" s="5705" t="s">
        <v>228</v>
      </c>
      <c r="C8" s="5721" t="s">
        <v>229</v>
      </c>
      <c r="D8" s="5722"/>
      <c r="E8" s="5722"/>
      <c r="F8" s="5722"/>
      <c r="G8" s="5722"/>
      <c r="H8" s="5722"/>
      <c r="I8" s="5722"/>
      <c r="J8" s="5722"/>
      <c r="K8" s="5722"/>
      <c r="L8" s="5722"/>
      <c r="M8" s="5722"/>
      <c r="N8" s="5722"/>
      <c r="O8" s="5722"/>
      <c r="P8" s="5722"/>
      <c r="Q8" s="5722"/>
      <c r="R8" s="5722"/>
      <c r="S8" s="5722"/>
      <c r="T8" s="5722"/>
      <c r="U8" s="5722"/>
      <c r="V8" s="5722"/>
      <c r="W8" s="5722"/>
      <c r="X8" s="5722"/>
      <c r="Y8" s="5722"/>
      <c r="Z8" s="5722"/>
      <c r="AA8" s="5722"/>
      <c r="AB8" s="5722"/>
      <c r="AC8" s="5722"/>
      <c r="AD8" s="5722"/>
      <c r="AE8" s="5722"/>
      <c r="AF8" s="5722"/>
      <c r="AG8" s="5722"/>
      <c r="AH8" s="5722"/>
      <c r="AI8" s="5722"/>
      <c r="AJ8" s="5722"/>
      <c r="AK8" s="5722"/>
      <c r="AL8" s="5722"/>
      <c r="AM8" s="5722"/>
      <c r="AN8" s="5722"/>
      <c r="AO8" s="5722"/>
      <c r="AP8" s="5723"/>
      <c r="AQ8" s="5643" t="s">
        <v>230</v>
      </c>
      <c r="AR8" s="5644"/>
      <c r="AS8" s="5644"/>
      <c r="AT8" s="5644"/>
      <c r="AU8" s="5644"/>
      <c r="AV8" s="5645"/>
      <c r="AW8" s="5643" t="s">
        <v>1275</v>
      </c>
      <c r="AX8" s="5644"/>
      <c r="AY8" s="5644"/>
      <c r="AZ8" s="5644"/>
      <c r="BA8" s="5644"/>
      <c r="BB8" s="5645"/>
      <c r="BC8" s="5643" t="s">
        <v>1276</v>
      </c>
      <c r="BD8" s="5644"/>
      <c r="BE8" s="5644"/>
      <c r="BF8" s="5644"/>
      <c r="BG8" s="5644"/>
      <c r="BH8" s="5645"/>
    </row>
    <row r="9" spans="1:60" ht="15.75" customHeight="1" thickBot="1">
      <c r="A9" s="5727"/>
      <c r="B9" s="5706"/>
      <c r="C9" s="5724" t="s">
        <v>212</v>
      </c>
      <c r="D9" s="5725"/>
      <c r="E9" s="5725"/>
      <c r="F9" s="5725"/>
      <c r="G9" s="5725"/>
      <c r="H9" s="5725"/>
      <c r="I9" s="5725"/>
      <c r="J9" s="5726"/>
      <c r="K9" s="5721" t="s">
        <v>213</v>
      </c>
      <c r="L9" s="5722"/>
      <c r="M9" s="5722"/>
      <c r="N9" s="5722"/>
      <c r="O9" s="5722"/>
      <c r="P9" s="5722"/>
      <c r="Q9" s="5722"/>
      <c r="R9" s="5723"/>
      <c r="S9" s="5721" t="s">
        <v>214</v>
      </c>
      <c r="T9" s="5722"/>
      <c r="U9" s="5722"/>
      <c r="V9" s="5722"/>
      <c r="W9" s="5722"/>
      <c r="X9" s="5722"/>
      <c r="Y9" s="5722"/>
      <c r="Z9" s="5723"/>
      <c r="AA9" s="5721" t="s">
        <v>1235</v>
      </c>
      <c r="AB9" s="5722"/>
      <c r="AC9" s="5722"/>
      <c r="AD9" s="5722"/>
      <c r="AE9" s="5722"/>
      <c r="AF9" s="5722"/>
      <c r="AG9" s="5722"/>
      <c r="AH9" s="5723"/>
      <c r="AI9" s="5721" t="s">
        <v>1236</v>
      </c>
      <c r="AJ9" s="5722"/>
      <c r="AK9" s="5722"/>
      <c r="AL9" s="5722"/>
      <c r="AM9" s="5722"/>
      <c r="AN9" s="5722"/>
      <c r="AO9" s="5722"/>
      <c r="AP9" s="5723"/>
      <c r="AQ9" s="5677"/>
      <c r="AR9" s="5708"/>
      <c r="AS9" s="5708"/>
      <c r="AT9" s="5708"/>
      <c r="AU9" s="5708"/>
      <c r="AV9" s="5709"/>
      <c r="AW9" s="5677"/>
      <c r="AX9" s="5708"/>
      <c r="AY9" s="5708"/>
      <c r="AZ9" s="5708"/>
      <c r="BA9" s="5708"/>
      <c r="BB9" s="5709"/>
      <c r="BC9" s="5677"/>
      <c r="BD9" s="5708"/>
      <c r="BE9" s="5708"/>
      <c r="BF9" s="5708"/>
      <c r="BG9" s="5708"/>
      <c r="BH9" s="5709"/>
    </row>
    <row r="10" spans="1:60" ht="60.75" thickBot="1">
      <c r="A10" s="5728"/>
      <c r="B10" s="5707"/>
      <c r="C10" s="676" t="str">
        <f>'Приложение '!C12</f>
        <v>2020 г.</v>
      </c>
      <c r="D10" s="677" t="str">
        <f>'Приложение '!C14</f>
        <v>2022 г.</v>
      </c>
      <c r="E10" s="678" t="str">
        <f>'Приложение '!C15</f>
        <v>2023 г.</v>
      </c>
      <c r="F10" s="678" t="str">
        <f>'Приложение '!C16</f>
        <v>2024 г.</v>
      </c>
      <c r="G10" s="678" t="str">
        <f>'Приложение '!C17</f>
        <v>2025 г.</v>
      </c>
      <c r="H10" s="713" t="str">
        <f>'Приложение '!C18</f>
        <v>2026 г.</v>
      </c>
      <c r="I10" s="873" t="s">
        <v>1271</v>
      </c>
      <c r="J10" s="841" t="s">
        <v>1272</v>
      </c>
      <c r="K10" s="676" t="str">
        <f t="shared" ref="K10:P10" si="0">C10</f>
        <v>2020 г.</v>
      </c>
      <c r="L10" s="677" t="str">
        <f t="shared" si="0"/>
        <v>2022 г.</v>
      </c>
      <c r="M10" s="677" t="str">
        <f t="shared" si="0"/>
        <v>2023 г.</v>
      </c>
      <c r="N10" s="677" t="str">
        <f t="shared" si="0"/>
        <v>2024 г.</v>
      </c>
      <c r="O10" s="677" t="str">
        <f t="shared" si="0"/>
        <v>2025 г.</v>
      </c>
      <c r="P10" s="714" t="str">
        <f t="shared" si="0"/>
        <v>2026 г.</v>
      </c>
      <c r="Q10" s="873" t="s">
        <v>1271</v>
      </c>
      <c r="R10" s="841" t="s">
        <v>1272</v>
      </c>
      <c r="S10" s="676" t="str">
        <f t="shared" ref="S10:X10" si="1">K10</f>
        <v>2020 г.</v>
      </c>
      <c r="T10" s="1679" t="str">
        <f t="shared" si="1"/>
        <v>2022 г.</v>
      </c>
      <c r="U10" s="1679" t="str">
        <f t="shared" si="1"/>
        <v>2023 г.</v>
      </c>
      <c r="V10" s="1679" t="str">
        <f t="shared" si="1"/>
        <v>2024 г.</v>
      </c>
      <c r="W10" s="1679" t="str">
        <f t="shared" si="1"/>
        <v>2025 г.</v>
      </c>
      <c r="X10" s="715" t="str">
        <f t="shared" si="1"/>
        <v>2026 г.</v>
      </c>
      <c r="Y10" s="873" t="s">
        <v>1271</v>
      </c>
      <c r="Z10" s="841" t="s">
        <v>1272</v>
      </c>
      <c r="AA10" s="676" t="str">
        <f t="shared" ref="AA10:AF10" si="2">S10</f>
        <v>2020 г.</v>
      </c>
      <c r="AB10" s="1679" t="str">
        <f t="shared" si="2"/>
        <v>2022 г.</v>
      </c>
      <c r="AC10" s="1679" t="str">
        <f t="shared" si="2"/>
        <v>2023 г.</v>
      </c>
      <c r="AD10" s="1679" t="str">
        <f t="shared" si="2"/>
        <v>2024 г.</v>
      </c>
      <c r="AE10" s="1679" t="str">
        <f t="shared" si="2"/>
        <v>2025 г.</v>
      </c>
      <c r="AF10" s="715" t="str">
        <f t="shared" si="2"/>
        <v>2026 г.</v>
      </c>
      <c r="AG10" s="873" t="s">
        <v>1271</v>
      </c>
      <c r="AH10" s="841" t="s">
        <v>1272</v>
      </c>
      <c r="AI10" s="676" t="str">
        <f t="shared" ref="AI10:AN10" si="3">AA10</f>
        <v>2020 г.</v>
      </c>
      <c r="AJ10" s="1679" t="str">
        <f t="shared" si="3"/>
        <v>2022 г.</v>
      </c>
      <c r="AK10" s="1679" t="str">
        <f t="shared" si="3"/>
        <v>2023 г.</v>
      </c>
      <c r="AL10" s="1679" t="str">
        <f t="shared" si="3"/>
        <v>2024 г.</v>
      </c>
      <c r="AM10" s="1679" t="str">
        <f t="shared" si="3"/>
        <v>2025 г.</v>
      </c>
      <c r="AN10" s="679" t="str">
        <f t="shared" si="3"/>
        <v>2026 г.</v>
      </c>
      <c r="AO10" s="873" t="s">
        <v>1271</v>
      </c>
      <c r="AP10" s="841" t="s">
        <v>1272</v>
      </c>
      <c r="AQ10" s="676" t="str">
        <f t="shared" ref="AQ10:AV10" si="4">S10</f>
        <v>2020 г.</v>
      </c>
      <c r="AR10" s="4460" t="str">
        <f t="shared" si="4"/>
        <v>2022 г.</v>
      </c>
      <c r="AS10" s="4460" t="str">
        <f t="shared" si="4"/>
        <v>2023 г.</v>
      </c>
      <c r="AT10" s="4460" t="str">
        <f t="shared" si="4"/>
        <v>2024 г.</v>
      </c>
      <c r="AU10" s="4460" t="str">
        <f t="shared" si="4"/>
        <v>2025 г.</v>
      </c>
      <c r="AV10" s="679" t="str">
        <f t="shared" si="4"/>
        <v>2026 г.</v>
      </c>
      <c r="AW10" s="676" t="s">
        <v>119</v>
      </c>
      <c r="AX10" s="1679" t="s">
        <v>1072</v>
      </c>
      <c r="AY10" s="1679" t="s">
        <v>1073</v>
      </c>
      <c r="AZ10" s="1679" t="s">
        <v>1074</v>
      </c>
      <c r="BA10" s="1679" t="s">
        <v>1075</v>
      </c>
      <c r="BB10" s="679" t="s">
        <v>1076</v>
      </c>
      <c r="BC10" s="676" t="s">
        <v>119</v>
      </c>
      <c r="BD10" s="1679" t="s">
        <v>1072</v>
      </c>
      <c r="BE10" s="1679" t="s">
        <v>1073</v>
      </c>
      <c r="BF10" s="1679" t="s">
        <v>1074</v>
      </c>
      <c r="BG10" s="1679" t="s">
        <v>1075</v>
      </c>
      <c r="BH10" s="679" t="s">
        <v>1076</v>
      </c>
    </row>
    <row r="11" spans="1:60" ht="13.5" thickBot="1">
      <c r="A11" s="116" t="s">
        <v>145</v>
      </c>
      <c r="B11" s="924" t="s">
        <v>231</v>
      </c>
      <c r="C11" s="1146">
        <f>SUM(C12:C28)-C12-C18-C25</f>
        <v>3357.0845786398177</v>
      </c>
      <c r="D11" s="936">
        <f t="shared" ref="D11:AV11" si="5">SUM(D12:D28)-D12-D18-D25</f>
        <v>3497.0900965274959</v>
      </c>
      <c r="E11" s="1183">
        <f t="shared" si="5"/>
        <v>3424.7596140293513</v>
      </c>
      <c r="F11" s="1183">
        <f t="shared" si="5"/>
        <v>3421.5550433565941</v>
      </c>
      <c r="G11" s="1183">
        <f t="shared" si="5"/>
        <v>3369.7764374328713</v>
      </c>
      <c r="H11" s="1186">
        <f t="shared" si="5"/>
        <v>3363.2473124332978</v>
      </c>
      <c r="I11" s="1289">
        <f t="shared" ref="I11:I42" si="6">H11-C11</f>
        <v>6.162733793480129</v>
      </c>
      <c r="J11" s="842">
        <f t="shared" ref="J11:J42" si="7">IFERROR((H11-C11)/C11,0)</f>
        <v>1.8357398061079147E-3</v>
      </c>
      <c r="K11" s="1146">
        <f t="shared" si="5"/>
        <v>64.41293949002457</v>
      </c>
      <c r="L11" s="936">
        <f t="shared" si="5"/>
        <v>136.18431646328489</v>
      </c>
      <c r="M11" s="1183">
        <f t="shared" si="5"/>
        <v>135.17901267858892</v>
      </c>
      <c r="N11" s="1183">
        <f t="shared" si="5"/>
        <v>136.83442266651329</v>
      </c>
      <c r="O11" s="1183">
        <f t="shared" si="5"/>
        <v>136.26142356404461</v>
      </c>
      <c r="P11" s="1186">
        <f t="shared" si="5"/>
        <v>138.91776359609713</v>
      </c>
      <c r="Q11" s="1289">
        <f t="shared" ref="Q11:Q42" si="8">P11-K11</f>
        <v>74.504824106072562</v>
      </c>
      <c r="R11" s="905">
        <f t="shared" ref="R11:R42" si="9">IFERROR((P11-K11)/K11,0)</f>
        <v>1.1566748031676288</v>
      </c>
      <c r="S11" s="1146">
        <f t="shared" si="5"/>
        <v>619.98141671049461</v>
      </c>
      <c r="T11" s="936">
        <f t="shared" si="5"/>
        <v>713.56963873028792</v>
      </c>
      <c r="U11" s="1183">
        <f t="shared" si="5"/>
        <v>728.33257147725215</v>
      </c>
      <c r="V11" s="1183">
        <f t="shared" si="5"/>
        <v>751.45112063568934</v>
      </c>
      <c r="W11" s="1183">
        <f t="shared" si="5"/>
        <v>751.91545183627545</v>
      </c>
      <c r="X11" s="1186">
        <f t="shared" si="5"/>
        <v>798.56703532372433</v>
      </c>
      <c r="Y11" s="1289">
        <f t="shared" ref="Y11:Y42" si="10">X11-S11</f>
        <v>178.58561861322971</v>
      </c>
      <c r="Z11" s="905">
        <f t="shared" ref="Z11:Z42" si="11">IFERROR((X11-S11)/S11,0)</f>
        <v>0.28804995407890061</v>
      </c>
      <c r="AA11" s="1146">
        <f t="shared" ref="AA11:AN11" si="12">SUM(AA12:AA28)-AA12-AA18-AA25</f>
        <v>1.0331320042848255</v>
      </c>
      <c r="AB11" s="936">
        <f t="shared" si="12"/>
        <v>4.3048633222115296</v>
      </c>
      <c r="AC11" s="1183">
        <f t="shared" si="12"/>
        <v>4.2807288970928861</v>
      </c>
      <c r="AD11" s="1183">
        <f t="shared" si="12"/>
        <v>4.3838842650716767</v>
      </c>
      <c r="AE11" s="1183">
        <f t="shared" si="12"/>
        <v>4.3979069015422221</v>
      </c>
      <c r="AF11" s="1186">
        <f t="shared" si="12"/>
        <v>4.5822067167451781</v>
      </c>
      <c r="AG11" s="1289">
        <f t="shared" ref="AG11:AG42" si="13">AF11-AA11</f>
        <v>3.5490747124603526</v>
      </c>
      <c r="AH11" s="842">
        <f t="shared" ref="AH11:AH42" si="14">IFERROR((AF11-AA11)/AA11,0)</f>
        <v>3.4352577383537364</v>
      </c>
      <c r="AI11" s="1146">
        <f t="shared" si="12"/>
        <v>0</v>
      </c>
      <c r="AJ11" s="936">
        <f t="shared" si="12"/>
        <v>0</v>
      </c>
      <c r="AK11" s="1183">
        <f t="shared" si="12"/>
        <v>0</v>
      </c>
      <c r="AL11" s="1183">
        <f t="shared" si="12"/>
        <v>0</v>
      </c>
      <c r="AM11" s="1183">
        <f t="shared" si="12"/>
        <v>0</v>
      </c>
      <c r="AN11" s="2933">
        <f t="shared" si="12"/>
        <v>0</v>
      </c>
      <c r="AO11" s="1289">
        <f t="shared" ref="AO11:AO42" si="15">AN11-AI11</f>
        <v>0</v>
      </c>
      <c r="AP11" s="842">
        <f t="shared" ref="AP11:AP42" si="16">IFERROR((AN11-AI11)/AI11,0)</f>
        <v>0</v>
      </c>
      <c r="AQ11" s="1146">
        <f t="shared" si="5"/>
        <v>8.3222787105117462</v>
      </c>
      <c r="AR11" s="936">
        <f t="shared" si="5"/>
        <v>5.39620747617208</v>
      </c>
      <c r="AS11" s="1183">
        <f t="shared" si="5"/>
        <v>5.4626757366270375</v>
      </c>
      <c r="AT11" s="1183">
        <f t="shared" si="5"/>
        <v>5.5357928619177574</v>
      </c>
      <c r="AU11" s="1183">
        <f t="shared" si="5"/>
        <v>5.6509873569101323</v>
      </c>
      <c r="AV11" s="2933">
        <f t="shared" si="5"/>
        <v>5.8255958876694942</v>
      </c>
      <c r="AW11" s="1146">
        <f t="shared" ref="AW11:BB11" si="17">SUM(AW12:AW28)-AW12-AW18-AW25</f>
        <v>4042.5120668446211</v>
      </c>
      <c r="AX11" s="936">
        <f t="shared" si="17"/>
        <v>4351.148915043279</v>
      </c>
      <c r="AY11" s="1183">
        <f t="shared" si="17"/>
        <v>4292.5519270822851</v>
      </c>
      <c r="AZ11" s="1183">
        <f t="shared" si="17"/>
        <v>4314.2244709238685</v>
      </c>
      <c r="BA11" s="1183">
        <f t="shared" si="17"/>
        <v>4262.3512197347345</v>
      </c>
      <c r="BB11" s="2933">
        <f t="shared" si="17"/>
        <v>4305.3143180698626</v>
      </c>
      <c r="BC11" s="1146">
        <f t="shared" ref="BC11:BH11" si="18">SUM(BC12:BC28)-BC12-BC18-BC25</f>
        <v>3358.1177106441019</v>
      </c>
      <c r="BD11" s="936">
        <f t="shared" si="18"/>
        <v>3501.3949598497084</v>
      </c>
      <c r="BE11" s="1183">
        <f t="shared" si="18"/>
        <v>3429.0403429264447</v>
      </c>
      <c r="BF11" s="1183">
        <f t="shared" si="18"/>
        <v>3425.9389276216662</v>
      </c>
      <c r="BG11" s="1183">
        <f t="shared" si="18"/>
        <v>3374.1743443344135</v>
      </c>
      <c r="BH11" s="2933">
        <f t="shared" si="18"/>
        <v>3367.8295191500429</v>
      </c>
    </row>
    <row r="12" spans="1:60" ht="12.75">
      <c r="A12" s="115" t="s">
        <v>93</v>
      </c>
      <c r="B12" s="925" t="s">
        <v>232</v>
      </c>
      <c r="C12" s="1225">
        <f>SUM(C13:C16)</f>
        <v>44.123949999999994</v>
      </c>
      <c r="D12" s="1166">
        <f t="shared" ref="D12:AV12" si="19">SUM(D13:D16)</f>
        <v>50.99344721241885</v>
      </c>
      <c r="E12" s="1167">
        <f t="shared" si="19"/>
        <v>50.993232422261258</v>
      </c>
      <c r="F12" s="1167">
        <f t="shared" si="19"/>
        <v>50.993153394230596</v>
      </c>
      <c r="G12" s="1167">
        <f t="shared" si="19"/>
        <v>50.993012871166378</v>
      </c>
      <c r="H12" s="1180">
        <f t="shared" si="19"/>
        <v>50.992942520687535</v>
      </c>
      <c r="I12" s="1290">
        <f t="shared" si="6"/>
        <v>6.8689925206875415</v>
      </c>
      <c r="J12" s="843">
        <f t="shared" si="7"/>
        <v>0.15567492304491196</v>
      </c>
      <c r="K12" s="1225">
        <f t="shared" si="19"/>
        <v>0</v>
      </c>
      <c r="L12" s="1166">
        <f t="shared" si="19"/>
        <v>0</v>
      </c>
      <c r="M12" s="1167">
        <f t="shared" si="19"/>
        <v>0</v>
      </c>
      <c r="N12" s="1167">
        <f t="shared" si="19"/>
        <v>0</v>
      </c>
      <c r="O12" s="1167">
        <f t="shared" si="19"/>
        <v>0</v>
      </c>
      <c r="P12" s="1180">
        <f t="shared" si="19"/>
        <v>0</v>
      </c>
      <c r="Q12" s="1290">
        <f t="shared" si="8"/>
        <v>0</v>
      </c>
      <c r="R12" s="906">
        <f t="shared" si="9"/>
        <v>0</v>
      </c>
      <c r="S12" s="1225">
        <f t="shared" si="19"/>
        <v>43.905070000000002</v>
      </c>
      <c r="T12" s="1166">
        <f t="shared" si="19"/>
        <v>50.482258570000006</v>
      </c>
      <c r="U12" s="1167">
        <f t="shared" si="19"/>
        <v>50.482258570000006</v>
      </c>
      <c r="V12" s="1167">
        <f t="shared" si="19"/>
        <v>50.482258570000006</v>
      </c>
      <c r="W12" s="1167">
        <f t="shared" si="19"/>
        <v>50.482258570000006</v>
      </c>
      <c r="X12" s="1180">
        <f t="shared" si="19"/>
        <v>50.482258570000006</v>
      </c>
      <c r="Y12" s="1290">
        <f t="shared" si="10"/>
        <v>6.5771885700000041</v>
      </c>
      <c r="Z12" s="906">
        <f t="shared" si="11"/>
        <v>0.14980476218350189</v>
      </c>
      <c r="AA12" s="1225">
        <f t="shared" si="19"/>
        <v>0</v>
      </c>
      <c r="AB12" s="1166">
        <f t="shared" si="19"/>
        <v>0</v>
      </c>
      <c r="AC12" s="1167">
        <f t="shared" si="19"/>
        <v>0</v>
      </c>
      <c r="AD12" s="1167">
        <f t="shared" si="19"/>
        <v>0</v>
      </c>
      <c r="AE12" s="1167">
        <f t="shared" si="19"/>
        <v>0</v>
      </c>
      <c r="AF12" s="1180">
        <f t="shared" si="19"/>
        <v>0</v>
      </c>
      <c r="AG12" s="1290">
        <f t="shared" si="13"/>
        <v>0</v>
      </c>
      <c r="AH12" s="843">
        <f t="shared" si="14"/>
        <v>0</v>
      </c>
      <c r="AI12" s="1225">
        <f t="shared" si="19"/>
        <v>0</v>
      </c>
      <c r="AJ12" s="1166">
        <f t="shared" si="19"/>
        <v>0</v>
      </c>
      <c r="AK12" s="1167">
        <f t="shared" si="19"/>
        <v>0</v>
      </c>
      <c r="AL12" s="1167">
        <f t="shared" si="19"/>
        <v>0</v>
      </c>
      <c r="AM12" s="1167">
        <f t="shared" si="19"/>
        <v>0</v>
      </c>
      <c r="AN12" s="1180">
        <f t="shared" si="19"/>
        <v>0</v>
      </c>
      <c r="AO12" s="1290">
        <f t="shared" si="15"/>
        <v>0</v>
      </c>
      <c r="AP12" s="843">
        <f t="shared" si="16"/>
        <v>0</v>
      </c>
      <c r="AQ12" s="1225">
        <f t="shared" si="19"/>
        <v>0</v>
      </c>
      <c r="AR12" s="1166">
        <f t="shared" si="19"/>
        <v>0</v>
      </c>
      <c r="AS12" s="1167">
        <f t="shared" si="19"/>
        <v>0</v>
      </c>
      <c r="AT12" s="1167">
        <f t="shared" si="19"/>
        <v>0</v>
      </c>
      <c r="AU12" s="1167">
        <f t="shared" si="19"/>
        <v>0</v>
      </c>
      <c r="AV12" s="3406">
        <f t="shared" si="19"/>
        <v>0</v>
      </c>
      <c r="AW12" s="1225">
        <f t="shared" ref="AW12:BB12" si="20">SUM(AW13:AW16)</f>
        <v>88.029019999999988</v>
      </c>
      <c r="AX12" s="1166">
        <f t="shared" si="20"/>
        <v>101.47570578241886</v>
      </c>
      <c r="AY12" s="1167">
        <f t="shared" si="20"/>
        <v>101.47549099226126</v>
      </c>
      <c r="AZ12" s="1167">
        <f t="shared" si="20"/>
        <v>101.4754119642306</v>
      </c>
      <c r="BA12" s="1167">
        <f t="shared" si="20"/>
        <v>101.47527144116637</v>
      </c>
      <c r="BB12" s="1180">
        <f t="shared" si="20"/>
        <v>101.47520109068753</v>
      </c>
      <c r="BC12" s="1225">
        <f t="shared" ref="BC12:BH12" si="21">SUM(BC13:BC16)</f>
        <v>44.123949999999994</v>
      </c>
      <c r="BD12" s="1166">
        <f t="shared" si="21"/>
        <v>50.99344721241885</v>
      </c>
      <c r="BE12" s="1167">
        <f t="shared" si="21"/>
        <v>50.993232422261258</v>
      </c>
      <c r="BF12" s="1167">
        <f t="shared" si="21"/>
        <v>50.993153394230596</v>
      </c>
      <c r="BG12" s="1167">
        <f t="shared" si="21"/>
        <v>50.993012871166378</v>
      </c>
      <c r="BH12" s="3406">
        <f t="shared" si="21"/>
        <v>50.992942520687535</v>
      </c>
    </row>
    <row r="13" spans="1:60" s="681" customFormat="1" ht="12.75">
      <c r="A13" s="862" t="s">
        <v>340</v>
      </c>
      <c r="B13" s="4598" t="s">
        <v>233</v>
      </c>
      <c r="C13" s="418">
        <v>44.123949999999994</v>
      </c>
      <c r="D13" s="422">
        <f>Лист1!D14</f>
        <v>48.403973149999992</v>
      </c>
      <c r="E13" s="422">
        <f>Лист1!E14</f>
        <v>48.403973149999992</v>
      </c>
      <c r="F13" s="422">
        <f>Лист1!F14</f>
        <v>48.403973149999992</v>
      </c>
      <c r="G13" s="422">
        <f>Лист1!G14</f>
        <v>48.403973149999992</v>
      </c>
      <c r="H13" s="422">
        <f>Лист1!H14</f>
        <v>48.403973149999992</v>
      </c>
      <c r="I13" s="1291">
        <f t="shared" si="6"/>
        <v>4.2800231499999981</v>
      </c>
      <c r="J13" s="1235">
        <f t="shared" si="7"/>
        <v>9.6999999999999975E-2</v>
      </c>
      <c r="K13" s="418">
        <v>0</v>
      </c>
      <c r="L13" s="422">
        <f>Лист1!L14</f>
        <v>0</v>
      </c>
      <c r="M13" s="422">
        <f>Лист1!M14</f>
        <v>0</v>
      </c>
      <c r="N13" s="422">
        <f>Лист1!N14</f>
        <v>0</v>
      </c>
      <c r="O13" s="422">
        <f>Лист1!O14</f>
        <v>0</v>
      </c>
      <c r="P13" s="422">
        <f>Лист1!P14</f>
        <v>0</v>
      </c>
      <c r="Q13" s="1291">
        <f t="shared" si="8"/>
        <v>0</v>
      </c>
      <c r="R13" s="1231">
        <f t="shared" si="9"/>
        <v>0</v>
      </c>
      <c r="S13" s="418">
        <v>7.6230000000000006E-2</v>
      </c>
      <c r="T13" s="422">
        <f>Лист1!T14</f>
        <v>7.6230000000000006E-2</v>
      </c>
      <c r="U13" s="422">
        <f>Лист1!U14</f>
        <v>7.6230000000000006E-2</v>
      </c>
      <c r="V13" s="422">
        <f>Лист1!V14</f>
        <v>7.6230000000000006E-2</v>
      </c>
      <c r="W13" s="422">
        <f>Лист1!W14</f>
        <v>7.6230000000000006E-2</v>
      </c>
      <c r="X13" s="422">
        <f>Лист1!X14</f>
        <v>7.6230000000000006E-2</v>
      </c>
      <c r="Y13" s="1291">
        <f t="shared" si="10"/>
        <v>0</v>
      </c>
      <c r="Z13" s="1231">
        <f t="shared" si="11"/>
        <v>0</v>
      </c>
      <c r="AA13" s="418">
        <v>0</v>
      </c>
      <c r="AB13" s="422">
        <f>Лист1!AB14</f>
        <v>0</v>
      </c>
      <c r="AC13" s="422">
        <f>Лист1!AC14</f>
        <v>0</v>
      </c>
      <c r="AD13" s="422">
        <f>Лист1!AD14</f>
        <v>0</v>
      </c>
      <c r="AE13" s="422">
        <f>Лист1!AE14</f>
        <v>0</v>
      </c>
      <c r="AF13" s="422">
        <f>Лист1!AF14</f>
        <v>0</v>
      </c>
      <c r="AG13" s="1291">
        <f t="shared" si="13"/>
        <v>0</v>
      </c>
      <c r="AH13" s="1235">
        <f t="shared" si="14"/>
        <v>0</v>
      </c>
      <c r="AI13" s="418"/>
      <c r="AJ13" s="422"/>
      <c r="AK13" s="420"/>
      <c r="AL13" s="420"/>
      <c r="AM13" s="420"/>
      <c r="AN13" s="275"/>
      <c r="AO13" s="1291">
        <f t="shared" si="15"/>
        <v>0</v>
      </c>
      <c r="AP13" s="1235">
        <f t="shared" si="16"/>
        <v>0</v>
      </c>
      <c r="AQ13" s="418"/>
      <c r="AR13" s="422">
        <f>Лист1!AR14</f>
        <v>0</v>
      </c>
      <c r="AS13" s="422">
        <f>Лист1!AS14</f>
        <v>0</v>
      </c>
      <c r="AT13" s="422">
        <f>Лист1!AT14</f>
        <v>0</v>
      </c>
      <c r="AU13" s="422">
        <f>Лист1!AU14</f>
        <v>0</v>
      </c>
      <c r="AV13" s="422">
        <f>Лист1!AV14</f>
        <v>0</v>
      </c>
      <c r="AW13" s="3407">
        <f>C13+K13+S13+AA13+AI13</f>
        <v>44.200179999999996</v>
      </c>
      <c r="AX13" s="3408">
        <f t="shared" ref="AX13:BB13" si="22">D13+L13+T13+AB13+AJ13</f>
        <v>48.480203149999994</v>
      </c>
      <c r="AY13" s="3409">
        <f t="shared" si="22"/>
        <v>48.480203149999994</v>
      </c>
      <c r="AZ13" s="3409">
        <f t="shared" si="22"/>
        <v>48.480203149999994</v>
      </c>
      <c r="BA13" s="3409">
        <f t="shared" si="22"/>
        <v>48.480203149999994</v>
      </c>
      <c r="BB13" s="3410">
        <f t="shared" si="22"/>
        <v>48.480203149999994</v>
      </c>
      <c r="BC13" s="3407">
        <f>C13+AA13+AI13</f>
        <v>44.123949999999994</v>
      </c>
      <c r="BD13" s="3408">
        <f t="shared" ref="BD13:BG13" si="23">D13+AB13+AJ13</f>
        <v>48.403973149999992</v>
      </c>
      <c r="BE13" s="3409">
        <f t="shared" si="23"/>
        <v>48.403973149999992</v>
      </c>
      <c r="BF13" s="3409">
        <f t="shared" si="23"/>
        <v>48.403973149999992</v>
      </c>
      <c r="BG13" s="3409">
        <f t="shared" si="23"/>
        <v>48.403973149999992</v>
      </c>
      <c r="BH13" s="3411">
        <f>H13+AF13+AN13</f>
        <v>48.403973149999992</v>
      </c>
    </row>
    <row r="14" spans="1:60" s="681" customFormat="1" ht="12.75">
      <c r="A14" s="862" t="s">
        <v>341</v>
      </c>
      <c r="B14" s="4598" t="s">
        <v>234</v>
      </c>
      <c r="C14" s="418">
        <v>0</v>
      </c>
      <c r="D14" s="422">
        <f>Лист1!D15</f>
        <v>0</v>
      </c>
      <c r="E14" s="422">
        <f>Лист1!E15</f>
        <v>0</v>
      </c>
      <c r="F14" s="422">
        <f>Лист1!F15</f>
        <v>0</v>
      </c>
      <c r="G14" s="422">
        <f>Лист1!G15</f>
        <v>0</v>
      </c>
      <c r="H14" s="422">
        <f>Лист1!H15</f>
        <v>0</v>
      </c>
      <c r="I14" s="1291">
        <f t="shared" si="6"/>
        <v>0</v>
      </c>
      <c r="J14" s="1235">
        <f t="shared" si="7"/>
        <v>0</v>
      </c>
      <c r="K14" s="418">
        <v>0</v>
      </c>
      <c r="L14" s="422">
        <f>Лист1!L15</f>
        <v>0</v>
      </c>
      <c r="M14" s="422">
        <f>Лист1!M15</f>
        <v>0</v>
      </c>
      <c r="N14" s="422">
        <f>Лист1!N15</f>
        <v>0</v>
      </c>
      <c r="O14" s="422">
        <f>Лист1!O15</f>
        <v>0</v>
      </c>
      <c r="P14" s="422">
        <f>Лист1!P15</f>
        <v>0</v>
      </c>
      <c r="Q14" s="1291">
        <f t="shared" si="8"/>
        <v>0</v>
      </c>
      <c r="R14" s="1231">
        <f t="shared" si="9"/>
        <v>0</v>
      </c>
      <c r="S14" s="418">
        <v>42.478839999999998</v>
      </c>
      <c r="T14" s="422">
        <f>Лист1!T15</f>
        <v>46.599287480000001</v>
      </c>
      <c r="U14" s="422">
        <f>Лист1!U15</f>
        <v>46.599287480000001</v>
      </c>
      <c r="V14" s="422">
        <f>Лист1!V15</f>
        <v>46.599287480000001</v>
      </c>
      <c r="W14" s="422">
        <f>Лист1!W15</f>
        <v>46.599287480000001</v>
      </c>
      <c r="X14" s="422">
        <f>Лист1!X15</f>
        <v>46.599287480000001</v>
      </c>
      <c r="Y14" s="1291">
        <f t="shared" si="10"/>
        <v>4.1204474800000028</v>
      </c>
      <c r="Z14" s="1231">
        <f t="shared" si="11"/>
        <v>9.7000000000000072E-2</v>
      </c>
      <c r="AA14" s="418">
        <v>0</v>
      </c>
      <c r="AB14" s="422">
        <f>Лист1!AB15</f>
        <v>0</v>
      </c>
      <c r="AC14" s="422">
        <f>Лист1!AC15</f>
        <v>0</v>
      </c>
      <c r="AD14" s="422">
        <f>Лист1!AD15</f>
        <v>0</v>
      </c>
      <c r="AE14" s="422">
        <f>Лист1!AE15</f>
        <v>0</v>
      </c>
      <c r="AF14" s="422">
        <f>Лист1!AF15</f>
        <v>0</v>
      </c>
      <c r="AG14" s="1291">
        <f t="shared" si="13"/>
        <v>0</v>
      </c>
      <c r="AH14" s="1235">
        <f t="shared" si="14"/>
        <v>0</v>
      </c>
      <c r="AI14" s="418"/>
      <c r="AJ14" s="422"/>
      <c r="AK14" s="420"/>
      <c r="AL14" s="420"/>
      <c r="AM14" s="420"/>
      <c r="AN14" s="275"/>
      <c r="AO14" s="1291">
        <f t="shared" si="15"/>
        <v>0</v>
      </c>
      <c r="AP14" s="1235">
        <f t="shared" si="16"/>
        <v>0</v>
      </c>
      <c r="AQ14" s="418"/>
      <c r="AR14" s="422">
        <f>Лист1!AR15</f>
        <v>0</v>
      </c>
      <c r="AS14" s="422">
        <f>Лист1!AS15</f>
        <v>0</v>
      </c>
      <c r="AT14" s="422">
        <f>Лист1!AT15</f>
        <v>0</v>
      </c>
      <c r="AU14" s="422">
        <f>Лист1!AU15</f>
        <v>0</v>
      </c>
      <c r="AV14" s="422">
        <f>Лист1!AV15</f>
        <v>0</v>
      </c>
      <c r="AW14" s="3407">
        <f t="shared" ref="AW14:AW17" si="24">C14+K14+S14+AA14+AI14</f>
        <v>42.478839999999998</v>
      </c>
      <c r="AX14" s="3408">
        <f t="shared" ref="AX14:AX17" si="25">D14+L14+T14+AB14+AJ14</f>
        <v>46.599287480000001</v>
      </c>
      <c r="AY14" s="3409">
        <f t="shared" ref="AY14:AY17" si="26">E14+M14+U14+AC14+AK14</f>
        <v>46.599287480000001</v>
      </c>
      <c r="AZ14" s="3409">
        <f t="shared" ref="AZ14:AZ17" si="27">F14+N14+V14+AD14+AL14</f>
        <v>46.599287480000001</v>
      </c>
      <c r="BA14" s="3409">
        <f t="shared" ref="BA14:BA17" si="28">G14+O14+W14+AE14+AM14</f>
        <v>46.599287480000001</v>
      </c>
      <c r="BB14" s="3410">
        <f t="shared" ref="BB14:BB17" si="29">H14+P14+X14+AF14+AN14</f>
        <v>46.599287480000001</v>
      </c>
      <c r="BC14" s="3407">
        <f t="shared" ref="BC14:BC17" si="30">C14+AA14+AI14</f>
        <v>0</v>
      </c>
      <c r="BD14" s="3408">
        <f t="shared" ref="BD14:BD17" si="31">D14+AB14+AJ14</f>
        <v>0</v>
      </c>
      <c r="BE14" s="3409">
        <f t="shared" ref="BE14:BE17" si="32">E14+AC14+AK14</f>
        <v>0</v>
      </c>
      <c r="BF14" s="3409">
        <f t="shared" ref="BF14:BF17" si="33">F14+AD14+AL14</f>
        <v>0</v>
      </c>
      <c r="BG14" s="3409">
        <f t="shared" ref="BG14:BG17" si="34">G14+AE14+AM14</f>
        <v>0</v>
      </c>
      <c r="BH14" s="3411">
        <f t="shared" ref="BH14:BH17" si="35">H14+AF14+AN14</f>
        <v>0</v>
      </c>
    </row>
    <row r="15" spans="1:60" s="681" customFormat="1" ht="12.75">
      <c r="A15" s="862" t="s">
        <v>342</v>
      </c>
      <c r="B15" s="4599" t="s">
        <v>235</v>
      </c>
      <c r="C15" s="418">
        <v>0</v>
      </c>
      <c r="D15" s="422">
        <f>Лист1!D16</f>
        <v>0</v>
      </c>
      <c r="E15" s="422">
        <f>Лист1!E16</f>
        <v>0</v>
      </c>
      <c r="F15" s="422">
        <f>Лист1!F16</f>
        <v>0</v>
      </c>
      <c r="G15" s="422">
        <f>Лист1!G16</f>
        <v>0</v>
      </c>
      <c r="H15" s="422">
        <f>Лист1!H16</f>
        <v>0</v>
      </c>
      <c r="I15" s="1291">
        <f t="shared" si="6"/>
        <v>0</v>
      </c>
      <c r="J15" s="1235">
        <f t="shared" si="7"/>
        <v>0</v>
      </c>
      <c r="K15" s="418">
        <v>0</v>
      </c>
      <c r="L15" s="422">
        <f>Лист1!L16</f>
        <v>0</v>
      </c>
      <c r="M15" s="422">
        <f>Лист1!M16</f>
        <v>0</v>
      </c>
      <c r="N15" s="422">
        <f>Лист1!N16</f>
        <v>0</v>
      </c>
      <c r="O15" s="422">
        <f>Лист1!O16</f>
        <v>0</v>
      </c>
      <c r="P15" s="422">
        <f>Лист1!P16</f>
        <v>0</v>
      </c>
      <c r="Q15" s="1291">
        <f t="shared" si="8"/>
        <v>0</v>
      </c>
      <c r="R15" s="1231">
        <f t="shared" si="9"/>
        <v>0</v>
      </c>
      <c r="S15" s="418">
        <v>1.35</v>
      </c>
      <c r="T15" s="422">
        <f>Лист1!T16</f>
        <v>1.48095</v>
      </c>
      <c r="U15" s="422">
        <f>Лист1!U16</f>
        <v>1.48095</v>
      </c>
      <c r="V15" s="422">
        <f>Лист1!V16</f>
        <v>1.48095</v>
      </c>
      <c r="W15" s="422">
        <f>Лист1!W16</f>
        <v>1.48095</v>
      </c>
      <c r="X15" s="422">
        <f>Лист1!X16</f>
        <v>1.48095</v>
      </c>
      <c r="Y15" s="1291">
        <f t="shared" si="10"/>
        <v>0.1309499999999999</v>
      </c>
      <c r="Z15" s="1231">
        <f t="shared" si="11"/>
        <v>9.699999999999992E-2</v>
      </c>
      <c r="AA15" s="418">
        <v>0</v>
      </c>
      <c r="AB15" s="422">
        <f>Лист1!AB16</f>
        <v>0</v>
      </c>
      <c r="AC15" s="422">
        <f>Лист1!AC16</f>
        <v>0</v>
      </c>
      <c r="AD15" s="422">
        <f>Лист1!AD16</f>
        <v>0</v>
      </c>
      <c r="AE15" s="422">
        <f>Лист1!AE16</f>
        <v>0</v>
      </c>
      <c r="AF15" s="422">
        <f>Лист1!AF16</f>
        <v>0</v>
      </c>
      <c r="AG15" s="1291">
        <f t="shared" si="13"/>
        <v>0</v>
      </c>
      <c r="AH15" s="1235">
        <f t="shared" si="14"/>
        <v>0</v>
      </c>
      <c r="AI15" s="418"/>
      <c r="AJ15" s="422"/>
      <c r="AK15" s="420"/>
      <c r="AL15" s="420"/>
      <c r="AM15" s="420"/>
      <c r="AN15" s="275"/>
      <c r="AO15" s="1291">
        <f t="shared" si="15"/>
        <v>0</v>
      </c>
      <c r="AP15" s="1235">
        <f t="shared" si="16"/>
        <v>0</v>
      </c>
      <c r="AQ15" s="418"/>
      <c r="AR15" s="422">
        <f>Лист1!AR16</f>
        <v>0</v>
      </c>
      <c r="AS15" s="422">
        <f>Лист1!AS16</f>
        <v>0</v>
      </c>
      <c r="AT15" s="422">
        <f>Лист1!AT16</f>
        <v>0</v>
      </c>
      <c r="AU15" s="422">
        <f>Лист1!AU16</f>
        <v>0</v>
      </c>
      <c r="AV15" s="422">
        <f>Лист1!AV16</f>
        <v>0</v>
      </c>
      <c r="AW15" s="3407">
        <f t="shared" si="24"/>
        <v>1.35</v>
      </c>
      <c r="AX15" s="3408">
        <f t="shared" si="25"/>
        <v>1.48095</v>
      </c>
      <c r="AY15" s="3409">
        <f t="shared" si="26"/>
        <v>1.48095</v>
      </c>
      <c r="AZ15" s="3409">
        <f t="shared" si="27"/>
        <v>1.48095</v>
      </c>
      <c r="BA15" s="3409">
        <f t="shared" si="28"/>
        <v>1.48095</v>
      </c>
      <c r="BB15" s="3410">
        <f t="shared" si="29"/>
        <v>1.48095</v>
      </c>
      <c r="BC15" s="3407">
        <f t="shared" si="30"/>
        <v>0</v>
      </c>
      <c r="BD15" s="3408">
        <f t="shared" si="31"/>
        <v>0</v>
      </c>
      <c r="BE15" s="3409">
        <f t="shared" si="32"/>
        <v>0</v>
      </c>
      <c r="BF15" s="3409">
        <f t="shared" si="33"/>
        <v>0</v>
      </c>
      <c r="BG15" s="3409">
        <f t="shared" si="34"/>
        <v>0</v>
      </c>
      <c r="BH15" s="3411">
        <f t="shared" si="35"/>
        <v>0</v>
      </c>
    </row>
    <row r="16" spans="1:60" s="681" customFormat="1" ht="12.75">
      <c r="A16" s="862" t="s">
        <v>343</v>
      </c>
      <c r="B16" s="4599" t="s">
        <v>236</v>
      </c>
      <c r="C16" s="418">
        <v>0</v>
      </c>
      <c r="D16" s="422">
        <f>Лист1!D17</f>
        <v>2.5894740624188608</v>
      </c>
      <c r="E16" s="422">
        <f>Лист1!E17</f>
        <v>2.589259272261264</v>
      </c>
      <c r="F16" s="422">
        <f>Лист1!F17</f>
        <v>2.5891802442306071</v>
      </c>
      <c r="G16" s="422">
        <f>Лист1!G17</f>
        <v>2.5890397211663858</v>
      </c>
      <c r="H16" s="422">
        <f>Лист1!H17</f>
        <v>2.5889693706875416</v>
      </c>
      <c r="I16" s="1291">
        <f>H16-C16</f>
        <v>2.5889693706875416</v>
      </c>
      <c r="J16" s="1235">
        <f t="shared" si="7"/>
        <v>0</v>
      </c>
      <c r="K16" s="418">
        <v>0</v>
      </c>
      <c r="L16" s="422">
        <f>Лист1!L17</f>
        <v>0</v>
      </c>
      <c r="M16" s="422">
        <f>Лист1!M17</f>
        <v>0</v>
      </c>
      <c r="N16" s="422">
        <f>Лист1!N17</f>
        <v>0</v>
      </c>
      <c r="O16" s="422">
        <f>Лист1!O17</f>
        <v>0</v>
      </c>
      <c r="P16" s="422">
        <f>Лист1!P17</f>
        <v>0</v>
      </c>
      <c r="Q16" s="1291">
        <f t="shared" si="8"/>
        <v>0</v>
      </c>
      <c r="R16" s="1231">
        <f t="shared" si="9"/>
        <v>0</v>
      </c>
      <c r="S16" s="418">
        <v>0</v>
      </c>
      <c r="T16" s="422">
        <f>Лист1!T17</f>
        <v>2.3257910900000001</v>
      </c>
      <c r="U16" s="422">
        <f>Лист1!U17</f>
        <v>2.3257910900000001</v>
      </c>
      <c r="V16" s="422">
        <f>Лист1!V17</f>
        <v>2.3257910900000001</v>
      </c>
      <c r="W16" s="422">
        <f>Лист1!W17</f>
        <v>2.3257910900000001</v>
      </c>
      <c r="X16" s="422">
        <f>Лист1!X17</f>
        <v>2.3257910900000001</v>
      </c>
      <c r="Y16" s="1291">
        <f t="shared" si="10"/>
        <v>2.3257910900000001</v>
      </c>
      <c r="Z16" s="1231">
        <f t="shared" si="11"/>
        <v>0</v>
      </c>
      <c r="AA16" s="418">
        <v>0</v>
      </c>
      <c r="AB16" s="422">
        <f>Лист1!AB17</f>
        <v>0</v>
      </c>
      <c r="AC16" s="422">
        <f>Лист1!AC17</f>
        <v>0</v>
      </c>
      <c r="AD16" s="422">
        <f>Лист1!AD17</f>
        <v>0</v>
      </c>
      <c r="AE16" s="422">
        <f>Лист1!AE17</f>
        <v>0</v>
      </c>
      <c r="AF16" s="422">
        <f>Лист1!AF17</f>
        <v>0</v>
      </c>
      <c r="AG16" s="1291">
        <f t="shared" si="13"/>
        <v>0</v>
      </c>
      <c r="AH16" s="1235">
        <f t="shared" si="14"/>
        <v>0</v>
      </c>
      <c r="AI16" s="418"/>
      <c r="AJ16" s="422"/>
      <c r="AK16" s="420"/>
      <c r="AL16" s="420"/>
      <c r="AM16" s="420"/>
      <c r="AN16" s="275"/>
      <c r="AO16" s="1291">
        <f t="shared" si="15"/>
        <v>0</v>
      </c>
      <c r="AP16" s="1235">
        <f t="shared" si="16"/>
        <v>0</v>
      </c>
      <c r="AQ16" s="418"/>
      <c r="AR16" s="422">
        <f>Лист1!AR17</f>
        <v>0</v>
      </c>
      <c r="AS16" s="422">
        <f>Лист1!AS17</f>
        <v>0</v>
      </c>
      <c r="AT16" s="422">
        <f>Лист1!AT17</f>
        <v>0</v>
      </c>
      <c r="AU16" s="422">
        <f>Лист1!AU17</f>
        <v>0</v>
      </c>
      <c r="AV16" s="422">
        <f>Лист1!AV17</f>
        <v>0</v>
      </c>
      <c r="AW16" s="3407">
        <f t="shared" si="24"/>
        <v>0</v>
      </c>
      <c r="AX16" s="3408">
        <f t="shared" si="25"/>
        <v>4.9152651524188613</v>
      </c>
      <c r="AY16" s="3409">
        <f t="shared" si="26"/>
        <v>4.9150503622612636</v>
      </c>
      <c r="AZ16" s="3409">
        <f t="shared" si="27"/>
        <v>4.9149713342306072</v>
      </c>
      <c r="BA16" s="3409">
        <f t="shared" si="28"/>
        <v>4.9148308111663859</v>
      </c>
      <c r="BB16" s="3410">
        <f t="shared" si="29"/>
        <v>4.9147604606875417</v>
      </c>
      <c r="BC16" s="3407">
        <f t="shared" si="30"/>
        <v>0</v>
      </c>
      <c r="BD16" s="3408">
        <f t="shared" si="31"/>
        <v>2.5894740624188608</v>
      </c>
      <c r="BE16" s="3409">
        <f t="shared" si="32"/>
        <v>2.589259272261264</v>
      </c>
      <c r="BF16" s="3409">
        <f t="shared" si="33"/>
        <v>2.5891802442306071</v>
      </c>
      <c r="BG16" s="3409">
        <f t="shared" si="34"/>
        <v>2.5890397211663858</v>
      </c>
      <c r="BH16" s="3411">
        <f t="shared" si="35"/>
        <v>2.5889693706875416</v>
      </c>
    </row>
    <row r="17" spans="1:60" s="682" customFormat="1" ht="12.75">
      <c r="A17" s="115" t="s">
        <v>94</v>
      </c>
      <c r="B17" s="926" t="s">
        <v>237</v>
      </c>
      <c r="C17" s="2941">
        <f>'6. Ел.Енергия'!I14</f>
        <v>2482</v>
      </c>
      <c r="D17" s="1179">
        <f>'6. Ел.Енергия'!J14</f>
        <v>2439.4348327311181</v>
      </c>
      <c r="E17" s="1169">
        <f>'6. Ел.Енергия'!K14</f>
        <v>2395.6401222655554</v>
      </c>
      <c r="F17" s="1169">
        <f>'6. Ел.Енергия'!L14</f>
        <v>2371.4341226903575</v>
      </c>
      <c r="G17" s="1169">
        <f>'6. Ел.Енергия'!M14</f>
        <v>2348.0971833182189</v>
      </c>
      <c r="H17" s="1179">
        <f>'6. Ел.Енергия'!N14</f>
        <v>2326.9357840969642</v>
      </c>
      <c r="I17" s="1292">
        <f t="shared" si="6"/>
        <v>-155.0642159030358</v>
      </c>
      <c r="J17" s="844">
        <f t="shared" si="7"/>
        <v>-6.2475510033455195E-2</v>
      </c>
      <c r="K17" s="2941">
        <f>'6. Ел.Енергия'!I26</f>
        <v>3</v>
      </c>
      <c r="L17" s="1179">
        <f>'6. Ел.Енергия'!J26</f>
        <v>58.314102164286162</v>
      </c>
      <c r="M17" s="1169">
        <f>'6. Ел.Енергия'!K26</f>
        <v>58.314102164286162</v>
      </c>
      <c r="N17" s="1169">
        <f>'6. Ел.Енергия'!L26</f>
        <v>58.314102164286162</v>
      </c>
      <c r="O17" s="1169">
        <f>'6. Ел.Енергия'!M26</f>
        <v>58.314102164286162</v>
      </c>
      <c r="P17" s="1179">
        <f>'6. Ел.Енергия'!N26</f>
        <v>58.314102164286162</v>
      </c>
      <c r="Q17" s="1292">
        <f t="shared" si="8"/>
        <v>55.314102164286162</v>
      </c>
      <c r="R17" s="907">
        <f t="shared" si="9"/>
        <v>18.438034054762053</v>
      </c>
      <c r="S17" s="2941">
        <f>'6. Ел.Енергия'!I37</f>
        <v>503</v>
      </c>
      <c r="T17" s="1179">
        <f>'6. Ел.Енергия'!J37</f>
        <v>562.98715106569921</v>
      </c>
      <c r="U17" s="1169">
        <f>'6. Ел.Енергия'!K37</f>
        <v>579.67482307087994</v>
      </c>
      <c r="V17" s="1169">
        <f>'6. Ел.Енергия'!L37</f>
        <v>594.67860264098147</v>
      </c>
      <c r="W17" s="1169">
        <f>'6. Ел.Енергия'!M37</f>
        <v>596.20558584204207</v>
      </c>
      <c r="X17" s="1179">
        <f>'6. Ел.Енергия'!N37</f>
        <v>629.55680227966536</v>
      </c>
      <c r="Y17" s="1298">
        <f t="shared" si="10"/>
        <v>126.55680227966536</v>
      </c>
      <c r="Z17" s="907">
        <f t="shared" si="11"/>
        <v>0.25160398067527906</v>
      </c>
      <c r="AA17" s="2941">
        <f>'6. Ел.Енергия'!I49</f>
        <v>0</v>
      </c>
      <c r="AB17" s="1179">
        <f>'6. Ел.Енергия'!J49</f>
        <v>0</v>
      </c>
      <c r="AC17" s="1169">
        <f>'6. Ел.Енергия'!K49</f>
        <v>0</v>
      </c>
      <c r="AD17" s="1169">
        <f>'6. Ел.Енергия'!L49</f>
        <v>0</v>
      </c>
      <c r="AE17" s="1169">
        <f>'6. Ел.Енергия'!M49</f>
        <v>0</v>
      </c>
      <c r="AF17" s="1179">
        <f>'6. Ел.Енергия'!N49</f>
        <v>0</v>
      </c>
      <c r="AG17" s="1292">
        <f t="shared" si="13"/>
        <v>0</v>
      </c>
      <c r="AH17" s="844">
        <f t="shared" si="14"/>
        <v>0</v>
      </c>
      <c r="AI17" s="1148">
        <f>'6. Ел.Енергия'!I61</f>
        <v>0</v>
      </c>
      <c r="AJ17" s="1177">
        <f>'6. Ел.Енергия'!J61</f>
        <v>0</v>
      </c>
      <c r="AK17" s="1172">
        <f>'6. Ел.Енергия'!K61</f>
        <v>0</v>
      </c>
      <c r="AL17" s="1172">
        <f>'6. Ел.Енергия'!L61</f>
        <v>0</v>
      </c>
      <c r="AM17" s="1172">
        <f>'6. Ел.Енергия'!M61</f>
        <v>0</v>
      </c>
      <c r="AN17" s="1177">
        <f>'6. Ел.Енергия'!N61</f>
        <v>0</v>
      </c>
      <c r="AO17" s="1292">
        <f>AN17-AI17</f>
        <v>0</v>
      </c>
      <c r="AP17" s="844">
        <f t="shared" si="16"/>
        <v>0</v>
      </c>
      <c r="AQ17" s="2941">
        <f>'6. Ел.Енергия'!I75</f>
        <v>3</v>
      </c>
      <c r="AR17" s="1179">
        <f>'6. Ел.Енергия'!J75</f>
        <v>0</v>
      </c>
      <c r="AS17" s="1169">
        <f>'6. Ел.Енергия'!K75</f>
        <v>0</v>
      </c>
      <c r="AT17" s="1169">
        <f>'6. Ел.Енергия'!L75</f>
        <v>0</v>
      </c>
      <c r="AU17" s="1169">
        <f>'6. Ел.Енергия'!M75</f>
        <v>0</v>
      </c>
      <c r="AV17" s="3412">
        <f>'6. Ел.Енергия'!N75</f>
        <v>0</v>
      </c>
      <c r="AW17" s="1148">
        <f t="shared" si="24"/>
        <v>2988</v>
      </c>
      <c r="AX17" s="1177">
        <f t="shared" si="25"/>
        <v>3060.7360859611035</v>
      </c>
      <c r="AY17" s="1172">
        <f t="shared" si="26"/>
        <v>3033.6290475007213</v>
      </c>
      <c r="AZ17" s="1172">
        <f t="shared" si="27"/>
        <v>3024.4268274956248</v>
      </c>
      <c r="BA17" s="1172">
        <f t="shared" si="28"/>
        <v>3002.616871324547</v>
      </c>
      <c r="BB17" s="1177">
        <f t="shared" si="29"/>
        <v>3014.8066885409153</v>
      </c>
      <c r="BC17" s="3407">
        <f t="shared" si="30"/>
        <v>2482</v>
      </c>
      <c r="BD17" s="3408">
        <f t="shared" si="31"/>
        <v>2439.4348327311181</v>
      </c>
      <c r="BE17" s="3409">
        <f t="shared" si="32"/>
        <v>2395.6401222655554</v>
      </c>
      <c r="BF17" s="3409">
        <f t="shared" si="33"/>
        <v>2371.4341226903575</v>
      </c>
      <c r="BG17" s="3409">
        <f t="shared" si="34"/>
        <v>2348.0971833182189</v>
      </c>
      <c r="BH17" s="3411">
        <f t="shared" si="35"/>
        <v>2326.9357840969642</v>
      </c>
    </row>
    <row r="18" spans="1:60" ht="12.75">
      <c r="A18" s="860" t="s">
        <v>96</v>
      </c>
      <c r="B18" s="926" t="s">
        <v>238</v>
      </c>
      <c r="C18" s="1224">
        <f t="shared" ref="C18:X18" si="36">SUM(C19:C21)</f>
        <v>359.31468849861375</v>
      </c>
      <c r="D18" s="1170">
        <f t="shared" si="36"/>
        <v>395.92499383524648</v>
      </c>
      <c r="E18" s="1171">
        <f t="shared" si="36"/>
        <v>394.58294974516912</v>
      </c>
      <c r="F18" s="1171">
        <f t="shared" si="36"/>
        <v>392.6685448541333</v>
      </c>
      <c r="G18" s="1185">
        <f t="shared" si="36"/>
        <v>390.80513097275764</v>
      </c>
      <c r="H18" s="1185">
        <f t="shared" si="36"/>
        <v>386.07653994722466</v>
      </c>
      <c r="I18" s="1293">
        <f t="shared" si="6"/>
        <v>26.761851448610912</v>
      </c>
      <c r="J18" s="728">
        <f t="shared" si="7"/>
        <v>7.4480260076298446E-2</v>
      </c>
      <c r="K18" s="1224">
        <f t="shared" si="36"/>
        <v>49.429533812433462</v>
      </c>
      <c r="L18" s="1170">
        <f t="shared" si="36"/>
        <v>60.758094373798656</v>
      </c>
      <c r="M18" s="1171">
        <f t="shared" si="36"/>
        <v>60.887619628260303</v>
      </c>
      <c r="N18" s="1171">
        <f t="shared" si="36"/>
        <v>61.029972582297354</v>
      </c>
      <c r="O18" s="1185">
        <f t="shared" si="36"/>
        <v>61.36192963389886</v>
      </c>
      <c r="P18" s="1185">
        <f t="shared" si="36"/>
        <v>61.948259971211684</v>
      </c>
      <c r="Q18" s="1293">
        <f t="shared" si="8"/>
        <v>12.518726158778222</v>
      </c>
      <c r="R18" s="915">
        <f t="shared" si="9"/>
        <v>0.25326409523266175</v>
      </c>
      <c r="S18" s="1224">
        <f t="shared" si="36"/>
        <v>36.803194572035892</v>
      </c>
      <c r="T18" s="1170">
        <f t="shared" si="36"/>
        <v>51.095003797678977</v>
      </c>
      <c r="U18" s="1171">
        <f t="shared" si="36"/>
        <v>52.215876917967215</v>
      </c>
      <c r="V18" s="1171">
        <f t="shared" si="36"/>
        <v>53.937909436009917</v>
      </c>
      <c r="W18" s="1185">
        <f t="shared" si="36"/>
        <v>55.381226736446067</v>
      </c>
      <c r="X18" s="1185">
        <f t="shared" si="36"/>
        <v>59.38900393728062</v>
      </c>
      <c r="Y18" s="1293">
        <f t="shared" si="10"/>
        <v>22.585809365244728</v>
      </c>
      <c r="Z18" s="908">
        <f t="shared" si="11"/>
        <v>0.61369154574440299</v>
      </c>
      <c r="AA18" s="1224">
        <f>SUM(AA19:AA21)</f>
        <v>0.64508833074493066</v>
      </c>
      <c r="AB18" s="1170">
        <f t="shared" ref="AB18:AV18" si="37">SUM(AB19:AB21)</f>
        <v>1.6931047889065398</v>
      </c>
      <c r="AC18" s="1171">
        <f t="shared" si="37"/>
        <v>1.7095546677133018</v>
      </c>
      <c r="AD18" s="1171">
        <f t="shared" si="37"/>
        <v>1.7277939925645502</v>
      </c>
      <c r="AE18" s="1185">
        <f t="shared" si="37"/>
        <v>1.7621705954888776</v>
      </c>
      <c r="AF18" s="1185">
        <f t="shared" si="37"/>
        <v>1.8179849143012161</v>
      </c>
      <c r="AG18" s="1293">
        <f t="shared" si="13"/>
        <v>1.1728965835562855</v>
      </c>
      <c r="AH18" s="728">
        <f t="shared" si="14"/>
        <v>1.8181953193942542</v>
      </c>
      <c r="AI18" s="1224">
        <f t="shared" si="37"/>
        <v>0</v>
      </c>
      <c r="AJ18" s="1170">
        <f t="shared" si="37"/>
        <v>0</v>
      </c>
      <c r="AK18" s="1171">
        <f t="shared" si="37"/>
        <v>0</v>
      </c>
      <c r="AL18" s="1171">
        <f t="shared" si="37"/>
        <v>0</v>
      </c>
      <c r="AM18" s="1185">
        <f t="shared" si="37"/>
        <v>0</v>
      </c>
      <c r="AN18" s="1185">
        <f t="shared" si="37"/>
        <v>0</v>
      </c>
      <c r="AO18" s="1293">
        <f t="shared" si="15"/>
        <v>0</v>
      </c>
      <c r="AP18" s="728">
        <f t="shared" si="16"/>
        <v>0</v>
      </c>
      <c r="AQ18" s="1224">
        <f t="shared" si="37"/>
        <v>0.75394193043095692</v>
      </c>
      <c r="AR18" s="1170">
        <f t="shared" si="37"/>
        <v>0.77368041584748803</v>
      </c>
      <c r="AS18" s="1171">
        <f t="shared" si="37"/>
        <v>0.80479275236814884</v>
      </c>
      <c r="AT18" s="1171">
        <f t="shared" si="37"/>
        <v>0.83657284647302055</v>
      </c>
      <c r="AU18" s="1185">
        <f t="shared" si="37"/>
        <v>0.89033577288669485</v>
      </c>
      <c r="AV18" s="3397">
        <f t="shared" si="37"/>
        <v>0.96900494145996263</v>
      </c>
      <c r="AW18" s="1224">
        <f t="shared" ref="AW18:BB18" si="38">SUM(AW19:AW21)</f>
        <v>446.19250521382799</v>
      </c>
      <c r="AX18" s="1170">
        <f t="shared" si="38"/>
        <v>509.47119679563059</v>
      </c>
      <c r="AY18" s="1171">
        <f t="shared" si="38"/>
        <v>509.39600095910993</v>
      </c>
      <c r="AZ18" s="1171">
        <f t="shared" si="38"/>
        <v>509.36422086500511</v>
      </c>
      <c r="BA18" s="1185">
        <f t="shared" si="38"/>
        <v>509.31045793859147</v>
      </c>
      <c r="BB18" s="1185">
        <f t="shared" si="38"/>
        <v>509.23178877001817</v>
      </c>
      <c r="BC18" s="1224">
        <f t="shared" ref="BC18:BH18" si="39">SUM(BC19:BC21)</f>
        <v>359.95977682935865</v>
      </c>
      <c r="BD18" s="1170">
        <f t="shared" si="39"/>
        <v>397.61809862415299</v>
      </c>
      <c r="BE18" s="1171">
        <f t="shared" si="39"/>
        <v>396.29250441288241</v>
      </c>
      <c r="BF18" s="1171">
        <f t="shared" si="39"/>
        <v>394.39633884669786</v>
      </c>
      <c r="BG18" s="1185">
        <f t="shared" si="39"/>
        <v>392.56730156824653</v>
      </c>
      <c r="BH18" s="3397">
        <f t="shared" si="39"/>
        <v>387.89452486152589</v>
      </c>
    </row>
    <row r="19" spans="1:60" s="681" customFormat="1" ht="12.75">
      <c r="A19" s="861" t="s">
        <v>239</v>
      </c>
      <c r="B19" s="4600" t="s">
        <v>240</v>
      </c>
      <c r="C19" s="418">
        <f>Лист1!C20</f>
        <v>0.61646000000000001</v>
      </c>
      <c r="D19" s="422">
        <f>Лист1!D20</f>
        <v>0.67266747314429676</v>
      </c>
      <c r="E19" s="422">
        <f>Лист1!E20</f>
        <v>0.67261167712198333</v>
      </c>
      <c r="F19" s="422">
        <f>Лист1!F20</f>
        <v>0.67259114801668696</v>
      </c>
      <c r="G19" s="422">
        <f>Лист1!G20</f>
        <v>0.67255464435136736</v>
      </c>
      <c r="H19" s="422">
        <f>Лист1!H20</f>
        <v>0.67253636941302175</v>
      </c>
      <c r="I19" s="1294">
        <f t="shared" si="6"/>
        <v>5.6076369413021743E-2</v>
      </c>
      <c r="J19" s="1250">
        <f t="shared" si="7"/>
        <v>9.0965138716253682E-2</v>
      </c>
      <c r="K19" s="418">
        <f>Лист1!K20</f>
        <v>0</v>
      </c>
      <c r="L19" s="422">
        <f>Лист1!L20</f>
        <v>0</v>
      </c>
      <c r="M19" s="422">
        <f>Лист1!M20</f>
        <v>0</v>
      </c>
      <c r="N19" s="422">
        <f>Лист1!N20</f>
        <v>0</v>
      </c>
      <c r="O19" s="422">
        <f>Лист1!O20</f>
        <v>0</v>
      </c>
      <c r="P19" s="422">
        <f>Лист1!P20</f>
        <v>0</v>
      </c>
      <c r="Q19" s="1294">
        <f t="shared" si="8"/>
        <v>0</v>
      </c>
      <c r="R19" s="1248">
        <f t="shared" si="9"/>
        <v>0</v>
      </c>
      <c r="S19" s="418">
        <f>Лист1!S20</f>
        <v>16.80527</v>
      </c>
      <c r="T19" s="406">
        <f>Лист1!T20</f>
        <v>24.435381190000001</v>
      </c>
      <c r="U19" s="422">
        <f>Лист1!U20</f>
        <v>24.435381190000001</v>
      </c>
      <c r="V19" s="422">
        <f>Лист1!V20</f>
        <v>24.435381190000001</v>
      </c>
      <c r="W19" s="422">
        <f>Лист1!W20</f>
        <v>24.435381190000001</v>
      </c>
      <c r="X19" s="422">
        <f>Лист1!X20</f>
        <v>24.435381190000001</v>
      </c>
      <c r="Y19" s="1294">
        <f t="shared" si="10"/>
        <v>7.6301111900000009</v>
      </c>
      <c r="Z19" s="1246">
        <f t="shared" si="11"/>
        <v>0.45403085996238091</v>
      </c>
      <c r="AA19" s="418">
        <v>0</v>
      </c>
      <c r="AB19" s="422">
        <f>Лист1!AB20</f>
        <v>3.589146855703143E-3</v>
      </c>
      <c r="AC19" s="422">
        <f>Лист1!AC20</f>
        <v>3.6449428780166164E-3</v>
      </c>
      <c r="AD19" s="422">
        <f>Лист1!AD20</f>
        <v>3.665471983312971E-3</v>
      </c>
      <c r="AE19" s="422">
        <f>Лист1!AE20</f>
        <v>3.7019756486325671E-3</v>
      </c>
      <c r="AF19" s="422">
        <f>Лист1!AF20</f>
        <v>3.72025058697821E-3</v>
      </c>
      <c r="AG19" s="1294">
        <f t="shared" si="13"/>
        <v>3.72025058697821E-3</v>
      </c>
      <c r="AH19" s="1250">
        <f t="shared" si="14"/>
        <v>0</v>
      </c>
      <c r="AI19" s="3365"/>
      <c r="AJ19" s="3366"/>
      <c r="AK19" s="3366"/>
      <c r="AL19" s="3366"/>
      <c r="AM19" s="3366"/>
      <c r="AN19" s="3367"/>
      <c r="AO19" s="1294">
        <f t="shared" si="15"/>
        <v>0</v>
      </c>
      <c r="AP19" s="1250">
        <f t="shared" si="16"/>
        <v>0</v>
      </c>
      <c r="AQ19" s="3365">
        <v>0</v>
      </c>
      <c r="AR19" s="422">
        <f>Лист1!AR20</f>
        <v>0</v>
      </c>
      <c r="AS19" s="422">
        <f>Лист1!AS20</f>
        <v>0</v>
      </c>
      <c r="AT19" s="422">
        <f>Лист1!AT20</f>
        <v>0</v>
      </c>
      <c r="AU19" s="422">
        <f>Лист1!AU20</f>
        <v>0</v>
      </c>
      <c r="AV19" s="422">
        <f>Лист1!AV20</f>
        <v>0</v>
      </c>
      <c r="AW19" s="1148">
        <f t="shared" ref="AW19:AW24" si="40">C19+K19+S19+AA19+AI19</f>
        <v>17.42173</v>
      </c>
      <c r="AX19" s="3386">
        <f t="shared" ref="AX19:AX24" si="41">D19+L19+T19+AB19+AJ19</f>
        <v>25.111637810000001</v>
      </c>
      <c r="AY19" s="3386">
        <f t="shared" ref="AY19:AY24" si="42">E19+M19+U19+AC19+AK19</f>
        <v>25.111637810000001</v>
      </c>
      <c r="AZ19" s="3386">
        <f t="shared" ref="AZ19:AZ24" si="43">F19+N19+V19+AD19+AL19</f>
        <v>25.111637810000001</v>
      </c>
      <c r="BA19" s="3386">
        <f t="shared" ref="BA19:BA24" si="44">G19+O19+W19+AE19+AM19</f>
        <v>25.111637810000001</v>
      </c>
      <c r="BB19" s="3387">
        <f t="shared" ref="BB19:BB24" si="45">H19+P19+X19+AF19+AN19</f>
        <v>25.111637809999998</v>
      </c>
      <c r="BC19" s="3407">
        <f t="shared" ref="BC19:BC24" si="46">C19+AA19+AI19</f>
        <v>0.61646000000000001</v>
      </c>
      <c r="BD19" s="3408">
        <f t="shared" ref="BD19:BD24" si="47">D19+AB19+AJ19</f>
        <v>0.67625661999999986</v>
      </c>
      <c r="BE19" s="3409">
        <f t="shared" ref="BE19:BE24" si="48">E19+AC19+AK19</f>
        <v>0.67625661999999997</v>
      </c>
      <c r="BF19" s="3409">
        <f t="shared" ref="BF19:BF24" si="49">F19+AD19+AL19</f>
        <v>0.67625661999999997</v>
      </c>
      <c r="BG19" s="3409">
        <f t="shared" ref="BG19:BG24" si="50">G19+AE19+AM19</f>
        <v>0.67625661999999997</v>
      </c>
      <c r="BH19" s="3411">
        <f t="shared" ref="BH19:BH24" si="51">H19+AF19+AN19</f>
        <v>0.67625661999999997</v>
      </c>
    </row>
    <row r="20" spans="1:60" s="681" customFormat="1" ht="12.75">
      <c r="A20" s="861" t="s">
        <v>441</v>
      </c>
      <c r="B20" s="4600" t="s">
        <v>1239</v>
      </c>
      <c r="C20" s="418">
        <f>Лист1!C21</f>
        <v>117.53954849861373</v>
      </c>
      <c r="D20" s="422">
        <f>Лист1!D21</f>
        <v>123.43591302671172</v>
      </c>
      <c r="E20" s="422">
        <f>Лист1!E21</f>
        <v>122.1505612453235</v>
      </c>
      <c r="F20" s="422">
        <f>Лист1!F21</f>
        <v>120.25469233325833</v>
      </c>
      <c r="G20" s="422">
        <f>Лист1!G21</f>
        <v>118.40933707853621</v>
      </c>
      <c r="H20" s="422">
        <f>Лист1!H21</f>
        <v>113.7264979086371</v>
      </c>
      <c r="I20" s="1294">
        <f t="shared" si="6"/>
        <v>-3.8130505899766263</v>
      </c>
      <c r="J20" s="1250">
        <f t="shared" si="7"/>
        <v>-3.2440575437650228E-2</v>
      </c>
      <c r="K20" s="418">
        <f>Лист1!K21</f>
        <v>6.1820638124334506</v>
      </c>
      <c r="L20" s="422">
        <f>Лист1!L21</f>
        <v>7.982689163681786</v>
      </c>
      <c r="M20" s="422">
        <f>Лист1!M21</f>
        <v>8.1109616820665114</v>
      </c>
      <c r="N20" s="422">
        <f>Лист1!N21</f>
        <v>8.2519378337037548</v>
      </c>
      <c r="O20" s="422">
        <f>Лист1!O21</f>
        <v>8.5806842791863218</v>
      </c>
      <c r="P20" s="422">
        <f>Лист1!P21</f>
        <v>9.161343775167083</v>
      </c>
      <c r="Q20" s="1294">
        <f t="shared" si="8"/>
        <v>2.9792799627336324</v>
      </c>
      <c r="R20" s="1248">
        <f t="shared" si="9"/>
        <v>0.48192319800091099</v>
      </c>
      <c r="S20" s="418">
        <f>Лист1!S21</f>
        <v>19.543844572035894</v>
      </c>
      <c r="T20" s="406">
        <f>Лист1!T21</f>
        <v>25.93769902877667</v>
      </c>
      <c r="U20" s="422">
        <f>Лист1!U21</f>
        <v>27.047731342758244</v>
      </c>
      <c r="V20" s="422">
        <f>Лист1!V21</f>
        <v>28.75310879017432</v>
      </c>
      <c r="W20" s="422">
        <f>Лист1!W21</f>
        <v>30.182466684313837</v>
      </c>
      <c r="X20" s="422">
        <f>Лист1!X21</f>
        <v>34.151481659908001</v>
      </c>
      <c r="Y20" s="1294">
        <f t="shared" si="10"/>
        <v>14.607637087872106</v>
      </c>
      <c r="Z20" s="1246">
        <f t="shared" si="11"/>
        <v>0.74742904519274023</v>
      </c>
      <c r="AA20" s="418">
        <v>0.64508833074493066</v>
      </c>
      <c r="AB20" s="422">
        <f>Лист1!AB21</f>
        <v>0.52147260972157683</v>
      </c>
      <c r="AC20" s="422">
        <f>Лист1!AC21</f>
        <v>0.53770813301090958</v>
      </c>
      <c r="AD20" s="422">
        <f>Лист1!AD21</f>
        <v>0.55575072109138413</v>
      </c>
      <c r="AE20" s="422">
        <f>Лист1!AE21</f>
        <v>0.58975869144313187</v>
      </c>
      <c r="AF20" s="422">
        <f>Лист1!AF21</f>
        <v>0.64501508984488742</v>
      </c>
      <c r="AG20" s="1294">
        <f t="shared" si="13"/>
        <v>-7.3240900043236579E-5</v>
      </c>
      <c r="AH20" s="1250">
        <f t="shared" si="14"/>
        <v>-1.1353623457838705E-4</v>
      </c>
      <c r="AI20" s="3365"/>
      <c r="AJ20" s="3366"/>
      <c r="AK20" s="3366"/>
      <c r="AL20" s="3366"/>
      <c r="AM20" s="3366"/>
      <c r="AN20" s="3367"/>
      <c r="AO20" s="1294">
        <f t="shared" si="15"/>
        <v>0</v>
      </c>
      <c r="AP20" s="1250">
        <f t="shared" si="16"/>
        <v>0</v>
      </c>
      <c r="AQ20" s="3365">
        <v>0.70565478617204502</v>
      </c>
      <c r="AR20" s="422">
        <f>Лист1!AR21</f>
        <v>0.7661975711082859</v>
      </c>
      <c r="AS20" s="422">
        <f>Лист1!AS21</f>
        <v>0.79700899684086257</v>
      </c>
      <c r="AT20" s="422">
        <f>Лист1!AT21</f>
        <v>0.82848172177221902</v>
      </c>
      <c r="AU20" s="422">
        <f>Лист1!AU21</f>
        <v>0.88172466652054649</v>
      </c>
      <c r="AV20" s="422">
        <f>Лист1!AV21</f>
        <v>0.95963296644296303</v>
      </c>
      <c r="AW20" s="1148">
        <f t="shared" si="40"/>
        <v>143.91054521382799</v>
      </c>
      <c r="AX20" s="3386">
        <f t="shared" si="41"/>
        <v>157.87777382889175</v>
      </c>
      <c r="AY20" s="3386">
        <f t="shared" si="42"/>
        <v>157.84696240315918</v>
      </c>
      <c r="AZ20" s="3386">
        <f t="shared" si="43"/>
        <v>157.81548967822778</v>
      </c>
      <c r="BA20" s="3386">
        <f t="shared" si="44"/>
        <v>157.76224673347951</v>
      </c>
      <c r="BB20" s="3387">
        <f t="shared" si="45"/>
        <v>157.68433843355706</v>
      </c>
      <c r="BC20" s="3407">
        <f t="shared" si="46"/>
        <v>118.18463682935865</v>
      </c>
      <c r="BD20" s="3408">
        <f t="shared" si="47"/>
        <v>123.95738563643329</v>
      </c>
      <c r="BE20" s="3409">
        <f t="shared" si="48"/>
        <v>122.68826937833441</v>
      </c>
      <c r="BF20" s="3409">
        <f t="shared" si="49"/>
        <v>120.81044305434972</v>
      </c>
      <c r="BG20" s="3409">
        <f t="shared" si="50"/>
        <v>118.99909576997935</v>
      </c>
      <c r="BH20" s="3411">
        <f t="shared" si="51"/>
        <v>114.37151299848199</v>
      </c>
    </row>
    <row r="21" spans="1:60" s="681" customFormat="1" ht="12.75">
      <c r="A21" s="861" t="s">
        <v>1240</v>
      </c>
      <c r="B21" s="5176" t="s">
        <v>1237</v>
      </c>
      <c r="C21" s="3368">
        <f>'8. Ремонтна програма'!J27</f>
        <v>241.15868</v>
      </c>
      <c r="D21" s="4285">
        <f>'8. Ремонтна програма'!K27</f>
        <v>271.81641333539045</v>
      </c>
      <c r="E21" s="3369">
        <f>'8. Ремонтна програма'!L27</f>
        <v>271.75977682272367</v>
      </c>
      <c r="F21" s="3369">
        <f>'8. Ремонтна програма'!M27</f>
        <v>271.74126137285828</v>
      </c>
      <c r="G21" s="3369">
        <f>'8. Ремонтна програма'!N27</f>
        <v>271.72323924987006</v>
      </c>
      <c r="H21" s="3369">
        <f>'8. Ремонтна програма'!O27</f>
        <v>271.67750566917454</v>
      </c>
      <c r="I21" s="3387">
        <f t="shared" si="6"/>
        <v>30.518825669174532</v>
      </c>
      <c r="J21" s="1250">
        <f t="shared" si="7"/>
        <v>0.12655080741516139</v>
      </c>
      <c r="K21" s="3368">
        <f>'8. Ремонтна програма'!J56</f>
        <v>43.247470000000014</v>
      </c>
      <c r="L21" s="1301">
        <f>'8. Ремонтна програма'!K56</f>
        <v>52.775405210116872</v>
      </c>
      <c r="M21" s="3369">
        <f>'8. Ремонтна програма'!L56</f>
        <v>52.776657946193794</v>
      </c>
      <c r="N21" s="3369">
        <f>'8. Ремонтна програма'!M56</f>
        <v>52.778034748593598</v>
      </c>
      <c r="O21" s="3369">
        <f>'8. Ремонтна програма'!N56</f>
        <v>52.781245354712539</v>
      </c>
      <c r="P21" s="4286">
        <f>'8. Ремонтна програма'!O56</f>
        <v>52.786916196044601</v>
      </c>
      <c r="Q21" s="1294">
        <f t="shared" si="8"/>
        <v>9.5394461960445867</v>
      </c>
      <c r="R21" s="1246">
        <f t="shared" si="9"/>
        <v>0.22057813314962896</v>
      </c>
      <c r="S21" s="3368">
        <f>'8. Ремонтна програма'!J82</f>
        <v>0.45407999999999998</v>
      </c>
      <c r="T21" s="1301">
        <f>'8. Ремонтна програма'!K82</f>
        <v>0.72192357890230774</v>
      </c>
      <c r="U21" s="3369">
        <f>'8. Ремонтна програма'!L82</f>
        <v>0.7327643852089718</v>
      </c>
      <c r="V21" s="3369">
        <f>'8. Ремонтна програма'!M82</f>
        <v>0.74941945583558933</v>
      </c>
      <c r="W21" s="3369">
        <f>'8. Ремонтна програма'!N82</f>
        <v>0.76337886213222883</v>
      </c>
      <c r="X21" s="4286">
        <f>'8. Ремонтна програма'!O82</f>
        <v>0.80214108737261913</v>
      </c>
      <c r="Y21" s="1301">
        <f t="shared" si="10"/>
        <v>0.34806108737261915</v>
      </c>
      <c r="Z21" s="1246">
        <f t="shared" si="11"/>
        <v>0.76651930799114509</v>
      </c>
      <c r="AA21" s="3368">
        <f>'8. Ремонтна програма'!J113</f>
        <v>0</v>
      </c>
      <c r="AB21" s="1301">
        <f>'8. Ремонтна програма'!K113</f>
        <v>1.1680430323292599</v>
      </c>
      <c r="AC21" s="3369">
        <f>'8. Ремонтна програма'!L113</f>
        <v>1.1682015918243756</v>
      </c>
      <c r="AD21" s="3369">
        <f>'8. Ремонтна програма'!M113</f>
        <v>1.168377799489853</v>
      </c>
      <c r="AE21" s="3369">
        <f>'8. Ремонтна програма'!N113</f>
        <v>1.1687099283971132</v>
      </c>
      <c r="AF21" s="4286">
        <f>'8. Ремонтна програма'!O113</f>
        <v>1.1692495738693505</v>
      </c>
      <c r="AG21" s="1301">
        <f t="shared" si="13"/>
        <v>1.1692495738693505</v>
      </c>
      <c r="AH21" s="1250">
        <f t="shared" si="14"/>
        <v>0</v>
      </c>
      <c r="AI21" s="3368">
        <f>'8. Ремонтна програма'!J144</f>
        <v>0</v>
      </c>
      <c r="AJ21" s="1301">
        <f>'8. Ремонтна програма'!K144</f>
        <v>0</v>
      </c>
      <c r="AK21" s="3369">
        <f>'8. Ремонтна програма'!L144</f>
        <v>0</v>
      </c>
      <c r="AL21" s="3369">
        <f>'8. Ремонтна програма'!M144</f>
        <v>0</v>
      </c>
      <c r="AM21" s="3369">
        <f>'8. Ремонтна програма'!N144</f>
        <v>0</v>
      </c>
      <c r="AN21" s="4286">
        <f>'8. Ремонтна програма'!O144</f>
        <v>0</v>
      </c>
      <c r="AO21" s="1301">
        <f t="shared" si="15"/>
        <v>0</v>
      </c>
      <c r="AP21" s="1250">
        <f t="shared" si="16"/>
        <v>0</v>
      </c>
      <c r="AQ21" s="3365">
        <v>4.8287144258911951E-2</v>
      </c>
      <c r="AR21" s="422">
        <f>Лист1!AR22</f>
        <v>7.4828447392021264E-3</v>
      </c>
      <c r="AS21" s="422">
        <f>Лист1!AS22</f>
        <v>7.7837555272862397E-3</v>
      </c>
      <c r="AT21" s="422">
        <f>Лист1!AT22</f>
        <v>8.0911247008015035E-3</v>
      </c>
      <c r="AU21" s="422">
        <f>Лист1!AU22</f>
        <v>8.6111063661484227E-3</v>
      </c>
      <c r="AV21" s="422">
        <f>Лист1!AV22</f>
        <v>9.3719750169996355E-3</v>
      </c>
      <c r="AW21" s="3413">
        <f t="shared" si="40"/>
        <v>284.86023</v>
      </c>
      <c r="AX21" s="3387">
        <f t="shared" si="41"/>
        <v>326.48178515673885</v>
      </c>
      <c r="AY21" s="3414">
        <f t="shared" si="42"/>
        <v>326.43740074595075</v>
      </c>
      <c r="AZ21" s="3414">
        <f t="shared" si="43"/>
        <v>326.43709337677734</v>
      </c>
      <c r="BA21" s="3414">
        <f t="shared" si="44"/>
        <v>326.43657339511196</v>
      </c>
      <c r="BB21" s="3387">
        <f t="shared" si="45"/>
        <v>326.43581252646112</v>
      </c>
      <c r="BC21" s="3407">
        <f t="shared" si="46"/>
        <v>241.15868</v>
      </c>
      <c r="BD21" s="3408">
        <f t="shared" si="47"/>
        <v>272.9844563677197</v>
      </c>
      <c r="BE21" s="3409">
        <f t="shared" si="48"/>
        <v>272.92797841454802</v>
      </c>
      <c r="BF21" s="3409">
        <f t="shared" si="49"/>
        <v>272.90963917234814</v>
      </c>
      <c r="BG21" s="3409">
        <f t="shared" si="50"/>
        <v>272.89194917826717</v>
      </c>
      <c r="BH21" s="3411">
        <f t="shared" si="51"/>
        <v>272.8467552430439</v>
      </c>
    </row>
    <row r="22" spans="1:60" ht="12.75">
      <c r="A22" s="860" t="s">
        <v>149</v>
      </c>
      <c r="B22" s="5177" t="s">
        <v>241</v>
      </c>
      <c r="C22" s="418">
        <v>8.0430959240970328</v>
      </c>
      <c r="D22" s="422">
        <f>Лист1!D23</f>
        <v>44.858176608592473</v>
      </c>
      <c r="E22" s="422">
        <f>Лист1!E23</f>
        <v>20.328960979728102</v>
      </c>
      <c r="F22" s="422">
        <f>Лист1!F23</f>
        <v>44.662757739840806</v>
      </c>
      <c r="G22" s="422">
        <f>Лист1!G23</f>
        <v>20.214526451218987</v>
      </c>
      <c r="H22" s="422">
        <f>Лист1!H23</f>
        <v>44.262001174599504</v>
      </c>
      <c r="I22" s="1294">
        <f t="shared" si="6"/>
        <v>36.218905250502473</v>
      </c>
      <c r="J22" s="848">
        <f t="shared" si="7"/>
        <v>4.5031049725505579</v>
      </c>
      <c r="K22" s="418">
        <v>0.42303150630936526</v>
      </c>
      <c r="L22" s="422">
        <f>Лист1!L23</f>
        <v>2.3652372735182818</v>
      </c>
      <c r="M22" s="422">
        <f>Лист1!M23</f>
        <v>1.0832162984134706</v>
      </c>
      <c r="N22" s="422">
        <f>Лист1!N23</f>
        <v>2.3824886026239667</v>
      </c>
      <c r="O22" s="422">
        <f>Лист1!O23</f>
        <v>1.0982256707989642</v>
      </c>
      <c r="P22" s="422">
        <f>Лист1!P23</f>
        <v>2.4405241558788888</v>
      </c>
      <c r="Q22" s="1294">
        <f t="shared" si="8"/>
        <v>2.0174926495695233</v>
      </c>
      <c r="R22" s="1157">
        <f t="shared" si="9"/>
        <v>4.7691309500104229</v>
      </c>
      <c r="S22" s="418">
        <v>1.6471427738614444</v>
      </c>
      <c r="T22" s="422">
        <f>Лист1!T23</f>
        <v>7.5639532882172862</v>
      </c>
      <c r="U22" s="422">
        <f>Лист1!U23</f>
        <v>3.4875370197820006</v>
      </c>
      <c r="V22" s="422">
        <f>Лист1!V23</f>
        <v>7.7421208278632658</v>
      </c>
      <c r="W22" s="422">
        <f>Лист1!W23</f>
        <v>3.5869621759056258</v>
      </c>
      <c r="X22" s="422">
        <f>Лист1!X23</f>
        <v>8.0848418398496484</v>
      </c>
      <c r="Y22" s="1294">
        <f t="shared" si="10"/>
        <v>6.4376990659882036</v>
      </c>
      <c r="Z22" s="1157">
        <f t="shared" si="11"/>
        <v>3.9084037936165785</v>
      </c>
      <c r="AA22" s="418">
        <v>4.414265147324694E-2</v>
      </c>
      <c r="AB22" s="422">
        <f>Лист1!AB23</f>
        <v>0.10855282967196926</v>
      </c>
      <c r="AC22" s="422">
        <f>Лист1!AC23</f>
        <v>4.824570207643078E-2</v>
      </c>
      <c r="AD22" s="422">
        <f>Лист1!AD23</f>
        <v>0.10855282967196926</v>
      </c>
      <c r="AE22" s="422">
        <f>Лист1!AE23</f>
        <v>4.824570207643078E-2</v>
      </c>
      <c r="AF22" s="422">
        <f>Лист1!AF23</f>
        <v>0.10855282967196926</v>
      </c>
      <c r="AG22" s="1294">
        <f t="shared" si="13"/>
        <v>6.4410178198722329E-2</v>
      </c>
      <c r="AH22" s="848">
        <f t="shared" si="14"/>
        <v>1.4591370488417241</v>
      </c>
      <c r="AI22" s="3365"/>
      <c r="AJ22" s="3366"/>
      <c r="AK22" s="3366"/>
      <c r="AL22" s="3366"/>
      <c r="AM22" s="3366"/>
      <c r="AN22" s="3367"/>
      <c r="AO22" s="1294">
        <f t="shared" si="15"/>
        <v>0</v>
      </c>
      <c r="AP22" s="848">
        <f t="shared" si="16"/>
        <v>0</v>
      </c>
      <c r="AQ22" s="3365">
        <v>0.14153856962324879</v>
      </c>
      <c r="AR22" s="422">
        <f>Лист1!AR23</f>
        <v>0</v>
      </c>
      <c r="AS22" s="422">
        <f>Лист1!AS23</f>
        <v>0</v>
      </c>
      <c r="AT22" s="422">
        <f>Лист1!AT23</f>
        <v>0</v>
      </c>
      <c r="AU22" s="422">
        <f>Лист1!AU23</f>
        <v>0</v>
      </c>
      <c r="AV22" s="422">
        <f>Лист1!AV23</f>
        <v>0</v>
      </c>
      <c r="AW22" s="1148">
        <f t="shared" si="40"/>
        <v>10.157412855741091</v>
      </c>
      <c r="AX22" s="3386">
        <f t="shared" si="41"/>
        <v>54.895920000000011</v>
      </c>
      <c r="AY22" s="3386">
        <f t="shared" si="42"/>
        <v>24.947960000000005</v>
      </c>
      <c r="AZ22" s="3386">
        <f t="shared" si="43"/>
        <v>54.895920000000011</v>
      </c>
      <c r="BA22" s="3386">
        <f t="shared" si="44"/>
        <v>24.947960000000009</v>
      </c>
      <c r="BB22" s="3387">
        <f t="shared" si="45"/>
        <v>54.895920000000011</v>
      </c>
      <c r="BC22" s="3407">
        <f t="shared" si="46"/>
        <v>8.0872385755702805</v>
      </c>
      <c r="BD22" s="3408">
        <f t="shared" si="47"/>
        <v>44.966729438264444</v>
      </c>
      <c r="BE22" s="3409">
        <f t="shared" si="48"/>
        <v>20.377206681804534</v>
      </c>
      <c r="BF22" s="3409">
        <f t="shared" si="49"/>
        <v>44.771310569512778</v>
      </c>
      <c r="BG22" s="3409">
        <f t="shared" si="50"/>
        <v>20.262772153295419</v>
      </c>
      <c r="BH22" s="3411">
        <f t="shared" si="51"/>
        <v>44.370554004271476</v>
      </c>
    </row>
    <row r="23" spans="1:60" ht="12.75">
      <c r="A23" s="860" t="s">
        <v>151</v>
      </c>
      <c r="B23" s="5177" t="s">
        <v>242</v>
      </c>
      <c r="C23" s="418">
        <v>17.74592281749463</v>
      </c>
      <c r="D23" s="422">
        <f>Лист1!D24</f>
        <v>18.673649471189933</v>
      </c>
      <c r="E23" s="422">
        <f>Лист1!E24</f>
        <v>18.479198698928709</v>
      </c>
      <c r="F23" s="422">
        <f>Лист1!F24</f>
        <v>18.950403736119895</v>
      </c>
      <c r="G23" s="422">
        <f>Лист1!G24</f>
        <v>18.659602384130714</v>
      </c>
      <c r="H23" s="422">
        <f>Лист1!H24</f>
        <v>18.638520704761959</v>
      </c>
      <c r="I23" s="1294">
        <f t="shared" si="6"/>
        <v>0.89259788726732836</v>
      </c>
      <c r="J23" s="848">
        <f t="shared" si="7"/>
        <v>5.0298758562579239E-2</v>
      </c>
      <c r="K23" s="418">
        <v>0.9333575691722561</v>
      </c>
      <c r="L23" s="422">
        <f>Лист1!L24</f>
        <v>1.2076383252238909</v>
      </c>
      <c r="M23" s="422">
        <f>Лист1!M24</f>
        <v>1.2270436667194793</v>
      </c>
      <c r="N23" s="422">
        <f>Лист1!N24</f>
        <v>1.300386292791671</v>
      </c>
      <c r="O23" s="422">
        <f>Лист1!O24</f>
        <v>1.3521919874205697</v>
      </c>
      <c r="P23" s="422">
        <f>Лист1!P24</f>
        <v>1.5014433643606082</v>
      </c>
      <c r="Q23" s="1294">
        <f t="shared" si="8"/>
        <v>0.56808579518835212</v>
      </c>
      <c r="R23" s="1157">
        <f t="shared" si="9"/>
        <v>0.60864754725475301</v>
      </c>
      <c r="S23" s="418">
        <v>3.180546695389729</v>
      </c>
      <c r="T23" s="422">
        <f>Лист1!T24</f>
        <v>4.1668621488886179</v>
      </c>
      <c r="U23" s="422">
        <f>Лист1!U24</f>
        <v>4.0918387663749431</v>
      </c>
      <c r="V23" s="422">
        <f>Лист1!V24</f>
        <v>4.5310749183272012</v>
      </c>
      <c r="W23" s="422">
        <f>Лист1!W24</f>
        <v>4.7563210908614826</v>
      </c>
      <c r="X23" s="422">
        <f>Лист1!X24</f>
        <v>5.5970517840781184</v>
      </c>
      <c r="Y23" s="1294">
        <f t="shared" si="10"/>
        <v>2.4165050886883894</v>
      </c>
      <c r="Z23" s="1157">
        <f t="shared" si="11"/>
        <v>0.75977664223297381</v>
      </c>
      <c r="AA23" s="418">
        <v>9.7394348320140114E-2</v>
      </c>
      <c r="AB23" s="422">
        <f>Лист1!AB24</f>
        <v>7.8889494021566337E-2</v>
      </c>
      <c r="AC23" s="422">
        <f>Лист1!AC24</f>
        <v>8.1345638780836949E-2</v>
      </c>
      <c r="AD23" s="422">
        <f>Лист1!AD24</f>
        <v>8.7578291848564999E-2</v>
      </c>
      <c r="AE23" s="422">
        <f>Лист1!AE24</f>
        <v>9.2937457099477871E-2</v>
      </c>
      <c r="AF23" s="422">
        <f>Лист1!AF24</f>
        <v>0.10571087062415199</v>
      </c>
      <c r="AG23" s="1294">
        <f t="shared" si="13"/>
        <v>8.316522304011878E-3</v>
      </c>
      <c r="AH23" s="848">
        <f t="shared" si="14"/>
        <v>8.5390194066241418E-2</v>
      </c>
      <c r="AI23" s="3365"/>
      <c r="AJ23" s="3366"/>
      <c r="AK23" s="3366"/>
      <c r="AL23" s="3366"/>
      <c r="AM23" s="3366"/>
      <c r="AN23" s="3367"/>
      <c r="AO23" s="1294">
        <f t="shared" si="15"/>
        <v>0</v>
      </c>
      <c r="AP23" s="848">
        <f t="shared" si="16"/>
        <v>0</v>
      </c>
      <c r="AQ23" s="3365"/>
      <c r="AR23" s="422">
        <f>Лист1!AR24</f>
        <v>0.15091201067599383</v>
      </c>
      <c r="AS23" s="422">
        <f>Лист1!AS24</f>
        <v>0.15557322919603045</v>
      </c>
      <c r="AT23" s="422">
        <f>Лист1!AT24</f>
        <v>0.16555676091266505</v>
      </c>
      <c r="AU23" s="422">
        <f>Лист1!AU24</f>
        <v>0.17394708048775975</v>
      </c>
      <c r="AV23" s="422">
        <f>Лист1!AV24</f>
        <v>0.1922732761751641</v>
      </c>
      <c r="AW23" s="1148">
        <f t="shared" si="40"/>
        <v>21.957221430376755</v>
      </c>
      <c r="AX23" s="3386">
        <f t="shared" si="41"/>
        <v>24.127039439324008</v>
      </c>
      <c r="AY23" s="3386">
        <f t="shared" si="42"/>
        <v>23.879426770803967</v>
      </c>
      <c r="AZ23" s="3386">
        <f t="shared" si="43"/>
        <v>24.869443239087332</v>
      </c>
      <c r="BA23" s="3386">
        <f t="shared" si="44"/>
        <v>24.861052919512243</v>
      </c>
      <c r="BB23" s="3387">
        <f t="shared" si="45"/>
        <v>25.842726723824835</v>
      </c>
      <c r="BC23" s="3407">
        <f t="shared" si="46"/>
        <v>17.843317165814771</v>
      </c>
      <c r="BD23" s="3408">
        <f t="shared" si="47"/>
        <v>18.7525389652115</v>
      </c>
      <c r="BE23" s="3409">
        <f t="shared" si="48"/>
        <v>18.560544337709548</v>
      </c>
      <c r="BF23" s="3409">
        <f t="shared" si="49"/>
        <v>19.037982027968461</v>
      </c>
      <c r="BG23" s="3409">
        <f t="shared" si="50"/>
        <v>18.752539841230192</v>
      </c>
      <c r="BH23" s="3411">
        <f t="shared" si="51"/>
        <v>18.74423157538611</v>
      </c>
    </row>
    <row r="24" spans="1:60" s="687" customFormat="1" ht="12.75">
      <c r="A24" s="860" t="s">
        <v>153</v>
      </c>
      <c r="B24" s="5177" t="s">
        <v>648</v>
      </c>
      <c r="C24" s="2941">
        <f>'8. Ремонтна програма'!J29</f>
        <v>386.49640319902699</v>
      </c>
      <c r="D24" s="1292">
        <f>'8. Ремонтна програма'!K29</f>
        <v>488.58359716632208</v>
      </c>
      <c r="E24" s="1169">
        <f>'8. Ремонтна програма'!L29</f>
        <v>486.58810313958583</v>
      </c>
      <c r="F24" s="1169">
        <f>'8. Ремонтна програма'!M29</f>
        <v>485.39746559139252</v>
      </c>
      <c r="G24" s="1169">
        <f>'8. Ремонтна програма'!N29</f>
        <v>484.23855146919482</v>
      </c>
      <c r="H24" s="3412">
        <f>'8. Ремонтна програма'!O29</f>
        <v>481.29764974737748</v>
      </c>
      <c r="I24" s="1292">
        <f t="shared" si="6"/>
        <v>94.801246548350491</v>
      </c>
      <c r="J24" s="844">
        <f t="shared" si="7"/>
        <v>0.24528364498008648</v>
      </c>
      <c r="K24" s="2941">
        <f>'8. Ремонтна програма'!J58</f>
        <v>8.2646734706938858</v>
      </c>
      <c r="L24" s="1292">
        <f>'8. Ремонтна програма'!K58</f>
        <v>10.60005830065062</v>
      </c>
      <c r="M24" s="1169">
        <f>'8. Ремонтна програма'!L58</f>
        <v>10.680615598583106</v>
      </c>
      <c r="N24" s="1169">
        <f>'8. Ремонтна програма'!M58</f>
        <v>10.76915099175871</v>
      </c>
      <c r="O24" s="1169">
        <f>'8. Ремонтна програма'!N58</f>
        <v>10.975609286072036</v>
      </c>
      <c r="P24" s="3412">
        <f>'8. Ремонтна програма'!O58</f>
        <v>11.340273211003748</v>
      </c>
      <c r="Q24" s="1292">
        <f t="shared" si="8"/>
        <v>3.0755997403098618</v>
      </c>
      <c r="R24" s="907">
        <f t="shared" si="9"/>
        <v>0.37213808279489602</v>
      </c>
      <c r="S24" s="2941">
        <f>'8. Ремонтна програма'!J84</f>
        <v>21.1786815209894</v>
      </c>
      <c r="T24" s="1292">
        <f>'8. Ремонтна програма'!K84</f>
        <v>27.092034900891107</v>
      </c>
      <c r="U24" s="1169">
        <f>'8. Ремонтна програма'!L84</f>
        <v>27.789153854803757</v>
      </c>
      <c r="V24" s="1169">
        <f>'8. Ремонтна програма'!M84</f>
        <v>28.860159560849034</v>
      </c>
      <c r="W24" s="1169">
        <f>'8. Ремонтна програма'!N84</f>
        <v>29.757820347277153</v>
      </c>
      <c r="X24" s="3412">
        <f>'8. Ремонтна програма'!O84</f>
        <v>32.250428474985902</v>
      </c>
      <c r="Y24" s="1292">
        <f t="shared" si="10"/>
        <v>11.071746953996502</v>
      </c>
      <c r="Z24" s="907">
        <f t="shared" si="11"/>
        <v>0.52277791433917675</v>
      </c>
      <c r="AA24" s="2941">
        <f>'8. Ремонтна програма'!J115</f>
        <v>0</v>
      </c>
      <c r="AB24" s="1292">
        <f>'8. Ремонтна програма'!K115</f>
        <v>2.1620259813992075</v>
      </c>
      <c r="AC24" s="1169">
        <f>'8. Ремонтна програма'!L115</f>
        <v>2.1722221629599834</v>
      </c>
      <c r="AD24" s="1169">
        <f>'8. Ремонтна програма'!M115</f>
        <v>2.1835532115881278</v>
      </c>
      <c r="AE24" s="1169">
        <f>'8. Ремонтна програма'!N115</f>
        <v>2.2049107886763712</v>
      </c>
      <c r="AF24" s="3412">
        <f>'8. Ремонтна програма'!O115</f>
        <v>2.2396127357869413</v>
      </c>
      <c r="AG24" s="1292">
        <f t="shared" si="13"/>
        <v>2.2396127357869413</v>
      </c>
      <c r="AH24" s="844">
        <f t="shared" si="14"/>
        <v>0</v>
      </c>
      <c r="AI24" s="1148">
        <f>'8. Ремонтна програма'!J146</f>
        <v>0</v>
      </c>
      <c r="AJ24" s="1298">
        <f>'8. Ремонтна програма'!K146</f>
        <v>0</v>
      </c>
      <c r="AK24" s="1172">
        <f>'8. Ремонтна програма'!L146</f>
        <v>0</v>
      </c>
      <c r="AL24" s="1172">
        <f>'8. Ремонтна програма'!M146</f>
        <v>0</v>
      </c>
      <c r="AM24" s="1172">
        <f>'8. Ремонтна програма'!N146</f>
        <v>0</v>
      </c>
      <c r="AN24" s="3403">
        <f>'8. Ремонтна програма'!O146</f>
        <v>0</v>
      </c>
      <c r="AO24" s="1292">
        <f t="shared" si="15"/>
        <v>0</v>
      </c>
      <c r="AP24" s="844">
        <f t="shared" si="16"/>
        <v>0</v>
      </c>
      <c r="AQ24" s="3365">
        <v>2.7480773644226972</v>
      </c>
      <c r="AR24" s="422">
        <f>Лист1!AR25</f>
        <v>2.7804349551888667</v>
      </c>
      <c r="AS24" s="422">
        <f>Лист1!AS25</f>
        <v>2.7997850485192197</v>
      </c>
      <c r="AT24" s="422">
        <f>Лист1!AT25</f>
        <v>2.8195504488634944</v>
      </c>
      <c r="AU24" s="422">
        <f>Лист1!AU25</f>
        <v>2.8529879132315803</v>
      </c>
      <c r="AV24" s="422">
        <f>Лист1!AV25</f>
        <v>2.9019156352978133</v>
      </c>
      <c r="AW24" s="1148">
        <f t="shared" si="40"/>
        <v>415.93975819071028</v>
      </c>
      <c r="AX24" s="938">
        <f t="shared" si="41"/>
        <v>528.43771634926304</v>
      </c>
      <c r="AY24" s="938">
        <f t="shared" si="42"/>
        <v>527.23009475593267</v>
      </c>
      <c r="AZ24" s="938">
        <f t="shared" si="43"/>
        <v>527.21032935558833</v>
      </c>
      <c r="BA24" s="938">
        <f t="shared" si="44"/>
        <v>527.17689189122029</v>
      </c>
      <c r="BB24" s="1177">
        <f t="shared" si="45"/>
        <v>527.1279641691541</v>
      </c>
      <c r="BC24" s="3407">
        <f t="shared" si="46"/>
        <v>386.49640319902699</v>
      </c>
      <c r="BD24" s="3408">
        <f t="shared" si="47"/>
        <v>490.74562314772129</v>
      </c>
      <c r="BE24" s="3409">
        <f t="shared" si="48"/>
        <v>488.76032530254582</v>
      </c>
      <c r="BF24" s="3409">
        <f t="shared" si="49"/>
        <v>487.58101880298062</v>
      </c>
      <c r="BG24" s="3409">
        <f t="shared" si="50"/>
        <v>486.4434622578712</v>
      </c>
      <c r="BH24" s="3411">
        <f t="shared" si="51"/>
        <v>483.5372624831644</v>
      </c>
    </row>
    <row r="25" spans="1:60" ht="12.75">
      <c r="A25" s="860" t="s">
        <v>155</v>
      </c>
      <c r="B25" s="926" t="s">
        <v>442</v>
      </c>
      <c r="C25" s="1224">
        <f>SUM(C26:C28)</f>
        <v>59.360518200584963</v>
      </c>
      <c r="D25" s="1170">
        <f t="shared" ref="D25:BB25" si="52">SUM(D26:D28)</f>
        <v>58.621399502608227</v>
      </c>
      <c r="E25" s="1171">
        <f t="shared" si="52"/>
        <v>58.14704677812346</v>
      </c>
      <c r="F25" s="1171">
        <f t="shared" si="52"/>
        <v>57.448595350519227</v>
      </c>
      <c r="G25" s="1171">
        <f t="shared" si="52"/>
        <v>56.768429966183689</v>
      </c>
      <c r="H25" s="1185">
        <f t="shared" si="52"/>
        <v>55.043874241682062</v>
      </c>
      <c r="I25" s="1293">
        <f t="shared" si="6"/>
        <v>-4.3166439589029011</v>
      </c>
      <c r="J25" s="728">
        <f t="shared" si="7"/>
        <v>-7.2719108420120956E-2</v>
      </c>
      <c r="K25" s="1224">
        <f t="shared" si="52"/>
        <v>2.3623431314155745</v>
      </c>
      <c r="L25" s="1170">
        <f t="shared" si="52"/>
        <v>2.9391860258072602</v>
      </c>
      <c r="M25" s="1171">
        <f t="shared" si="52"/>
        <v>2.9864153223263794</v>
      </c>
      <c r="N25" s="1171">
        <f t="shared" si="52"/>
        <v>3.0383220327554206</v>
      </c>
      <c r="O25" s="1171">
        <f t="shared" si="52"/>
        <v>3.1593648215680217</v>
      </c>
      <c r="P25" s="1185">
        <f t="shared" si="52"/>
        <v>3.3731607293560413</v>
      </c>
      <c r="Q25" s="1293">
        <f t="shared" si="8"/>
        <v>1.0108175979404668</v>
      </c>
      <c r="R25" s="908">
        <f t="shared" si="9"/>
        <v>0.42788771220324789</v>
      </c>
      <c r="S25" s="1224">
        <f t="shared" si="52"/>
        <v>10.266781148218222</v>
      </c>
      <c r="T25" s="1170">
        <f t="shared" si="52"/>
        <v>10.182374958912652</v>
      </c>
      <c r="U25" s="1171">
        <f t="shared" si="52"/>
        <v>10.591083277444294</v>
      </c>
      <c r="V25" s="1171">
        <f t="shared" si="52"/>
        <v>11.218994681658405</v>
      </c>
      <c r="W25" s="1171">
        <f t="shared" si="52"/>
        <v>11.745277073743242</v>
      </c>
      <c r="X25" s="1185">
        <f t="shared" si="52"/>
        <v>13.20664843786456</v>
      </c>
      <c r="Y25" s="1293">
        <f t="shared" si="10"/>
        <v>2.9398672896463385</v>
      </c>
      <c r="Z25" s="908">
        <f t="shared" si="11"/>
        <v>0.28634751702645833</v>
      </c>
      <c r="AA25" s="1224">
        <f>SUM(AA26:AA28)</f>
        <v>0.24650667374650792</v>
      </c>
      <c r="AB25" s="1170">
        <f t="shared" ref="AB25:AN25" si="53">SUM(AB26:AB28)</f>
        <v>0.26229022821224479</v>
      </c>
      <c r="AC25" s="1171">
        <f t="shared" si="53"/>
        <v>0.26936072556233381</v>
      </c>
      <c r="AD25" s="1171">
        <f t="shared" si="53"/>
        <v>0.27640593939846481</v>
      </c>
      <c r="AE25" s="1171">
        <f t="shared" si="53"/>
        <v>0.28964235820106488</v>
      </c>
      <c r="AF25" s="1185">
        <f t="shared" si="53"/>
        <v>0.31034536636089971</v>
      </c>
      <c r="AG25" s="1293">
        <f t="shared" si="13"/>
        <v>6.383869261439179E-2</v>
      </c>
      <c r="AH25" s="728">
        <f t="shared" si="14"/>
        <v>0.25897348596752201</v>
      </c>
      <c r="AI25" s="1224">
        <f t="shared" si="53"/>
        <v>0</v>
      </c>
      <c r="AJ25" s="1170">
        <f t="shared" si="53"/>
        <v>0</v>
      </c>
      <c r="AK25" s="1171">
        <f t="shared" si="53"/>
        <v>0</v>
      </c>
      <c r="AL25" s="1171">
        <f t="shared" si="53"/>
        <v>0</v>
      </c>
      <c r="AM25" s="1171">
        <f t="shared" si="53"/>
        <v>0</v>
      </c>
      <c r="AN25" s="1185">
        <f t="shared" si="53"/>
        <v>0</v>
      </c>
      <c r="AO25" s="1293">
        <f t="shared" si="15"/>
        <v>0</v>
      </c>
      <c r="AP25" s="728">
        <f t="shared" si="16"/>
        <v>0</v>
      </c>
      <c r="AQ25" s="1224">
        <f>SUM(AQ26:AQ28)</f>
        <v>1.6787208460348413</v>
      </c>
      <c r="AR25" s="1170">
        <f t="shared" si="52"/>
        <v>1.6911800944597308</v>
      </c>
      <c r="AS25" s="1171">
        <f t="shared" si="52"/>
        <v>1.7025247065436391</v>
      </c>
      <c r="AT25" s="1171">
        <f t="shared" si="52"/>
        <v>1.7141128056685779</v>
      </c>
      <c r="AU25" s="1171">
        <f t="shared" si="52"/>
        <v>1.7337165903040972</v>
      </c>
      <c r="AV25" s="3397">
        <f t="shared" si="52"/>
        <v>1.7624020347365539</v>
      </c>
      <c r="AW25" s="1224">
        <f t="shared" si="52"/>
        <v>72.236149153965272</v>
      </c>
      <c r="AX25" s="1170">
        <f t="shared" si="52"/>
        <v>72.005250715540384</v>
      </c>
      <c r="AY25" s="1171">
        <f t="shared" si="52"/>
        <v>71.993906103456467</v>
      </c>
      <c r="AZ25" s="1171">
        <f t="shared" si="52"/>
        <v>71.982318004331518</v>
      </c>
      <c r="BA25" s="1171">
        <f t="shared" si="52"/>
        <v>71.962714219696011</v>
      </c>
      <c r="BB25" s="1185">
        <f t="shared" si="52"/>
        <v>71.934028775263556</v>
      </c>
      <c r="BC25" s="1224">
        <f t="shared" ref="BC25:BH25" si="54">SUM(BC26:BC28)</f>
        <v>59.607024874331472</v>
      </c>
      <c r="BD25" s="1170">
        <f t="shared" si="54"/>
        <v>58.883689730820471</v>
      </c>
      <c r="BE25" s="1171">
        <f t="shared" si="54"/>
        <v>58.416407503685789</v>
      </c>
      <c r="BF25" s="1171">
        <f t="shared" si="54"/>
        <v>57.725001289917699</v>
      </c>
      <c r="BG25" s="1171">
        <f t="shared" si="54"/>
        <v>57.058072324384753</v>
      </c>
      <c r="BH25" s="3397">
        <f t="shared" si="54"/>
        <v>55.354219608042953</v>
      </c>
    </row>
    <row r="26" spans="1:60" ht="12.75">
      <c r="A26" s="861" t="s">
        <v>443</v>
      </c>
      <c r="B26" s="421"/>
      <c r="C26" s="3365">
        <v>3.8071232732176368</v>
      </c>
      <c r="D26" s="422">
        <f>Лист1!D27</f>
        <v>3.8523240739465185</v>
      </c>
      <c r="E26" s="422">
        <f>Лист1!E27</f>
        <v>3.8122093983264635</v>
      </c>
      <c r="F26" s="422">
        <f>Лист1!F27</f>
        <v>3.7530410309371853</v>
      </c>
      <c r="G26" s="422">
        <f>Лист1!G27</f>
        <v>3.6954491494625343</v>
      </c>
      <c r="H26" s="422">
        <f>Лист1!H27</f>
        <v>3.5493019413585345</v>
      </c>
      <c r="I26" s="1294">
        <f t="shared" si="6"/>
        <v>-0.25782133185910228</v>
      </c>
      <c r="J26" s="848">
        <f t="shared" si="7"/>
        <v>-6.7720773233907239E-2</v>
      </c>
      <c r="K26" s="418">
        <v>0.20023795664919988</v>
      </c>
      <c r="L26" s="422">
        <f>Лист1!L27</f>
        <v>0.24913256511845616</v>
      </c>
      <c r="M26" s="422">
        <f>Лист1!M27</f>
        <v>0.25313583530524764</v>
      </c>
      <c r="N26" s="422">
        <f>Лист1!N27</f>
        <v>0.25753557448558623</v>
      </c>
      <c r="O26" s="422">
        <f>Лист1!O27</f>
        <v>0.26779545603142763</v>
      </c>
      <c r="P26" s="422">
        <f>Лист1!P27</f>
        <v>0.2859173178160791</v>
      </c>
      <c r="Q26" s="1294">
        <f t="shared" si="8"/>
        <v>8.5679361166879214E-2</v>
      </c>
      <c r="R26" s="1157">
        <f t="shared" si="9"/>
        <v>0.42788771220324762</v>
      </c>
      <c r="S26" s="418">
        <v>0.75613800179825086</v>
      </c>
      <c r="T26" s="422">
        <f>Лист1!T27</f>
        <v>0.93961958014893276</v>
      </c>
      <c r="U26" s="422">
        <f>Лист1!U27</f>
        <v>0.97426269252324149</v>
      </c>
      <c r="V26" s="422">
        <f>Лист1!V27</f>
        <v>1.0274859922482147</v>
      </c>
      <c r="W26" s="422">
        <f>Лист1!W27</f>
        <v>1.0720949694158854</v>
      </c>
      <c r="X26" s="422">
        <f>Лист1!X27</f>
        <v>1.1959643650027831</v>
      </c>
      <c r="Y26" s="1294">
        <f t="shared" si="10"/>
        <v>0.43982636320453228</v>
      </c>
      <c r="Z26" s="1157">
        <f t="shared" si="11"/>
        <v>0.58167472360671624</v>
      </c>
      <c r="AA26" s="418">
        <v>2.0894505965276085E-2</v>
      </c>
      <c r="AB26" s="422">
        <f>Лист1!AB27</f>
        <v>1.6274692178923834E-2</v>
      </c>
      <c r="AC26" s="422">
        <f>Лист1!AC27</f>
        <v>1.6781388290995215E-2</v>
      </c>
      <c r="AD26" s="422">
        <f>Лист1!AD27</f>
        <v>1.7344481273534836E-2</v>
      </c>
      <c r="AE26" s="422">
        <f>Лист1!AE27</f>
        <v>1.8405839509397254E-2</v>
      </c>
      <c r="AF26" s="422">
        <f>Лист1!AF27</f>
        <v>2.0130342116321694E-2</v>
      </c>
      <c r="AG26" s="1294">
        <f t="shared" si="13"/>
        <v>-7.6416384895439116E-4</v>
      </c>
      <c r="AH26" s="848">
        <f t="shared" si="14"/>
        <v>-3.6572477484001331E-2</v>
      </c>
      <c r="AI26" s="3365"/>
      <c r="AJ26" s="3366"/>
      <c r="AK26" s="3366"/>
      <c r="AL26" s="3366"/>
      <c r="AM26" s="3366"/>
      <c r="AN26" s="3367"/>
      <c r="AO26" s="1294">
        <f t="shared" si="15"/>
        <v>0</v>
      </c>
      <c r="AP26" s="848">
        <f t="shared" si="16"/>
        <v>0</v>
      </c>
      <c r="AQ26" s="3365">
        <v>2.2856262369637167E-2</v>
      </c>
      <c r="AR26" s="422">
        <f>Лист1!AR27</f>
        <v>2.3912338607169049E-2</v>
      </c>
      <c r="AS26" s="422">
        <f>Лист1!AS27</f>
        <v>2.48739355540522E-2</v>
      </c>
      <c r="AT26" s="422">
        <f>Лист1!AT27</f>
        <v>2.5856171055478144E-2</v>
      </c>
      <c r="AU26" s="422">
        <f>Лист1!AU27</f>
        <v>2.7517835580756132E-2</v>
      </c>
      <c r="AV26" s="422">
        <f>Лист1!AV27</f>
        <v>2.9949283706281991E-2</v>
      </c>
      <c r="AW26" s="1148">
        <f t="shared" ref="AW26:AW28" si="55">C26+K26+S26+AA26+AI26</f>
        <v>4.7843937376303645</v>
      </c>
      <c r="AX26" s="3386">
        <f t="shared" ref="AX26:AX28" si="56">D26+L26+T26+AB26+AJ26</f>
        <v>5.0573509113928319</v>
      </c>
      <c r="AY26" s="3386">
        <f t="shared" ref="AY26:AY28" si="57">E26+M26+U26+AC26+AK26</f>
        <v>5.0563893144459477</v>
      </c>
      <c r="AZ26" s="3386">
        <f t="shared" ref="AZ26:AZ28" si="58">F26+N26+V26+AD26+AL26</f>
        <v>5.0554070789445218</v>
      </c>
      <c r="BA26" s="3386">
        <f t="shared" ref="BA26:BA28" si="59">G26+O26+W26+AE26+AM26</f>
        <v>5.0537454144192449</v>
      </c>
      <c r="BB26" s="3387">
        <f t="shared" ref="BB26:BB28" si="60">H26+P26+X26+AF26+AN26</f>
        <v>5.0513139662937183</v>
      </c>
      <c r="BC26" s="3407">
        <f t="shared" ref="BC26:BC28" si="61">C26+AA26+AI26</f>
        <v>3.8280177791829129</v>
      </c>
      <c r="BD26" s="3408">
        <f t="shared" ref="BD26:BD28" si="62">D26+AB26+AJ26</f>
        <v>3.8685987661254422</v>
      </c>
      <c r="BE26" s="3409">
        <f t="shared" ref="BE26:BE28" si="63">E26+AC26+AK26</f>
        <v>3.8289907866174588</v>
      </c>
      <c r="BF26" s="3409">
        <f t="shared" ref="BF26:BF28" si="64">F26+AD26+AL26</f>
        <v>3.7703855122107202</v>
      </c>
      <c r="BG26" s="3409">
        <f t="shared" ref="BG26:BG28" si="65">G26+AE26+AM26</f>
        <v>3.7138549889719314</v>
      </c>
      <c r="BH26" s="3411">
        <f t="shared" ref="BH26:BH28" si="66">H26+AF26+AN26</f>
        <v>3.569432283474856</v>
      </c>
    </row>
    <row r="27" spans="1:60" ht="12.75">
      <c r="A27" s="863" t="s">
        <v>444</v>
      </c>
      <c r="B27" s="421"/>
      <c r="C27" s="3365">
        <v>42.575225827605585</v>
      </c>
      <c r="D27" s="422">
        <f>Лист1!D28</f>
        <v>40.6794332715737</v>
      </c>
      <c r="E27" s="422">
        <f>Лист1!E28</f>
        <v>40.255833844637344</v>
      </c>
      <c r="F27" s="422">
        <f>Лист1!F28</f>
        <v>39.631032917509138</v>
      </c>
      <c r="G27" s="422">
        <f>Лист1!G28</f>
        <v>39.022879227824262</v>
      </c>
      <c r="H27" s="422">
        <f>Лист1!H28</f>
        <v>37.479606780913301</v>
      </c>
      <c r="I27" s="1294">
        <f t="shared" si="6"/>
        <v>-5.0956190466922848</v>
      </c>
      <c r="J27" s="848">
        <f t="shared" si="7"/>
        <v>-0.11968507383437783</v>
      </c>
      <c r="K27" s="418">
        <v>2.1144551807144967</v>
      </c>
      <c r="L27" s="422">
        <f>Лист1!L28</f>
        <v>2.6307681711029702</v>
      </c>
      <c r="M27" s="422">
        <f>Лист1!M28</f>
        <v>2.6730415518740824</v>
      </c>
      <c r="N27" s="422">
        <f>Лист1!N28</f>
        <v>2.7195015310875026</v>
      </c>
      <c r="O27" s="422">
        <f>Лист1!O28</f>
        <v>2.827842926750701</v>
      </c>
      <c r="P27" s="422">
        <f>Лист1!P28</f>
        <v>3.0192045705467279</v>
      </c>
      <c r="Q27" s="1294">
        <f t="shared" si="8"/>
        <v>0.90474938983223119</v>
      </c>
      <c r="R27" s="1157">
        <f t="shared" si="9"/>
        <v>0.42788771220324795</v>
      </c>
      <c r="S27" s="418">
        <v>8.8849634723785336</v>
      </c>
      <c r="T27" s="422">
        <f>Лист1!T28</f>
        <v>8.5480057706621455</v>
      </c>
      <c r="U27" s="422">
        <f>Лист1!U28</f>
        <v>8.9138270647950151</v>
      </c>
      <c r="V27" s="422">
        <f>Лист1!V28</f>
        <v>9.4758497887651156</v>
      </c>
      <c r="W27" s="422">
        <f>Лист1!W28</f>
        <v>9.9469077462921351</v>
      </c>
      <c r="X27" s="422">
        <f>Лист1!X28</f>
        <v>11.254932906025186</v>
      </c>
      <c r="Y27" s="1294">
        <f t="shared" si="10"/>
        <v>2.3699694336466521</v>
      </c>
      <c r="Z27" s="1157">
        <f t="shared" si="11"/>
        <v>0.26673935588079617</v>
      </c>
      <c r="AA27" s="418">
        <v>0.22063996819618223</v>
      </c>
      <c r="AB27" s="422">
        <f>Лист1!AB28</f>
        <v>0.17185606449503643</v>
      </c>
      <c r="AC27" s="422">
        <f>Лист1!AC28</f>
        <v>0.1772066295784297</v>
      </c>
      <c r="AD27" s="422">
        <f>Лист1!AD28</f>
        <v>0.18315272937928201</v>
      </c>
      <c r="AE27" s="422">
        <f>Лист1!AE28</f>
        <v>0.19436036682209176</v>
      </c>
      <c r="AF27" s="422">
        <f>Лист1!AF28</f>
        <v>0.21257061792725659</v>
      </c>
      <c r="AG27" s="1294">
        <f t="shared" si="13"/>
        <v>-8.0693502689256347E-3</v>
      </c>
      <c r="AH27" s="848">
        <f t="shared" si="14"/>
        <v>-3.657247748400129E-2</v>
      </c>
      <c r="AI27" s="3365"/>
      <c r="AJ27" s="3366"/>
      <c r="AK27" s="3366"/>
      <c r="AL27" s="3366"/>
      <c r="AM27" s="3366"/>
      <c r="AN27" s="3367"/>
      <c r="AO27" s="1294">
        <f t="shared" si="15"/>
        <v>0</v>
      </c>
      <c r="AP27" s="848">
        <f t="shared" si="16"/>
        <v>0</v>
      </c>
      <c r="AQ27" s="3365">
        <v>0.24135555110521162</v>
      </c>
      <c r="AR27" s="422">
        <f>Лист1!AR28</f>
        <v>0.25250741216615341</v>
      </c>
      <c r="AS27" s="422">
        <f>Лист1!AS28</f>
        <v>0.26266159911512638</v>
      </c>
      <c r="AT27" s="422">
        <f>Лист1!AT28</f>
        <v>0.27303372325895359</v>
      </c>
      <c r="AU27" s="422">
        <f>Лист1!AU28</f>
        <v>0.29058042231081677</v>
      </c>
      <c r="AV27" s="422">
        <f>Лист1!AV28</f>
        <v>0.31625581458753499</v>
      </c>
      <c r="AW27" s="1148">
        <f t="shared" si="55"/>
        <v>53.79528444889479</v>
      </c>
      <c r="AX27" s="3386">
        <f t="shared" si="56"/>
        <v>52.030063277833854</v>
      </c>
      <c r="AY27" s="3386">
        <f t="shared" si="57"/>
        <v>52.019909090884873</v>
      </c>
      <c r="AZ27" s="3386">
        <f t="shared" si="58"/>
        <v>52.009536966741038</v>
      </c>
      <c r="BA27" s="3386">
        <f t="shared" si="59"/>
        <v>51.991990267689182</v>
      </c>
      <c r="BB27" s="3387">
        <f t="shared" si="60"/>
        <v>51.966314875412465</v>
      </c>
      <c r="BC27" s="3407">
        <f t="shared" si="61"/>
        <v>42.795865795801767</v>
      </c>
      <c r="BD27" s="3408">
        <f t="shared" si="62"/>
        <v>40.851289336068739</v>
      </c>
      <c r="BE27" s="3409">
        <f t="shared" si="63"/>
        <v>40.433040474215773</v>
      </c>
      <c r="BF27" s="3409">
        <f t="shared" si="64"/>
        <v>39.814185646888419</v>
      </c>
      <c r="BG27" s="3409">
        <f t="shared" si="65"/>
        <v>39.217239594646351</v>
      </c>
      <c r="BH27" s="3411">
        <f t="shared" si="66"/>
        <v>37.692177398840556</v>
      </c>
    </row>
    <row r="28" spans="1:60" ht="13.5" thickBot="1">
      <c r="A28" s="863" t="s">
        <v>445</v>
      </c>
      <c r="B28" s="421"/>
      <c r="C28" s="3422">
        <v>12.978169099761743</v>
      </c>
      <c r="D28" s="422">
        <f>Лист1!D29</f>
        <v>14.089642157088006</v>
      </c>
      <c r="E28" s="422">
        <f>Лист1!E29</f>
        <v>14.079003535159652</v>
      </c>
      <c r="F28" s="422">
        <f>Лист1!F29</f>
        <v>14.064521402072907</v>
      </c>
      <c r="G28" s="422">
        <f>Лист1!G29</f>
        <v>14.050101588896894</v>
      </c>
      <c r="H28" s="422">
        <f>Лист1!H29</f>
        <v>14.014965519410225</v>
      </c>
      <c r="I28" s="1294">
        <f t="shared" si="6"/>
        <v>1.036796419648482</v>
      </c>
      <c r="J28" s="1221">
        <f t="shared" si="7"/>
        <v>7.9887726202266529E-2</v>
      </c>
      <c r="K28" s="418">
        <v>4.7649994051877961E-2</v>
      </c>
      <c r="L28" s="422">
        <f>Лист1!L29</f>
        <v>5.9285289585834226E-2</v>
      </c>
      <c r="M28" s="422">
        <f>Лист1!M29</f>
        <v>6.0237935147049483E-2</v>
      </c>
      <c r="N28" s="422">
        <f>Лист1!N29</f>
        <v>6.1284927182331958E-2</v>
      </c>
      <c r="O28" s="422">
        <f>Лист1!O29</f>
        <v>6.3726438785892695E-2</v>
      </c>
      <c r="P28" s="422">
        <f>Лист1!P29</f>
        <v>6.8038840993234387E-2</v>
      </c>
      <c r="Q28" s="1294">
        <f t="shared" si="8"/>
        <v>2.0388846941356426E-2</v>
      </c>
      <c r="R28" s="1159">
        <f>IFERROR((P28-K28)/K28,0)</f>
        <v>0.42788771220324778</v>
      </c>
      <c r="S28" s="418">
        <v>0.62567967404143698</v>
      </c>
      <c r="T28" s="422">
        <f>Лист1!T29</f>
        <v>0.69474960810157482</v>
      </c>
      <c r="U28" s="422">
        <f>Лист1!U29</f>
        <v>0.70299352012603844</v>
      </c>
      <c r="V28" s="422">
        <f>Лист1!V29</f>
        <v>0.71565890064507409</v>
      </c>
      <c r="W28" s="422">
        <f>Лист1!W29</f>
        <v>0.726274358035222</v>
      </c>
      <c r="X28" s="422">
        <f>Лист1!X29</f>
        <v>0.7557511668365916</v>
      </c>
      <c r="Y28" s="1294">
        <f t="shared" si="10"/>
        <v>0.13007149279515462</v>
      </c>
      <c r="Z28" s="1159">
        <f t="shared" si="11"/>
        <v>0.20788831440693462</v>
      </c>
      <c r="AA28" s="418">
        <v>4.972199585049613E-3</v>
      </c>
      <c r="AB28" s="422">
        <f>Лист1!AB29</f>
        <v>7.4159471538284547E-2</v>
      </c>
      <c r="AC28" s="422">
        <f>Лист1!AC29</f>
        <v>7.5372707692908936E-2</v>
      </c>
      <c r="AD28" s="422">
        <f>Лист1!AD29</f>
        <v>7.5908728745647969E-2</v>
      </c>
      <c r="AE28" s="422">
        <f>Лист1!AE29</f>
        <v>7.6876151869575859E-2</v>
      </c>
      <c r="AF28" s="422">
        <f>Лист1!AF29</f>
        <v>7.7644406317321446E-2</v>
      </c>
      <c r="AG28" s="1294">
        <f t="shared" si="13"/>
        <v>7.267220673227183E-2</v>
      </c>
      <c r="AH28" s="1221">
        <f t="shared" si="14"/>
        <v>14.615705884128683</v>
      </c>
      <c r="AI28" s="3365"/>
      <c r="AJ28" s="3366"/>
      <c r="AK28" s="3366"/>
      <c r="AL28" s="3366"/>
      <c r="AM28" s="3366"/>
      <c r="AN28" s="3367"/>
      <c r="AO28" s="1294">
        <f t="shared" si="15"/>
        <v>0</v>
      </c>
      <c r="AP28" s="1221">
        <f t="shared" si="16"/>
        <v>0</v>
      </c>
      <c r="AQ28" s="3365">
        <v>1.4145090325599925</v>
      </c>
      <c r="AR28" s="422">
        <f>Лист1!AR29</f>
        <v>1.4147603436864085</v>
      </c>
      <c r="AS28" s="422">
        <f>Лист1!AS29</f>
        <v>1.4149891718744605</v>
      </c>
      <c r="AT28" s="422">
        <f>Лист1!AT29</f>
        <v>1.4152229113541461</v>
      </c>
      <c r="AU28" s="422">
        <f>Лист1!AU29</f>
        <v>1.4156183324125242</v>
      </c>
      <c r="AV28" s="422">
        <f>Лист1!AV29</f>
        <v>1.4161969364427369</v>
      </c>
      <c r="AW28" s="1148">
        <f t="shared" si="55"/>
        <v>13.656470967440107</v>
      </c>
      <c r="AX28" s="3386">
        <f t="shared" si="56"/>
        <v>14.917836526313698</v>
      </c>
      <c r="AY28" s="3386">
        <f t="shared" si="57"/>
        <v>14.917607698125648</v>
      </c>
      <c r="AZ28" s="3386">
        <f t="shared" si="58"/>
        <v>14.917373958645962</v>
      </c>
      <c r="BA28" s="3386">
        <f t="shared" si="59"/>
        <v>14.916978537587584</v>
      </c>
      <c r="BB28" s="3387">
        <f t="shared" si="60"/>
        <v>14.916399933557372</v>
      </c>
      <c r="BC28" s="3407">
        <f t="shared" si="61"/>
        <v>12.983141299346793</v>
      </c>
      <c r="BD28" s="3408">
        <f t="shared" si="62"/>
        <v>14.16380162862629</v>
      </c>
      <c r="BE28" s="3409">
        <f t="shared" si="63"/>
        <v>14.15437624285256</v>
      </c>
      <c r="BF28" s="3409">
        <f t="shared" si="64"/>
        <v>14.140430130818556</v>
      </c>
      <c r="BG28" s="3409">
        <f t="shared" si="65"/>
        <v>14.126977740766469</v>
      </c>
      <c r="BH28" s="3411">
        <f t="shared" si="66"/>
        <v>14.092609925727547</v>
      </c>
    </row>
    <row r="29" spans="1:60" ht="13.5" thickBot="1">
      <c r="A29" s="116" t="s">
        <v>98</v>
      </c>
      <c r="B29" s="927" t="s">
        <v>244</v>
      </c>
      <c r="C29" s="1146">
        <f>SUM(C30:C54)-C38-C51</f>
        <v>2307.3304506636673</v>
      </c>
      <c r="D29" s="936">
        <f t="shared" ref="D29:X29" si="67">SUM(D30:D54)-D38-D51</f>
        <v>2395.391545484722</v>
      </c>
      <c r="E29" s="1183">
        <f t="shared" si="67"/>
        <v>2465.1562713616099</v>
      </c>
      <c r="F29" s="1183">
        <f t="shared" si="67"/>
        <v>2515.2951991742825</v>
      </c>
      <c r="G29" s="1183">
        <f t="shared" si="67"/>
        <v>2243.4217047452262</v>
      </c>
      <c r="H29" s="1186">
        <f t="shared" si="67"/>
        <v>1298.1429269065427</v>
      </c>
      <c r="I29" s="1289">
        <f t="shared" si="6"/>
        <v>-1009.1875237571246</v>
      </c>
      <c r="J29" s="842">
        <f t="shared" si="7"/>
        <v>-0.4373831773714284</v>
      </c>
      <c r="K29" s="1146">
        <f t="shared" si="67"/>
        <v>68.53704856905216</v>
      </c>
      <c r="L29" s="936">
        <f t="shared" si="67"/>
        <v>82.703680189987409</v>
      </c>
      <c r="M29" s="1183">
        <f t="shared" si="67"/>
        <v>85.597169852534392</v>
      </c>
      <c r="N29" s="1183">
        <f t="shared" si="67"/>
        <v>89.15765320670323</v>
      </c>
      <c r="O29" s="1183">
        <f t="shared" si="67"/>
        <v>94.44758647330066</v>
      </c>
      <c r="P29" s="1186">
        <f t="shared" si="67"/>
        <v>102.49886571133032</v>
      </c>
      <c r="Q29" s="1289">
        <f t="shared" si="8"/>
        <v>33.961817142278164</v>
      </c>
      <c r="R29" s="905">
        <f t="shared" si="9"/>
        <v>0.49552494382744094</v>
      </c>
      <c r="S29" s="1146">
        <f t="shared" si="67"/>
        <v>117.71603908596943</v>
      </c>
      <c r="T29" s="936">
        <f t="shared" si="67"/>
        <v>418.01903941728779</v>
      </c>
      <c r="U29" s="1183">
        <f t="shared" si="67"/>
        <v>431.92966686006935</v>
      </c>
      <c r="V29" s="1183">
        <f t="shared" si="67"/>
        <v>451.50400129797765</v>
      </c>
      <c r="W29" s="1183">
        <f t="shared" si="67"/>
        <v>515.11210076962493</v>
      </c>
      <c r="X29" s="1186">
        <f t="shared" si="67"/>
        <v>557.70308305954165</v>
      </c>
      <c r="Y29" s="1289">
        <f t="shared" si="10"/>
        <v>439.98704397357221</v>
      </c>
      <c r="Z29" s="905">
        <f t="shared" si="11"/>
        <v>3.7376983407693869</v>
      </c>
      <c r="AA29" s="1146">
        <f t="shared" ref="AA29:AN29" si="68">SUM(AA30:AA54)-AA38-AA51</f>
        <v>3.0295843537016727</v>
      </c>
      <c r="AB29" s="936">
        <f t="shared" si="68"/>
        <v>2.7432990304629348</v>
      </c>
      <c r="AC29" s="1183">
        <f t="shared" si="68"/>
        <v>2.8202330372478022</v>
      </c>
      <c r="AD29" s="1183">
        <f t="shared" si="68"/>
        <v>2.899513413427798</v>
      </c>
      <c r="AE29" s="1183">
        <f t="shared" si="68"/>
        <v>3.0486165815440898</v>
      </c>
      <c r="AF29" s="1186">
        <f t="shared" si="68"/>
        <v>3.28473994350226</v>
      </c>
      <c r="AG29" s="1289">
        <f t="shared" si="13"/>
        <v>0.25515558980058728</v>
      </c>
      <c r="AH29" s="842">
        <f t="shared" si="14"/>
        <v>8.4221318838284709E-2</v>
      </c>
      <c r="AI29" s="1146">
        <f t="shared" si="68"/>
        <v>0</v>
      </c>
      <c r="AJ29" s="936">
        <f t="shared" si="68"/>
        <v>0</v>
      </c>
      <c r="AK29" s="1183">
        <f t="shared" si="68"/>
        <v>0</v>
      </c>
      <c r="AL29" s="1183">
        <f t="shared" si="68"/>
        <v>0</v>
      </c>
      <c r="AM29" s="1183">
        <f t="shared" si="68"/>
        <v>0</v>
      </c>
      <c r="AN29" s="2933">
        <f t="shared" si="68"/>
        <v>0</v>
      </c>
      <c r="AO29" s="1289">
        <f t="shared" si="15"/>
        <v>0</v>
      </c>
      <c r="AP29" s="842">
        <f t="shared" si="16"/>
        <v>0</v>
      </c>
      <c r="AQ29" s="1146">
        <f t="shared" ref="AQ29" si="69">SUM(AQ30:AQ54)-AQ38-AQ51</f>
        <v>3.2428922437547616</v>
      </c>
      <c r="AR29" s="936">
        <f t="shared" ref="AR29" si="70">SUM(AR30:AR54)-AR38-AR51</f>
        <v>2.8569388598162599</v>
      </c>
      <c r="AS29" s="1183">
        <f t="shared" ref="AS29" si="71">SUM(AS30:AS54)-AS38-AS51</f>
        <v>2.9680058708145491</v>
      </c>
      <c r="AT29" s="1183">
        <f t="shared" ref="AT29" si="72">SUM(AT30:AT54)-AT38-AT51</f>
        <v>3.0814566898852558</v>
      </c>
      <c r="AU29" s="1183">
        <f t="shared" ref="AU29" si="73">SUM(AU30:AU54)-AU38-AU51</f>
        <v>3.2733833725798323</v>
      </c>
      <c r="AV29" s="2933">
        <f t="shared" ref="AV29" si="74">SUM(AV30:AV54)-AV38-AV51</f>
        <v>3.5542221133587852</v>
      </c>
      <c r="AW29" s="1146">
        <f t="shared" ref="AW29:BB29" si="75">SUM(AW30:AW54)-AW38-AW51</f>
        <v>2496.6131226723905</v>
      </c>
      <c r="AX29" s="936">
        <f t="shared" si="75"/>
        <v>2898.8575641224606</v>
      </c>
      <c r="AY29" s="1183">
        <f t="shared" si="75"/>
        <v>2985.5033411114614</v>
      </c>
      <c r="AZ29" s="1183">
        <f t="shared" si="75"/>
        <v>3058.8563670923909</v>
      </c>
      <c r="BA29" s="1183">
        <f t="shared" si="75"/>
        <v>2856.0300085696963</v>
      </c>
      <c r="BB29" s="2933">
        <f t="shared" si="75"/>
        <v>1961.6296156209171</v>
      </c>
      <c r="BC29" s="1146">
        <f t="shared" ref="BC29:BH29" si="76">SUM(BC30:BC54)-BC38-BC51</f>
        <v>2310.3600350173688</v>
      </c>
      <c r="BD29" s="936">
        <f t="shared" si="76"/>
        <v>2398.1348445151848</v>
      </c>
      <c r="BE29" s="1183">
        <f t="shared" si="76"/>
        <v>2467.9765043988573</v>
      </c>
      <c r="BF29" s="1183">
        <f t="shared" si="76"/>
        <v>2518.1947125877095</v>
      </c>
      <c r="BG29" s="1183">
        <f t="shared" si="76"/>
        <v>2246.4703213267703</v>
      </c>
      <c r="BH29" s="2933">
        <f t="shared" si="76"/>
        <v>1301.4276668500452</v>
      </c>
    </row>
    <row r="30" spans="1:60" ht="12.75">
      <c r="A30" s="115" t="s">
        <v>99</v>
      </c>
      <c r="B30" s="928" t="s">
        <v>245</v>
      </c>
      <c r="C30" s="418">
        <v>72.863089495758658</v>
      </c>
      <c r="D30" s="422">
        <f>Лист1!D31</f>
        <v>76.923109592772676</v>
      </c>
      <c r="E30" s="422">
        <f>Лист1!E31</f>
        <v>76.147275612726546</v>
      </c>
      <c r="F30" s="422">
        <f>Лист1!F31</f>
        <v>74.995925183996846</v>
      </c>
      <c r="G30" s="422">
        <f>Лист1!G31</f>
        <v>73.885226434382602</v>
      </c>
      <c r="H30" s="422">
        <f>Лист1!H31</f>
        <v>71.038011975810178</v>
      </c>
      <c r="I30" s="1294">
        <f t="shared" si="6"/>
        <v>-1.8250775199484792</v>
      </c>
      <c r="J30" s="1287">
        <f t="shared" si="7"/>
        <v>-2.5048039172902714E-2</v>
      </c>
      <c r="K30" s="418">
        <v>4.9744666514646543</v>
      </c>
      <c r="L30" s="422">
        <f>Лист1!L31</f>
        <v>6.2156506025215066</v>
      </c>
      <c r="M30" s="422">
        <f>Лист1!M31</f>
        <v>6.2955038684713607</v>
      </c>
      <c r="N30" s="422">
        <f>Лист1!N31</f>
        <v>6.3832245861957073</v>
      </c>
      <c r="O30" s="422">
        <f>Лист1!O31</f>
        <v>6.5872446023547901</v>
      </c>
      <c r="P30" s="422">
        <f>Лист1!P31</f>
        <v>6.9473612750194427</v>
      </c>
      <c r="Q30" s="1294">
        <f t="shared" si="8"/>
        <v>1.9728946235547884</v>
      </c>
      <c r="R30" s="1161">
        <f t="shared" si="9"/>
        <v>0.39660425162844348</v>
      </c>
      <c r="S30" s="418">
        <v>11.960211977802999</v>
      </c>
      <c r="T30" s="422">
        <f>Лист1!T31</f>
        <v>15.950081358440571</v>
      </c>
      <c r="U30" s="422">
        <f>Лист1!U31</f>
        <v>16.635929273994847</v>
      </c>
      <c r="V30" s="422">
        <f>Лист1!V31</f>
        <v>17.688362517232498</v>
      </c>
      <c r="W30" s="422">
        <f>Лист1!W31</f>
        <v>18.573942529164782</v>
      </c>
      <c r="X30" s="422">
        <f>Лист1!X31</f>
        <v>21.026812399505477</v>
      </c>
      <c r="Y30" s="1294">
        <f t="shared" si="10"/>
        <v>9.0666004217024785</v>
      </c>
      <c r="Z30" s="1161">
        <f t="shared" si="11"/>
        <v>0.75806352249686004</v>
      </c>
      <c r="AA30" s="418">
        <v>0.39477356421243504</v>
      </c>
      <c r="AB30" s="422">
        <f>Лист1!AB31</f>
        <v>0.32610330626525552</v>
      </c>
      <c r="AC30" s="422">
        <f>Лист1!AC31</f>
        <v>0.33623610480721638</v>
      </c>
      <c r="AD30" s="422">
        <f>Лист1!AD31</f>
        <v>0.34743257257494686</v>
      </c>
      <c r="AE30" s="422">
        <f>Лист1!AE31</f>
        <v>0.36853129409784507</v>
      </c>
      <c r="AF30" s="422">
        <f>Лист1!AF31</f>
        <v>0.40275920966489176</v>
      </c>
      <c r="AG30" s="1294">
        <f t="shared" si="13"/>
        <v>7.9856454524567244E-3</v>
      </c>
      <c r="AH30" s="1287">
        <f t="shared" si="14"/>
        <v>2.0228419976367769E-2</v>
      </c>
      <c r="AI30" s="3365"/>
      <c r="AJ30" s="3366"/>
      <c r="AK30" s="3366"/>
      <c r="AL30" s="3366"/>
      <c r="AM30" s="3366"/>
      <c r="AN30" s="3396"/>
      <c r="AO30" s="1294">
        <f t="shared" si="15"/>
        <v>0</v>
      </c>
      <c r="AP30" s="1287">
        <f t="shared" si="16"/>
        <v>0</v>
      </c>
      <c r="AQ30" s="3370">
        <v>0</v>
      </c>
      <c r="AR30" s="422">
        <f>Лист1!AR31</f>
        <v>0</v>
      </c>
      <c r="AS30" s="422">
        <f>Лист1!AS31</f>
        <v>0</v>
      </c>
      <c r="AT30" s="422">
        <f>Лист1!AT31</f>
        <v>0</v>
      </c>
      <c r="AU30" s="422">
        <f>Лист1!AU31</f>
        <v>0</v>
      </c>
      <c r="AV30" s="422">
        <f>Лист1!AV31</f>
        <v>0</v>
      </c>
      <c r="AW30" s="1148">
        <f t="shared" ref="AW30:AW37" si="77">C30+K30+S30+AA30+AI30</f>
        <v>90.192541689238737</v>
      </c>
      <c r="AX30" s="3386">
        <f t="shared" ref="AX30:AX37" si="78">D30+L30+T30+AB30+AJ30</f>
        <v>99.414944860000006</v>
      </c>
      <c r="AY30" s="3386">
        <f t="shared" ref="AY30:AY37" si="79">E30+M30+U30+AC30+AK30</f>
        <v>99.414944859999963</v>
      </c>
      <c r="AZ30" s="3386">
        <f t="shared" ref="AZ30:AZ37" si="80">F30+N30+V30+AD30+AL30</f>
        <v>99.414944859999991</v>
      </c>
      <c r="BA30" s="3386">
        <f t="shared" ref="BA30:BA37" si="81">G30+O30+W30+AE30+AM30</f>
        <v>99.41494486000002</v>
      </c>
      <c r="BB30" s="3387">
        <f t="shared" ref="BB30:BB37" si="82">H30+P30+X30+AF30+AN30</f>
        <v>99.414944859999991</v>
      </c>
      <c r="BC30" s="3407">
        <f t="shared" ref="BC30:BC37" si="83">C30+AA30+AI30</f>
        <v>73.257863059971086</v>
      </c>
      <c r="BD30" s="3408">
        <f t="shared" ref="BD30:BD37" si="84">D30+AB30+AJ30</f>
        <v>77.249212899037929</v>
      </c>
      <c r="BE30" s="3409">
        <f t="shared" ref="BE30:BE37" si="85">E30+AC30+AK30</f>
        <v>76.483511717533759</v>
      </c>
      <c r="BF30" s="3409">
        <f t="shared" ref="BF30:BF37" si="86">F30+AD30+AL30</f>
        <v>75.343357756571791</v>
      </c>
      <c r="BG30" s="3409">
        <f t="shared" ref="BG30:BG37" si="87">G30+AE30+AM30</f>
        <v>74.253757728480451</v>
      </c>
      <c r="BH30" s="3411">
        <f t="shared" ref="BH30:BH37" si="88">H30+AF30+AN30</f>
        <v>71.440771185475072</v>
      </c>
    </row>
    <row r="31" spans="1:60" ht="24">
      <c r="A31" s="860" t="s">
        <v>100</v>
      </c>
      <c r="B31" s="926" t="s">
        <v>246</v>
      </c>
      <c r="C31" s="418">
        <v>1477.1150700000001</v>
      </c>
      <c r="D31" s="422">
        <f>Лист1!D32</f>
        <v>1506.8601573012472</v>
      </c>
      <c r="E31" s="422">
        <f>Лист1!E32</f>
        <v>1552.4870373012473</v>
      </c>
      <c r="F31" s="422">
        <f>Лист1!F32</f>
        <v>1576.6433573012473</v>
      </c>
      <c r="G31" s="422">
        <f>Лист1!G32</f>
        <v>1272.2567373012473</v>
      </c>
      <c r="H31" s="422">
        <f>Лист1!H32</f>
        <v>306.77055730124709</v>
      </c>
      <c r="I31" s="1294">
        <f t="shared" si="6"/>
        <v>-1170.3445126987531</v>
      </c>
      <c r="J31" s="848">
        <f t="shared" si="7"/>
        <v>-0.7923177662108295</v>
      </c>
      <c r="K31" s="3371"/>
      <c r="L31" s="3372"/>
      <c r="M31" s="2156"/>
      <c r="N31" s="2156"/>
      <c r="O31" s="2156"/>
      <c r="P31" s="3394"/>
      <c r="Q31" s="2242"/>
      <c r="R31" s="3351"/>
      <c r="S31" s="3371"/>
      <c r="T31" s="3372"/>
      <c r="U31" s="2156"/>
      <c r="V31" s="2156"/>
      <c r="W31" s="2156"/>
      <c r="X31" s="3394"/>
      <c r="Y31" s="2242"/>
      <c r="Z31" s="3351"/>
      <c r="AA31" s="418">
        <v>0</v>
      </c>
      <c r="AB31" s="422">
        <f>Лист1!AB32</f>
        <v>0</v>
      </c>
      <c r="AC31" s="422">
        <f>Лист1!AC32</f>
        <v>0</v>
      </c>
      <c r="AD31" s="422">
        <f>Лист1!AD32</f>
        <v>0</v>
      </c>
      <c r="AE31" s="422">
        <f>Лист1!AE32</f>
        <v>0</v>
      </c>
      <c r="AF31" s="422">
        <f>Лист1!AF32</f>
        <v>0</v>
      </c>
      <c r="AG31" s="1294">
        <f t="shared" si="13"/>
        <v>0</v>
      </c>
      <c r="AH31" s="848">
        <f t="shared" si="14"/>
        <v>0</v>
      </c>
      <c r="AI31" s="3365"/>
      <c r="AJ31" s="3366"/>
      <c r="AK31" s="3366"/>
      <c r="AL31" s="3366"/>
      <c r="AM31" s="3366"/>
      <c r="AN31" s="3396"/>
      <c r="AO31" s="1294">
        <f t="shared" si="15"/>
        <v>0</v>
      </c>
      <c r="AP31" s="848">
        <f t="shared" si="16"/>
        <v>0</v>
      </c>
      <c r="AQ31" s="3371"/>
      <c r="AR31" s="3372"/>
      <c r="AS31" s="2156"/>
      <c r="AT31" s="2156"/>
      <c r="AU31" s="2156"/>
      <c r="AV31" s="2243"/>
      <c r="AW31" s="1148">
        <f t="shared" si="77"/>
        <v>1477.1150700000001</v>
      </c>
      <c r="AX31" s="3386">
        <f t="shared" si="78"/>
        <v>1506.8601573012472</v>
      </c>
      <c r="AY31" s="3386">
        <f t="shared" si="79"/>
        <v>1552.4870373012473</v>
      </c>
      <c r="AZ31" s="3386">
        <f t="shared" si="80"/>
        <v>1576.6433573012473</v>
      </c>
      <c r="BA31" s="3386">
        <f t="shared" si="81"/>
        <v>1272.2567373012473</v>
      </c>
      <c r="BB31" s="3387">
        <f t="shared" si="82"/>
        <v>306.77055730124709</v>
      </c>
      <c r="BC31" s="3407">
        <f t="shared" si="83"/>
        <v>1477.1150700000001</v>
      </c>
      <c r="BD31" s="3408">
        <f t="shared" si="84"/>
        <v>1506.8601573012472</v>
      </c>
      <c r="BE31" s="3409">
        <f t="shared" si="85"/>
        <v>1552.4870373012473</v>
      </c>
      <c r="BF31" s="3409">
        <f t="shared" si="86"/>
        <v>1576.6433573012473</v>
      </c>
      <c r="BG31" s="3409">
        <f t="shared" si="87"/>
        <v>1272.2567373012473</v>
      </c>
      <c r="BH31" s="3411">
        <f t="shared" si="88"/>
        <v>306.77055730124709</v>
      </c>
    </row>
    <row r="32" spans="1:60" ht="12.75">
      <c r="A32" s="860" t="s">
        <v>173</v>
      </c>
      <c r="B32" s="4601" t="s">
        <v>1238</v>
      </c>
      <c r="C32" s="418">
        <v>105.24319232932511</v>
      </c>
      <c r="D32" s="422">
        <f>Лист1!D33</f>
        <v>110.52271087436823</v>
      </c>
      <c r="E32" s="422">
        <f>Лист1!E33</f>
        <v>109.37182569174328</v>
      </c>
      <c r="F32" s="422">
        <f>Лист1!F33</f>
        <v>107.67429240109927</v>
      </c>
      <c r="G32" s="422">
        <f>Лист1!G33</f>
        <v>106.02198830031449</v>
      </c>
      <c r="H32" s="422">
        <f>Лист1!H33</f>
        <v>101.82904260926649</v>
      </c>
      <c r="I32" s="1294">
        <f t="shared" si="6"/>
        <v>-3.4141497200586173</v>
      </c>
      <c r="J32" s="848">
        <f t="shared" si="7"/>
        <v>-3.244057543765036E-2</v>
      </c>
      <c r="K32" s="418">
        <v>5.535329504960349</v>
      </c>
      <c r="L32" s="422">
        <f>Лист1!L33</f>
        <v>7.1475831044943146</v>
      </c>
      <c r="M32" s="422">
        <f>Лист1!M33</f>
        <v>7.2624364410552396</v>
      </c>
      <c r="N32" s="422">
        <f>Лист1!N33</f>
        <v>7.3886644249987175</v>
      </c>
      <c r="O32" s="422">
        <f>Лист1!O33</f>
        <v>7.6830191833029993</v>
      </c>
      <c r="P32" s="422">
        <f>Лист1!P33</f>
        <v>8.2029332019796399</v>
      </c>
      <c r="Q32" s="1294">
        <f t="shared" si="8"/>
        <v>2.6676036970192909</v>
      </c>
      <c r="R32" s="1157">
        <f t="shared" si="9"/>
        <v>0.48192319800091099</v>
      </c>
      <c r="S32" s="418">
        <v>17.499272537817081</v>
      </c>
      <c r="T32" s="422">
        <f>Лист1!T33</f>
        <v>23.224236287566541</v>
      </c>
      <c r="U32" s="422">
        <f>Лист1!U33</f>
        <v>24.218142983690239</v>
      </c>
      <c r="V32" s="422">
        <f>Лист1!V33</f>
        <v>25.745113003441677</v>
      </c>
      <c r="W32" s="422">
        <f>Лист1!W33</f>
        <v>27.02493915286864</v>
      </c>
      <c r="X32" s="422">
        <f>Лист1!X33</f>
        <v>30.578737102325242</v>
      </c>
      <c r="Y32" s="1294">
        <f t="shared" si="10"/>
        <v>13.079464564508161</v>
      </c>
      <c r="Z32" s="1157">
        <f t="shared" si="11"/>
        <v>0.74742904519274023</v>
      </c>
      <c r="AA32" s="418">
        <v>0</v>
      </c>
      <c r="AB32" s="422">
        <f>Лист1!AB33</f>
        <v>0.46691894651994748</v>
      </c>
      <c r="AC32" s="422">
        <f>Лист1!AC33</f>
        <v>0.48145599657613886</v>
      </c>
      <c r="AD32" s="422">
        <f>Лист1!AD33</f>
        <v>0.49761106601214716</v>
      </c>
      <c r="AE32" s="422">
        <f>Лист1!AE33</f>
        <v>0.52806130518846317</v>
      </c>
      <c r="AF32" s="422">
        <f>Лист1!AF33</f>
        <v>0.57753707601372162</v>
      </c>
      <c r="AG32" s="1294">
        <f t="shared" si="13"/>
        <v>0.57753707601372162</v>
      </c>
      <c r="AH32" s="848">
        <f t="shared" si="14"/>
        <v>0</v>
      </c>
      <c r="AI32" s="3365"/>
      <c r="AJ32" s="3366"/>
      <c r="AK32" s="3366"/>
      <c r="AL32" s="3366"/>
      <c r="AM32" s="3366"/>
      <c r="AN32" s="3396"/>
      <c r="AO32" s="1294">
        <f t="shared" si="15"/>
        <v>0</v>
      </c>
      <c r="AP32" s="848">
        <f t="shared" si="16"/>
        <v>0</v>
      </c>
      <c r="AQ32" s="3365">
        <v>0</v>
      </c>
      <c r="AR32" s="422">
        <f>Лист1!AR33</f>
        <v>0.68604209705095232</v>
      </c>
      <c r="AS32" s="422">
        <f>Лист1!AS33</f>
        <v>0.71363019693507368</v>
      </c>
      <c r="AT32" s="422">
        <f>Лист1!AT33</f>
        <v>0.74181041444814133</v>
      </c>
      <c r="AU32" s="422">
        <f>Лист1!AU33</f>
        <v>0.78948336832539678</v>
      </c>
      <c r="AV32" s="422">
        <f>Лист1!AV33</f>
        <v>0.85924132041487877</v>
      </c>
      <c r="AW32" s="1148">
        <f t="shared" si="77"/>
        <v>128.27779437210253</v>
      </c>
      <c r="AX32" s="3386">
        <f t="shared" si="78"/>
        <v>141.36144921294903</v>
      </c>
      <c r="AY32" s="3386">
        <f t="shared" si="79"/>
        <v>141.3338611130649</v>
      </c>
      <c r="AZ32" s="3386">
        <f t="shared" si="80"/>
        <v>141.30568089555183</v>
      </c>
      <c r="BA32" s="3386">
        <f t="shared" si="81"/>
        <v>141.25800794167461</v>
      </c>
      <c r="BB32" s="3387">
        <f t="shared" si="82"/>
        <v>141.1882499895851</v>
      </c>
      <c r="BC32" s="3407">
        <f t="shared" si="83"/>
        <v>105.24319232932511</v>
      </c>
      <c r="BD32" s="3408">
        <f t="shared" si="84"/>
        <v>110.98962982088818</v>
      </c>
      <c r="BE32" s="3409">
        <f t="shared" si="85"/>
        <v>109.85328168831943</v>
      </c>
      <c r="BF32" s="3409">
        <f t="shared" si="86"/>
        <v>108.17190346711141</v>
      </c>
      <c r="BG32" s="3409">
        <f t="shared" si="87"/>
        <v>106.55004960550295</v>
      </c>
      <c r="BH32" s="3411">
        <f t="shared" si="88"/>
        <v>102.40657968528022</v>
      </c>
    </row>
    <row r="33" spans="1:60" ht="12.75">
      <c r="A33" s="115" t="s">
        <v>247</v>
      </c>
      <c r="B33" s="926" t="s">
        <v>248</v>
      </c>
      <c r="C33" s="418">
        <v>38.342481115311159</v>
      </c>
      <c r="D33" s="422">
        <f>Лист1!D34</f>
        <v>40.284305238523942</v>
      </c>
      <c r="E33" s="422">
        <f>Лист1!E34</f>
        <v>39.869870762958953</v>
      </c>
      <c r="F33" s="422">
        <f>Лист1!F34</f>
        <v>39.258632855448973</v>
      </c>
      <c r="G33" s="422">
        <f>Лист1!G34</f>
        <v>38.663668803347221</v>
      </c>
      <c r="H33" s="422">
        <f>Лист1!H34</f>
        <v>37.153920894449882</v>
      </c>
      <c r="I33" s="1294">
        <f t="shared" si="6"/>
        <v>-1.1885602208612767</v>
      </c>
      <c r="J33" s="848">
        <f t="shared" si="7"/>
        <v>-3.0998521386417358E-2</v>
      </c>
      <c r="K33" s="418">
        <v>1.993080578265793</v>
      </c>
      <c r="L33" s="422">
        <f>Лист1!L34</f>
        <v>2.5735972997348036</v>
      </c>
      <c r="M33" s="422">
        <f>Лист1!M34</f>
        <v>2.6149520111830507</v>
      </c>
      <c r="N33" s="422">
        <f>Лист1!N34</f>
        <v>2.6604023394798473</v>
      </c>
      <c r="O33" s="422">
        <f>Лист1!O34</f>
        <v>2.7663893003953</v>
      </c>
      <c r="P33" s="422">
        <f>Лист1!P34</f>
        <v>2.9535923444171486</v>
      </c>
      <c r="Q33" s="1294">
        <f t="shared" si="8"/>
        <v>0.96051176615135558</v>
      </c>
      <c r="R33" s="1157">
        <f t="shared" si="9"/>
        <v>0.48192319800091082</v>
      </c>
      <c r="S33" s="418">
        <v>6.3008823951037787</v>
      </c>
      <c r="T33" s="422">
        <f>Лист1!T34</f>
        <v>8.3622437017208977</v>
      </c>
      <c r="U33" s="422">
        <f>Лист1!U34</f>
        <v>8.7201151041147931</v>
      </c>
      <c r="V33" s="422">
        <f>Лист1!V34</f>
        <v>9.2699241601490332</v>
      </c>
      <c r="W33" s="422">
        <f>Лист1!W34</f>
        <v>9.7307452620714638</v>
      </c>
      <c r="X33" s="422">
        <f>Лист1!X34</f>
        <v>11.010344907547942</v>
      </c>
      <c r="Y33" s="1294">
        <f t="shared" si="10"/>
        <v>4.7094625124441638</v>
      </c>
      <c r="Z33" s="1157">
        <f t="shared" si="11"/>
        <v>0.74742904519274023</v>
      </c>
      <c r="AA33" s="418">
        <v>0.20797472531548092</v>
      </c>
      <c r="AB33" s="422">
        <f>Лист1!AB34</f>
        <v>0.17072998463019093</v>
      </c>
      <c r="AC33" s="422">
        <f>Лист1!AC34</f>
        <v>0.17600482640249906</v>
      </c>
      <c r="AD33" s="422">
        <f>Лист1!AD34</f>
        <v>0.18183662856577712</v>
      </c>
      <c r="AE33" s="422">
        <f>Лист1!AE34</f>
        <v>0.19282723708833216</v>
      </c>
      <c r="AF33" s="422">
        <f>Лист1!AF34</f>
        <v>0.21065503224646359</v>
      </c>
      <c r="AG33" s="1294">
        <f t="shared" si="13"/>
        <v>2.6803069309826733E-3</v>
      </c>
      <c r="AH33" s="848">
        <f t="shared" si="14"/>
        <v>1.2887657031001547E-2</v>
      </c>
      <c r="AI33" s="3365"/>
      <c r="AJ33" s="3366"/>
      <c r="AK33" s="3366"/>
      <c r="AL33" s="3366"/>
      <c r="AM33" s="3366"/>
      <c r="AN33" s="3396"/>
      <c r="AO33" s="1294">
        <f t="shared" si="15"/>
        <v>0</v>
      </c>
      <c r="AP33" s="848">
        <f t="shared" si="16"/>
        <v>0</v>
      </c>
      <c r="AQ33" s="3365">
        <v>0.47645089855089351</v>
      </c>
      <c r="AR33" s="422">
        <f>Лист1!AR34</f>
        <v>0.24702001539017399</v>
      </c>
      <c r="AS33" s="422">
        <f>Лист1!AS34</f>
        <v>0.25695353534070725</v>
      </c>
      <c r="AT33" s="422">
        <f>Лист1!AT34</f>
        <v>0.26710025635637019</v>
      </c>
      <c r="AU33" s="422">
        <f>Лист1!AU34</f>
        <v>0.28426563709769243</v>
      </c>
      <c r="AV33" s="422">
        <f>Лист1!AV34</f>
        <v>0.30938306133857113</v>
      </c>
      <c r="AW33" s="1148">
        <f t="shared" si="77"/>
        <v>46.844418813996207</v>
      </c>
      <c r="AX33" s="3386">
        <f t="shared" si="78"/>
        <v>51.390876224609833</v>
      </c>
      <c r="AY33" s="3386">
        <f t="shared" si="79"/>
        <v>51.380942704659297</v>
      </c>
      <c r="AZ33" s="3386">
        <f t="shared" si="80"/>
        <v>51.370795983643625</v>
      </c>
      <c r="BA33" s="3386">
        <f t="shared" si="81"/>
        <v>51.353630602902321</v>
      </c>
      <c r="BB33" s="3387">
        <f t="shared" si="82"/>
        <v>51.328513178661439</v>
      </c>
      <c r="BC33" s="3407">
        <f t="shared" si="83"/>
        <v>38.55045584062664</v>
      </c>
      <c r="BD33" s="3408">
        <f t="shared" si="84"/>
        <v>40.455035223154134</v>
      </c>
      <c r="BE33" s="3409">
        <f t="shared" si="85"/>
        <v>40.045875589361451</v>
      </c>
      <c r="BF33" s="3409">
        <f t="shared" si="86"/>
        <v>39.440469484014749</v>
      </c>
      <c r="BG33" s="3409">
        <f t="shared" si="87"/>
        <v>38.856496040435552</v>
      </c>
      <c r="BH33" s="3411">
        <f t="shared" si="88"/>
        <v>37.364575926696347</v>
      </c>
    </row>
    <row r="34" spans="1:60" ht="12.75">
      <c r="A34" s="860" t="s">
        <v>249</v>
      </c>
      <c r="B34" s="926" t="s">
        <v>250</v>
      </c>
      <c r="C34" s="418">
        <v>143.9372616787785</v>
      </c>
      <c r="D34" s="422">
        <f>Лист1!D35</f>
        <v>153.80630315352147</v>
      </c>
      <c r="E34" s="422">
        <f>Лист1!E35</f>
        <v>152.93260199346471</v>
      </c>
      <c r="F34" s="422">
        <f>Лист1!F35</f>
        <v>151.65038020702923</v>
      </c>
      <c r="G34" s="422">
        <f>Лист1!G35</f>
        <v>150.40059134971452</v>
      </c>
      <c r="H34" s="422">
        <f>Лист1!H35</f>
        <v>147.23687186283041</v>
      </c>
      <c r="I34" s="1294">
        <f t="shared" si="6"/>
        <v>3.2996101840519145</v>
      </c>
      <c r="J34" s="848">
        <f t="shared" si="7"/>
        <v>2.2923947180651383E-2</v>
      </c>
      <c r="K34" s="418">
        <v>4.1740662942442697</v>
      </c>
      <c r="L34" s="422">
        <f>Лист1!L35</f>
        <v>5.3898301257484489</v>
      </c>
      <c r="M34" s="422">
        <f>Лист1!M35</f>
        <v>5.476438418983899</v>
      </c>
      <c r="N34" s="422">
        <f>Лист1!N35</f>
        <v>5.571624075537267</v>
      </c>
      <c r="O34" s="422">
        <f>Лист1!O35</f>
        <v>5.7935903151418451</v>
      </c>
      <c r="P34" s="422">
        <f>Лист1!P35</f>
        <v>6.1856456714342789</v>
      </c>
      <c r="Q34" s="1294">
        <f t="shared" si="8"/>
        <v>2.0115793771900092</v>
      </c>
      <c r="R34" s="1157">
        <f t="shared" si="9"/>
        <v>0.48192319800091082</v>
      </c>
      <c r="S34" s="418">
        <v>14.459494081480761</v>
      </c>
      <c r="T34" s="422">
        <f>Лист1!T35</f>
        <v>18.899137183876611</v>
      </c>
      <c r="U34" s="422">
        <f>Лист1!U35</f>
        <v>19.64861965573234</v>
      </c>
      <c r="V34" s="422">
        <f>Лист1!V35</f>
        <v>20.800073076175401</v>
      </c>
      <c r="W34" s="422">
        <f>Лист1!W35</f>
        <v>21.765160915666858</v>
      </c>
      <c r="X34" s="422">
        <f>Лист1!X35</f>
        <v>24.444999256652391</v>
      </c>
      <c r="Y34" s="1294">
        <f t="shared" si="10"/>
        <v>9.9855051751716299</v>
      </c>
      <c r="Z34" s="1157">
        <f t="shared" si="11"/>
        <v>0.69058468566758036</v>
      </c>
      <c r="AA34" s="418">
        <v>0.43555704694559078</v>
      </c>
      <c r="AB34" s="422">
        <f>Лист1!AB35</f>
        <v>0.72806527877077087</v>
      </c>
      <c r="AC34" s="422">
        <f>Лист1!AC35</f>
        <v>0.74487211403038578</v>
      </c>
      <c r="AD34" s="422">
        <f>Лист1!AD35</f>
        <v>0.75920476130414549</v>
      </c>
      <c r="AE34" s="422">
        <f>Лист1!AE35</f>
        <v>0.78599044746829216</v>
      </c>
      <c r="AF34" s="422">
        <f>Лист1!AF35</f>
        <v>0.82521334933102586</v>
      </c>
      <c r="AG34" s="1294">
        <f t="shared" si="13"/>
        <v>0.38965630238543508</v>
      </c>
      <c r="AH34" s="848">
        <f t="shared" si="14"/>
        <v>0.89461599833582861</v>
      </c>
      <c r="AI34" s="3365"/>
      <c r="AJ34" s="3366"/>
      <c r="AK34" s="3366"/>
      <c r="AL34" s="3366"/>
      <c r="AM34" s="3366"/>
      <c r="AN34" s="3396"/>
      <c r="AO34" s="1294">
        <f t="shared" si="15"/>
        <v>0</v>
      </c>
      <c r="AP34" s="848">
        <f t="shared" si="16"/>
        <v>0</v>
      </c>
      <c r="AQ34" s="3365">
        <v>1.8398302132854278E-2</v>
      </c>
      <c r="AR34" s="422">
        <f>Лист1!AR35</f>
        <v>0.517328768082714</v>
      </c>
      <c r="AS34" s="422">
        <f>Лист1!AS35</f>
        <v>0.53813232778866493</v>
      </c>
      <c r="AT34" s="422">
        <f>Лист1!AT35</f>
        <v>0.55938238995395428</v>
      </c>
      <c r="AU34" s="422">
        <f>Лист1!AU35</f>
        <v>0.59533148200850927</v>
      </c>
      <c r="AV34" s="422">
        <f>Лист1!AV35</f>
        <v>0.64793436975191909</v>
      </c>
      <c r="AW34" s="1148">
        <f t="shared" si="77"/>
        <v>163.00637910144911</v>
      </c>
      <c r="AX34" s="3386">
        <f t="shared" si="78"/>
        <v>178.8233357419173</v>
      </c>
      <c r="AY34" s="3386">
        <f t="shared" si="79"/>
        <v>178.80253218221134</v>
      </c>
      <c r="AZ34" s="3386">
        <f t="shared" si="80"/>
        <v>178.78128212004606</v>
      </c>
      <c r="BA34" s="3386">
        <f t="shared" si="81"/>
        <v>178.74533302799151</v>
      </c>
      <c r="BB34" s="3387">
        <f t="shared" si="82"/>
        <v>178.6927301402481</v>
      </c>
      <c r="BC34" s="3407">
        <f t="shared" si="83"/>
        <v>144.3728187257241</v>
      </c>
      <c r="BD34" s="3408">
        <f t="shared" si="84"/>
        <v>154.53436843229224</v>
      </c>
      <c r="BE34" s="3409">
        <f t="shared" si="85"/>
        <v>153.6774741074951</v>
      </c>
      <c r="BF34" s="3409">
        <f t="shared" si="86"/>
        <v>152.40958496833338</v>
      </c>
      <c r="BG34" s="3409">
        <f t="shared" si="87"/>
        <v>151.18658179718281</v>
      </c>
      <c r="BH34" s="3411">
        <f t="shared" si="88"/>
        <v>148.06208521216143</v>
      </c>
    </row>
    <row r="35" spans="1:60" ht="12.75">
      <c r="A35" s="860" t="s">
        <v>251</v>
      </c>
      <c r="B35" s="926" t="s">
        <v>252</v>
      </c>
      <c r="C35" s="418">
        <v>3.0645694866859867</v>
      </c>
      <c r="D35" s="422">
        <f>Лист1!D36</f>
        <v>3.2183034345018555</v>
      </c>
      <c r="E35" s="422">
        <f>Лист1!E36</f>
        <v>3.1847908857536673</v>
      </c>
      <c r="F35" s="422">
        <f>Лист1!F36</f>
        <v>3.1353605272667964</v>
      </c>
      <c r="G35" s="422">
        <f>Лист1!G36</f>
        <v>3.0872471945379081</v>
      </c>
      <c r="H35" s="422">
        <f>Лист1!H36</f>
        <v>2.9651530890692288</v>
      </c>
      <c r="I35" s="1294">
        <f t="shared" si="6"/>
        <v>-9.9416397616757912E-2</v>
      </c>
      <c r="J35" s="848">
        <f t="shared" si="7"/>
        <v>-3.2440575437650269E-2</v>
      </c>
      <c r="K35" s="418">
        <v>0.16118289006829592</v>
      </c>
      <c r="L35" s="422">
        <f>Лист1!L36</f>
        <v>0.20812999492682757</v>
      </c>
      <c r="M35" s="422">
        <f>Лист1!M36</f>
        <v>0.21147440156138964</v>
      </c>
      <c r="N35" s="422">
        <f>Лист1!N36</f>
        <v>0.21515002579320308</v>
      </c>
      <c r="O35" s="422">
        <f>Лист1!O36</f>
        <v>0.22372132233595129</v>
      </c>
      <c r="P35" s="422">
        <f>Лист1!P36</f>
        <v>0.23886066391303834</v>
      </c>
      <c r="Q35" s="1294">
        <f t="shared" si="8"/>
        <v>7.767777384474242E-2</v>
      </c>
      <c r="R35" s="1157">
        <f t="shared" si="9"/>
        <v>0.48192319800091082</v>
      </c>
      <c r="S35" s="418">
        <v>0.55456014799309139</v>
      </c>
      <c r="T35" s="422">
        <f>Лист1!T36</f>
        <v>0.72562998496692133</v>
      </c>
      <c r="U35" s="422">
        <f>Лист1!U36</f>
        <v>0.75457148765359772</v>
      </c>
      <c r="V35" s="422">
        <f>Лист1!V36</f>
        <v>0.79903522564979546</v>
      </c>
      <c r="W35" s="422">
        <f>Лист1!W36</f>
        <v>0.83630239779641447</v>
      </c>
      <c r="X35" s="422">
        <f>Лист1!X36</f>
        <v>0.93978520287583889</v>
      </c>
      <c r="Y35" s="1294">
        <f t="shared" si="10"/>
        <v>0.3852250548827475</v>
      </c>
      <c r="Z35" s="1157">
        <f t="shared" si="11"/>
        <v>0.69464972605198194</v>
      </c>
      <c r="AA35" s="418">
        <v>1.6819173119772775E-2</v>
      </c>
      <c r="AB35" s="422">
        <f>Лист1!AB36</f>
        <v>1.3596181611282116E-2</v>
      </c>
      <c r="AC35" s="422">
        <f>Лист1!AC36</f>
        <v>1.4019485000723463E-2</v>
      </c>
      <c r="AD35" s="422">
        <f>Лист1!AD36</f>
        <v>1.4489903388394218E-2</v>
      </c>
      <c r="AE35" s="422">
        <f>Лист1!AE36</f>
        <v>1.5376581868746875E-2</v>
      </c>
      <c r="AF35" s="422">
        <f>Лист1!AF36</f>
        <v>1.681726353418803E-2</v>
      </c>
      <c r="AG35" s="1294">
        <f t="shared" si="13"/>
        <v>-1.9095855847452159E-6</v>
      </c>
      <c r="AH35" s="848">
        <f t="shared" si="14"/>
        <v>-1.1353623457863631E-4</v>
      </c>
      <c r="AI35" s="3365"/>
      <c r="AJ35" s="3366"/>
      <c r="AK35" s="3366"/>
      <c r="AL35" s="3366"/>
      <c r="AM35" s="3366"/>
      <c r="AN35" s="3396"/>
      <c r="AO35" s="1294">
        <f t="shared" si="15"/>
        <v>0</v>
      </c>
      <c r="AP35" s="848">
        <f t="shared" si="16"/>
        <v>0</v>
      </c>
      <c r="AQ35" s="3365">
        <v>0.41759836754895496</v>
      </c>
      <c r="AR35" s="422">
        <f>Лист1!AR36</f>
        <v>1.9976813993113667E-2</v>
      </c>
      <c r="AS35" s="422">
        <f>Лист1!AS36</f>
        <v>2.0780150030621582E-2</v>
      </c>
      <c r="AT35" s="422">
        <f>Лист1!AT36</f>
        <v>2.1600727901810477E-2</v>
      </c>
      <c r="AU35" s="422">
        <f>Лист1!AU36</f>
        <v>2.2988913460979581E-2</v>
      </c>
      <c r="AV35" s="422">
        <f>Лист1!AV36</f>
        <v>2.5020190607706362E-2</v>
      </c>
      <c r="AW35" s="1148">
        <f t="shared" si="77"/>
        <v>3.797131697867147</v>
      </c>
      <c r="AX35" s="3386">
        <f t="shared" si="78"/>
        <v>4.1656595960068863</v>
      </c>
      <c r="AY35" s="3386">
        <f t="shared" si="79"/>
        <v>4.1648562599693779</v>
      </c>
      <c r="AZ35" s="3386">
        <f t="shared" si="80"/>
        <v>4.1640356820981896</v>
      </c>
      <c r="BA35" s="3386">
        <f t="shared" si="81"/>
        <v>4.1626474965390203</v>
      </c>
      <c r="BB35" s="3387">
        <f t="shared" si="82"/>
        <v>4.1606162193922938</v>
      </c>
      <c r="BC35" s="3407">
        <f t="shared" si="83"/>
        <v>3.0813886598057594</v>
      </c>
      <c r="BD35" s="3408">
        <f t="shared" si="84"/>
        <v>3.2318996161131377</v>
      </c>
      <c r="BE35" s="3409">
        <f t="shared" si="85"/>
        <v>3.1988103707543907</v>
      </c>
      <c r="BF35" s="3409">
        <f t="shared" si="86"/>
        <v>3.1498504306551904</v>
      </c>
      <c r="BG35" s="3409">
        <f t="shared" si="87"/>
        <v>3.1026237764066549</v>
      </c>
      <c r="BH35" s="3411">
        <f t="shared" si="88"/>
        <v>2.9819703526034167</v>
      </c>
    </row>
    <row r="36" spans="1:60" ht="12.75">
      <c r="A36" s="115" t="s">
        <v>253</v>
      </c>
      <c r="B36" s="926" t="s">
        <v>254</v>
      </c>
      <c r="C36" s="418">
        <v>69.55854978569522</v>
      </c>
      <c r="D36" s="422">
        <f>Лист1!D37</f>
        <v>73.047950339136591</v>
      </c>
      <c r="E36" s="422">
        <f>Лист1!E37</f>
        <v>72.287293972663662</v>
      </c>
      <c r="F36" s="422">
        <f>Лист1!F37</f>
        <v>71.16534060640079</v>
      </c>
      <c r="G36" s="422">
        <f>Лист1!G37</f>
        <v>70.073280640223558</v>
      </c>
      <c r="H36" s="422">
        <f>Лист1!H37</f>
        <v>67.302030404038831</v>
      </c>
      <c r="I36" s="1294">
        <f t="shared" si="6"/>
        <v>-2.2565193816563891</v>
      </c>
      <c r="J36" s="848">
        <f t="shared" si="7"/>
        <v>-3.2440575437650145E-2</v>
      </c>
      <c r="K36" s="418">
        <v>3.6584740963214495</v>
      </c>
      <c r="L36" s="422">
        <f>Лист1!L37</f>
        <v>4.7240634212767807</v>
      </c>
      <c r="M36" s="422">
        <f>Лист1!M37</f>
        <v>4.7999736189095854</v>
      </c>
      <c r="N36" s="422">
        <f>Лист1!N37</f>
        <v>4.8834016802515992</v>
      </c>
      <c r="O36" s="422">
        <f>Лист1!O37</f>
        <v>5.0779500368435864</v>
      </c>
      <c r="P36" s="422">
        <f>Лист1!P37</f>
        <v>5.4215776326241745</v>
      </c>
      <c r="Q36" s="1294">
        <f t="shared" si="8"/>
        <v>1.763103536302725</v>
      </c>
      <c r="R36" s="1157">
        <f t="shared" si="9"/>
        <v>0.48192319800091077</v>
      </c>
      <c r="S36" s="418">
        <v>11.665321912986858</v>
      </c>
      <c r="T36" s="422">
        <f>Лист1!T37</f>
        <v>15.458782771051032</v>
      </c>
      <c r="U36" s="422">
        <f>Лист1!U37</f>
        <v>16.115687097825166</v>
      </c>
      <c r="V36" s="422">
        <f>Лист1!V37</f>
        <v>17.124909811326503</v>
      </c>
      <c r="W36" s="422">
        <f>Лист1!W37</f>
        <v>17.970787335198843</v>
      </c>
      <c r="X36" s="422">
        <f>Лист1!X37</f>
        <v>20.319604642279895</v>
      </c>
      <c r="Y36" s="1294">
        <f t="shared" si="10"/>
        <v>8.6542827292930369</v>
      </c>
      <c r="Z36" s="1157">
        <f t="shared" si="11"/>
        <v>0.74188117514856844</v>
      </c>
      <c r="AA36" s="418">
        <v>0.38175583744752523</v>
      </c>
      <c r="AB36" s="422">
        <f>Лист1!AB37</f>
        <v>0.30860147880883276</v>
      </c>
      <c r="AC36" s="422">
        <f>Лист1!AC37</f>
        <v>0.31820947432560287</v>
      </c>
      <c r="AD36" s="422">
        <f>Лист1!AD37</f>
        <v>0.32888686995362232</v>
      </c>
      <c r="AE36" s="422">
        <f>Лист1!AE37</f>
        <v>0.34901239475815565</v>
      </c>
      <c r="AF36" s="422">
        <f>Лист1!AF37</f>
        <v>0.38171249432721305</v>
      </c>
      <c r="AG36" s="1294">
        <f t="shared" si="13"/>
        <v>-4.3343120312178129E-5</v>
      </c>
      <c r="AH36" s="848">
        <f t="shared" si="14"/>
        <v>-1.1353623457856337E-4</v>
      </c>
      <c r="AI36" s="3365"/>
      <c r="AJ36" s="3366"/>
      <c r="AK36" s="3366"/>
      <c r="AL36" s="3366"/>
      <c r="AM36" s="3366"/>
      <c r="AN36" s="3396"/>
      <c r="AO36" s="1294">
        <f t="shared" si="15"/>
        <v>0</v>
      </c>
      <c r="AP36" s="848">
        <f t="shared" si="16"/>
        <v>0</v>
      </c>
      <c r="AQ36" s="3365">
        <v>0</v>
      </c>
      <c r="AR36" s="422">
        <f>Лист1!AR37</f>
        <v>0.4534268897267632</v>
      </c>
      <c r="AS36" s="422">
        <f>Лист1!AS37</f>
        <v>0.47166073627597771</v>
      </c>
      <c r="AT36" s="422">
        <f>Лист1!AT37</f>
        <v>0.49028593206746118</v>
      </c>
      <c r="AU36" s="422">
        <f>Лист1!AU37</f>
        <v>0.5217944929758539</v>
      </c>
      <c r="AV36" s="422">
        <f>Лист1!AV37</f>
        <v>0.56789972672988875</v>
      </c>
      <c r="AW36" s="1148">
        <f t="shared" si="77"/>
        <v>85.264101632451059</v>
      </c>
      <c r="AX36" s="3386">
        <f t="shared" si="78"/>
        <v>93.539398010273246</v>
      </c>
      <c r="AY36" s="3386">
        <f t="shared" si="79"/>
        <v>93.521164163724009</v>
      </c>
      <c r="AZ36" s="3386">
        <f t="shared" si="80"/>
        <v>93.502538967932509</v>
      </c>
      <c r="BA36" s="3386">
        <f t="shared" si="81"/>
        <v>93.471030407024145</v>
      </c>
      <c r="BB36" s="3387">
        <f t="shared" si="82"/>
        <v>93.424925173270125</v>
      </c>
      <c r="BC36" s="3407">
        <f t="shared" si="83"/>
        <v>69.940305623142748</v>
      </c>
      <c r="BD36" s="3408">
        <f t="shared" si="84"/>
        <v>73.35655181794543</v>
      </c>
      <c r="BE36" s="3409">
        <f t="shared" si="85"/>
        <v>72.60550344698926</v>
      </c>
      <c r="BF36" s="3409">
        <f t="shared" si="86"/>
        <v>71.494227476354411</v>
      </c>
      <c r="BG36" s="3409">
        <f t="shared" si="87"/>
        <v>70.42229303498172</v>
      </c>
      <c r="BH36" s="3411">
        <f t="shared" si="88"/>
        <v>67.683742898366049</v>
      </c>
    </row>
    <row r="37" spans="1:60" ht="12.75">
      <c r="A37" s="860" t="s">
        <v>255</v>
      </c>
      <c r="B37" s="926" t="s">
        <v>256</v>
      </c>
      <c r="C37" s="418">
        <v>0</v>
      </c>
      <c r="D37" s="422">
        <f>Лист1!D38</f>
        <v>0.77806872796624715</v>
      </c>
      <c r="E37" s="422">
        <f>Лист1!E38</f>
        <v>0.76996661245536291</v>
      </c>
      <c r="F37" s="422">
        <f>Лист1!F38</f>
        <v>0.75801614944479578</v>
      </c>
      <c r="G37" s="422">
        <f>Лист1!G38</f>
        <v>0.74638409536522854</v>
      </c>
      <c r="H37" s="422">
        <f>Лист1!H38</f>
        <v>0.71686618095238308</v>
      </c>
      <c r="I37" s="1294">
        <f t="shared" si="6"/>
        <v>0.71686618095238308</v>
      </c>
      <c r="J37" s="848">
        <f t="shared" si="7"/>
        <v>0</v>
      </c>
      <c r="K37" s="418">
        <v>0</v>
      </c>
      <c r="L37" s="422">
        <f>Лист1!L38</f>
        <v>5.0318263550995453E-2</v>
      </c>
      <c r="M37" s="422">
        <f>Лист1!M38</f>
        <v>5.1126819446644975E-2</v>
      </c>
      <c r="N37" s="422">
        <f>Лист1!N38</f>
        <v>5.2015451711666834E-2</v>
      </c>
      <c r="O37" s="422">
        <f>Лист1!O38</f>
        <v>5.4087679496822791E-2</v>
      </c>
      <c r="P37" s="422">
        <f>Лист1!P38</f>
        <v>5.7747821706177239E-2</v>
      </c>
      <c r="Q37" s="1294">
        <f t="shared" si="8"/>
        <v>5.7747821706177239E-2</v>
      </c>
      <c r="R37" s="1157">
        <f t="shared" si="9"/>
        <v>0</v>
      </c>
      <c r="S37" s="418">
        <v>0</v>
      </c>
      <c r="T37" s="422">
        <f>Лист1!T38</f>
        <v>0.16349627912035911</v>
      </c>
      <c r="U37" s="422">
        <f>Лист1!U38</f>
        <v>0.1704932819322893</v>
      </c>
      <c r="V37" s="422">
        <f>Лист1!V38</f>
        <v>0.18124299673308805</v>
      </c>
      <c r="W37" s="422">
        <f>Лист1!W38</f>
        <v>0.1902528436344593</v>
      </c>
      <c r="X37" s="422">
        <f>Лист1!X38</f>
        <v>0.215271222464543</v>
      </c>
      <c r="Y37" s="1294">
        <f t="shared" si="10"/>
        <v>0.215271222464543</v>
      </c>
      <c r="Z37" s="1157">
        <f t="shared" si="11"/>
        <v>0</v>
      </c>
      <c r="AA37" s="418">
        <v>0</v>
      </c>
      <c r="AB37" s="422">
        <f>Лист1!AB38</f>
        <v>3.2870622508985974E-3</v>
      </c>
      <c r="AC37" s="422">
        <f>Лист1!AC38</f>
        <v>3.389401615868206E-3</v>
      </c>
      <c r="AD37" s="422">
        <f>Лист1!AD38</f>
        <v>3.5031316739426001E-3</v>
      </c>
      <c r="AE37" s="422">
        <f>Лист1!AE38</f>
        <v>3.717498283979115E-3</v>
      </c>
      <c r="AF37" s="422">
        <f>Лист1!AF38</f>
        <v>4.0658027163135383E-3</v>
      </c>
      <c r="AG37" s="1294">
        <f t="shared" si="13"/>
        <v>4.0658027163135383E-3</v>
      </c>
      <c r="AH37" s="848">
        <f t="shared" si="14"/>
        <v>0</v>
      </c>
      <c r="AI37" s="3365"/>
      <c r="AJ37" s="3366"/>
      <c r="AK37" s="3366"/>
      <c r="AL37" s="3366"/>
      <c r="AM37" s="3366"/>
      <c r="AN37" s="3396"/>
      <c r="AO37" s="1294">
        <f t="shared" si="15"/>
        <v>0</v>
      </c>
      <c r="AP37" s="848">
        <f t="shared" si="16"/>
        <v>0</v>
      </c>
      <c r="AQ37" s="3365">
        <v>0.13391637211811719</v>
      </c>
      <c r="AR37" s="422">
        <f>Лист1!AR38</f>
        <v>4.8296671114997428E-3</v>
      </c>
      <c r="AS37" s="422">
        <f>Лист1!AS38</f>
        <v>5.0238845498346016E-3</v>
      </c>
      <c r="AT37" s="422">
        <f>Лист1!AT38</f>
        <v>5.2222704365066019E-3</v>
      </c>
      <c r="AU37" s="422">
        <f>Лист1!AU38</f>
        <v>5.5578832195103903E-3</v>
      </c>
      <c r="AV37" s="422">
        <f>Лист1!AV38</f>
        <v>6.0489721605832348E-3</v>
      </c>
      <c r="AW37" s="1148">
        <f t="shared" si="77"/>
        <v>0</v>
      </c>
      <c r="AX37" s="3386">
        <f t="shared" si="78"/>
        <v>0.99517033288850032</v>
      </c>
      <c r="AY37" s="3386">
        <f t="shared" si="79"/>
        <v>0.9949761154501654</v>
      </c>
      <c r="AZ37" s="3386">
        <f t="shared" si="80"/>
        <v>0.99477772956349331</v>
      </c>
      <c r="BA37" s="3386">
        <f t="shared" si="81"/>
        <v>0.99444211678048977</v>
      </c>
      <c r="BB37" s="3387">
        <f t="shared" si="82"/>
        <v>0.9939510278394168</v>
      </c>
      <c r="BC37" s="3407">
        <f t="shared" si="83"/>
        <v>0</v>
      </c>
      <c r="BD37" s="3408">
        <f t="shared" si="84"/>
        <v>0.78135579021714574</v>
      </c>
      <c r="BE37" s="3409">
        <f t="shared" si="85"/>
        <v>0.77335601407123111</v>
      </c>
      <c r="BF37" s="3409">
        <f t="shared" si="86"/>
        <v>0.76151928111873834</v>
      </c>
      <c r="BG37" s="3409">
        <f t="shared" si="87"/>
        <v>0.7501015936492077</v>
      </c>
      <c r="BH37" s="3411">
        <f t="shared" si="88"/>
        <v>0.7209319836686966</v>
      </c>
    </row>
    <row r="38" spans="1:60" ht="12.75">
      <c r="A38" s="860" t="s">
        <v>257</v>
      </c>
      <c r="B38" s="926" t="s">
        <v>446</v>
      </c>
      <c r="C38" s="1224">
        <f>SUM(C39:C42)</f>
        <v>34.357490255894</v>
      </c>
      <c r="D38" s="1170">
        <f t="shared" ref="D38:BB38" si="89">SUM(D39:D42)</f>
        <v>37.353358853664204</v>
      </c>
      <c r="E38" s="1171">
        <f t="shared" si="89"/>
        <v>37.100236997289869</v>
      </c>
      <c r="F38" s="1171">
        <f t="shared" si="89"/>
        <v>36.728094708996871</v>
      </c>
      <c r="G38" s="1171">
        <f t="shared" si="89"/>
        <v>36.365544821703466</v>
      </c>
      <c r="H38" s="1185">
        <f t="shared" si="89"/>
        <v>35.446978965334665</v>
      </c>
      <c r="I38" s="1293">
        <f t="shared" si="6"/>
        <v>1.0894887094406656</v>
      </c>
      <c r="J38" s="728">
        <f t="shared" si="7"/>
        <v>3.1710369451498709E-2</v>
      </c>
      <c r="K38" s="1224">
        <f t="shared" si="89"/>
        <v>1.1732075997879501</v>
      </c>
      <c r="L38" s="1170">
        <f t="shared" si="89"/>
        <v>1.5652414150624159</v>
      </c>
      <c r="M38" s="1171">
        <f t="shared" si="89"/>
        <v>1.5903930217545046</v>
      </c>
      <c r="N38" s="1171">
        <f t="shared" si="89"/>
        <v>1.6180355500496892</v>
      </c>
      <c r="O38" s="1171">
        <f t="shared" si="89"/>
        <v>1.6824959769776171</v>
      </c>
      <c r="P38" s="1185">
        <f t="shared" si="89"/>
        <v>1.7963513799029092</v>
      </c>
      <c r="Q38" s="1293">
        <f t="shared" si="8"/>
        <v>0.62314378011495908</v>
      </c>
      <c r="R38" s="908">
        <f t="shared" si="9"/>
        <v>0.53114536611217689</v>
      </c>
      <c r="S38" s="1224">
        <f t="shared" si="89"/>
        <v>5.6566534622518621</v>
      </c>
      <c r="T38" s="1170">
        <f t="shared" si="89"/>
        <v>7.2224770313034252</v>
      </c>
      <c r="U38" s="1171">
        <f t="shared" si="89"/>
        <v>7.4401315728088555</v>
      </c>
      <c r="V38" s="1171">
        <f t="shared" si="89"/>
        <v>7.7745210691647326</v>
      </c>
      <c r="W38" s="1171">
        <f t="shared" si="89"/>
        <v>8.0547887993717904</v>
      </c>
      <c r="X38" s="1185">
        <f t="shared" si="89"/>
        <v>8.8330311296716211</v>
      </c>
      <c r="Y38" s="1293">
        <f t="shared" si="10"/>
        <v>3.176377667419759</v>
      </c>
      <c r="Z38" s="908">
        <f t="shared" si="11"/>
        <v>0.5615294782712873</v>
      </c>
      <c r="AA38" s="1224">
        <f>SUM(AA39:AA42)</f>
        <v>0.12242230994807006</v>
      </c>
      <c r="AB38" s="1170">
        <f t="shared" ref="AB38:AN38" si="90">SUM(AB39:AB42)</f>
        <v>0.17241502066235409</v>
      </c>
      <c r="AC38" s="1171">
        <f t="shared" si="90"/>
        <v>0.17668924098652738</v>
      </c>
      <c r="AD38" s="1171">
        <f t="shared" si="90"/>
        <v>0.18062834958318047</v>
      </c>
      <c r="AE38" s="1171">
        <f t="shared" si="90"/>
        <v>0.18801023165643788</v>
      </c>
      <c r="AF38" s="1185">
        <f t="shared" si="90"/>
        <v>0.19920213708509482</v>
      </c>
      <c r="AG38" s="1293">
        <f t="shared" si="13"/>
        <v>7.6779827137024761E-2</v>
      </c>
      <c r="AH38" s="728">
        <f t="shared" si="14"/>
        <v>0.62717185429350053</v>
      </c>
      <c r="AI38" s="1224">
        <f t="shared" si="90"/>
        <v>0</v>
      </c>
      <c r="AJ38" s="1170">
        <f t="shared" si="90"/>
        <v>0</v>
      </c>
      <c r="AK38" s="1171">
        <f t="shared" si="90"/>
        <v>0</v>
      </c>
      <c r="AL38" s="1171">
        <f t="shared" si="90"/>
        <v>0</v>
      </c>
      <c r="AM38" s="1171">
        <f t="shared" si="90"/>
        <v>0</v>
      </c>
      <c r="AN38" s="3397">
        <f t="shared" si="90"/>
        <v>0</v>
      </c>
      <c r="AO38" s="1293">
        <f t="shared" si="15"/>
        <v>0</v>
      </c>
      <c r="AP38" s="728">
        <f t="shared" si="16"/>
        <v>0</v>
      </c>
      <c r="AQ38" s="1224">
        <f t="shared" si="89"/>
        <v>0.16017994072755376</v>
      </c>
      <c r="AR38" s="1170">
        <f t="shared" si="89"/>
        <v>0.1502356093076013</v>
      </c>
      <c r="AS38" s="1171">
        <f t="shared" si="89"/>
        <v>0.1562770971602368</v>
      </c>
      <c r="AT38" s="1171">
        <f t="shared" si="89"/>
        <v>0.16244825220552556</v>
      </c>
      <c r="AU38" s="1171">
        <f t="shared" si="89"/>
        <v>0.17288810029069449</v>
      </c>
      <c r="AV38" s="3397">
        <f t="shared" si="89"/>
        <v>0.18816431800570654</v>
      </c>
      <c r="AW38" s="1224">
        <f t="shared" si="89"/>
        <v>41.309773627881881</v>
      </c>
      <c r="AX38" s="1170">
        <f t="shared" si="89"/>
        <v>46.313492320692404</v>
      </c>
      <c r="AY38" s="1171">
        <f t="shared" si="89"/>
        <v>46.307450832839763</v>
      </c>
      <c r="AZ38" s="1171">
        <f t="shared" si="89"/>
        <v>46.301279677794469</v>
      </c>
      <c r="BA38" s="1171">
        <f t="shared" si="89"/>
        <v>46.290839829709313</v>
      </c>
      <c r="BB38" s="3397">
        <f t="shared" si="89"/>
        <v>46.275563611994301</v>
      </c>
      <c r="BC38" s="1224">
        <f t="shared" ref="BC38:BH38" si="91">SUM(BC39:BC42)</f>
        <v>34.479912565842071</v>
      </c>
      <c r="BD38" s="1170">
        <f t="shared" si="91"/>
        <v>37.525773874326561</v>
      </c>
      <c r="BE38" s="1171">
        <f t="shared" si="91"/>
        <v>37.276926238276403</v>
      </c>
      <c r="BF38" s="1171">
        <f t="shared" si="91"/>
        <v>36.908723058580051</v>
      </c>
      <c r="BG38" s="1171">
        <f t="shared" si="91"/>
        <v>36.553555053359901</v>
      </c>
      <c r="BH38" s="3397">
        <f t="shared" si="91"/>
        <v>35.646181102419767</v>
      </c>
    </row>
    <row r="39" spans="1:60" s="681" customFormat="1" ht="12.75">
      <c r="A39" s="861" t="s">
        <v>1241</v>
      </c>
      <c r="B39" s="4600" t="s">
        <v>258</v>
      </c>
      <c r="C39" s="3365">
        <v>0</v>
      </c>
      <c r="D39" s="422">
        <f>Лист1!D40</f>
        <v>0.77806872796624715</v>
      </c>
      <c r="E39" s="422">
        <f>Лист1!E40</f>
        <v>0.76996661245536291</v>
      </c>
      <c r="F39" s="422">
        <f>Лист1!F40</f>
        <v>0.75801614944479578</v>
      </c>
      <c r="G39" s="422">
        <f>Лист1!G40</f>
        <v>0.74638409536522854</v>
      </c>
      <c r="H39" s="422">
        <f>Лист1!H40</f>
        <v>0.71686618095238308</v>
      </c>
      <c r="I39" s="1294">
        <f t="shared" si="6"/>
        <v>0.71686618095238308</v>
      </c>
      <c r="J39" s="1250">
        <f t="shared" si="7"/>
        <v>0</v>
      </c>
      <c r="K39" s="418">
        <v>0</v>
      </c>
      <c r="L39" s="422">
        <f>Лист1!L40</f>
        <v>5.0318263550995453E-2</v>
      </c>
      <c r="M39" s="422">
        <f>Лист1!M40</f>
        <v>5.1126819446644975E-2</v>
      </c>
      <c r="N39" s="422">
        <f>Лист1!N40</f>
        <v>5.2015451711666834E-2</v>
      </c>
      <c r="O39" s="422">
        <f>Лист1!O40</f>
        <v>5.4087679496822791E-2</v>
      </c>
      <c r="P39" s="422">
        <f>Лист1!P40</f>
        <v>5.7747821706177239E-2</v>
      </c>
      <c r="Q39" s="1294">
        <f t="shared" si="8"/>
        <v>5.7747821706177239E-2</v>
      </c>
      <c r="R39" s="1246">
        <f t="shared" si="9"/>
        <v>0</v>
      </c>
      <c r="S39" s="418">
        <v>0</v>
      </c>
      <c r="T39" s="422">
        <f>Лист1!T40</f>
        <v>0.16349627912035911</v>
      </c>
      <c r="U39" s="422">
        <f>Лист1!U40</f>
        <v>0.1704932819322893</v>
      </c>
      <c r="V39" s="422">
        <f>Лист1!V40</f>
        <v>0.18124299673308805</v>
      </c>
      <c r="W39" s="422">
        <f>Лист1!W40</f>
        <v>0.1902528436344593</v>
      </c>
      <c r="X39" s="422">
        <f>Лист1!X40</f>
        <v>0.215271222464543</v>
      </c>
      <c r="Y39" s="1294">
        <f t="shared" si="10"/>
        <v>0.215271222464543</v>
      </c>
      <c r="Z39" s="1246">
        <f t="shared" si="11"/>
        <v>0</v>
      </c>
      <c r="AA39" s="418">
        <v>0</v>
      </c>
      <c r="AB39" s="422">
        <f>Лист1!AB40</f>
        <v>3.2870622508985974E-3</v>
      </c>
      <c r="AC39" s="422">
        <f>Лист1!AC40</f>
        <v>3.389401615868206E-3</v>
      </c>
      <c r="AD39" s="422">
        <f>Лист1!AD40</f>
        <v>3.5031316739426001E-3</v>
      </c>
      <c r="AE39" s="422">
        <f>Лист1!AE40</f>
        <v>3.717498283979115E-3</v>
      </c>
      <c r="AF39" s="422">
        <f>Лист1!AF40</f>
        <v>4.0658027163135383E-3</v>
      </c>
      <c r="AG39" s="1294">
        <f t="shared" si="13"/>
        <v>4.0658027163135383E-3</v>
      </c>
      <c r="AH39" s="1250">
        <f t="shared" si="14"/>
        <v>0</v>
      </c>
      <c r="AI39" s="3365"/>
      <c r="AJ39" s="3366"/>
      <c r="AK39" s="3366"/>
      <c r="AL39" s="3366"/>
      <c r="AM39" s="3366"/>
      <c r="AN39" s="3396"/>
      <c r="AO39" s="1294">
        <f t="shared" si="15"/>
        <v>0</v>
      </c>
      <c r="AP39" s="1250">
        <f t="shared" si="16"/>
        <v>0</v>
      </c>
      <c r="AQ39" s="3365">
        <v>6.533650854360494E-2</v>
      </c>
      <c r="AR39" s="422">
        <f>Лист1!AR40</f>
        <v>4.8296671114997428E-3</v>
      </c>
      <c r="AS39" s="422">
        <f>Лист1!AS40</f>
        <v>5.0238845498346016E-3</v>
      </c>
      <c r="AT39" s="422">
        <f>Лист1!AT40</f>
        <v>5.2222704365066019E-3</v>
      </c>
      <c r="AU39" s="422">
        <f>Лист1!AU40</f>
        <v>5.5578832195103903E-3</v>
      </c>
      <c r="AV39" s="422">
        <f>Лист1!AV40</f>
        <v>6.0489721605832348E-3</v>
      </c>
      <c r="AW39" s="1148">
        <f t="shared" ref="AW39:AW48" si="92">C39+K39+S39+AA39+AI39</f>
        <v>0</v>
      </c>
      <c r="AX39" s="3386">
        <f t="shared" ref="AX39:AX48" si="93">D39+L39+T39+AB39+AJ39</f>
        <v>0.99517033288850032</v>
      </c>
      <c r="AY39" s="3386">
        <f t="shared" ref="AY39:AY48" si="94">E39+M39+U39+AC39+AK39</f>
        <v>0.9949761154501654</v>
      </c>
      <c r="AZ39" s="3386">
        <f t="shared" ref="AZ39:AZ48" si="95">F39+N39+V39+AD39+AL39</f>
        <v>0.99477772956349331</v>
      </c>
      <c r="BA39" s="3386">
        <f t="shared" ref="BA39:BA48" si="96">G39+O39+W39+AE39+AM39</f>
        <v>0.99444211678048977</v>
      </c>
      <c r="BB39" s="3387">
        <f t="shared" ref="BB39:BB48" si="97">H39+P39+X39+AF39+AN39</f>
        <v>0.9939510278394168</v>
      </c>
      <c r="BC39" s="3407">
        <f t="shared" ref="BC39:BC48" si="98">C39+AA39+AI39</f>
        <v>0</v>
      </c>
      <c r="BD39" s="3408">
        <f t="shared" ref="BD39:BD48" si="99">D39+AB39+AJ39</f>
        <v>0.78135579021714574</v>
      </c>
      <c r="BE39" s="3409">
        <f t="shared" ref="BE39:BE48" si="100">E39+AC39+AK39</f>
        <v>0.77335601407123111</v>
      </c>
      <c r="BF39" s="3409">
        <f t="shared" ref="BF39:BF48" si="101">F39+AD39+AL39</f>
        <v>0.76151928111873834</v>
      </c>
      <c r="BG39" s="3409">
        <f t="shared" ref="BG39:BG48" si="102">G39+AE39+AM39</f>
        <v>0.7501015936492077</v>
      </c>
      <c r="BH39" s="3411">
        <f t="shared" ref="BH39:BH48" si="103">H39+AF39+AN39</f>
        <v>0.7209319836686966</v>
      </c>
    </row>
    <row r="40" spans="1:60" s="681" customFormat="1" ht="12.75">
      <c r="A40" s="861" t="s">
        <v>1242</v>
      </c>
      <c r="B40" s="4600" t="s">
        <v>259</v>
      </c>
      <c r="C40" s="3365">
        <v>10.882975450858462</v>
      </c>
      <c r="D40" s="422">
        <f>Лист1!D41</f>
        <v>11.428919273412451</v>
      </c>
      <c r="E40" s="422">
        <f>Лист1!E41</f>
        <v>11.309908676032709</v>
      </c>
      <c r="F40" s="422">
        <f>Лист1!F41</f>
        <v>11.134370356449201</v>
      </c>
      <c r="G40" s="422">
        <f>Лист1!G41</f>
        <v>10.963509091523632</v>
      </c>
      <c r="H40" s="422">
        <f>Лист1!H41</f>
        <v>10.529925464758794</v>
      </c>
      <c r="I40" s="1294">
        <f t="shared" si="6"/>
        <v>-0.35304998609966809</v>
      </c>
      <c r="J40" s="1250">
        <f t="shared" si="7"/>
        <v>-3.2440575437650103E-2</v>
      </c>
      <c r="K40" s="418">
        <v>0.57239669171561613</v>
      </c>
      <c r="L40" s="422">
        <f>Лист1!L41</f>
        <v>0.73911641919576865</v>
      </c>
      <c r="M40" s="422">
        <f>Лист1!M41</f>
        <v>0.75099315929246213</v>
      </c>
      <c r="N40" s="422">
        <f>Лист1!N41</f>
        <v>0.76404612756588319</v>
      </c>
      <c r="O40" s="422">
        <f>Лист1!O41</f>
        <v>0.79448472922331559</v>
      </c>
      <c r="P40" s="422">
        <f>Лист1!P41</f>
        <v>0.84824793591234748</v>
      </c>
      <c r="Q40" s="1294">
        <f t="shared" si="8"/>
        <v>0.27585124419673135</v>
      </c>
      <c r="R40" s="1246">
        <f t="shared" si="9"/>
        <v>0.4819231980009111</v>
      </c>
      <c r="S40" s="418">
        <v>1.8095626826009852</v>
      </c>
      <c r="T40" s="422">
        <f>Лист1!T41</f>
        <v>2.4015690496315045</v>
      </c>
      <c r="U40" s="422">
        <f>Лист1!U41</f>
        <v>2.5043468344454691</v>
      </c>
      <c r="V40" s="422">
        <f>Лист1!V41</f>
        <v>2.6622475677028858</v>
      </c>
      <c r="W40" s="422">
        <f>Лист1!W41</f>
        <v>2.7945916771631549</v>
      </c>
      <c r="X40" s="422">
        <f>Лист1!X41</f>
        <v>3.1620823906738535</v>
      </c>
      <c r="Y40" s="1294">
        <f t="shared" si="10"/>
        <v>1.3525197080728684</v>
      </c>
      <c r="Z40" s="1246">
        <f t="shared" si="11"/>
        <v>0.74742904519274045</v>
      </c>
      <c r="AA40" s="418">
        <v>5.9728666281333775E-2</v>
      </c>
      <c r="AB40" s="422">
        <f>Лист1!AB41</f>
        <v>4.828309860286685E-2</v>
      </c>
      <c r="AC40" s="422">
        <f>Лист1!AC41</f>
        <v>4.9786344137213383E-2</v>
      </c>
      <c r="AD40" s="422">
        <f>Лист1!AD41</f>
        <v>5.1456905626158289E-2</v>
      </c>
      <c r="AE40" s="422">
        <f>Лист1!AE41</f>
        <v>5.4605700318660952E-2</v>
      </c>
      <c r="AF40" s="422">
        <f>Лист1!AF41</f>
        <v>5.9721884913467797E-2</v>
      </c>
      <c r="AG40" s="1294">
        <f t="shared" si="13"/>
        <v>-6.7813678659781051E-6</v>
      </c>
      <c r="AH40" s="1250">
        <f t="shared" si="14"/>
        <v>-1.1353623457849414E-4</v>
      </c>
      <c r="AI40" s="3365"/>
      <c r="AJ40" s="3366"/>
      <c r="AK40" s="3366"/>
      <c r="AL40" s="3366"/>
      <c r="AM40" s="3366"/>
      <c r="AN40" s="3396"/>
      <c r="AO40" s="1294">
        <f t="shared" si="15"/>
        <v>0</v>
      </c>
      <c r="AP40" s="1250">
        <f t="shared" si="16"/>
        <v>0</v>
      </c>
      <c r="AQ40" s="3365">
        <v>6.8579863574512234E-2</v>
      </c>
      <c r="AR40" s="422">
        <f>Лист1!AR41</f>
        <v>7.094215915741077E-2</v>
      </c>
      <c r="AS40" s="422">
        <f>Лист1!AS41</f>
        <v>7.3794986092146991E-2</v>
      </c>
      <c r="AT40" s="422">
        <f>Лист1!AT41</f>
        <v>7.6709042655871279E-2</v>
      </c>
      <c r="AU40" s="422">
        <f>Лист1!AU41</f>
        <v>8.1638801771240818E-2</v>
      </c>
      <c r="AV40" s="422">
        <f>Лист1!AV41</f>
        <v>8.885232374153984E-2</v>
      </c>
      <c r="AW40" s="1148">
        <f t="shared" si="92"/>
        <v>13.324663491456397</v>
      </c>
      <c r="AX40" s="3386">
        <f t="shared" si="93"/>
        <v>14.617887840842592</v>
      </c>
      <c r="AY40" s="3386">
        <f t="shared" si="94"/>
        <v>14.615035013907855</v>
      </c>
      <c r="AZ40" s="3386">
        <f t="shared" si="95"/>
        <v>14.61212095734413</v>
      </c>
      <c r="BA40" s="3386">
        <f t="shared" si="96"/>
        <v>14.607191198228762</v>
      </c>
      <c r="BB40" s="3387">
        <f t="shared" si="97"/>
        <v>14.599977676258463</v>
      </c>
      <c r="BC40" s="3407">
        <f t="shared" si="98"/>
        <v>10.942704117139796</v>
      </c>
      <c r="BD40" s="3408">
        <f t="shared" si="99"/>
        <v>11.477202372015318</v>
      </c>
      <c r="BE40" s="3409">
        <f t="shared" si="100"/>
        <v>11.359695020169923</v>
      </c>
      <c r="BF40" s="3409">
        <f t="shared" si="101"/>
        <v>11.18582726207536</v>
      </c>
      <c r="BG40" s="3409">
        <f t="shared" si="102"/>
        <v>11.018114791842292</v>
      </c>
      <c r="BH40" s="3411">
        <f t="shared" si="103"/>
        <v>10.589647349672262</v>
      </c>
    </row>
    <row r="41" spans="1:60" s="681" customFormat="1" ht="12.75">
      <c r="A41" s="861" t="s">
        <v>1243</v>
      </c>
      <c r="B41" s="4600" t="s">
        <v>260</v>
      </c>
      <c r="C41" s="3365">
        <v>23.47451480503554</v>
      </c>
      <c r="D41" s="422">
        <f>Лист1!D42</f>
        <v>25.146370852285507</v>
      </c>
      <c r="E41" s="422">
        <f>Лист1!E42</f>
        <v>25.020361708801801</v>
      </c>
      <c r="F41" s="422">
        <f>Лист1!F42</f>
        <v>24.835708203102872</v>
      </c>
      <c r="G41" s="422">
        <f>Лист1!G42</f>
        <v>24.655651634814603</v>
      </c>
      <c r="H41" s="422">
        <f>Лист1!H42</f>
        <v>24.200187319623492</v>
      </c>
      <c r="I41" s="1294">
        <f t="shared" si="6"/>
        <v>0.72567251458795212</v>
      </c>
      <c r="J41" s="1250">
        <f t="shared" si="7"/>
        <v>3.0913206113733497E-2</v>
      </c>
      <c r="K41" s="418">
        <v>0.60081090807233406</v>
      </c>
      <c r="L41" s="422">
        <f>Лист1!L42</f>
        <v>0.77580673231565167</v>
      </c>
      <c r="M41" s="422">
        <f>Лист1!M42</f>
        <v>0.78827304301539758</v>
      </c>
      <c r="N41" s="422">
        <f>Лист1!N42</f>
        <v>0.80197397077213906</v>
      </c>
      <c r="O41" s="422">
        <f>Лист1!O42</f>
        <v>0.83392356825747871</v>
      </c>
      <c r="P41" s="422">
        <f>Лист1!P42</f>
        <v>0.89035562228438458</v>
      </c>
      <c r="Q41" s="1294">
        <f t="shared" si="8"/>
        <v>0.28954471421205052</v>
      </c>
      <c r="R41" s="1246">
        <f t="shared" si="9"/>
        <v>0.48192319800091088</v>
      </c>
      <c r="S41" s="418">
        <v>3.8470907796508769</v>
      </c>
      <c r="T41" s="422">
        <f>Лист1!T42</f>
        <v>4.6574117025515616</v>
      </c>
      <c r="U41" s="422">
        <f>Лист1!U42</f>
        <v>4.7652914564310969</v>
      </c>
      <c r="V41" s="422">
        <f>Лист1!V42</f>
        <v>4.9310305047287581</v>
      </c>
      <c r="W41" s="422">
        <f>Лист1!W42</f>
        <v>5.0699442785741766</v>
      </c>
      <c r="X41" s="422">
        <f>Лист1!X42</f>
        <v>5.4556775165332256</v>
      </c>
      <c r="Y41" s="1294">
        <f t="shared" si="10"/>
        <v>1.6085867368823488</v>
      </c>
      <c r="Z41" s="1246">
        <f t="shared" si="11"/>
        <v>0.41813069381958484</v>
      </c>
      <c r="AA41" s="418">
        <v>6.2693643666736285E-2</v>
      </c>
      <c r="AB41" s="422">
        <f>Лист1!AB42</f>
        <v>0.12084485980858865</v>
      </c>
      <c r="AC41" s="422">
        <f>Лист1!AC42</f>
        <v>0.12351349523344579</v>
      </c>
      <c r="AD41" s="422">
        <f>Лист1!AD42</f>
        <v>0.12566831228307956</v>
      </c>
      <c r="AE41" s="422">
        <f>Лист1!AE42</f>
        <v>0.12968703305379781</v>
      </c>
      <c r="AF41" s="422">
        <f>Лист1!AF42</f>
        <v>0.13541444945531347</v>
      </c>
      <c r="AG41" s="1294">
        <f t="shared" si="13"/>
        <v>7.2720805788577189E-2</v>
      </c>
      <c r="AH41" s="1250">
        <f t="shared" si="14"/>
        <v>1.1599390549884576</v>
      </c>
      <c r="AI41" s="3365"/>
      <c r="AJ41" s="3366"/>
      <c r="AK41" s="3366"/>
      <c r="AL41" s="3366"/>
      <c r="AM41" s="3366"/>
      <c r="AN41" s="3396"/>
      <c r="AO41" s="1294">
        <f t="shared" si="15"/>
        <v>0</v>
      </c>
      <c r="AP41" s="1250">
        <f t="shared" si="16"/>
        <v>0</v>
      </c>
      <c r="AQ41" s="3365">
        <v>0</v>
      </c>
      <c r="AR41" s="422">
        <f>Лист1!AR42</f>
        <v>7.4463783038690778E-2</v>
      </c>
      <c r="AS41" s="422">
        <f>Лист1!AS42</f>
        <v>7.7458226518255222E-2</v>
      </c>
      <c r="AT41" s="422">
        <f>Лист1!AT42</f>
        <v>8.0516939113147667E-2</v>
      </c>
      <c r="AU41" s="422">
        <f>Лист1!AU42</f>
        <v>8.5691415299943272E-2</v>
      </c>
      <c r="AV41" s="422">
        <f>Лист1!AV42</f>
        <v>9.3263022103583448E-2</v>
      </c>
      <c r="AW41" s="1148">
        <f t="shared" si="92"/>
        <v>27.985110136425487</v>
      </c>
      <c r="AX41" s="3386">
        <f t="shared" si="93"/>
        <v>30.70043414696131</v>
      </c>
      <c r="AY41" s="3386">
        <f t="shared" si="94"/>
        <v>30.697439703481741</v>
      </c>
      <c r="AZ41" s="3386">
        <f t="shared" si="95"/>
        <v>30.694380990886845</v>
      </c>
      <c r="BA41" s="3386">
        <f t="shared" si="96"/>
        <v>30.689206514700057</v>
      </c>
      <c r="BB41" s="3387">
        <f t="shared" si="97"/>
        <v>30.681634907896417</v>
      </c>
      <c r="BC41" s="3407">
        <f t="shared" si="98"/>
        <v>23.537208448702277</v>
      </c>
      <c r="BD41" s="3408">
        <f t="shared" si="99"/>
        <v>25.267215712094096</v>
      </c>
      <c r="BE41" s="3409">
        <f t="shared" si="100"/>
        <v>25.143875204035247</v>
      </c>
      <c r="BF41" s="3409">
        <f t="shared" si="101"/>
        <v>24.96137651538595</v>
      </c>
      <c r="BG41" s="3409">
        <f t="shared" si="102"/>
        <v>24.785338667868402</v>
      </c>
      <c r="BH41" s="3411">
        <f t="shared" si="103"/>
        <v>24.335601769078806</v>
      </c>
    </row>
    <row r="42" spans="1:60" s="681" customFormat="1" ht="12.75">
      <c r="A42" s="861" t="s">
        <v>1244</v>
      </c>
      <c r="B42" s="4600" t="s">
        <v>447</v>
      </c>
      <c r="C42" s="3365">
        <v>0</v>
      </c>
      <c r="D42" s="422">
        <f>Лист1!D43</f>
        <v>0</v>
      </c>
      <c r="E42" s="422">
        <f>Лист1!E43</f>
        <v>0</v>
      </c>
      <c r="F42" s="422">
        <f>Лист1!F43</f>
        <v>0</v>
      </c>
      <c r="G42" s="422">
        <f>Лист1!G43</f>
        <v>0</v>
      </c>
      <c r="H42" s="422">
        <f>Лист1!H43</f>
        <v>0</v>
      </c>
      <c r="I42" s="1294">
        <f t="shared" si="6"/>
        <v>0</v>
      </c>
      <c r="J42" s="1250">
        <f t="shared" si="7"/>
        <v>0</v>
      </c>
      <c r="K42" s="418">
        <v>0</v>
      </c>
      <c r="L42" s="422">
        <f>Лист1!L43</f>
        <v>0</v>
      </c>
      <c r="M42" s="422">
        <f>Лист1!M43</f>
        <v>0</v>
      </c>
      <c r="N42" s="422">
        <f>Лист1!N43</f>
        <v>0</v>
      </c>
      <c r="O42" s="422">
        <f>Лист1!O43</f>
        <v>0</v>
      </c>
      <c r="P42" s="422">
        <f>Лист1!P43</f>
        <v>0</v>
      </c>
      <c r="Q42" s="1294">
        <f t="shared" si="8"/>
        <v>0</v>
      </c>
      <c r="R42" s="1246">
        <f t="shared" si="9"/>
        <v>0</v>
      </c>
      <c r="S42" s="418">
        <v>0</v>
      </c>
      <c r="T42" s="422">
        <f>Лист1!T43</f>
        <v>0</v>
      </c>
      <c r="U42" s="422">
        <f>Лист1!U43</f>
        <v>0</v>
      </c>
      <c r="V42" s="422">
        <f>Лист1!V43</f>
        <v>0</v>
      </c>
      <c r="W42" s="422">
        <f>Лист1!W43</f>
        <v>0</v>
      </c>
      <c r="X42" s="422">
        <f>Лист1!X43</f>
        <v>0</v>
      </c>
      <c r="Y42" s="1294">
        <f t="shared" si="10"/>
        <v>0</v>
      </c>
      <c r="Z42" s="1246">
        <f t="shared" si="11"/>
        <v>0</v>
      </c>
      <c r="AA42" s="418">
        <v>0</v>
      </c>
      <c r="AB42" s="422">
        <f>Лист1!AB43</f>
        <v>0</v>
      </c>
      <c r="AC42" s="422">
        <f>Лист1!AC43</f>
        <v>0</v>
      </c>
      <c r="AD42" s="422">
        <f>Лист1!AD43</f>
        <v>0</v>
      </c>
      <c r="AE42" s="422">
        <f>Лист1!AE43</f>
        <v>0</v>
      </c>
      <c r="AF42" s="422">
        <f>Лист1!AF43</f>
        <v>0</v>
      </c>
      <c r="AG42" s="1294">
        <f t="shared" si="13"/>
        <v>0</v>
      </c>
      <c r="AH42" s="1250">
        <f t="shared" si="14"/>
        <v>0</v>
      </c>
      <c r="AI42" s="3365"/>
      <c r="AJ42" s="3366"/>
      <c r="AK42" s="3366"/>
      <c r="AL42" s="3366"/>
      <c r="AM42" s="3366"/>
      <c r="AN42" s="3396"/>
      <c r="AO42" s="1294">
        <f t="shared" si="15"/>
        <v>0</v>
      </c>
      <c r="AP42" s="1250">
        <f t="shared" si="16"/>
        <v>0</v>
      </c>
      <c r="AQ42" s="3365">
        <v>2.6263568609436561E-2</v>
      </c>
      <c r="AR42" s="422">
        <f>Лист1!AR43</f>
        <v>0</v>
      </c>
      <c r="AS42" s="422">
        <f>Лист1!AS43</f>
        <v>0</v>
      </c>
      <c r="AT42" s="422">
        <f>Лист1!AT43</f>
        <v>0</v>
      </c>
      <c r="AU42" s="422">
        <f>Лист1!AU43</f>
        <v>0</v>
      </c>
      <c r="AV42" s="422">
        <f>Лист1!AV43</f>
        <v>0</v>
      </c>
      <c r="AW42" s="1148">
        <f t="shared" si="92"/>
        <v>0</v>
      </c>
      <c r="AX42" s="3386">
        <f t="shared" si="93"/>
        <v>0</v>
      </c>
      <c r="AY42" s="3386">
        <f t="shared" si="94"/>
        <v>0</v>
      </c>
      <c r="AZ42" s="3386">
        <f t="shared" si="95"/>
        <v>0</v>
      </c>
      <c r="BA42" s="3386">
        <f t="shared" si="96"/>
        <v>0</v>
      </c>
      <c r="BB42" s="3387">
        <f t="shared" si="97"/>
        <v>0</v>
      </c>
      <c r="BC42" s="3407">
        <f t="shared" si="98"/>
        <v>0</v>
      </c>
      <c r="BD42" s="3408">
        <f t="shared" si="99"/>
        <v>0</v>
      </c>
      <c r="BE42" s="3409">
        <f t="shared" si="100"/>
        <v>0</v>
      </c>
      <c r="BF42" s="3409">
        <f t="shared" si="101"/>
        <v>0</v>
      </c>
      <c r="BG42" s="3409">
        <f t="shared" si="102"/>
        <v>0</v>
      </c>
      <c r="BH42" s="3411">
        <f t="shared" si="103"/>
        <v>0</v>
      </c>
    </row>
    <row r="43" spans="1:60" ht="12.75">
      <c r="A43" s="860" t="s">
        <v>261</v>
      </c>
      <c r="B43" s="926" t="s">
        <v>262</v>
      </c>
      <c r="C43" s="3365">
        <v>18.74164166213324</v>
      </c>
      <c r="D43" s="422">
        <f>Лист1!D44</f>
        <v>20.271045678488129</v>
      </c>
      <c r="E43" s="422">
        <f>Лист1!E44</f>
        <v>20.221906169387026</v>
      </c>
      <c r="F43" s="422">
        <f>Лист1!F44</f>
        <v>20.150865910184194</v>
      </c>
      <c r="G43" s="422">
        <f>Лист1!G44</f>
        <v>20.081333407999228</v>
      </c>
      <c r="H43" s="422">
        <f>Лист1!H44</f>
        <v>19.906618215045114</v>
      </c>
      <c r="I43" s="1294">
        <f t="shared" ref="I43:I73" si="104">H43-C43</f>
        <v>1.1649765529118739</v>
      </c>
      <c r="J43" s="848">
        <f t="shared" ref="J43:J73" si="105">IFERROR((H43-C43)/C43,0)</f>
        <v>6.2159792291070409E-2</v>
      </c>
      <c r="K43" s="418">
        <v>0.23008850824427812</v>
      </c>
      <c r="L43" s="422">
        <f>Лист1!L44</f>
        <v>0.29710548081940857</v>
      </c>
      <c r="M43" s="422">
        <f>Лист1!M44</f>
        <v>0.30187961989324325</v>
      </c>
      <c r="N43" s="422">
        <f>Лист1!N44</f>
        <v>0.30712657194880033</v>
      </c>
      <c r="O43" s="422">
        <f>Лист1!O44</f>
        <v>0.31936209418323008</v>
      </c>
      <c r="P43" s="422">
        <f>Лист1!P44</f>
        <v>0.3409734979606196</v>
      </c>
      <c r="Q43" s="1294">
        <f t="shared" ref="Q43:Q72" si="106">P43-K43</f>
        <v>0.11088498971634148</v>
      </c>
      <c r="R43" s="1157">
        <f t="shared" ref="R43:R72" si="107">IFERROR((P43-K43)/K43,0)</f>
        <v>0.48192319800091094</v>
      </c>
      <c r="S43" s="418">
        <v>0.95308689841015837</v>
      </c>
      <c r="T43" s="422">
        <f>Лист1!T44</f>
        <v>1.2129499135554966</v>
      </c>
      <c r="U43" s="422">
        <f>Лист1!U44</f>
        <v>1.2542638965514807</v>
      </c>
      <c r="V43" s="422">
        <f>Лист1!V44</f>
        <v>1.3177358639679644</v>
      </c>
      <c r="W43" s="422">
        <f>Лист1!W44</f>
        <v>1.3709347366402749</v>
      </c>
      <c r="X43" s="422">
        <f>Лист1!X44</f>
        <v>1.5186563976650238</v>
      </c>
      <c r="Y43" s="1294">
        <f t="shared" ref="Y43:Y72" si="108">X43-S43</f>
        <v>0.56556949925486544</v>
      </c>
      <c r="Z43" s="1157">
        <f t="shared" ref="Z43:Z72" si="109">IFERROR((X43-S43)/S43,0)</f>
        <v>0.59340811441043873</v>
      </c>
      <c r="AA43" s="418">
        <v>2.4009362602885685E-2</v>
      </c>
      <c r="AB43" s="422">
        <f>Лист1!AB44</f>
        <v>0.10305576350637106</v>
      </c>
      <c r="AC43" s="422">
        <f>Лист1!AC44</f>
        <v>0.10496038867967826</v>
      </c>
      <c r="AD43" s="422">
        <f>Лист1!AD44</f>
        <v>0.10611035384211194</v>
      </c>
      <c r="AE43" s="422">
        <f>Лист1!AE44</f>
        <v>0.10822682681448864</v>
      </c>
      <c r="AF43" s="422">
        <f>Лист1!AF44</f>
        <v>0.1107093076880049</v>
      </c>
      <c r="AG43" s="1294">
        <f t="shared" ref="AG43:AG71" si="110">AF43-AA43</f>
        <v>8.6699945085119218E-2</v>
      </c>
      <c r="AH43" s="848">
        <f t="shared" ref="AH43:AH71" si="111">IFERROR((AF43-AA43)/AA43,0)</f>
        <v>3.6110889955362144</v>
      </c>
      <c r="AI43" s="3365"/>
      <c r="AJ43" s="3366"/>
      <c r="AK43" s="3366"/>
      <c r="AL43" s="3366"/>
      <c r="AM43" s="3366"/>
      <c r="AN43" s="3396"/>
      <c r="AO43" s="1294">
        <f t="shared" ref="AO43:AO71" si="112">AN43-AI43</f>
        <v>0</v>
      </c>
      <c r="AP43" s="848">
        <f t="shared" ref="AP43:AP71" si="113">IFERROR((AN43-AI43)/AI43,0)</f>
        <v>0</v>
      </c>
      <c r="AQ43" s="3365">
        <v>0.81850494059261025</v>
      </c>
      <c r="AR43" s="422">
        <f>Лист1!AR44</f>
        <v>2.8516893630591671E-2</v>
      </c>
      <c r="AS43" s="422">
        <f>Лист1!AS44</f>
        <v>2.9663655488570185E-2</v>
      </c>
      <c r="AT43" s="422">
        <f>Лист1!AT44</f>
        <v>3.0835030056926158E-2</v>
      </c>
      <c r="AU43" s="422">
        <f>Лист1!AU44</f>
        <v>3.2816664362776679E-2</v>
      </c>
      <c r="AV43" s="422">
        <f>Лист1!AV44</f>
        <v>3.5716311641237959E-2</v>
      </c>
      <c r="AW43" s="1148">
        <f t="shared" si="92"/>
        <v>19.948826431390565</v>
      </c>
      <c r="AX43" s="3386">
        <f t="shared" si="93"/>
        <v>21.884156836369407</v>
      </c>
      <c r="AY43" s="3386">
        <f t="shared" si="94"/>
        <v>21.883010074511429</v>
      </c>
      <c r="AZ43" s="3386">
        <f t="shared" si="95"/>
        <v>21.881838699943071</v>
      </c>
      <c r="BA43" s="3386">
        <f t="shared" si="96"/>
        <v>21.879857065637221</v>
      </c>
      <c r="BB43" s="3387">
        <f t="shared" si="97"/>
        <v>21.87695741835876</v>
      </c>
      <c r="BC43" s="3407">
        <f t="shared" si="98"/>
        <v>18.765651024736126</v>
      </c>
      <c r="BD43" s="3408">
        <f t="shared" si="99"/>
        <v>20.374101441994501</v>
      </c>
      <c r="BE43" s="3409">
        <f t="shared" si="100"/>
        <v>20.326866558066705</v>
      </c>
      <c r="BF43" s="3409">
        <f t="shared" si="101"/>
        <v>20.256976264026306</v>
      </c>
      <c r="BG43" s="3409">
        <f t="shared" si="102"/>
        <v>20.189560234813715</v>
      </c>
      <c r="BH43" s="3411">
        <f t="shared" si="103"/>
        <v>20.017327522733119</v>
      </c>
    </row>
    <row r="44" spans="1:60" ht="12.75">
      <c r="A44" s="860" t="s">
        <v>263</v>
      </c>
      <c r="B44" s="926" t="s">
        <v>264</v>
      </c>
      <c r="C44" s="3365">
        <v>136.33677974896352</v>
      </c>
      <c r="D44" s="422">
        <f>Лист1!D45</f>
        <v>157.90089822877735</v>
      </c>
      <c r="E44" s="422">
        <f>Лист1!E45</f>
        <v>187.56406907999065</v>
      </c>
      <c r="F44" s="422">
        <f>Лист1!F45</f>
        <v>221.6532882890875</v>
      </c>
      <c r="G44" s="422">
        <f>Лист1!G45</f>
        <v>262.04770775844094</v>
      </c>
      <c r="H44" s="422">
        <f>Лист1!H45</f>
        <v>302.27723429483069</v>
      </c>
      <c r="I44" s="1294">
        <f t="shared" si="104"/>
        <v>165.94045454586717</v>
      </c>
      <c r="J44" s="848">
        <f t="shared" si="105"/>
        <v>1.2171363798632533</v>
      </c>
      <c r="K44" s="418">
        <v>7.1707155859945964</v>
      </c>
      <c r="L44" s="422">
        <f>Лист1!L45</f>
        <v>10.211564514078759</v>
      </c>
      <c r="M44" s="422">
        <f>Лист1!M45</f>
        <v>12.454506649256381</v>
      </c>
      <c r="N44" s="422">
        <f>Лист1!N45</f>
        <v>15.20996079328631</v>
      </c>
      <c r="O44" s="422">
        <f>Лист1!O45</f>
        <v>18.989622793583358</v>
      </c>
      <c r="P44" s="422">
        <f>Лист1!P45</f>
        <v>24.350223648022435</v>
      </c>
      <c r="Q44" s="1294">
        <f t="shared" si="106"/>
        <v>17.179508062027839</v>
      </c>
      <c r="R44" s="1157">
        <f t="shared" si="107"/>
        <v>2.3957871227777887</v>
      </c>
      <c r="S44" s="418">
        <v>22.669347184850384</v>
      </c>
      <c r="T44" s="422">
        <f>Лист1!T45</f>
        <v>33.179857257143887</v>
      </c>
      <c r="U44" s="422">
        <f>Лист1!U45</f>
        <v>41.532208270752918</v>
      </c>
      <c r="V44" s="422">
        <f>Лист1!V45</f>
        <v>52.99769171762614</v>
      </c>
      <c r="W44" s="422">
        <f>Лист1!W45</f>
        <v>66.795798407975752</v>
      </c>
      <c r="X44" s="422">
        <f>Лист1!X45</f>
        <v>90.772296809146852</v>
      </c>
      <c r="Y44" s="1294">
        <f t="shared" si="108"/>
        <v>68.102949624296471</v>
      </c>
      <c r="Z44" s="1157">
        <f t="shared" si="109"/>
        <v>3.0041866256214358</v>
      </c>
      <c r="AA44" s="418">
        <v>0.74825253959892013</v>
      </c>
      <c r="AB44" s="422">
        <f>Лист1!AB45</f>
        <v>0</v>
      </c>
      <c r="AC44" s="422">
        <f>Лист1!AC45</f>
        <v>0</v>
      </c>
      <c r="AD44" s="422">
        <f>Лист1!AD45</f>
        <v>0</v>
      </c>
      <c r="AE44" s="422">
        <f>Лист1!AE45</f>
        <v>0</v>
      </c>
      <c r="AF44" s="422">
        <f>Лист1!AF45</f>
        <v>0</v>
      </c>
      <c r="AG44" s="1294">
        <f t="shared" si="110"/>
        <v>-0.74825253959892013</v>
      </c>
      <c r="AH44" s="848">
        <f t="shared" si="111"/>
        <v>-1</v>
      </c>
      <c r="AI44" s="3365"/>
      <c r="AJ44" s="3366"/>
      <c r="AK44" s="3366"/>
      <c r="AL44" s="3366"/>
      <c r="AM44" s="3366"/>
      <c r="AN44" s="3396"/>
      <c r="AO44" s="1294">
        <f t="shared" si="112"/>
        <v>0</v>
      </c>
      <c r="AP44" s="848">
        <f t="shared" si="113"/>
        <v>0</v>
      </c>
      <c r="AQ44" s="3365">
        <v>0</v>
      </c>
      <c r="AR44" s="422">
        <f>Лист1!AR45</f>
        <v>0</v>
      </c>
      <c r="AS44" s="422">
        <f>Лист1!AS45</f>
        <v>0</v>
      </c>
      <c r="AT44" s="422">
        <f>Лист1!AT45</f>
        <v>0</v>
      </c>
      <c r="AU44" s="422">
        <f>Лист1!AU45</f>
        <v>0</v>
      </c>
      <c r="AV44" s="422">
        <f>Лист1!AV45</f>
        <v>0</v>
      </c>
      <c r="AW44" s="1148">
        <f t="shared" si="92"/>
        <v>166.92509505940743</v>
      </c>
      <c r="AX44" s="3386">
        <f t="shared" si="93"/>
        <v>201.29231999999999</v>
      </c>
      <c r="AY44" s="3386">
        <f t="shared" si="94"/>
        <v>241.55078399999996</v>
      </c>
      <c r="AZ44" s="3386">
        <f t="shared" si="95"/>
        <v>289.86094079999998</v>
      </c>
      <c r="BA44" s="3386">
        <f t="shared" si="96"/>
        <v>347.83312896000007</v>
      </c>
      <c r="BB44" s="3387">
        <f t="shared" si="97"/>
        <v>417.39975475199998</v>
      </c>
      <c r="BC44" s="3407">
        <f t="shared" si="98"/>
        <v>137.08503228856245</v>
      </c>
      <c r="BD44" s="3408">
        <f t="shared" si="99"/>
        <v>157.90089822877735</v>
      </c>
      <c r="BE44" s="3409">
        <f t="shared" si="100"/>
        <v>187.56406907999065</v>
      </c>
      <c r="BF44" s="3409">
        <f t="shared" si="101"/>
        <v>221.6532882890875</v>
      </c>
      <c r="BG44" s="3409">
        <f t="shared" si="102"/>
        <v>262.04770775844094</v>
      </c>
      <c r="BH44" s="3411">
        <f t="shared" si="103"/>
        <v>302.27723429483069</v>
      </c>
    </row>
    <row r="45" spans="1:60" ht="12.75">
      <c r="A45" s="860" t="s">
        <v>265</v>
      </c>
      <c r="B45" s="926" t="s">
        <v>636</v>
      </c>
      <c r="C45" s="3365">
        <v>0.39219999999999999</v>
      </c>
      <c r="D45" s="422">
        <f>Лист1!D46</f>
        <v>8.2746012090201031</v>
      </c>
      <c r="E45" s="422">
        <f>Лист1!E46</f>
        <v>8.1952386516813451</v>
      </c>
      <c r="F45" s="422">
        <f>Лист1!F46</f>
        <v>8.077127029002817</v>
      </c>
      <c r="G45" s="422">
        <f>Лист1!G46</f>
        <v>7.9639624721869335</v>
      </c>
      <c r="H45" s="422">
        <f>Лист1!H46</f>
        <v>7.6721555202989222</v>
      </c>
      <c r="I45" s="1294">
        <f t="shared" si="104"/>
        <v>7.2799555202989223</v>
      </c>
      <c r="J45" s="848">
        <f t="shared" si="105"/>
        <v>18.56184477383713</v>
      </c>
      <c r="K45" s="418">
        <v>0</v>
      </c>
      <c r="L45" s="422">
        <f>Лист1!L46</f>
        <v>0.50730025438023463</v>
      </c>
      <c r="M45" s="422">
        <f>Лист1!M46</f>
        <v>0.51560613644112119</v>
      </c>
      <c r="N45" s="422">
        <f>Лист1!N46</f>
        <v>0.52473302374951469</v>
      </c>
      <c r="O45" s="422">
        <f>Лист1!O46</f>
        <v>0.54594060233311237</v>
      </c>
      <c r="P45" s="422">
        <f>Лист1!P46</f>
        <v>0.58337896395004418</v>
      </c>
      <c r="Q45" s="1294">
        <f t="shared" si="106"/>
        <v>0.58337896395004418</v>
      </c>
      <c r="R45" s="1157">
        <f t="shared" si="107"/>
        <v>0</v>
      </c>
      <c r="S45" s="418">
        <v>0</v>
      </c>
      <c r="T45" s="422">
        <f>Лист1!T46</f>
        <v>1.6483419365996619</v>
      </c>
      <c r="U45" s="422">
        <f>Лист1!U46</f>
        <v>1.7193986118775304</v>
      </c>
      <c r="V45" s="422">
        <f>Лист1!V46</f>
        <v>1.8283833472476652</v>
      </c>
      <c r="W45" s="422">
        <f>Лист1!W46</f>
        <v>1.9203403254799545</v>
      </c>
      <c r="X45" s="422">
        <f>Лист1!X46</f>
        <v>2.1747089157510313</v>
      </c>
      <c r="Y45" s="1294">
        <f t="shared" si="108"/>
        <v>2.1747089157510313</v>
      </c>
      <c r="Z45" s="1157">
        <f t="shared" si="109"/>
        <v>0</v>
      </c>
      <c r="AA45" s="418">
        <v>0</v>
      </c>
      <c r="AB45" s="422">
        <f>Лист1!AB46</f>
        <v>0</v>
      </c>
      <c r="AC45" s="422">
        <f>Лист1!AC46</f>
        <v>0</v>
      </c>
      <c r="AD45" s="422">
        <f>Лист1!AD46</f>
        <v>0</v>
      </c>
      <c r="AE45" s="422">
        <f>Лист1!AE46</f>
        <v>0</v>
      </c>
      <c r="AF45" s="422">
        <f>Лист1!AF46</f>
        <v>0</v>
      </c>
      <c r="AG45" s="1294">
        <f t="shared" si="110"/>
        <v>0</v>
      </c>
      <c r="AH45" s="848">
        <f t="shared" si="111"/>
        <v>0</v>
      </c>
      <c r="AI45" s="3365"/>
      <c r="AJ45" s="3366"/>
      <c r="AK45" s="3366"/>
      <c r="AL45" s="3366"/>
      <c r="AM45" s="3366"/>
      <c r="AN45" s="3396"/>
      <c r="AO45" s="1294">
        <f t="shared" si="112"/>
        <v>0</v>
      </c>
      <c r="AP45" s="848">
        <f t="shared" si="113"/>
        <v>0</v>
      </c>
      <c r="AQ45" s="3365">
        <v>0</v>
      </c>
      <c r="AR45" s="422">
        <f>Лист1!AR46</f>
        <v>0</v>
      </c>
      <c r="AS45" s="422">
        <f>Лист1!AS46</f>
        <v>0</v>
      </c>
      <c r="AT45" s="422">
        <f>Лист1!AT46</f>
        <v>0</v>
      </c>
      <c r="AU45" s="422">
        <f>Лист1!AU46</f>
        <v>0</v>
      </c>
      <c r="AV45" s="422">
        <f>Лист1!AV46</f>
        <v>0</v>
      </c>
      <c r="AW45" s="1148">
        <f t="shared" si="92"/>
        <v>0.39219999999999999</v>
      </c>
      <c r="AX45" s="3386">
        <f t="shared" si="93"/>
        <v>10.4302434</v>
      </c>
      <c r="AY45" s="3386">
        <f t="shared" si="94"/>
        <v>10.430243399999997</v>
      </c>
      <c r="AZ45" s="3386">
        <f t="shared" si="95"/>
        <v>10.430243399999998</v>
      </c>
      <c r="BA45" s="3386">
        <f t="shared" si="96"/>
        <v>10.430243400000002</v>
      </c>
      <c r="BB45" s="3387">
        <f t="shared" si="97"/>
        <v>10.430243399999998</v>
      </c>
      <c r="BC45" s="3407">
        <f t="shared" si="98"/>
        <v>0.39219999999999999</v>
      </c>
      <c r="BD45" s="3408">
        <f t="shared" si="99"/>
        <v>8.2746012090201031</v>
      </c>
      <c r="BE45" s="3409">
        <f t="shared" si="100"/>
        <v>8.1952386516813451</v>
      </c>
      <c r="BF45" s="3409">
        <f t="shared" si="101"/>
        <v>8.077127029002817</v>
      </c>
      <c r="BG45" s="3409">
        <f t="shared" si="102"/>
        <v>7.9639624721869335</v>
      </c>
      <c r="BH45" s="3411">
        <f t="shared" si="103"/>
        <v>7.6721555202989222</v>
      </c>
    </row>
    <row r="46" spans="1:60" ht="12.75">
      <c r="A46" s="860" t="s">
        <v>267</v>
      </c>
      <c r="B46" s="926" t="s">
        <v>691</v>
      </c>
      <c r="C46" s="3365">
        <v>27.574000000000002</v>
      </c>
      <c r="D46" s="422">
        <f>Лист1!D47</f>
        <v>30.4</v>
      </c>
      <c r="E46" s="422">
        <f>Лист1!E47</f>
        <v>30.4</v>
      </c>
      <c r="F46" s="422">
        <f>Лист1!F47</f>
        <v>30.4</v>
      </c>
      <c r="G46" s="422">
        <f>Лист1!G47</f>
        <v>30.4</v>
      </c>
      <c r="H46" s="422">
        <f>Лист1!H47</f>
        <v>30.4</v>
      </c>
      <c r="I46" s="1294">
        <f t="shared" si="104"/>
        <v>2.825999999999997</v>
      </c>
      <c r="J46" s="848">
        <f t="shared" si="105"/>
        <v>0.10248785087401163</v>
      </c>
      <c r="K46" s="418">
        <v>0.97399999999999998</v>
      </c>
      <c r="L46" s="422">
        <f>Лист1!L47</f>
        <v>2.6</v>
      </c>
      <c r="M46" s="422">
        <f>Лист1!M47</f>
        <v>2.7</v>
      </c>
      <c r="N46" s="422">
        <f>Лист1!N47</f>
        <v>2.9</v>
      </c>
      <c r="O46" s="422">
        <f>Лист1!O47</f>
        <v>3</v>
      </c>
      <c r="P46" s="422">
        <f>Лист1!P47</f>
        <v>3.2</v>
      </c>
      <c r="Q46" s="1294">
        <f t="shared" si="106"/>
        <v>2.226</v>
      </c>
      <c r="R46" s="1157">
        <f t="shared" si="107"/>
        <v>2.2854209445585214</v>
      </c>
      <c r="S46" s="418">
        <v>3.7989999999999999</v>
      </c>
      <c r="T46" s="422">
        <f>Лист1!T47</f>
        <v>7.6</v>
      </c>
      <c r="U46" s="422">
        <f>Лист1!U47</f>
        <v>8.3999999999999986</v>
      </c>
      <c r="V46" s="422">
        <f>Лист1!V47</f>
        <v>9.1999999999999993</v>
      </c>
      <c r="W46" s="422">
        <f>Лист1!W47</f>
        <v>9.1999999999999993</v>
      </c>
      <c r="X46" s="422">
        <f>Лист1!X47</f>
        <v>10.8</v>
      </c>
      <c r="Y46" s="1294">
        <f t="shared" si="108"/>
        <v>7.0010000000000012</v>
      </c>
      <c r="Z46" s="1157">
        <f t="shared" si="109"/>
        <v>1.8428533824690712</v>
      </c>
      <c r="AA46" s="418">
        <v>0</v>
      </c>
      <c r="AB46" s="422">
        <f>Лист1!AB47</f>
        <v>0</v>
      </c>
      <c r="AC46" s="422">
        <f>Лист1!AC47</f>
        <v>0</v>
      </c>
      <c r="AD46" s="422">
        <f>Лист1!AD47</f>
        <v>0</v>
      </c>
      <c r="AE46" s="422">
        <f>Лист1!AE47</f>
        <v>0</v>
      </c>
      <c r="AF46" s="422">
        <f>Лист1!AF47</f>
        <v>0</v>
      </c>
      <c r="AG46" s="1294">
        <f t="shared" si="110"/>
        <v>0</v>
      </c>
      <c r="AH46" s="848">
        <f t="shared" si="111"/>
        <v>0</v>
      </c>
      <c r="AI46" s="3365"/>
      <c r="AJ46" s="3366"/>
      <c r="AK46" s="3366"/>
      <c r="AL46" s="3366"/>
      <c r="AM46" s="3366"/>
      <c r="AN46" s="3396"/>
      <c r="AO46" s="1294">
        <f t="shared" si="112"/>
        <v>0</v>
      </c>
      <c r="AP46" s="848">
        <f t="shared" si="113"/>
        <v>0</v>
      </c>
      <c r="AQ46" s="3365">
        <v>2.1177811868604363E-2</v>
      </c>
      <c r="AR46" s="422">
        <f>Лист1!AR47</f>
        <v>0</v>
      </c>
      <c r="AS46" s="422">
        <f>Лист1!AS47</f>
        <v>0</v>
      </c>
      <c r="AT46" s="422">
        <f>Лист1!AT47</f>
        <v>0</v>
      </c>
      <c r="AU46" s="422">
        <f>Лист1!AU47</f>
        <v>0</v>
      </c>
      <c r="AV46" s="422">
        <f>Лист1!AV47</f>
        <v>0</v>
      </c>
      <c r="AW46" s="1148">
        <f t="shared" si="92"/>
        <v>32.347000000000001</v>
      </c>
      <c r="AX46" s="3386">
        <f t="shared" si="93"/>
        <v>40.6</v>
      </c>
      <c r="AY46" s="3386">
        <f t="shared" si="94"/>
        <v>41.5</v>
      </c>
      <c r="AZ46" s="3386">
        <f t="shared" si="95"/>
        <v>42.5</v>
      </c>
      <c r="BA46" s="3386">
        <f t="shared" si="96"/>
        <v>42.599999999999994</v>
      </c>
      <c r="BB46" s="3387">
        <f t="shared" si="97"/>
        <v>44.400000000000006</v>
      </c>
      <c r="BC46" s="3407">
        <f t="shared" si="98"/>
        <v>27.574000000000002</v>
      </c>
      <c r="BD46" s="3408">
        <f t="shared" si="99"/>
        <v>30.4</v>
      </c>
      <c r="BE46" s="3409">
        <f t="shared" si="100"/>
        <v>30.4</v>
      </c>
      <c r="BF46" s="3409">
        <f t="shared" si="101"/>
        <v>30.4</v>
      </c>
      <c r="BG46" s="3409">
        <f t="shared" si="102"/>
        <v>30.4</v>
      </c>
      <c r="BH46" s="3411">
        <f t="shared" si="103"/>
        <v>30.4</v>
      </c>
    </row>
    <row r="47" spans="1:60" ht="12.75">
      <c r="A47" s="860" t="s">
        <v>449</v>
      </c>
      <c r="B47" s="926" t="s">
        <v>448</v>
      </c>
      <c r="C47" s="3365">
        <v>3.5275470300819913</v>
      </c>
      <c r="D47" s="422">
        <f>Лист1!D48</f>
        <v>3.704506219095876</v>
      </c>
      <c r="E47" s="422">
        <f>Лист1!E48</f>
        <v>3.6659307871075519</v>
      </c>
      <c r="F47" s="422">
        <f>Лист1!F48</f>
        <v>3.6090327741782344</v>
      </c>
      <c r="G47" s="422">
        <f>Лист1!G48</f>
        <v>3.5536507556883641</v>
      </c>
      <c r="H47" s="422">
        <f>Лист1!H48</f>
        <v>3.4131113745427575</v>
      </c>
      <c r="I47" s="1294">
        <f t="shared" si="104"/>
        <v>-0.11443565553923385</v>
      </c>
      <c r="J47" s="848">
        <f t="shared" si="105"/>
        <v>-3.2440575437650228E-2</v>
      </c>
      <c r="K47" s="418">
        <v>0.18553347464648609</v>
      </c>
      <c r="L47" s="422">
        <f>Лист1!L48</f>
        <v>0.2395730782626368</v>
      </c>
      <c r="M47" s="422">
        <f>Лист1!M48</f>
        <v>0.24342273862843708</v>
      </c>
      <c r="N47" s="422">
        <f>Лист1!N48</f>
        <v>0.247653655042296</v>
      </c>
      <c r="O47" s="422">
        <f>Лист1!O48</f>
        <v>0.25751985380028863</v>
      </c>
      <c r="P47" s="422">
        <f>Лист1!P48</f>
        <v>0.27494636008434159</v>
      </c>
      <c r="Q47" s="1294">
        <f t="shared" si="106"/>
        <v>8.9412885437855499E-2</v>
      </c>
      <c r="R47" s="1157">
        <f t="shared" si="107"/>
        <v>0.48192319800091088</v>
      </c>
      <c r="S47" s="418">
        <v>0.94654156628211283</v>
      </c>
      <c r="T47" s="422">
        <f>Лист1!T48</f>
        <v>1.1733512118333584</v>
      </c>
      <c r="U47" s="422">
        <f>Лист1!U48</f>
        <v>1.2066650303948354</v>
      </c>
      <c r="V47" s="422">
        <f>Лист1!V48</f>
        <v>1.2578460943570842</v>
      </c>
      <c r="W47" s="422">
        <f>Лист1!W48</f>
        <v>1.3007433766659027</v>
      </c>
      <c r="X47" s="422">
        <f>Лист1!X48</f>
        <v>1.4198597691342068</v>
      </c>
      <c r="Y47" s="1294">
        <f t="shared" si="108"/>
        <v>0.47331820285209392</v>
      </c>
      <c r="Z47" s="1157">
        <f t="shared" si="109"/>
        <v>0.50005009786440102</v>
      </c>
      <c r="AA47" s="418">
        <v>1.9360117120806094E-2</v>
      </c>
      <c r="AB47" s="422">
        <f>Лист1!AB48</f>
        <v>1.5650214580449483E-2</v>
      </c>
      <c r="AC47" s="422">
        <f>Лист1!AC48</f>
        <v>1.6137468212887827E-2</v>
      </c>
      <c r="AD47" s="422">
        <f>Лист1!AD48</f>
        <v>1.6678954706678649E-2</v>
      </c>
      <c r="AE47" s="422">
        <f>Лист1!AE48</f>
        <v>1.769958747535769E-2</v>
      </c>
      <c r="AF47" s="422">
        <f>Лист1!AF48</f>
        <v>1.9357919046007196E-2</v>
      </c>
      <c r="AG47" s="1294">
        <f t="shared" si="110"/>
        <v>-2.1980747988981086E-6</v>
      </c>
      <c r="AH47" s="848">
        <f t="shared" si="111"/>
        <v>-1.1353623457865672E-4</v>
      </c>
      <c r="AI47" s="3365"/>
      <c r="AJ47" s="3366"/>
      <c r="AK47" s="3366"/>
      <c r="AL47" s="3366"/>
      <c r="AM47" s="3366"/>
      <c r="AN47" s="3396"/>
      <c r="AO47" s="1294">
        <f t="shared" si="112"/>
        <v>0</v>
      </c>
      <c r="AP47" s="848">
        <f t="shared" si="113"/>
        <v>0</v>
      </c>
      <c r="AQ47" s="3365">
        <v>0.56483263716194398</v>
      </c>
      <c r="AR47" s="422">
        <f>Лист1!AR48</f>
        <v>2.2994796227679457E-2</v>
      </c>
      <c r="AS47" s="422">
        <f>Лист1!AS48</f>
        <v>2.3919495656287728E-2</v>
      </c>
      <c r="AT47" s="422">
        <f>Лист1!AT48</f>
        <v>2.4864041715706216E-2</v>
      </c>
      <c r="AU47" s="422">
        <f>Лист1!AU48</f>
        <v>2.6461946370087266E-2</v>
      </c>
      <c r="AV47" s="422">
        <f>Лист1!AV48</f>
        <v>2.8800097192687193E-2</v>
      </c>
      <c r="AW47" s="1148">
        <f t="shared" si="92"/>
        <v>4.6789821881313962</v>
      </c>
      <c r="AX47" s="3386">
        <f t="shared" si="93"/>
        <v>5.1330807237723208</v>
      </c>
      <c r="AY47" s="3386">
        <f t="shared" si="94"/>
        <v>5.1321560243437121</v>
      </c>
      <c r="AZ47" s="3386">
        <f t="shared" si="95"/>
        <v>5.1312114782842935</v>
      </c>
      <c r="BA47" s="3386">
        <f t="shared" si="96"/>
        <v>5.1296135736299124</v>
      </c>
      <c r="BB47" s="3387">
        <f t="shared" si="97"/>
        <v>5.1272754228073136</v>
      </c>
      <c r="BC47" s="3407">
        <f t="shared" si="98"/>
        <v>3.5469071472027975</v>
      </c>
      <c r="BD47" s="3408">
        <f t="shared" si="99"/>
        <v>3.7201564336763253</v>
      </c>
      <c r="BE47" s="3409">
        <f t="shared" si="100"/>
        <v>3.6820682553204396</v>
      </c>
      <c r="BF47" s="3409">
        <f t="shared" si="101"/>
        <v>3.6257117288849132</v>
      </c>
      <c r="BG47" s="3409">
        <f t="shared" si="102"/>
        <v>3.5713503431637217</v>
      </c>
      <c r="BH47" s="3411">
        <f t="shared" si="103"/>
        <v>3.4324692935887646</v>
      </c>
    </row>
    <row r="48" spans="1:60" s="687" customFormat="1" ht="12.75">
      <c r="A48" s="860" t="s">
        <v>607</v>
      </c>
      <c r="B48" s="926" t="s">
        <v>647</v>
      </c>
      <c r="C48" s="2941">
        <f>'8. Ремонтна програма'!J31</f>
        <v>157.86329072112221</v>
      </c>
      <c r="D48" s="1292">
        <f>'8. Ремонтна програма'!K31</f>
        <v>152.70923780403689</v>
      </c>
      <c r="E48" s="1169">
        <f>'8. Ремонтна програма'!L31</f>
        <v>151.82259621172767</v>
      </c>
      <c r="F48" s="1169">
        <f>'8. Ремонтна програма'!M31</f>
        <v>150.55685403081895</v>
      </c>
      <c r="G48" s="1169">
        <f>'8. Ремонтна програма'!N31</f>
        <v>149.32483636873337</v>
      </c>
      <c r="H48" s="3412">
        <f>'8. Ремонтна програма'!O31</f>
        <v>146.19842450236851</v>
      </c>
      <c r="I48" s="1292">
        <f t="shared" si="104"/>
        <v>-11.664866218753701</v>
      </c>
      <c r="J48" s="844">
        <f t="shared" si="105"/>
        <v>-7.3892202331956924E-2</v>
      </c>
      <c r="K48" s="2941">
        <f>'8. Ремонтна програма'!J60</f>
        <v>16.102445373494341</v>
      </c>
      <c r="L48" s="1292">
        <f>'8. Ремонтна програма'!K60</f>
        <v>16.427293677098589</v>
      </c>
      <c r="M48" s="1169">
        <f>'8. Ремонтна програма'!L60</f>
        <v>16.512932476351896</v>
      </c>
      <c r="N48" s="1169">
        <f>'8. Ремонтна програма'!M60</f>
        <v>16.607052623844091</v>
      </c>
      <c r="O48" s="1169">
        <f>'8. Ремонтна програма'!N60</f>
        <v>16.826534171446355</v>
      </c>
      <c r="P48" s="3412">
        <f>'8. Ремонтна програма'!O60</f>
        <v>17.214200856695935</v>
      </c>
      <c r="Q48" s="1292">
        <f t="shared" si="106"/>
        <v>1.1117554832015948</v>
      </c>
      <c r="R48" s="907">
        <f t="shared" si="107"/>
        <v>6.9042648952662544E-2</v>
      </c>
      <c r="S48" s="2941">
        <f>'8. Ремонтна програма'!J86</f>
        <v>18.190004436303834</v>
      </c>
      <c r="T48" s="1292">
        <f>'8. Ремонтна програма'!K86</f>
        <v>22.705155707346353</v>
      </c>
      <c r="U48" s="1169">
        <f>'8. Ремонтна програма'!L86</f>
        <v>23.446248465942034</v>
      </c>
      <c r="V48" s="1169">
        <f>'8. Ремонтна програма'!M86</f>
        <v>24.584812506856444</v>
      </c>
      <c r="W48" s="1169">
        <f>'8. Ремонтна програма'!N86</f>
        <v>25.539097144741277</v>
      </c>
      <c r="X48" s="3412">
        <f>'8. Ремонтна програма'!O86</f>
        <v>28.188937352203439</v>
      </c>
      <c r="Y48" s="1292">
        <f t="shared" si="108"/>
        <v>9.998932915899605</v>
      </c>
      <c r="Z48" s="907">
        <f t="shared" si="109"/>
        <v>0.54969381403468009</v>
      </c>
      <c r="AA48" s="2941">
        <f>'8. Ремонтна програма'!J117</f>
        <v>0</v>
      </c>
      <c r="AB48" s="1292">
        <f>'8. Ремонтна програма'!K117</f>
        <v>0.3531839271598729</v>
      </c>
      <c r="AC48" s="1169">
        <f>'8. Ремонтна програма'!L117</f>
        <v>0.36402327714111654</v>
      </c>
      <c r="AD48" s="1169">
        <f>'8. Ремонтна програма'!M117</f>
        <v>0.37606908085722923</v>
      </c>
      <c r="AE48" s="1169">
        <f>'8. Ремонтна програма'!N117</f>
        <v>0.39877387984800455</v>
      </c>
      <c r="AF48" s="3412">
        <f>'8. Ремонтна програма'!O117</f>
        <v>0.43566480293720267</v>
      </c>
      <c r="AG48" s="1292">
        <f t="shared" si="110"/>
        <v>0.43566480293720267</v>
      </c>
      <c r="AH48" s="844">
        <f t="shared" si="111"/>
        <v>0</v>
      </c>
      <c r="AI48" s="1148">
        <f>'8. Ремонтна програма'!J148</f>
        <v>0</v>
      </c>
      <c r="AJ48" s="1298">
        <f>'8. Ремонтна програма'!K148</f>
        <v>0</v>
      </c>
      <c r="AK48" s="1172">
        <f>'8. Ремонтна програма'!L148</f>
        <v>0</v>
      </c>
      <c r="AL48" s="1172">
        <f>'8. Ремонтна програма'!M148</f>
        <v>0</v>
      </c>
      <c r="AM48" s="1172">
        <f>'8. Ремонтна програма'!N148</f>
        <v>0</v>
      </c>
      <c r="AN48" s="3403">
        <f>'8. Ремонтна програма'!O148</f>
        <v>0</v>
      </c>
      <c r="AO48" s="1292">
        <f t="shared" si="112"/>
        <v>0</v>
      </c>
      <c r="AP48" s="844">
        <f t="shared" si="113"/>
        <v>0</v>
      </c>
      <c r="AQ48" s="3365">
        <v>0</v>
      </c>
      <c r="AR48" s="422">
        <f>Лист1!AR49</f>
        <v>0.60653778538682623</v>
      </c>
      <c r="AS48" s="422">
        <f>Лист1!AS49</f>
        <v>0.6271084698658369</v>
      </c>
      <c r="AT48" s="422">
        <f>Лист1!AT49</f>
        <v>0.64812065865180146</v>
      </c>
      <c r="AU48" s="422">
        <f>Лист1!AU49</f>
        <v>0.68366733625955833</v>
      </c>
      <c r="AV48" s="422">
        <f>Лист1!AV49</f>
        <v>0.73568138682346074</v>
      </c>
      <c r="AW48" s="1148">
        <f t="shared" si="92"/>
        <v>192.15574053092038</v>
      </c>
      <c r="AX48" s="3386">
        <f t="shared" si="93"/>
        <v>192.19487111564172</v>
      </c>
      <c r="AY48" s="3386">
        <f t="shared" si="94"/>
        <v>192.14580043116271</v>
      </c>
      <c r="AZ48" s="3386">
        <f t="shared" si="95"/>
        <v>192.12478824237672</v>
      </c>
      <c r="BA48" s="3386">
        <f t="shared" si="96"/>
        <v>192.089241564769</v>
      </c>
      <c r="BB48" s="3387">
        <f t="shared" si="97"/>
        <v>192.03722751420509</v>
      </c>
      <c r="BC48" s="3407">
        <f t="shared" si="98"/>
        <v>157.86329072112221</v>
      </c>
      <c r="BD48" s="3408">
        <f t="shared" si="99"/>
        <v>153.06242173119676</v>
      </c>
      <c r="BE48" s="3409">
        <f t="shared" si="100"/>
        <v>152.18661948886879</v>
      </c>
      <c r="BF48" s="3409">
        <f t="shared" si="101"/>
        <v>150.93292311167619</v>
      </c>
      <c r="BG48" s="3409">
        <f t="shared" si="102"/>
        <v>149.72361024858137</v>
      </c>
      <c r="BH48" s="3411">
        <f t="shared" si="103"/>
        <v>146.63408930530571</v>
      </c>
    </row>
    <row r="49" spans="1:60" ht="12.75">
      <c r="A49" s="860" t="s">
        <v>690</v>
      </c>
      <c r="B49" s="926" t="s">
        <v>637</v>
      </c>
      <c r="C49" s="3371"/>
      <c r="D49" s="3372"/>
      <c r="E49" s="2156"/>
      <c r="F49" s="2156"/>
      <c r="G49" s="2156"/>
      <c r="H49" s="2243"/>
      <c r="I49" s="3352"/>
      <c r="J49" s="3353"/>
      <c r="K49" s="3371"/>
      <c r="L49" s="3372"/>
      <c r="M49" s="2156"/>
      <c r="N49" s="2156"/>
      <c r="O49" s="2156"/>
      <c r="P49" s="3394"/>
      <c r="Q49" s="4298"/>
      <c r="R49" s="3354"/>
      <c r="S49" s="2941">
        <f>'7. Утайки от ПСОВ'!D31</f>
        <v>0</v>
      </c>
      <c r="T49" s="1179">
        <f>'7. Утайки от ПСОВ'!F31</f>
        <v>182.11</v>
      </c>
      <c r="U49" s="1169">
        <f>'7. Утайки от ПСОВ'!G31</f>
        <v>182.11</v>
      </c>
      <c r="V49" s="1169">
        <f>'7. Утайки от ПСОВ'!H31</f>
        <v>182.11</v>
      </c>
      <c r="W49" s="1169">
        <f>'7. Утайки от ПСОВ'!I31</f>
        <v>225.79</v>
      </c>
      <c r="X49" s="1179">
        <f>'7. Утайки от ПСОВ'!J31</f>
        <v>225.79</v>
      </c>
      <c r="Y49" s="318">
        <f t="shared" si="108"/>
        <v>225.79</v>
      </c>
      <c r="Z49" s="907">
        <f t="shared" si="109"/>
        <v>0</v>
      </c>
      <c r="AA49" s="3371"/>
      <c r="AB49" s="3372"/>
      <c r="AC49" s="2156"/>
      <c r="AD49" s="2156"/>
      <c r="AE49" s="2156"/>
      <c r="AF49" s="3394"/>
      <c r="AG49" s="4298"/>
      <c r="AH49" s="3446"/>
      <c r="AI49" s="3371"/>
      <c r="AJ49" s="3372"/>
      <c r="AK49" s="2156"/>
      <c r="AL49" s="2156"/>
      <c r="AM49" s="2156"/>
      <c r="AN49" s="2243"/>
      <c r="AO49" s="4298"/>
      <c r="AP49" s="3353"/>
      <c r="AQ49" s="3371"/>
      <c r="AR49" s="3372"/>
      <c r="AS49" s="2156"/>
      <c r="AT49" s="2156"/>
      <c r="AU49" s="2156"/>
      <c r="AV49" s="2243"/>
      <c r="AW49" s="1148">
        <f t="shared" ref="AW49:AW50" si="114">C49+K49+S49+AA49+AI49</f>
        <v>0</v>
      </c>
      <c r="AX49" s="3386">
        <f t="shared" ref="AX49:AX50" si="115">D49+L49+T49+AB49+AJ49</f>
        <v>182.11</v>
      </c>
      <c r="AY49" s="3386">
        <f t="shared" ref="AY49:AY50" si="116">E49+M49+U49+AC49+AK49</f>
        <v>182.11</v>
      </c>
      <c r="AZ49" s="3386">
        <f t="shared" ref="AZ49:AZ50" si="117">F49+N49+V49+AD49+AL49</f>
        <v>182.11</v>
      </c>
      <c r="BA49" s="3386">
        <f t="shared" ref="BA49:BA50" si="118">G49+O49+W49+AE49+AM49</f>
        <v>225.79</v>
      </c>
      <c r="BB49" s="3387">
        <f t="shared" ref="BB49:BB50" si="119">H49+P49+X49+AF49+AN49</f>
        <v>225.79</v>
      </c>
      <c r="BC49" s="3407">
        <f t="shared" ref="BC49:BC50" si="120">C49+AA49+AI49</f>
        <v>0</v>
      </c>
      <c r="BD49" s="3408">
        <f t="shared" ref="BD49:BD50" si="121">D49+AB49+AJ49</f>
        <v>0</v>
      </c>
      <c r="BE49" s="3409">
        <f t="shared" ref="BE49:BE50" si="122">E49+AC49+AK49</f>
        <v>0</v>
      </c>
      <c r="BF49" s="3409">
        <f t="shared" ref="BF49:BF50" si="123">F49+AD49+AL49</f>
        <v>0</v>
      </c>
      <c r="BG49" s="3409">
        <f t="shared" ref="BG49:BG50" si="124">G49+AE49+AM49</f>
        <v>0</v>
      </c>
      <c r="BH49" s="3411">
        <f t="shared" ref="BH49:BH50" si="125">H49+AF49+AN49</f>
        <v>0</v>
      </c>
    </row>
    <row r="50" spans="1:60" ht="12.75">
      <c r="A50" s="860" t="s">
        <v>743</v>
      </c>
      <c r="B50" s="926" t="s">
        <v>742</v>
      </c>
      <c r="C50" s="3371"/>
      <c r="D50" s="3352"/>
      <c r="E50" s="2156"/>
      <c r="F50" s="2156"/>
      <c r="G50" s="2156"/>
      <c r="H50" s="2243"/>
      <c r="I50" s="3352"/>
      <c r="J50" s="3353"/>
      <c r="K50" s="3371"/>
      <c r="L50" s="3352"/>
      <c r="M50" s="2156"/>
      <c r="N50" s="2156"/>
      <c r="O50" s="2156"/>
      <c r="P50" s="3352"/>
      <c r="Q50" s="4298"/>
      <c r="R50" s="3354"/>
      <c r="S50" s="2941">
        <f>'7. Утайки от ПСОВ'!D29</f>
        <v>0</v>
      </c>
      <c r="T50" s="1179">
        <f>'7. Утайки от ПСОВ'!F29</f>
        <v>74.319999999999993</v>
      </c>
      <c r="U50" s="1169">
        <f>'7. Утайки от ПСОВ'!G29</f>
        <v>74.319999999999993</v>
      </c>
      <c r="V50" s="1169">
        <f>'7. Утайки от ПСОВ'!H29</f>
        <v>74.319999999999993</v>
      </c>
      <c r="W50" s="1169">
        <f>'7. Утайки от ПСОВ'!I29</f>
        <v>74.319999999999993</v>
      </c>
      <c r="X50" s="1179">
        <f>'7. Утайки от ПСОВ'!J29</f>
        <v>74.319999999999993</v>
      </c>
      <c r="Y50" s="318">
        <f t="shared" si="108"/>
        <v>74.319999999999993</v>
      </c>
      <c r="Z50" s="907">
        <f t="shared" si="109"/>
        <v>0</v>
      </c>
      <c r="AA50" s="3371"/>
      <c r="AB50" s="3352"/>
      <c r="AC50" s="2156"/>
      <c r="AD50" s="2156"/>
      <c r="AE50" s="2156"/>
      <c r="AF50" s="3352"/>
      <c r="AG50" s="4298"/>
      <c r="AH50" s="3446"/>
      <c r="AI50" s="3371"/>
      <c r="AJ50" s="3352"/>
      <c r="AK50" s="2156"/>
      <c r="AL50" s="2156"/>
      <c r="AM50" s="2156"/>
      <c r="AN50" s="3398"/>
      <c r="AO50" s="4298"/>
      <c r="AP50" s="3353"/>
      <c r="AQ50" s="3371"/>
      <c r="AR50" s="3352"/>
      <c r="AS50" s="2156"/>
      <c r="AT50" s="2156"/>
      <c r="AU50" s="2156"/>
      <c r="AV50" s="3398"/>
      <c r="AW50" s="1148">
        <f t="shared" si="114"/>
        <v>0</v>
      </c>
      <c r="AX50" s="3386">
        <f t="shared" si="115"/>
        <v>74.319999999999993</v>
      </c>
      <c r="AY50" s="3386">
        <f t="shared" si="116"/>
        <v>74.319999999999993</v>
      </c>
      <c r="AZ50" s="3386">
        <f t="shared" si="117"/>
        <v>74.319999999999993</v>
      </c>
      <c r="BA50" s="3386">
        <f t="shared" si="118"/>
        <v>74.319999999999993</v>
      </c>
      <c r="BB50" s="3387">
        <f t="shared" si="119"/>
        <v>74.319999999999993</v>
      </c>
      <c r="BC50" s="3407">
        <f t="shared" si="120"/>
        <v>0</v>
      </c>
      <c r="BD50" s="3408">
        <f t="shared" si="121"/>
        <v>0</v>
      </c>
      <c r="BE50" s="3409">
        <f t="shared" si="122"/>
        <v>0</v>
      </c>
      <c r="BF50" s="3409">
        <f t="shared" si="123"/>
        <v>0</v>
      </c>
      <c r="BG50" s="3409">
        <f t="shared" si="124"/>
        <v>0</v>
      </c>
      <c r="BH50" s="3411">
        <f t="shared" si="125"/>
        <v>0</v>
      </c>
    </row>
    <row r="51" spans="1:60" ht="12.75">
      <c r="A51" s="860" t="s">
        <v>1245</v>
      </c>
      <c r="B51" s="926" t="s">
        <v>450</v>
      </c>
      <c r="C51" s="1225">
        <f>SUM(C52:C54)</f>
        <v>18.413287353917323</v>
      </c>
      <c r="D51" s="1166">
        <f t="shared" ref="D51:BB51" si="126">SUM(D52:D54)</f>
        <v>19.336988829600582</v>
      </c>
      <c r="E51" s="1167">
        <f t="shared" si="126"/>
        <v>19.135630631412081</v>
      </c>
      <c r="F51" s="1167">
        <f t="shared" si="126"/>
        <v>18.838631200079174</v>
      </c>
      <c r="G51" s="1167">
        <f t="shared" si="126"/>
        <v>18.549545041341204</v>
      </c>
      <c r="H51" s="3373">
        <f t="shared" si="126"/>
        <v>17.815949716457439</v>
      </c>
      <c r="I51" s="1290">
        <f t="shared" si="104"/>
        <v>-0.59733763745988355</v>
      </c>
      <c r="J51" s="843">
        <f t="shared" si="105"/>
        <v>-3.2440575437650103E-2</v>
      </c>
      <c r="K51" s="1225">
        <f t="shared" si="126"/>
        <v>22.204458011559687</v>
      </c>
      <c r="L51" s="1166">
        <f t="shared" si="126"/>
        <v>24.54642895803169</v>
      </c>
      <c r="M51" s="1167">
        <f t="shared" si="126"/>
        <v>24.566523630597636</v>
      </c>
      <c r="N51" s="1167">
        <f t="shared" si="126"/>
        <v>24.588608404814519</v>
      </c>
      <c r="O51" s="1167">
        <f t="shared" si="126"/>
        <v>24.640108541105416</v>
      </c>
      <c r="P51" s="3373">
        <f t="shared" si="126"/>
        <v>24.731072393620135</v>
      </c>
      <c r="Q51" s="1290">
        <f t="shared" si="106"/>
        <v>2.5266143820604476</v>
      </c>
      <c r="R51" s="906">
        <f t="shared" si="107"/>
        <v>0.11378860860936515</v>
      </c>
      <c r="S51" s="1224">
        <f t="shared" si="126"/>
        <v>3.0616624846864928</v>
      </c>
      <c r="T51" s="1170">
        <f t="shared" si="126"/>
        <v>4.0632987927626756</v>
      </c>
      <c r="U51" s="1171">
        <f t="shared" si="126"/>
        <v>4.2371921267983899</v>
      </c>
      <c r="V51" s="1171">
        <f t="shared" si="126"/>
        <v>4.5043499080496305</v>
      </c>
      <c r="W51" s="1171">
        <f t="shared" si="126"/>
        <v>4.7282675423486209</v>
      </c>
      <c r="X51" s="1185">
        <f t="shared" si="126"/>
        <v>5.3500379523181509</v>
      </c>
      <c r="Y51" s="1290">
        <f t="shared" si="108"/>
        <v>2.2883754676316581</v>
      </c>
      <c r="Z51" s="906">
        <f t="shared" si="109"/>
        <v>0.74742904519274023</v>
      </c>
      <c r="AA51" s="1224">
        <f>SUM(AA52:AA54)</f>
        <v>0.67865967739018584</v>
      </c>
      <c r="AB51" s="1170">
        <f t="shared" ref="AB51:AN51" si="127">SUM(AB52:AB54)</f>
        <v>8.1691865696709054E-2</v>
      </c>
      <c r="AC51" s="1171">
        <f t="shared" si="127"/>
        <v>8.4235259469156859E-2</v>
      </c>
      <c r="AD51" s="1171">
        <f t="shared" si="127"/>
        <v>8.7061740965621512E-2</v>
      </c>
      <c r="AE51" s="1171">
        <f t="shared" si="127"/>
        <v>9.2389296995987066E-2</v>
      </c>
      <c r="AF51" s="1185">
        <f t="shared" si="127"/>
        <v>0.10104554891213308</v>
      </c>
      <c r="AG51" s="1290">
        <f t="shared" si="110"/>
        <v>-0.57761412847805271</v>
      </c>
      <c r="AH51" s="843">
        <f t="shared" si="111"/>
        <v>-0.85111013328402241</v>
      </c>
      <c r="AI51" s="1224">
        <f t="shared" si="127"/>
        <v>0</v>
      </c>
      <c r="AJ51" s="1170">
        <f t="shared" si="127"/>
        <v>0</v>
      </c>
      <c r="AK51" s="1171">
        <f t="shared" si="127"/>
        <v>0</v>
      </c>
      <c r="AL51" s="1171">
        <f t="shared" si="127"/>
        <v>0</v>
      </c>
      <c r="AM51" s="1171">
        <f t="shared" si="127"/>
        <v>0</v>
      </c>
      <c r="AN51" s="3397">
        <f t="shared" si="127"/>
        <v>0</v>
      </c>
      <c r="AO51" s="1290">
        <f t="shared" si="112"/>
        <v>0</v>
      </c>
      <c r="AP51" s="843">
        <f t="shared" si="113"/>
        <v>0</v>
      </c>
      <c r="AQ51" s="1225">
        <f t="shared" si="126"/>
        <v>0.63183297305322905</v>
      </c>
      <c r="AR51" s="1166">
        <f t="shared" si="126"/>
        <v>0.12002952390834447</v>
      </c>
      <c r="AS51" s="1167">
        <f t="shared" si="126"/>
        <v>0.12485632172273718</v>
      </c>
      <c r="AT51" s="1167">
        <f t="shared" si="126"/>
        <v>0.12978671609105227</v>
      </c>
      <c r="AU51" s="1167">
        <f t="shared" si="126"/>
        <v>0.13812754820877357</v>
      </c>
      <c r="AV51" s="3415">
        <f t="shared" si="126"/>
        <v>0.15033235869214506</v>
      </c>
      <c r="AW51" s="1224">
        <f t="shared" si="126"/>
        <v>44.358067527553686</v>
      </c>
      <c r="AX51" s="1170">
        <f t="shared" si="126"/>
        <v>48.02840844609166</v>
      </c>
      <c r="AY51" s="1171">
        <f t="shared" si="126"/>
        <v>48.023581648277265</v>
      </c>
      <c r="AZ51" s="1171">
        <f t="shared" si="126"/>
        <v>48.018651253908942</v>
      </c>
      <c r="BA51" s="1171">
        <f t="shared" si="126"/>
        <v>48.010310421791232</v>
      </c>
      <c r="BB51" s="3397">
        <f t="shared" si="126"/>
        <v>47.998105611307857</v>
      </c>
      <c r="BC51" s="1224">
        <f t="shared" ref="BC51:BH51" si="128">SUM(BC52:BC54)</f>
        <v>19.091947031307509</v>
      </c>
      <c r="BD51" s="1170">
        <f t="shared" si="128"/>
        <v>19.41868069529729</v>
      </c>
      <c r="BE51" s="1171">
        <f t="shared" si="128"/>
        <v>19.219865890881238</v>
      </c>
      <c r="BF51" s="1171">
        <f t="shared" si="128"/>
        <v>18.925692941044794</v>
      </c>
      <c r="BG51" s="1171">
        <f t="shared" si="128"/>
        <v>18.64193433833719</v>
      </c>
      <c r="BH51" s="3397">
        <f t="shared" si="128"/>
        <v>17.916995265369572</v>
      </c>
    </row>
    <row r="52" spans="1:60" s="681" customFormat="1" ht="12.75">
      <c r="A52" s="861" t="s">
        <v>1246</v>
      </c>
      <c r="B52" s="421"/>
      <c r="C52" s="3365">
        <v>18.413287353917323</v>
      </c>
      <c r="D52" s="422">
        <f>Лист1!D53</f>
        <v>0</v>
      </c>
      <c r="E52" s="422">
        <f>Лист1!E53</f>
        <v>0</v>
      </c>
      <c r="F52" s="422">
        <f>Лист1!F53</f>
        <v>0</v>
      </c>
      <c r="G52" s="422">
        <f>Лист1!G53</f>
        <v>0</v>
      </c>
      <c r="H52" s="422">
        <f>Лист1!H53</f>
        <v>0</v>
      </c>
      <c r="I52" s="1294">
        <f t="shared" si="104"/>
        <v>-18.413287353917323</v>
      </c>
      <c r="J52" s="848">
        <f t="shared" si="105"/>
        <v>-1</v>
      </c>
      <c r="K52" s="418">
        <v>22.204458011559687</v>
      </c>
      <c r="L52" s="422">
        <f>Лист1!L53</f>
        <v>23.295892000000002</v>
      </c>
      <c r="M52" s="422">
        <f>Лист1!M53</f>
        <v>23.295892000000002</v>
      </c>
      <c r="N52" s="422">
        <f>Лист1!N53</f>
        <v>23.295892000000002</v>
      </c>
      <c r="O52" s="422">
        <f>Лист1!O53</f>
        <v>23.295892000000002</v>
      </c>
      <c r="P52" s="422">
        <f>Лист1!P53</f>
        <v>23.295892000000002</v>
      </c>
      <c r="Q52" s="1294">
        <f t="shared" si="106"/>
        <v>1.0914339884403148</v>
      </c>
      <c r="R52" s="1157">
        <f t="shared" si="107"/>
        <v>4.9153822528436045E-2</v>
      </c>
      <c r="S52" s="418">
        <v>3.0616624846864928</v>
      </c>
      <c r="T52" s="422">
        <f>Лист1!T53</f>
        <v>0</v>
      </c>
      <c r="U52" s="422">
        <f>Лист1!U53</f>
        <v>0</v>
      </c>
      <c r="V52" s="422">
        <f>Лист1!V53</f>
        <v>0</v>
      </c>
      <c r="W52" s="422">
        <f>Лист1!W53</f>
        <v>0</v>
      </c>
      <c r="X52" s="422">
        <f>Лист1!X53</f>
        <v>0</v>
      </c>
      <c r="Y52" s="1294">
        <f t="shared" si="108"/>
        <v>-3.0616624846864928</v>
      </c>
      <c r="Z52" s="1157">
        <f t="shared" si="109"/>
        <v>-1</v>
      </c>
      <c r="AA52" s="418">
        <v>0.10105702254595066</v>
      </c>
      <c r="AB52" s="422">
        <f>Лист1!AB53</f>
        <v>0</v>
      </c>
      <c r="AC52" s="422">
        <f>Лист1!AC53</f>
        <v>0</v>
      </c>
      <c r="AD52" s="422">
        <f>Лист1!AD53</f>
        <v>0</v>
      </c>
      <c r="AE52" s="422">
        <f>Лист1!AE53</f>
        <v>0</v>
      </c>
      <c r="AF52" s="422">
        <f>Лист1!AF53</f>
        <v>0</v>
      </c>
      <c r="AG52" s="1294">
        <f t="shared" si="110"/>
        <v>-0.10105702254595066</v>
      </c>
      <c r="AH52" s="848">
        <f t="shared" si="111"/>
        <v>-1</v>
      </c>
      <c r="AI52" s="3365"/>
      <c r="AJ52" s="3366"/>
      <c r="AK52" s="3366"/>
      <c r="AL52" s="3366"/>
      <c r="AM52" s="3366"/>
      <c r="AN52" s="3396"/>
      <c r="AO52" s="1294">
        <f t="shared" si="112"/>
        <v>0</v>
      </c>
      <c r="AP52" s="848">
        <f t="shared" si="113"/>
        <v>0</v>
      </c>
      <c r="AQ52" s="3365">
        <v>0.63183297305322905</v>
      </c>
      <c r="AR52" s="422">
        <f>Лист1!AR53</f>
        <v>0</v>
      </c>
      <c r="AS52" s="422">
        <f>Лист1!AS53</f>
        <v>0</v>
      </c>
      <c r="AT52" s="422">
        <f>Лист1!AT53</f>
        <v>0</v>
      </c>
      <c r="AU52" s="422">
        <f>Лист1!AU53</f>
        <v>0</v>
      </c>
      <c r="AV52" s="422">
        <f>Лист1!AV53</f>
        <v>0</v>
      </c>
      <c r="AW52" s="1148">
        <f t="shared" ref="AW52:AW54" si="129">C52+K52+S52+AA52+AI52</f>
        <v>43.780464872709452</v>
      </c>
      <c r="AX52" s="3386">
        <f t="shared" ref="AX52:AX54" si="130">D52+L52+T52+AB52+AJ52</f>
        <v>23.295892000000002</v>
      </c>
      <c r="AY52" s="3386">
        <f t="shared" ref="AY52:AY54" si="131">E52+M52+U52+AC52+AK52</f>
        <v>23.295892000000002</v>
      </c>
      <c r="AZ52" s="3386">
        <f t="shared" ref="AZ52:AZ54" si="132">F52+N52+V52+AD52+AL52</f>
        <v>23.295892000000002</v>
      </c>
      <c r="BA52" s="3386">
        <f t="shared" ref="BA52:BA54" si="133">G52+O52+W52+AE52+AM52</f>
        <v>23.295892000000002</v>
      </c>
      <c r="BB52" s="3387">
        <f t="shared" ref="BB52:BB54" si="134">H52+P52+X52+AF52+AN52</f>
        <v>23.295892000000002</v>
      </c>
      <c r="BC52" s="3407">
        <f t="shared" ref="BC52:BC54" si="135">C52+AA52+AI52</f>
        <v>18.514344376463274</v>
      </c>
      <c r="BD52" s="3408">
        <f t="shared" ref="BD52:BD54" si="136">D52+AB52+AJ52</f>
        <v>0</v>
      </c>
      <c r="BE52" s="3409">
        <f t="shared" ref="BE52:BE54" si="137">E52+AC52+AK52</f>
        <v>0</v>
      </c>
      <c r="BF52" s="3409">
        <f t="shared" ref="BF52:BF54" si="138">F52+AD52+AL52</f>
        <v>0</v>
      </c>
      <c r="BG52" s="3409">
        <f t="shared" ref="BG52:BG54" si="139">G52+AE52+AM52</f>
        <v>0</v>
      </c>
      <c r="BH52" s="3411">
        <f t="shared" ref="BH52:BH54" si="140">H52+AF52+AN52</f>
        <v>0</v>
      </c>
    </row>
    <row r="53" spans="1:60" s="681" customFormat="1" ht="12.75">
      <c r="A53" s="863" t="s">
        <v>1247</v>
      </c>
      <c r="B53" s="421"/>
      <c r="C53" s="3365"/>
      <c r="D53" s="422">
        <f>Лист1!D54</f>
        <v>19.336988829600582</v>
      </c>
      <c r="E53" s="422">
        <f>Лист1!E54</f>
        <v>19.135630631412081</v>
      </c>
      <c r="F53" s="422">
        <f>Лист1!F54</f>
        <v>18.838631200079174</v>
      </c>
      <c r="G53" s="422">
        <f>Лист1!G54</f>
        <v>18.549545041341204</v>
      </c>
      <c r="H53" s="422">
        <f>Лист1!H54</f>
        <v>17.815949716457439</v>
      </c>
      <c r="I53" s="1294">
        <f t="shared" si="104"/>
        <v>17.815949716457439</v>
      </c>
      <c r="J53" s="848">
        <f t="shared" si="105"/>
        <v>0</v>
      </c>
      <c r="K53" s="418">
        <v>0</v>
      </c>
      <c r="L53" s="422">
        <f>Лист1!L54</f>
        <v>1.2505369580316898</v>
      </c>
      <c r="M53" s="422">
        <f>Лист1!M54</f>
        <v>1.2706316305976342</v>
      </c>
      <c r="N53" s="422">
        <f>Лист1!N54</f>
        <v>1.292716404814515</v>
      </c>
      <c r="O53" s="422">
        <f>Лист1!O54</f>
        <v>1.3442165411054148</v>
      </c>
      <c r="P53" s="422">
        <f>Лист1!P54</f>
        <v>1.4351803936201335</v>
      </c>
      <c r="Q53" s="1294">
        <f t="shared" si="106"/>
        <v>1.4351803936201335</v>
      </c>
      <c r="R53" s="1157">
        <f t="shared" si="107"/>
        <v>0</v>
      </c>
      <c r="S53" s="418">
        <v>0</v>
      </c>
      <c r="T53" s="422">
        <f>Лист1!T54</f>
        <v>4.0632987927626756</v>
      </c>
      <c r="U53" s="422">
        <f>Лист1!U54</f>
        <v>4.2371921267983899</v>
      </c>
      <c r="V53" s="422">
        <f>Лист1!V54</f>
        <v>4.5043499080496305</v>
      </c>
      <c r="W53" s="422">
        <f>Лист1!W54</f>
        <v>4.7282675423486209</v>
      </c>
      <c r="X53" s="422">
        <f>Лист1!X54</f>
        <v>5.3500379523181509</v>
      </c>
      <c r="Y53" s="1294">
        <f t="shared" si="108"/>
        <v>5.3500379523181509</v>
      </c>
      <c r="Z53" s="1157">
        <f t="shared" si="109"/>
        <v>0</v>
      </c>
      <c r="AA53" s="418">
        <v>0.57760265484423523</v>
      </c>
      <c r="AB53" s="422">
        <f>Лист1!AB54</f>
        <v>8.1691865696709054E-2</v>
      </c>
      <c r="AC53" s="422">
        <f>Лист1!AC54</f>
        <v>8.4235259469156859E-2</v>
      </c>
      <c r="AD53" s="422">
        <f>Лист1!AD54</f>
        <v>8.7061740965621512E-2</v>
      </c>
      <c r="AE53" s="422">
        <f>Лист1!AE54</f>
        <v>9.2389296995987066E-2</v>
      </c>
      <c r="AF53" s="422">
        <f>Лист1!AF54</f>
        <v>0.10104554891213308</v>
      </c>
      <c r="AG53" s="1294">
        <f t="shared" si="110"/>
        <v>-0.47655710593210215</v>
      </c>
      <c r="AH53" s="848">
        <f t="shared" si="111"/>
        <v>-0.82506044931635136</v>
      </c>
      <c r="AI53" s="3365"/>
      <c r="AJ53" s="3366"/>
      <c r="AK53" s="3366"/>
      <c r="AL53" s="3366"/>
      <c r="AM53" s="3366"/>
      <c r="AN53" s="3396"/>
      <c r="AO53" s="1294">
        <f t="shared" si="112"/>
        <v>0</v>
      </c>
      <c r="AP53" s="848">
        <f t="shared" si="113"/>
        <v>0</v>
      </c>
      <c r="AQ53" s="3365">
        <v>0</v>
      </c>
      <c r="AR53" s="422">
        <f>Лист1!AR54</f>
        <v>0.12002952390834447</v>
      </c>
      <c r="AS53" s="422">
        <f>Лист1!AS54</f>
        <v>0.12485632172273718</v>
      </c>
      <c r="AT53" s="422">
        <f>Лист1!AT54</f>
        <v>0.12978671609105227</v>
      </c>
      <c r="AU53" s="422">
        <f>Лист1!AU54</f>
        <v>0.13812754820877357</v>
      </c>
      <c r="AV53" s="422">
        <f>Лист1!AV54</f>
        <v>0.15033235869214506</v>
      </c>
      <c r="AW53" s="1148">
        <f t="shared" si="129"/>
        <v>0.57760265484423523</v>
      </c>
      <c r="AX53" s="3386">
        <f t="shared" si="130"/>
        <v>24.732516446091658</v>
      </c>
      <c r="AY53" s="3386">
        <f t="shared" si="131"/>
        <v>24.727689648277263</v>
      </c>
      <c r="AZ53" s="3386">
        <f t="shared" si="132"/>
        <v>24.72275925390894</v>
      </c>
      <c r="BA53" s="3386">
        <f t="shared" si="133"/>
        <v>24.714418421791226</v>
      </c>
      <c r="BB53" s="3387">
        <f t="shared" si="134"/>
        <v>24.702213611307855</v>
      </c>
      <c r="BC53" s="3407">
        <f t="shared" si="135"/>
        <v>0.57760265484423523</v>
      </c>
      <c r="BD53" s="3408">
        <f t="shared" si="136"/>
        <v>19.41868069529729</v>
      </c>
      <c r="BE53" s="3409">
        <f t="shared" si="137"/>
        <v>19.219865890881238</v>
      </c>
      <c r="BF53" s="3409">
        <f t="shared" si="138"/>
        <v>18.925692941044794</v>
      </c>
      <c r="BG53" s="3409">
        <f t="shared" si="139"/>
        <v>18.64193433833719</v>
      </c>
      <c r="BH53" s="3411">
        <f t="shared" si="140"/>
        <v>17.916995265369572</v>
      </c>
    </row>
    <row r="54" spans="1:60" s="681" customFormat="1" ht="13.5" thickBot="1">
      <c r="A54" s="4602" t="s">
        <v>1248</v>
      </c>
      <c r="B54" s="4603"/>
      <c r="C54" s="3422"/>
      <c r="D54" s="422">
        <f>Лист1!D55</f>
        <v>0</v>
      </c>
      <c r="E54" s="422">
        <f>Лист1!E55</f>
        <v>0</v>
      </c>
      <c r="F54" s="422">
        <f>Лист1!F55</f>
        <v>0</v>
      </c>
      <c r="G54" s="422">
        <f>Лист1!G55</f>
        <v>0</v>
      </c>
      <c r="H54" s="422">
        <f>Лист1!H55</f>
        <v>0</v>
      </c>
      <c r="I54" s="4605">
        <f t="shared" si="104"/>
        <v>0</v>
      </c>
      <c r="J54" s="1221">
        <f t="shared" si="105"/>
        <v>0</v>
      </c>
      <c r="K54" s="418">
        <v>0</v>
      </c>
      <c r="L54" s="422">
        <f>Лист1!L55</f>
        <v>0</v>
      </c>
      <c r="M54" s="422">
        <f>Лист1!M55</f>
        <v>0</v>
      </c>
      <c r="N54" s="422">
        <f>Лист1!N55</f>
        <v>0</v>
      </c>
      <c r="O54" s="422">
        <f>Лист1!O55</f>
        <v>0</v>
      </c>
      <c r="P54" s="422">
        <f>Лист1!P55</f>
        <v>0</v>
      </c>
      <c r="Q54" s="4605">
        <f t="shared" si="106"/>
        <v>0</v>
      </c>
      <c r="R54" s="1159">
        <f t="shared" si="107"/>
        <v>0</v>
      </c>
      <c r="S54" s="418">
        <v>0</v>
      </c>
      <c r="T54" s="422">
        <f>Лист1!T55</f>
        <v>0</v>
      </c>
      <c r="U54" s="422">
        <f>Лист1!U55</f>
        <v>0</v>
      </c>
      <c r="V54" s="422">
        <f>Лист1!V55</f>
        <v>0</v>
      </c>
      <c r="W54" s="422">
        <f>Лист1!W55</f>
        <v>0</v>
      </c>
      <c r="X54" s="422">
        <f>Лист1!X55</f>
        <v>0</v>
      </c>
      <c r="Y54" s="4605">
        <f t="shared" si="108"/>
        <v>0</v>
      </c>
      <c r="Z54" s="1159">
        <f t="shared" si="109"/>
        <v>0</v>
      </c>
      <c r="AA54" s="418">
        <v>0</v>
      </c>
      <c r="AB54" s="422">
        <f>Лист1!AB55</f>
        <v>0</v>
      </c>
      <c r="AC54" s="422">
        <f>Лист1!AC55</f>
        <v>0</v>
      </c>
      <c r="AD54" s="422">
        <f>Лист1!AD55</f>
        <v>0</v>
      </c>
      <c r="AE54" s="422">
        <f>Лист1!AE55</f>
        <v>0</v>
      </c>
      <c r="AF54" s="422">
        <f>Лист1!AF55</f>
        <v>0</v>
      </c>
      <c r="AG54" s="4605">
        <f t="shared" si="110"/>
        <v>0</v>
      </c>
      <c r="AH54" s="1221">
        <f t="shared" si="111"/>
        <v>0</v>
      </c>
      <c r="AI54" s="3422"/>
      <c r="AJ54" s="4604"/>
      <c r="AK54" s="4604"/>
      <c r="AL54" s="4604"/>
      <c r="AM54" s="4604"/>
      <c r="AN54" s="4606"/>
      <c r="AO54" s="4605">
        <f t="shared" si="112"/>
        <v>0</v>
      </c>
      <c r="AP54" s="1221">
        <f t="shared" si="113"/>
        <v>0</v>
      </c>
      <c r="AQ54" s="3422">
        <v>0</v>
      </c>
      <c r="AR54" s="422">
        <f>Лист1!AR55</f>
        <v>0</v>
      </c>
      <c r="AS54" s="422">
        <f>Лист1!AS55</f>
        <v>0</v>
      </c>
      <c r="AT54" s="422">
        <f>Лист1!AT55</f>
        <v>0</v>
      </c>
      <c r="AU54" s="422">
        <f>Лист1!AU55</f>
        <v>0</v>
      </c>
      <c r="AV54" s="422">
        <f>Лист1!AV55</f>
        <v>0</v>
      </c>
      <c r="AW54" s="3428">
        <f t="shared" si="129"/>
        <v>0</v>
      </c>
      <c r="AX54" s="4607">
        <f t="shared" si="130"/>
        <v>0</v>
      </c>
      <c r="AY54" s="4607">
        <f t="shared" si="131"/>
        <v>0</v>
      </c>
      <c r="AZ54" s="4607">
        <f t="shared" si="132"/>
        <v>0</v>
      </c>
      <c r="BA54" s="4607">
        <f t="shared" si="133"/>
        <v>0</v>
      </c>
      <c r="BB54" s="4608">
        <f t="shared" si="134"/>
        <v>0</v>
      </c>
      <c r="BC54" s="4609">
        <f t="shared" si="135"/>
        <v>0</v>
      </c>
      <c r="BD54" s="4610">
        <f t="shared" si="136"/>
        <v>0</v>
      </c>
      <c r="BE54" s="4611">
        <f t="shared" si="137"/>
        <v>0</v>
      </c>
      <c r="BF54" s="4611">
        <f t="shared" si="138"/>
        <v>0</v>
      </c>
      <c r="BG54" s="4611">
        <f t="shared" si="139"/>
        <v>0</v>
      </c>
      <c r="BH54" s="4612">
        <f t="shared" si="140"/>
        <v>0</v>
      </c>
    </row>
    <row r="55" spans="1:60" ht="13.5" thickBot="1">
      <c r="A55" s="117">
        <v>3</v>
      </c>
      <c r="B55" s="924" t="s">
        <v>451</v>
      </c>
      <c r="C55" s="1146">
        <f>SUM(C56:C58)</f>
        <v>1418.1402702240409</v>
      </c>
      <c r="D55" s="1184">
        <f t="shared" ref="D55:BB55" si="141">SUM(D56:D58)</f>
        <v>1487.4511112591981</v>
      </c>
      <c r="E55" s="1183">
        <f t="shared" si="141"/>
        <v>1490.8323761809509</v>
      </c>
      <c r="F55" s="1183">
        <f t="shared" si="141"/>
        <v>1476.0829424141216</v>
      </c>
      <c r="G55" s="1186">
        <f t="shared" si="141"/>
        <v>1444.9906728392623</v>
      </c>
      <c r="H55" s="1186">
        <f t="shared" si="141"/>
        <v>1426.9170097810565</v>
      </c>
      <c r="I55" s="1289">
        <f t="shared" si="104"/>
        <v>8.7767395570156168</v>
      </c>
      <c r="J55" s="842">
        <f t="shared" si="105"/>
        <v>6.1889079249043879E-3</v>
      </c>
      <c r="K55" s="1146">
        <f t="shared" si="141"/>
        <v>250.66910987147429</v>
      </c>
      <c r="L55" s="1184">
        <f t="shared" si="141"/>
        <v>211.15692350326634</v>
      </c>
      <c r="M55" s="1183">
        <f t="shared" si="141"/>
        <v>237.04400168992902</v>
      </c>
      <c r="N55" s="1183">
        <f t="shared" si="141"/>
        <v>240.05876300725063</v>
      </c>
      <c r="O55" s="1186">
        <f t="shared" si="141"/>
        <v>240.65939807270672</v>
      </c>
      <c r="P55" s="1186">
        <f t="shared" si="141"/>
        <v>248.69035554600669</v>
      </c>
      <c r="Q55" s="1289">
        <f t="shared" si="106"/>
        <v>-1.9787543254676052</v>
      </c>
      <c r="R55" s="905">
        <f t="shared" si="107"/>
        <v>-7.8938897835563911E-3</v>
      </c>
      <c r="S55" s="1146">
        <f t="shared" si="141"/>
        <v>101.49985509789454</v>
      </c>
      <c r="T55" s="1184">
        <f t="shared" si="141"/>
        <v>407.69420159124837</v>
      </c>
      <c r="U55" s="1183">
        <f t="shared" si="141"/>
        <v>245.72068947111407</v>
      </c>
      <c r="V55" s="1183">
        <f t="shared" si="141"/>
        <v>248.30342068771151</v>
      </c>
      <c r="W55" s="1186">
        <f t="shared" si="141"/>
        <v>350.13377694358007</v>
      </c>
      <c r="X55" s="1186">
        <f t="shared" si="141"/>
        <v>252.62691183390569</v>
      </c>
      <c r="Y55" s="1289">
        <f t="shared" si="108"/>
        <v>151.12705673601116</v>
      </c>
      <c r="Z55" s="905">
        <f t="shared" si="109"/>
        <v>1.4889386451857709</v>
      </c>
      <c r="AA55" s="1146">
        <f t="shared" ref="AA55:AN55" si="142">SUM(AA56:AA58)</f>
        <v>28.86390219174293</v>
      </c>
      <c r="AB55" s="1184">
        <f t="shared" si="142"/>
        <v>13.803902191742932</v>
      </c>
      <c r="AC55" s="1183">
        <f t="shared" si="142"/>
        <v>13.803902191742932</v>
      </c>
      <c r="AD55" s="1183">
        <f t="shared" si="142"/>
        <v>13.803902191742932</v>
      </c>
      <c r="AE55" s="1186">
        <f t="shared" si="142"/>
        <v>13.803902191742932</v>
      </c>
      <c r="AF55" s="1186">
        <f t="shared" si="142"/>
        <v>13.803902191742932</v>
      </c>
      <c r="AG55" s="1289">
        <f t="shared" si="110"/>
        <v>-15.059999999999999</v>
      </c>
      <c r="AH55" s="842">
        <f t="shared" si="111"/>
        <v>-0.52175897423558337</v>
      </c>
      <c r="AI55" s="1146">
        <f t="shared" si="142"/>
        <v>0</v>
      </c>
      <c r="AJ55" s="1184">
        <f t="shared" si="142"/>
        <v>0</v>
      </c>
      <c r="AK55" s="1183">
        <f t="shared" si="142"/>
        <v>0</v>
      </c>
      <c r="AL55" s="1183">
        <f t="shared" si="142"/>
        <v>0</v>
      </c>
      <c r="AM55" s="1186">
        <f t="shared" si="142"/>
        <v>0</v>
      </c>
      <c r="AN55" s="2933">
        <f t="shared" si="142"/>
        <v>0</v>
      </c>
      <c r="AO55" s="1289">
        <f t="shared" si="112"/>
        <v>0</v>
      </c>
      <c r="AP55" s="842">
        <f t="shared" si="113"/>
        <v>0</v>
      </c>
      <c r="AQ55" s="1146">
        <f t="shared" si="141"/>
        <v>2.1186598197171467</v>
      </c>
      <c r="AR55" s="1184">
        <f t="shared" si="141"/>
        <v>2.1186598197171467</v>
      </c>
      <c r="AS55" s="1183">
        <f t="shared" si="141"/>
        <v>2.1186598197171467</v>
      </c>
      <c r="AT55" s="1183">
        <f t="shared" si="141"/>
        <v>2.1186598197171467</v>
      </c>
      <c r="AU55" s="1186">
        <f t="shared" si="141"/>
        <v>2.1186598197171467</v>
      </c>
      <c r="AV55" s="2933">
        <f t="shared" si="141"/>
        <v>2.1186598197171467</v>
      </c>
      <c r="AW55" s="1146">
        <f t="shared" si="141"/>
        <v>1799.1731373851528</v>
      </c>
      <c r="AX55" s="1184">
        <f t="shared" si="141"/>
        <v>2120.1061385454559</v>
      </c>
      <c r="AY55" s="1183">
        <f t="shared" si="141"/>
        <v>1987.400969533737</v>
      </c>
      <c r="AZ55" s="1183">
        <f t="shared" si="141"/>
        <v>1978.2490283008269</v>
      </c>
      <c r="BA55" s="1186">
        <f t="shared" si="141"/>
        <v>2049.587750047292</v>
      </c>
      <c r="BB55" s="2933">
        <f t="shared" si="141"/>
        <v>1942.0381793527119</v>
      </c>
      <c r="BC55" s="1146">
        <f t="shared" ref="BC55:BH55" si="143">SUM(BC56:BC58)</f>
        <v>1447.0041724157838</v>
      </c>
      <c r="BD55" s="1184">
        <f t="shared" si="143"/>
        <v>1501.2550134509411</v>
      </c>
      <c r="BE55" s="1183">
        <f t="shared" si="143"/>
        <v>1504.6362783726938</v>
      </c>
      <c r="BF55" s="1183">
        <f t="shared" si="143"/>
        <v>1489.8868446058646</v>
      </c>
      <c r="BG55" s="1186">
        <f t="shared" si="143"/>
        <v>1458.7945750310053</v>
      </c>
      <c r="BH55" s="2933">
        <f t="shared" si="143"/>
        <v>1440.7209119727995</v>
      </c>
    </row>
    <row r="56" spans="1:60" ht="12.75">
      <c r="A56" s="118" t="s">
        <v>268</v>
      </c>
      <c r="B56" s="928" t="s">
        <v>452</v>
      </c>
      <c r="C56" s="3374">
        <f>'11. Амортиз. план'!E35</f>
        <v>360.87750740493897</v>
      </c>
      <c r="D56" s="3375">
        <f>'11. Амортиз. план'!G35</f>
        <v>415.78444459253137</v>
      </c>
      <c r="E56" s="3376">
        <f>'11. Амортиз. план'!H35</f>
        <v>419.16570951428412</v>
      </c>
      <c r="F56" s="3376">
        <f>'11. Амортиз. план'!I35</f>
        <v>404.41627574745485</v>
      </c>
      <c r="G56" s="3376">
        <f>'11. Амортиз. план'!J35</f>
        <v>373.32400617259555</v>
      </c>
      <c r="H56" s="3377">
        <f>'11. Амортиз. план'!K35</f>
        <v>355.25034311438992</v>
      </c>
      <c r="I56" s="1295">
        <f t="shared" si="104"/>
        <v>-5.6271642905490467</v>
      </c>
      <c r="J56" s="845">
        <f t="shared" si="105"/>
        <v>-1.559300365105557E-2</v>
      </c>
      <c r="K56" s="3374">
        <f>'11. Амортиз. план'!L35</f>
        <v>68.211687116932552</v>
      </c>
      <c r="L56" s="3375">
        <f>'11. Амортиз. план'!N35</f>
        <v>94.490256836599713</v>
      </c>
      <c r="M56" s="3376">
        <f>'11. Амортиз. план'!O35</f>
        <v>113.37733502326235</v>
      </c>
      <c r="N56" s="3376">
        <f>'11. Амортиз. план'!P35</f>
        <v>116.39209634058398</v>
      </c>
      <c r="O56" s="3376">
        <f>'11. Амортиз. план'!Q35</f>
        <v>116.99273140604008</v>
      </c>
      <c r="P56" s="3377">
        <f>'11. Амортиз. план'!R35</f>
        <v>119.02368887934004</v>
      </c>
      <c r="Q56" s="1295">
        <f t="shared" si="106"/>
        <v>50.81200176240749</v>
      </c>
      <c r="R56" s="909">
        <f t="shared" si="107"/>
        <v>0.74491636125789584</v>
      </c>
      <c r="S56" s="3374">
        <f>'11. Амортиз. план'!S35</f>
        <v>13.629501971538305</v>
      </c>
      <c r="T56" s="3375">
        <f>'11. Амортиз. план'!U35</f>
        <v>31.027534924581715</v>
      </c>
      <c r="U56" s="3376">
        <f>'11. Амортиз. план'!V35</f>
        <v>42.054022804447428</v>
      </c>
      <c r="V56" s="3376">
        <f>'11. Амортиз. план'!W35</f>
        <v>44.636754021044879</v>
      </c>
      <c r="W56" s="3376">
        <f>'11. Амортиз. план'!X35</f>
        <v>46.467110276913431</v>
      </c>
      <c r="X56" s="3377">
        <f>'11. Амортиз. план'!Y35</f>
        <v>48.960245167239087</v>
      </c>
      <c r="Y56" s="1295">
        <f t="shared" si="108"/>
        <v>35.330743195700784</v>
      </c>
      <c r="Z56" s="909">
        <f t="shared" si="109"/>
        <v>2.5922255464271489</v>
      </c>
      <c r="AA56" s="3374">
        <f>'11. Амортиз. план'!Z35</f>
        <v>1.8039021917429316</v>
      </c>
      <c r="AB56" s="3375">
        <f>'11. Амортиз. план'!AB35</f>
        <v>1.8039021917429316</v>
      </c>
      <c r="AC56" s="3376">
        <f>'11. Амортиз. план'!AC35</f>
        <v>1.8039021917429316</v>
      </c>
      <c r="AD56" s="3376">
        <f>'11. Амортиз. план'!AD35</f>
        <v>1.8039021917429316</v>
      </c>
      <c r="AE56" s="3376">
        <f>'11. Амортиз. план'!AE35</f>
        <v>1.8039021917429316</v>
      </c>
      <c r="AF56" s="3377">
        <f>'11. Амортиз. план'!AF35</f>
        <v>1.8039021917429316</v>
      </c>
      <c r="AG56" s="1295">
        <f t="shared" si="110"/>
        <v>0</v>
      </c>
      <c r="AH56" s="845">
        <f t="shared" si="111"/>
        <v>0</v>
      </c>
      <c r="AI56" s="3374">
        <f>'11. Амортиз. план'!AG35</f>
        <v>0</v>
      </c>
      <c r="AJ56" s="3375">
        <f>'11. Амортиз. план'!AI35</f>
        <v>0</v>
      </c>
      <c r="AK56" s="3376">
        <f>'11. Амортиз. план'!AJ35</f>
        <v>0</v>
      </c>
      <c r="AL56" s="3376">
        <f>'11. Амортиз. план'!AK35</f>
        <v>0</v>
      </c>
      <c r="AM56" s="3376">
        <f>'11. Амортиз. план'!AL35</f>
        <v>0</v>
      </c>
      <c r="AN56" s="3399">
        <f>'11. Амортиз. план'!AM35</f>
        <v>0</v>
      </c>
      <c r="AO56" s="1295">
        <f t="shared" si="112"/>
        <v>0</v>
      </c>
      <c r="AP56" s="845">
        <f t="shared" si="113"/>
        <v>0</v>
      </c>
      <c r="AQ56" s="3370">
        <v>2.1186598197171467</v>
      </c>
      <c r="AR56" s="3416">
        <f>AQ56</f>
        <v>2.1186598197171467</v>
      </c>
      <c r="AS56" s="3417">
        <f>AR56</f>
        <v>2.1186598197171467</v>
      </c>
      <c r="AT56" s="3417">
        <f>AS56</f>
        <v>2.1186598197171467</v>
      </c>
      <c r="AU56" s="3417">
        <f>AT56</f>
        <v>2.1186598197171467</v>
      </c>
      <c r="AV56" s="3418">
        <f>AU56</f>
        <v>2.1186598197171467</v>
      </c>
      <c r="AW56" s="1148">
        <f t="shared" ref="AW56:AW58" si="144">C56+K56+S56+AA56+AI56</f>
        <v>444.52259868515273</v>
      </c>
      <c r="AX56" s="3386">
        <f t="shared" ref="AX56:AX58" si="145">D56+L56+T56+AB56+AJ56</f>
        <v>543.10613854545579</v>
      </c>
      <c r="AY56" s="3386">
        <f t="shared" ref="AY56:AY58" si="146">E56+M56+U56+AC56+AK56</f>
        <v>576.40096953373688</v>
      </c>
      <c r="AZ56" s="3386">
        <f t="shared" ref="AZ56:AZ58" si="147">F56+N56+V56+AD56+AL56</f>
        <v>567.24902830082669</v>
      </c>
      <c r="BA56" s="3386">
        <f t="shared" ref="BA56:BA58" si="148">G56+O56+W56+AE56+AM56</f>
        <v>538.58775004729205</v>
      </c>
      <c r="BB56" s="3387">
        <f t="shared" ref="BB56:BB58" si="149">H56+P56+X56+AF56+AN56</f>
        <v>525.03817935271206</v>
      </c>
      <c r="BC56" s="3407">
        <f t="shared" ref="BC56:BC58" si="150">C56+AA56+AI56</f>
        <v>362.68140959668187</v>
      </c>
      <c r="BD56" s="3408">
        <f t="shared" ref="BD56:BD58" si="151">D56+AB56+AJ56</f>
        <v>417.58834678427428</v>
      </c>
      <c r="BE56" s="3409">
        <f t="shared" ref="BE56:BE58" si="152">E56+AC56+AK56</f>
        <v>420.96961170602702</v>
      </c>
      <c r="BF56" s="3409">
        <f t="shared" ref="BF56:BF58" si="153">F56+AD56+AL56</f>
        <v>406.22017793919775</v>
      </c>
      <c r="BG56" s="3409">
        <f t="shared" ref="BG56:BG58" si="154">G56+AE56+AM56</f>
        <v>375.12790836433845</v>
      </c>
      <c r="BH56" s="3411">
        <f t="shared" ref="BH56:BH58" si="155">H56+AF56+AN56</f>
        <v>357.05424530613283</v>
      </c>
    </row>
    <row r="57" spans="1:60" ht="24">
      <c r="A57" s="120" t="s">
        <v>269</v>
      </c>
      <c r="B57" s="928" t="s">
        <v>744</v>
      </c>
      <c r="C57" s="3378">
        <f>'11. Амортиз. план'!E131</f>
        <v>204.26421721997087</v>
      </c>
      <c r="D57" s="3379">
        <f>'11. Амортиз. план'!G131</f>
        <v>301.45378963558835</v>
      </c>
      <c r="E57" s="3380">
        <f>'11. Амортиз. план'!H131</f>
        <v>361.59340598062158</v>
      </c>
      <c r="F57" s="3380">
        <f>'11. Амортиз. план'!I131</f>
        <v>423.57201342095084</v>
      </c>
      <c r="G57" s="3380">
        <f>'11. Амортиз. план'!J131</f>
        <v>485.42421018737519</v>
      </c>
      <c r="H57" s="3381">
        <f>'11. Амортиз. план'!K131</f>
        <v>541.40367594528266</v>
      </c>
      <c r="I57" s="1296">
        <f t="shared" si="104"/>
        <v>337.13945872531178</v>
      </c>
      <c r="J57" s="846">
        <f t="shared" si="105"/>
        <v>1.6505066982057282</v>
      </c>
      <c r="K57" s="3378">
        <f>'11. Амортиз. план'!L131</f>
        <v>2.1166852253985278</v>
      </c>
      <c r="L57" s="3379">
        <f>'11. Амортиз. план'!N131</f>
        <v>13.700934367785287</v>
      </c>
      <c r="M57" s="3380">
        <f>'11. Амортиз. план'!O131</f>
        <v>17.228550186245215</v>
      </c>
      <c r="N57" s="3380">
        <f>'11. Амортиз. план'!P131</f>
        <v>20.258125420386342</v>
      </c>
      <c r="O57" s="3380">
        <f>'11. Амортиз. план'!Q131</f>
        <v>23.248430447893284</v>
      </c>
      <c r="P57" s="3381">
        <f>'11. Амортиз. план'!R131</f>
        <v>26.320291221204101</v>
      </c>
      <c r="Q57" s="1296">
        <f t="shared" si="106"/>
        <v>24.203605995805574</v>
      </c>
      <c r="R57" s="910">
        <f t="shared" si="107"/>
        <v>11.434674228072121</v>
      </c>
      <c r="S57" s="3378">
        <f>'11. Амортиз. план'!S131</f>
        <v>9.2011975546305731</v>
      </c>
      <c r="T57" s="3379">
        <f>'11. Амортиз. план'!U131</f>
        <v>28.771328196626282</v>
      </c>
      <c r="U57" s="3380">
        <f>'11. Амортиз. план'!V131</f>
        <v>41.408596033133179</v>
      </c>
      <c r="V57" s="3380">
        <f>'11. Амортиз. план'!W131</f>
        <v>50.12041335866278</v>
      </c>
      <c r="W57" s="3380">
        <f>'11. Амортиз. план'!X131</f>
        <v>60.997911564731602</v>
      </c>
      <c r="X57" s="3381">
        <f>'11. Амортиз. план'!Y131</f>
        <v>71.905271035100142</v>
      </c>
      <c r="Y57" s="1296">
        <f t="shared" si="108"/>
        <v>62.704073480469567</v>
      </c>
      <c r="Z57" s="910">
        <f t="shared" si="109"/>
        <v>6.8147730888479039</v>
      </c>
      <c r="AA57" s="3378">
        <f>'11. Амортиз. план'!Z131</f>
        <v>0</v>
      </c>
      <c r="AB57" s="3379">
        <f>'11. Амортиз. план'!AB131</f>
        <v>2.1</v>
      </c>
      <c r="AC57" s="3380">
        <f>'11. Амортиз. план'!AC131</f>
        <v>2.5</v>
      </c>
      <c r="AD57" s="3380">
        <f>'11. Амортиз. план'!AD131</f>
        <v>2.9000000000000004</v>
      </c>
      <c r="AE57" s="3380">
        <f>'11. Амортиз. план'!AE131</f>
        <v>3.3</v>
      </c>
      <c r="AF57" s="3381">
        <f>'11. Амортиз. план'!AF131</f>
        <v>3.7</v>
      </c>
      <c r="AG57" s="1296">
        <f t="shared" si="110"/>
        <v>3.7</v>
      </c>
      <c r="AH57" s="846">
        <f t="shared" si="111"/>
        <v>0</v>
      </c>
      <c r="AI57" s="3378">
        <f>'11. Амортиз. план'!AG131</f>
        <v>0</v>
      </c>
      <c r="AJ57" s="3379">
        <f>'11. Амортиз. план'!AI131</f>
        <v>0</v>
      </c>
      <c r="AK57" s="3380">
        <f>'11. Амортиз. план'!AJ131</f>
        <v>0</v>
      </c>
      <c r="AL57" s="3380">
        <f>'11. Амортиз. план'!AK131</f>
        <v>0</v>
      </c>
      <c r="AM57" s="3380">
        <f>'11. Амортиз. план'!AL131</f>
        <v>0</v>
      </c>
      <c r="AN57" s="3400">
        <f>'11. Амортиз. план'!AM131</f>
        <v>0</v>
      </c>
      <c r="AO57" s="1296">
        <f t="shared" si="112"/>
        <v>0</v>
      </c>
      <c r="AP57" s="846">
        <f t="shared" si="113"/>
        <v>0</v>
      </c>
      <c r="AQ57" s="3365"/>
      <c r="AR57" s="3419"/>
      <c r="AS57" s="3420"/>
      <c r="AT57" s="3420"/>
      <c r="AU57" s="3420"/>
      <c r="AV57" s="3421"/>
      <c r="AW57" s="1148">
        <f t="shared" si="144"/>
        <v>215.58209999999997</v>
      </c>
      <c r="AX57" s="3386">
        <f t="shared" si="145"/>
        <v>346.02605219999992</v>
      </c>
      <c r="AY57" s="3386">
        <f t="shared" si="146"/>
        <v>422.73055219999998</v>
      </c>
      <c r="AZ57" s="3386">
        <f t="shared" si="147"/>
        <v>496.85055219999998</v>
      </c>
      <c r="BA57" s="3386">
        <f t="shared" si="148"/>
        <v>572.97055220000004</v>
      </c>
      <c r="BB57" s="3387">
        <f t="shared" si="149"/>
        <v>643.32923820158692</v>
      </c>
      <c r="BC57" s="3407">
        <f t="shared" si="150"/>
        <v>204.26421721997087</v>
      </c>
      <c r="BD57" s="3408">
        <f t="shared" si="151"/>
        <v>303.55378963558837</v>
      </c>
      <c r="BE57" s="3409">
        <f t="shared" si="152"/>
        <v>364.09340598062158</v>
      </c>
      <c r="BF57" s="3409">
        <f t="shared" si="153"/>
        <v>426.47201342095082</v>
      </c>
      <c r="BG57" s="3409">
        <f t="shared" si="154"/>
        <v>488.72421018737521</v>
      </c>
      <c r="BH57" s="3411">
        <f t="shared" si="155"/>
        <v>545.1036759452827</v>
      </c>
    </row>
    <row r="58" spans="1:60" ht="24.75" thickBot="1">
      <c r="A58" s="119" t="s">
        <v>491</v>
      </c>
      <c r="B58" s="930" t="s">
        <v>745</v>
      </c>
      <c r="C58" s="3382">
        <f>'10. Финансиране на ИП'!C31</f>
        <v>852.99854559913115</v>
      </c>
      <c r="D58" s="3383">
        <f>'10. Финансиране на ИП'!E31</f>
        <v>770.21287703107839</v>
      </c>
      <c r="E58" s="3384">
        <f>'10. Финансиране на ИП'!F31</f>
        <v>710.07326068604516</v>
      </c>
      <c r="F58" s="3384">
        <f>'10. Финансиране на ИП'!G31</f>
        <v>648.0946532457159</v>
      </c>
      <c r="G58" s="3384">
        <f>'10. Финансиране на ИП'!H31</f>
        <v>586.2424564792916</v>
      </c>
      <c r="H58" s="3385">
        <f>'10. Финансиране на ИП'!I31</f>
        <v>530.26299072138409</v>
      </c>
      <c r="I58" s="1297">
        <f t="shared" si="104"/>
        <v>-322.73555487774706</v>
      </c>
      <c r="J58" s="847">
        <f t="shared" si="105"/>
        <v>-0.37835416782693726</v>
      </c>
      <c r="K58" s="3382">
        <f>'10. Финансиране на ИП'!J31</f>
        <v>180.34073752914321</v>
      </c>
      <c r="L58" s="3383">
        <f>'10. Финансиране на ИП'!L31</f>
        <v>102.96573229888133</v>
      </c>
      <c r="M58" s="3384">
        <f>'10. Финансиране на ИП'!M31</f>
        <v>106.43811648042144</v>
      </c>
      <c r="N58" s="3384">
        <f>'10. Финансиране на ИП'!N31</f>
        <v>103.40854124628032</v>
      </c>
      <c r="O58" s="3384">
        <f>'10. Финансиране на ИП'!O31</f>
        <v>100.41823621877337</v>
      </c>
      <c r="P58" s="3385">
        <f>'10. Финансиране на ИП'!P31</f>
        <v>103.34637544546256</v>
      </c>
      <c r="Q58" s="1297">
        <f t="shared" si="106"/>
        <v>-76.994362083680656</v>
      </c>
      <c r="R58" s="911">
        <f t="shared" si="107"/>
        <v>-0.42693826774018989</v>
      </c>
      <c r="S58" s="3382">
        <f>'10. Финансиране на ИП'!Q31</f>
        <v>78.669155571725668</v>
      </c>
      <c r="T58" s="3383">
        <f>'10. Финансиране на ИП'!S31</f>
        <v>347.89533847004037</v>
      </c>
      <c r="U58" s="3384">
        <f>'10. Финансиране на ИП'!T31</f>
        <v>162.25807063353346</v>
      </c>
      <c r="V58" s="3384">
        <f>'10. Финансиране на ИП'!U31</f>
        <v>153.54625330800386</v>
      </c>
      <c r="W58" s="3384">
        <f>'10. Финансиране на ИП'!V31</f>
        <v>242.66875510193503</v>
      </c>
      <c r="X58" s="3385">
        <f>'10. Финансиране на ИП'!W31</f>
        <v>131.76139563156647</v>
      </c>
      <c r="Y58" s="1297">
        <f t="shared" si="108"/>
        <v>53.092240059840805</v>
      </c>
      <c r="Z58" s="911">
        <f t="shared" si="109"/>
        <v>0.67488000441843543</v>
      </c>
      <c r="AA58" s="3382">
        <f>'10. Финансиране на ИП'!X31</f>
        <v>27.06</v>
      </c>
      <c r="AB58" s="3383">
        <f>'10. Финансиране на ИП'!Z31</f>
        <v>9.9</v>
      </c>
      <c r="AC58" s="3384">
        <f>'10. Финансиране на ИП'!AA31</f>
        <v>9.5</v>
      </c>
      <c r="AD58" s="3384">
        <f>'10. Финансиране на ИП'!AB31</f>
        <v>9.1</v>
      </c>
      <c r="AE58" s="3384">
        <f>'10. Финансиране на ИП'!AC31</f>
        <v>8.6999999999999993</v>
      </c>
      <c r="AF58" s="3385">
        <f>'10. Финансиране на ИП'!AD31</f>
        <v>8.3000000000000007</v>
      </c>
      <c r="AG58" s="1297">
        <f t="shared" si="110"/>
        <v>-18.759999999999998</v>
      </c>
      <c r="AH58" s="847">
        <f t="shared" si="111"/>
        <v>-0.69327420546932739</v>
      </c>
      <c r="AI58" s="3382">
        <f>'10. Финансиране на ИП'!AE31</f>
        <v>0</v>
      </c>
      <c r="AJ58" s="3383">
        <f>'10. Финансиране на ИП'!AG31</f>
        <v>0</v>
      </c>
      <c r="AK58" s="3384">
        <f>'10. Финансиране на ИП'!AH31</f>
        <v>0</v>
      </c>
      <c r="AL58" s="3384">
        <f>'10. Финансиране на ИП'!AI31</f>
        <v>0</v>
      </c>
      <c r="AM58" s="3384">
        <f>'10. Финансиране на ИП'!AJ31</f>
        <v>0</v>
      </c>
      <c r="AN58" s="3401">
        <f>'10. Финансиране на ИП'!AK31</f>
        <v>0</v>
      </c>
      <c r="AO58" s="1297">
        <f t="shared" si="112"/>
        <v>0</v>
      </c>
      <c r="AP58" s="847">
        <f t="shared" si="113"/>
        <v>0</v>
      </c>
      <c r="AQ58" s="3422"/>
      <c r="AR58" s="3423"/>
      <c r="AS58" s="3424"/>
      <c r="AT58" s="3424"/>
      <c r="AU58" s="3424"/>
      <c r="AV58" s="3425"/>
      <c r="AW58" s="1148">
        <f t="shared" si="144"/>
        <v>1139.0684387000001</v>
      </c>
      <c r="AX58" s="3386">
        <f t="shared" si="145"/>
        <v>1230.9739478000001</v>
      </c>
      <c r="AY58" s="3386">
        <f t="shared" si="146"/>
        <v>988.26944780000008</v>
      </c>
      <c r="AZ58" s="3386">
        <f t="shared" si="147"/>
        <v>914.14944780000019</v>
      </c>
      <c r="BA58" s="3386">
        <f t="shared" si="148"/>
        <v>938.02944780000007</v>
      </c>
      <c r="BB58" s="3387">
        <f t="shared" si="149"/>
        <v>773.67076179841297</v>
      </c>
      <c r="BC58" s="3407">
        <f t="shared" si="150"/>
        <v>880.05854559913109</v>
      </c>
      <c r="BD58" s="3408">
        <f t="shared" si="151"/>
        <v>780.11287703107837</v>
      </c>
      <c r="BE58" s="3409">
        <f t="shared" si="152"/>
        <v>719.57326068604516</v>
      </c>
      <c r="BF58" s="3409">
        <f t="shared" si="153"/>
        <v>657.19465324571593</v>
      </c>
      <c r="BG58" s="3409">
        <f t="shared" si="154"/>
        <v>594.94245647929165</v>
      </c>
      <c r="BH58" s="3411">
        <f t="shared" si="155"/>
        <v>538.56299072138404</v>
      </c>
    </row>
    <row r="59" spans="1:60" ht="13.5" thickBot="1">
      <c r="A59" s="117">
        <v>4</v>
      </c>
      <c r="B59" s="924" t="s">
        <v>453</v>
      </c>
      <c r="C59" s="1146">
        <f t="shared" ref="C59:BB59" si="156">SUM(C60:C62)</f>
        <v>5698.6197207983578</v>
      </c>
      <c r="D59" s="936">
        <f t="shared" si="156"/>
        <v>6644.8833696278762</v>
      </c>
      <c r="E59" s="1183">
        <f t="shared" si="156"/>
        <v>7181.0914352872287</v>
      </c>
      <c r="F59" s="1183">
        <f t="shared" si="156"/>
        <v>7700.3940506454701</v>
      </c>
      <c r="G59" s="1183">
        <f t="shared" si="156"/>
        <v>8269.4963604136919</v>
      </c>
      <c r="H59" s="1184">
        <f t="shared" si="156"/>
        <v>8796.9583826707894</v>
      </c>
      <c r="I59" s="1289">
        <f t="shared" si="104"/>
        <v>3098.3386618724317</v>
      </c>
      <c r="J59" s="842">
        <f t="shared" si="105"/>
        <v>0.5436998455194979</v>
      </c>
      <c r="K59" s="1146">
        <f t="shared" si="156"/>
        <v>402.11857136914739</v>
      </c>
      <c r="L59" s="936">
        <f t="shared" si="156"/>
        <v>530.58040421156034</v>
      </c>
      <c r="M59" s="1183">
        <f t="shared" si="156"/>
        <v>583.73774640901706</v>
      </c>
      <c r="N59" s="1183">
        <f t="shared" si="156"/>
        <v>645.31425280965777</v>
      </c>
      <c r="O59" s="1183">
        <f t="shared" si="156"/>
        <v>716.39682552643796</v>
      </c>
      <c r="P59" s="1184">
        <f t="shared" si="156"/>
        <v>803.13396283012241</v>
      </c>
      <c r="Q59" s="1289">
        <f t="shared" si="106"/>
        <v>401.01539146097502</v>
      </c>
      <c r="R59" s="905">
        <f t="shared" si="107"/>
        <v>0.99725658055429711</v>
      </c>
      <c r="S59" s="1146">
        <f t="shared" si="156"/>
        <v>1154.2264667735824</v>
      </c>
      <c r="T59" s="936">
        <f t="shared" si="156"/>
        <v>1546.2717517800411</v>
      </c>
      <c r="U59" s="1183">
        <f t="shared" si="156"/>
        <v>1773.5202871580757</v>
      </c>
      <c r="V59" s="1183">
        <f t="shared" si="156"/>
        <v>2089.2016015902095</v>
      </c>
      <c r="W59" s="1183">
        <f t="shared" si="156"/>
        <v>2329.77517511408</v>
      </c>
      <c r="X59" s="1184">
        <f t="shared" si="156"/>
        <v>2813.7787296295</v>
      </c>
      <c r="Y59" s="1289">
        <f t="shared" si="108"/>
        <v>1659.5522628559177</v>
      </c>
      <c r="Z59" s="905">
        <f t="shared" si="109"/>
        <v>1.4378047208489995</v>
      </c>
      <c r="AA59" s="1146">
        <f t="shared" ref="AA59:AN59" si="157">SUM(AA60:AA62)</f>
        <v>36.611295558531033</v>
      </c>
      <c r="AB59" s="936">
        <f t="shared" si="157"/>
        <v>41.075167894844107</v>
      </c>
      <c r="AC59" s="1183">
        <f t="shared" si="157"/>
        <v>45.394676647643244</v>
      </c>
      <c r="AD59" s="1183">
        <f t="shared" si="157"/>
        <v>50.395811304946584</v>
      </c>
      <c r="AE59" s="1183">
        <f t="shared" si="157"/>
        <v>56.245602902939289</v>
      </c>
      <c r="AF59" s="1184">
        <f t="shared" si="157"/>
        <v>63.424761690001965</v>
      </c>
      <c r="AG59" s="1289">
        <f t="shared" si="110"/>
        <v>26.813466131470932</v>
      </c>
      <c r="AH59" s="842">
        <f t="shared" si="111"/>
        <v>0.73238233508027151</v>
      </c>
      <c r="AI59" s="1146">
        <f t="shared" si="157"/>
        <v>0</v>
      </c>
      <c r="AJ59" s="936">
        <f t="shared" si="157"/>
        <v>0</v>
      </c>
      <c r="AK59" s="1183">
        <f t="shared" si="157"/>
        <v>0</v>
      </c>
      <c r="AL59" s="1183">
        <f t="shared" si="157"/>
        <v>0</v>
      </c>
      <c r="AM59" s="1183">
        <f t="shared" si="157"/>
        <v>0</v>
      </c>
      <c r="AN59" s="3402">
        <f t="shared" si="157"/>
        <v>0</v>
      </c>
      <c r="AO59" s="1289">
        <f t="shared" si="112"/>
        <v>0</v>
      </c>
      <c r="AP59" s="842">
        <f t="shared" si="113"/>
        <v>0</v>
      </c>
      <c r="AQ59" s="1146">
        <f t="shared" si="156"/>
        <v>51.856672277844091</v>
      </c>
      <c r="AR59" s="936">
        <f t="shared" si="156"/>
        <v>64.596782736460085</v>
      </c>
      <c r="AS59" s="1183">
        <f t="shared" si="156"/>
        <v>71.549917035975739</v>
      </c>
      <c r="AT59" s="1183">
        <f t="shared" si="156"/>
        <v>79.524804407344789</v>
      </c>
      <c r="AU59" s="1183">
        <f t="shared" si="156"/>
        <v>88.764258114382585</v>
      </c>
      <c r="AV59" s="3402">
        <f t="shared" si="156"/>
        <v>99.806479905449294</v>
      </c>
      <c r="AW59" s="1146">
        <f t="shared" si="156"/>
        <v>7291.5760544996192</v>
      </c>
      <c r="AX59" s="936">
        <f t="shared" si="156"/>
        <v>8762.8106935143205</v>
      </c>
      <c r="AY59" s="1183">
        <f t="shared" si="156"/>
        <v>9583.7441455019652</v>
      </c>
      <c r="AZ59" s="1183">
        <f t="shared" si="156"/>
        <v>10485.305716350284</v>
      </c>
      <c r="BA59" s="1183">
        <f t="shared" si="156"/>
        <v>11371.913963957148</v>
      </c>
      <c r="BB59" s="3402">
        <f t="shared" si="156"/>
        <v>12477.295836820414</v>
      </c>
      <c r="BC59" s="1146">
        <f t="shared" ref="BC59:BH59" si="158">SUM(BC60:BC62)</f>
        <v>5735.2310163568891</v>
      </c>
      <c r="BD59" s="936">
        <f t="shared" si="158"/>
        <v>6685.9585375227189</v>
      </c>
      <c r="BE59" s="1183">
        <f t="shared" si="158"/>
        <v>7226.4861119348716</v>
      </c>
      <c r="BF59" s="1183">
        <f t="shared" si="158"/>
        <v>7750.7898619504176</v>
      </c>
      <c r="BG59" s="1183">
        <f t="shared" si="158"/>
        <v>8325.7419633166301</v>
      </c>
      <c r="BH59" s="3402">
        <f t="shared" si="158"/>
        <v>8860.3831443607924</v>
      </c>
    </row>
    <row r="60" spans="1:60" ht="12.75">
      <c r="A60" s="115" t="s">
        <v>104</v>
      </c>
      <c r="B60" s="928" t="s">
        <v>270</v>
      </c>
      <c r="C60" s="1148">
        <f>'5. Персонал'!C29-'5. Персонал'!C39-'5. Персонал'!C40</f>
        <v>5106.6744338734707</v>
      </c>
      <c r="D60" s="3386">
        <f>'5. Персонал'!D29-'5. Персонал'!D39-'5. Персонал'!D40</f>
        <v>5879.533587207372</v>
      </c>
      <c r="E60" s="3386">
        <f>'5. Персонал'!E29-'5. Персонал'!E39-'5. Персонал'!E40</f>
        <v>6339.7648977576482</v>
      </c>
      <c r="F60" s="3386">
        <f>'5. Персонал'!F29-'5. Персонал'!F39-'5. Персонал'!F40</f>
        <v>6777.05896062597</v>
      </c>
      <c r="G60" s="3386">
        <f>'5. Персонал'!G29-'5. Персонал'!G39-'5. Персонал'!G40</f>
        <v>7255.9157205967604</v>
      </c>
      <c r="H60" s="3387">
        <f>'5. Персонал'!H29-'5. Персонал'!H39-'5. Персонал'!H40</f>
        <v>7684.5069833365269</v>
      </c>
      <c r="I60" s="1294">
        <f t="shared" si="104"/>
        <v>2577.8325494630562</v>
      </c>
      <c r="J60" s="848">
        <f t="shared" si="105"/>
        <v>0.50479672883860371</v>
      </c>
      <c r="K60" s="1148">
        <f>'5. Персонал'!I29-'5. Персонал'!I39-'5. Персонал'!I40</f>
        <v>356.52746628019355</v>
      </c>
      <c r="L60" s="3386">
        <f>'5. Персонал'!J29-'5. Персонал'!J39-'5. Персонал'!J40</f>
        <v>466.74541185703504</v>
      </c>
      <c r="M60" s="3386">
        <f>'5. Персонал'!K29-'5. Персонал'!K39-'5. Персонал'!K40</f>
        <v>513.49994610486158</v>
      </c>
      <c r="N60" s="3386">
        <f>'5. Персонал'!L29-'5. Персонал'!L39-'5. Персонал'!L40</f>
        <v>568.15354486792364</v>
      </c>
      <c r="O60" s="3386">
        <f>'5. Персонал'!M29-'5. Персонал'!M39-'5. Персонал'!M40</f>
        <v>631.59477643544767</v>
      </c>
      <c r="P60" s="3387">
        <f>'5. Персонал'!N29-'5. Персонал'!N39-'5. Персонал'!N40</f>
        <v>709.89346687645309</v>
      </c>
      <c r="Q60" s="1294">
        <f t="shared" si="106"/>
        <v>353.36600059625954</v>
      </c>
      <c r="R60" s="1157">
        <f t="shared" si="107"/>
        <v>0.99113261674642084</v>
      </c>
      <c r="S60" s="1148">
        <f>'5. Персонал'!O29-'5. Персонал'!O39-'5. Персонал'!O40</f>
        <v>1147.7132309877447</v>
      </c>
      <c r="T60" s="3386">
        <f>'5. Персонал'!P29-'5. Персонал'!P39-'5. Персонал'!P40</f>
        <v>1538.1606108549058</v>
      </c>
      <c r="U60" s="3386">
        <f>'5. Персонал'!Q29-'5. Персонал'!Q39-'5. Персонал'!Q40</f>
        <v>1764.4309402570796</v>
      </c>
      <c r="V60" s="3386">
        <f>'5. Персонал'!R29-'5. Персонал'!R39-'5. Персонал'!R40</f>
        <v>2079.353757878645</v>
      </c>
      <c r="W60" s="3386">
        <f>'5. Персонал'!S29-'5. Персонал'!S39-'5. Персонал'!S40</f>
        <v>2319.1602046656749</v>
      </c>
      <c r="X60" s="3387">
        <f>'5. Персонал'!T29-'5. Персонал'!T39-'5. Персонал'!T40</f>
        <v>2801.9591440800773</v>
      </c>
      <c r="Y60" s="1294">
        <f t="shared" si="108"/>
        <v>1654.2459130923326</v>
      </c>
      <c r="Z60" s="1157">
        <f t="shared" si="109"/>
        <v>1.4413408057243147</v>
      </c>
      <c r="AA60" s="1148">
        <f>'5. Персонал'!U29-'5. Персонал'!U39-'5. Персонал'!U40</f>
        <v>36.553860357056912</v>
      </c>
      <c r="AB60" s="3386">
        <f>'5. Персонал'!V29-'5. Персонал'!V39-'5. Персонал'!V40</f>
        <v>38.038109085248252</v>
      </c>
      <c r="AC60" s="3386">
        <f>'5. Персонал'!W29-'5. Персонал'!W39-'5. Персонал'!W40</f>
        <v>42.051468042501369</v>
      </c>
      <c r="AD60" s="3386">
        <f>'5. Персонал'!X29-'5. Персонал'!X39-'5. Персонал'!X40</f>
        <v>46.723659967805872</v>
      </c>
      <c r="AE60" s="3386">
        <f>'5. Персонал'!Y29-'5. Персонал'!Y39-'5. Персонал'!Y40</f>
        <v>52.209482903025574</v>
      </c>
      <c r="AF60" s="3387">
        <f>'5. Персонал'!Z29-'5. Персонал'!Z39-'5. Персонал'!Z40</f>
        <v>58.98558957773583</v>
      </c>
      <c r="AG60" s="1294">
        <f t="shared" si="110"/>
        <v>22.431729220678918</v>
      </c>
      <c r="AH60" s="848">
        <f t="shared" si="111"/>
        <v>0.613662387544476</v>
      </c>
      <c r="AI60" s="1148">
        <f>'5. Персонал'!AA29-'5. Персонал'!AA39-'5. Персонал'!AA40</f>
        <v>0</v>
      </c>
      <c r="AJ60" s="3386">
        <f>'5. Персонал'!AB29-'5. Персонал'!AB39-'5. Персонал'!AB40</f>
        <v>0</v>
      </c>
      <c r="AK60" s="3386">
        <f>'5. Персонал'!AC29-'5. Персонал'!AC39-'5. Персонал'!AC40</f>
        <v>0</v>
      </c>
      <c r="AL60" s="3386">
        <f>'5. Персонал'!AD29-'5. Персонал'!AD39-'5. Персонал'!AD40</f>
        <v>0</v>
      </c>
      <c r="AM60" s="3386">
        <f>'5. Персонал'!AE29-'5. Персонал'!AE39-'5. Персонал'!AE40</f>
        <v>0</v>
      </c>
      <c r="AN60" s="3395">
        <f>'5. Персонал'!AF29-'5. Персонал'!AF39-'5. Персонал'!AF40</f>
        <v>0</v>
      </c>
      <c r="AO60" s="1294">
        <f t="shared" si="112"/>
        <v>0</v>
      </c>
      <c r="AP60" s="848">
        <f t="shared" si="113"/>
        <v>0</v>
      </c>
      <c r="AQ60" s="1148">
        <f>'5. Персонал'!AG29-'5. Персонал'!AG39-'5. Персонал'!AG40</f>
        <v>51.819011416491506</v>
      </c>
      <c r="AR60" s="3386">
        <f>'5. Персонал'!AH29-'5. Персонал'!AH39-'5. Персонал'!AH40</f>
        <v>64.549141746849074</v>
      </c>
      <c r="AS60" s="3386">
        <f>'5. Персонал'!AI29-'5. Персонал'!AI39-'5. Персонал'!AI40</f>
        <v>71.497511947403623</v>
      </c>
      <c r="AT60" s="3386">
        <f>'5. Персонал'!AJ29-'5. Персонал'!AJ39-'5. Персонал'!AJ40</f>
        <v>79.46715880991546</v>
      </c>
      <c r="AU60" s="3386">
        <f>'5. Персонал'!AK29-'5. Персонал'!AK39-'5. Персонал'!AK40</f>
        <v>88.700847957210328</v>
      </c>
      <c r="AV60" s="3395">
        <f>'5. Персонал'!AL29-'5. Персонал'!AL39-'5. Персонал'!AL40</f>
        <v>99.736728732559797</v>
      </c>
      <c r="AW60" s="1148">
        <f t="shared" ref="AW60:AW62" si="159">C60+K60+S60+AA60+AI60</f>
        <v>6647.4689914984665</v>
      </c>
      <c r="AX60" s="3386">
        <f t="shared" ref="AX60:AX62" si="160">D60+L60+T60+AB60+AJ60</f>
        <v>7922.4777190045606</v>
      </c>
      <c r="AY60" s="3386">
        <f t="shared" ref="AY60:AY62" si="161">E60+M60+U60+AC60+AK60</f>
        <v>8659.7472521620912</v>
      </c>
      <c r="AZ60" s="3386">
        <f t="shared" ref="AZ60:AZ62" si="162">F60+N60+V60+AD60+AL60</f>
        <v>9471.2899233403441</v>
      </c>
      <c r="BA60" s="3386">
        <f t="shared" ref="BA60:BA62" si="163">G60+O60+W60+AE60+AM60</f>
        <v>10258.880184600908</v>
      </c>
      <c r="BB60" s="3387">
        <f t="shared" ref="BB60:BB62" si="164">H60+P60+X60+AF60+AN60</f>
        <v>11255.345183870793</v>
      </c>
      <c r="BC60" s="3407">
        <f t="shared" ref="BC60:BC62" si="165">C60+AA60+AI60</f>
        <v>5143.2282942305274</v>
      </c>
      <c r="BD60" s="3408">
        <f t="shared" ref="BD60:BD62" si="166">D60+AB60+AJ60</f>
        <v>5917.5716962926199</v>
      </c>
      <c r="BE60" s="3409">
        <f t="shared" ref="BE60:BE62" si="167">E60+AC60+AK60</f>
        <v>6381.8163658001495</v>
      </c>
      <c r="BF60" s="3409">
        <f t="shared" ref="BF60:BF62" si="168">F60+AD60+AL60</f>
        <v>6823.7826205937763</v>
      </c>
      <c r="BG60" s="3409">
        <f t="shared" ref="BG60:BG62" si="169">G60+AE60+AM60</f>
        <v>7308.125203499786</v>
      </c>
      <c r="BH60" s="3411">
        <f t="shared" ref="BH60:BH62" si="170">H60+AF60+AN60</f>
        <v>7743.4925729142624</v>
      </c>
    </row>
    <row r="61" spans="1:60" s="687" customFormat="1" ht="24">
      <c r="A61" s="407" t="s">
        <v>105</v>
      </c>
      <c r="B61" s="931" t="s">
        <v>646</v>
      </c>
      <c r="C61" s="2941">
        <f>'8. Ремонтна програма'!J33</f>
        <v>585.67219032553658</v>
      </c>
      <c r="D61" s="1292">
        <f>'8. Ремонтна програма'!K33</f>
        <v>757.41431522232483</v>
      </c>
      <c r="E61" s="1169">
        <f>'8. Ремонтна програма'!L33</f>
        <v>832.59752361158394</v>
      </c>
      <c r="F61" s="1169">
        <f>'8. Ремонтна програма'!M33</f>
        <v>913.7331747097038</v>
      </c>
      <c r="G61" s="1169">
        <f>'8. Ремонтна програма'!N33</f>
        <v>1003.018532976155</v>
      </c>
      <c r="H61" s="3412">
        <f>'8. Ремонтна програма'!O33</f>
        <v>1100.8330818094096</v>
      </c>
      <c r="I61" s="1292">
        <f t="shared" si="104"/>
        <v>515.160891483873</v>
      </c>
      <c r="J61" s="844">
        <f t="shared" si="105"/>
        <v>0.87960620291280867</v>
      </c>
      <c r="K61" s="2941">
        <f>'8. Ремонтна програма'!J62</f>
        <v>45.26116777020362</v>
      </c>
      <c r="L61" s="1292">
        <f>'8. Ремонтна програма'!K62</f>
        <v>63.417621646306152</v>
      </c>
      <c r="M61" s="1169">
        <f>'8. Ремонтна програма'!L62</f>
        <v>69.778692525114465</v>
      </c>
      <c r="N61" s="1169">
        <f>'8. Ремонтна програма'!M62</f>
        <v>76.655689384789099</v>
      </c>
      <c r="O61" s="1169">
        <f>'8. Ремонтна програма'!N62</f>
        <v>84.246528678350714</v>
      </c>
      <c r="P61" s="3412">
        <f>'8. Ремонтна програма'!O62</f>
        <v>92.629423499765792</v>
      </c>
      <c r="Q61" s="1292">
        <f t="shared" si="106"/>
        <v>47.368255729562172</v>
      </c>
      <c r="R61" s="907">
        <f t="shared" si="107"/>
        <v>1.0465539901678298</v>
      </c>
      <c r="S61" s="2941">
        <f>'8. Ремонтна програма'!J88</f>
        <v>5.4701789893030535</v>
      </c>
      <c r="T61" s="1292">
        <f>'8. Ремонтна програма'!K88</f>
        <v>6.7916740775189233</v>
      </c>
      <c r="U61" s="1169">
        <f>'8. Ремонтна програма'!L88</f>
        <v>7.637933368618401</v>
      </c>
      <c r="V61" s="1169">
        <f>'8. Ремонтна програма'!M88</f>
        <v>8.2512888259487269</v>
      </c>
      <c r="W61" s="1169">
        <f>'8. Ремонтна програма'!N88</f>
        <v>8.8587600742278063</v>
      </c>
      <c r="X61" s="3412">
        <f>'8. Ремонтна програма'!O88</f>
        <v>9.8877541378278799</v>
      </c>
      <c r="Y61" s="1292">
        <f t="shared" si="108"/>
        <v>4.4175751485248265</v>
      </c>
      <c r="Z61" s="907">
        <f t="shared" si="109"/>
        <v>0.80757415016280165</v>
      </c>
      <c r="AA61" s="2941">
        <f>'8. Ремонтна програма'!J119</f>
        <v>0</v>
      </c>
      <c r="AB61" s="1292">
        <f>'8. Ремонтна програма'!K119</f>
        <v>2.9644032797310893</v>
      </c>
      <c r="AC61" s="1169">
        <f>'8. Ремонтна програма'!L119</f>
        <v>3.263287522290629</v>
      </c>
      <c r="AD61" s="1169">
        <f>'8. Ремонтна програма'!M119</f>
        <v>3.584238146004346</v>
      </c>
      <c r="AE61" s="1169">
        <f>'8. Ремонтна програма'!N119</f>
        <v>3.9394154896637099</v>
      </c>
      <c r="AF61" s="3412">
        <f>'8. Ремонтна програма'!O119</f>
        <v>4.3327971509911336</v>
      </c>
      <c r="AG61" s="1292">
        <f t="shared" si="110"/>
        <v>4.3327971509911336</v>
      </c>
      <c r="AH61" s="844">
        <f t="shared" si="111"/>
        <v>0</v>
      </c>
      <c r="AI61" s="1148">
        <f>'8. Ремонтна програма'!J150</f>
        <v>0</v>
      </c>
      <c r="AJ61" s="1298">
        <f>'8. Ремонтна програма'!K150</f>
        <v>0</v>
      </c>
      <c r="AK61" s="1172">
        <f>'8. Ремонтна програма'!L150</f>
        <v>0</v>
      </c>
      <c r="AL61" s="1172">
        <f>'8. Ремонтна програма'!M150</f>
        <v>0</v>
      </c>
      <c r="AM61" s="1172">
        <f>'8. Ремонтна програма'!N150</f>
        <v>0</v>
      </c>
      <c r="AN61" s="3403">
        <f>'8. Ремонтна програма'!O150</f>
        <v>0</v>
      </c>
      <c r="AO61" s="1292">
        <f t="shared" si="112"/>
        <v>0</v>
      </c>
      <c r="AP61" s="844">
        <f t="shared" si="113"/>
        <v>0</v>
      </c>
      <c r="AQ61" s="1148">
        <f>'5. Персонал'!AG39</f>
        <v>0</v>
      </c>
      <c r="AR61" s="1177">
        <f>'5. Персонал'!AH39</f>
        <v>0</v>
      </c>
      <c r="AS61" s="1172">
        <f>'5. Персонал'!AI39</f>
        <v>0</v>
      </c>
      <c r="AT61" s="1172">
        <f>'5. Персонал'!AJ39</f>
        <v>0</v>
      </c>
      <c r="AU61" s="1172">
        <f>'5. Персонал'!AK39</f>
        <v>0</v>
      </c>
      <c r="AV61" s="3403">
        <f>'5. Персонал'!AL39</f>
        <v>0</v>
      </c>
      <c r="AW61" s="1148">
        <f t="shared" si="159"/>
        <v>636.40353708504324</v>
      </c>
      <c r="AX61" s="3386">
        <f t="shared" si="160"/>
        <v>830.58801422588101</v>
      </c>
      <c r="AY61" s="3386">
        <f t="shared" si="161"/>
        <v>913.27743702760745</v>
      </c>
      <c r="AZ61" s="3386">
        <f t="shared" si="162"/>
        <v>1002.2243910664459</v>
      </c>
      <c r="BA61" s="3386">
        <f t="shared" si="163"/>
        <v>1100.0632372183973</v>
      </c>
      <c r="BB61" s="3387">
        <f t="shared" si="164"/>
        <v>1207.6830565979944</v>
      </c>
      <c r="BC61" s="3407">
        <f t="shared" si="165"/>
        <v>585.67219032553658</v>
      </c>
      <c r="BD61" s="3408">
        <f t="shared" si="166"/>
        <v>760.3787185020559</v>
      </c>
      <c r="BE61" s="3409">
        <f t="shared" si="167"/>
        <v>835.86081113387456</v>
      </c>
      <c r="BF61" s="3409">
        <f t="shared" si="168"/>
        <v>917.3174128557082</v>
      </c>
      <c r="BG61" s="3409">
        <f t="shared" si="169"/>
        <v>1006.9579484658187</v>
      </c>
      <c r="BH61" s="3411">
        <f t="shared" si="170"/>
        <v>1105.1658789604007</v>
      </c>
    </row>
    <row r="62" spans="1:60" ht="45" customHeight="1" thickBot="1">
      <c r="A62" s="115" t="s">
        <v>106</v>
      </c>
      <c r="B62" s="930" t="s">
        <v>1846</v>
      </c>
      <c r="C62" s="1148">
        <f>'5. Персонал'!C66</f>
        <v>6.273096599350767</v>
      </c>
      <c r="D62" s="938">
        <f>'5. Персонал'!D66</f>
        <v>7.9354671981787206</v>
      </c>
      <c r="E62" s="938">
        <f>'5. Персонал'!E66</f>
        <v>8.7290139179965927</v>
      </c>
      <c r="F62" s="938">
        <f>'5. Персонал'!F66</f>
        <v>9.6019153097962526</v>
      </c>
      <c r="G62" s="938">
        <f>'5. Персонал'!G66</f>
        <v>10.562106840775879</v>
      </c>
      <c r="H62" s="1177">
        <f>'5. Персонал'!H66</f>
        <v>11.618317524853468</v>
      </c>
      <c r="I62" s="1298">
        <f t="shared" si="104"/>
        <v>5.3452209255027014</v>
      </c>
      <c r="J62" s="848">
        <f t="shared" si="105"/>
        <v>0.85208650000000064</v>
      </c>
      <c r="K62" s="1148">
        <f>'5. Персонал'!I66</f>
        <v>0.32993731875023408</v>
      </c>
      <c r="L62" s="938">
        <f>'5. Персонал'!J66</f>
        <v>0.41737070821904609</v>
      </c>
      <c r="M62" s="938">
        <f>'5. Персонал'!K66</f>
        <v>0.45910777904095074</v>
      </c>
      <c r="N62" s="938">
        <f>'5. Персонал'!L66</f>
        <v>0.50501855694504583</v>
      </c>
      <c r="O62" s="938">
        <f>'5. Персонал'!M66</f>
        <v>0.55552041263955043</v>
      </c>
      <c r="P62" s="1177">
        <f>'5. Персонал'!N66</f>
        <v>0.61107245390350551</v>
      </c>
      <c r="Q62" s="1298">
        <f t="shared" si="106"/>
        <v>0.28113513515327143</v>
      </c>
      <c r="R62" s="1157">
        <f t="shared" si="107"/>
        <v>0.8520865000000003</v>
      </c>
      <c r="S62" s="1148">
        <f>'5. Персонал'!O66</f>
        <v>1.0430567965345237</v>
      </c>
      <c r="T62" s="938">
        <f>'5. Персонал'!P66</f>
        <v>1.3194668476161724</v>
      </c>
      <c r="U62" s="938">
        <f>'5. Персонал'!Q66</f>
        <v>1.4514135323777897</v>
      </c>
      <c r="V62" s="938">
        <f>'5. Персонал'!R66</f>
        <v>1.5965548856155687</v>
      </c>
      <c r="W62" s="938">
        <f>'5. Персонал'!S66</f>
        <v>1.7562103741771258</v>
      </c>
      <c r="X62" s="1177">
        <f>'5. Персонал'!T66</f>
        <v>1.9318314115948385</v>
      </c>
      <c r="Y62" s="1298">
        <f t="shared" si="108"/>
        <v>0.88877461506031485</v>
      </c>
      <c r="Z62" s="1157">
        <f t="shared" si="109"/>
        <v>0.85208650000000041</v>
      </c>
      <c r="AA62" s="1148">
        <f>'5. Персонал'!U66</f>
        <v>5.7435201474123329E-2</v>
      </c>
      <c r="AB62" s="938">
        <f>'5. Персонал'!V66</f>
        <v>7.2655529864766005E-2</v>
      </c>
      <c r="AC62" s="938">
        <f>'5. Персонал'!W66</f>
        <v>7.9921082851242609E-2</v>
      </c>
      <c r="AD62" s="938">
        <f>'5. Персонал'!X66</f>
        <v>8.7913191136366878E-2</v>
      </c>
      <c r="AE62" s="938">
        <f>'5. Персонал'!Y66</f>
        <v>9.6704510250003567E-2</v>
      </c>
      <c r="AF62" s="1177">
        <f>'5. Персонал'!Z66</f>
        <v>0.10637496127500393</v>
      </c>
      <c r="AG62" s="1298">
        <f t="shared" si="110"/>
        <v>4.8939759800880597E-2</v>
      </c>
      <c r="AH62" s="848">
        <f t="shared" si="111"/>
        <v>0.85208650000000019</v>
      </c>
      <c r="AI62" s="1148">
        <f>'5. Персонал'!AA66</f>
        <v>0</v>
      </c>
      <c r="AJ62" s="938">
        <f>'5. Персонал'!AB66</f>
        <v>0</v>
      </c>
      <c r="AK62" s="938">
        <f>'5. Персонал'!AC66</f>
        <v>0</v>
      </c>
      <c r="AL62" s="938">
        <f>'5. Персонал'!AD66</f>
        <v>0</v>
      </c>
      <c r="AM62" s="938">
        <f>'5. Персонал'!AE66</f>
        <v>0</v>
      </c>
      <c r="AN62" s="3403">
        <f>'5. Персонал'!AF66</f>
        <v>0</v>
      </c>
      <c r="AO62" s="1298">
        <f t="shared" si="112"/>
        <v>0</v>
      </c>
      <c r="AP62" s="848">
        <f t="shared" si="113"/>
        <v>0</v>
      </c>
      <c r="AQ62" s="1148">
        <f>'5. Персонал'!AG66</f>
        <v>3.7660861352582585E-2</v>
      </c>
      <c r="AR62" s="938">
        <f>'5. Персонал'!AH66</f>
        <v>4.7640989611016968E-2</v>
      </c>
      <c r="AS62" s="938">
        <f>'5. Персонал'!AI66</f>
        <v>5.2405088572118667E-2</v>
      </c>
      <c r="AT62" s="938">
        <f>'5. Персонал'!AJ66</f>
        <v>5.7645597429330536E-2</v>
      </c>
      <c r="AU62" s="938">
        <f>'5. Персонал'!AK66</f>
        <v>6.3410157172263601E-2</v>
      </c>
      <c r="AV62" s="3403">
        <f>'5. Персонал'!AL66</f>
        <v>6.9751172889489968E-2</v>
      </c>
      <c r="AW62" s="1148">
        <f t="shared" si="159"/>
        <v>7.7035259161096485</v>
      </c>
      <c r="AX62" s="938">
        <f t="shared" si="160"/>
        <v>9.7449602838787062</v>
      </c>
      <c r="AY62" s="938">
        <f t="shared" si="161"/>
        <v>10.719456312266576</v>
      </c>
      <c r="AZ62" s="938">
        <f t="shared" si="162"/>
        <v>11.791401943493236</v>
      </c>
      <c r="BA62" s="938">
        <f t="shared" si="163"/>
        <v>12.970542137842559</v>
      </c>
      <c r="BB62" s="1177">
        <f t="shared" si="164"/>
        <v>14.267596351626816</v>
      </c>
      <c r="BC62" s="3407">
        <f t="shared" si="165"/>
        <v>6.3305318008248905</v>
      </c>
      <c r="BD62" s="3408">
        <f t="shared" si="166"/>
        <v>8.008122728043487</v>
      </c>
      <c r="BE62" s="3409">
        <f t="shared" si="167"/>
        <v>8.8089350008478355</v>
      </c>
      <c r="BF62" s="3409">
        <f t="shared" si="168"/>
        <v>9.6898285009326202</v>
      </c>
      <c r="BG62" s="3409">
        <f t="shared" si="169"/>
        <v>10.658811351025882</v>
      </c>
      <c r="BH62" s="3411">
        <f t="shared" si="170"/>
        <v>11.724692486128472</v>
      </c>
    </row>
    <row r="63" spans="1:60" ht="13.5" thickBot="1">
      <c r="A63" s="117">
        <v>5</v>
      </c>
      <c r="B63" s="927" t="s">
        <v>454</v>
      </c>
      <c r="C63" s="1146">
        <f>SUM(C64:C69)</f>
        <v>1722.8646940019062</v>
      </c>
      <c r="D63" s="936">
        <f t="shared" ref="D63:H63" si="171">SUM(D64:D69)</f>
        <v>1878.2174263290008</v>
      </c>
      <c r="E63" s="1183">
        <f t="shared" si="171"/>
        <v>1975.8115583754275</v>
      </c>
      <c r="F63" s="1183">
        <f t="shared" si="171"/>
        <v>2065.7536706994638</v>
      </c>
      <c r="G63" s="1183">
        <f t="shared" si="171"/>
        <v>2167.5955936790929</v>
      </c>
      <c r="H63" s="1184">
        <f t="shared" si="171"/>
        <v>2256.711812344719</v>
      </c>
      <c r="I63" s="1289">
        <f t="shared" si="104"/>
        <v>533.84711834281279</v>
      </c>
      <c r="J63" s="842">
        <f t="shared" si="105"/>
        <v>0.30986015338371203</v>
      </c>
      <c r="K63" s="1146">
        <f t="shared" ref="K63:P63" si="172">SUM(K64:K69)</f>
        <v>126.10005809694454</v>
      </c>
      <c r="L63" s="936">
        <f t="shared" si="172"/>
        <v>146.96968419467254</v>
      </c>
      <c r="M63" s="1183">
        <f t="shared" si="172"/>
        <v>157.58263946641563</v>
      </c>
      <c r="N63" s="1183">
        <f t="shared" si="172"/>
        <v>170.08224746134053</v>
      </c>
      <c r="O63" s="1183">
        <f t="shared" si="172"/>
        <v>184.67649241426227</v>
      </c>
      <c r="P63" s="1184">
        <f t="shared" si="172"/>
        <v>202.74508442617031</v>
      </c>
      <c r="Q63" s="1289">
        <f t="shared" si="106"/>
        <v>76.645026329225772</v>
      </c>
      <c r="R63" s="905">
        <f t="shared" si="107"/>
        <v>0.60781118966893577</v>
      </c>
      <c r="S63" s="1146">
        <f t="shared" ref="S63:X63" si="173">SUM(S64:S69)</f>
        <v>341.70104640938098</v>
      </c>
      <c r="T63" s="936">
        <f>SUM(T64:T69)</f>
        <v>431.73618357442103</v>
      </c>
      <c r="U63" s="1183">
        <f t="shared" si="173"/>
        <v>481.97025241143353</v>
      </c>
      <c r="V63" s="1183">
        <f t="shared" si="173"/>
        <v>553.92594042431256</v>
      </c>
      <c r="W63" s="1183">
        <f t="shared" si="173"/>
        <v>603.84597878603074</v>
      </c>
      <c r="X63" s="1184">
        <f t="shared" si="173"/>
        <v>713.70198561977065</v>
      </c>
      <c r="Y63" s="1289">
        <f t="shared" si="108"/>
        <v>372.00093921038967</v>
      </c>
      <c r="Z63" s="905">
        <f t="shared" si="109"/>
        <v>1.0886736904068692</v>
      </c>
      <c r="AA63" s="1146">
        <f>SUM(AA64:AA69)</f>
        <v>10.961604016561527</v>
      </c>
      <c r="AB63" s="936">
        <f t="shared" ref="AB63:AF63" si="174">SUM(AB64:AB69)</f>
        <v>11.564624715661566</v>
      </c>
      <c r="AC63" s="1183">
        <f t="shared" si="174"/>
        <v>12.441093974276113</v>
      </c>
      <c r="AD63" s="1183">
        <f t="shared" si="174"/>
        <v>13.468724129660739</v>
      </c>
      <c r="AE63" s="1183">
        <f>SUM(AE64:AE69)</f>
        <v>14.684571599479915</v>
      </c>
      <c r="AF63" s="1184">
        <f t="shared" si="174"/>
        <v>16.195947220375331</v>
      </c>
      <c r="AG63" s="1289">
        <f t="shared" si="110"/>
        <v>5.234343203813804</v>
      </c>
      <c r="AH63" s="842">
        <f t="shared" si="111"/>
        <v>0.47751617335431995</v>
      </c>
      <c r="AI63" s="1146">
        <f t="shared" ref="AI63:AN63" si="175">SUM(AI64:AI69)</f>
        <v>0</v>
      </c>
      <c r="AJ63" s="936">
        <f t="shared" si="175"/>
        <v>0</v>
      </c>
      <c r="AK63" s="1183">
        <f t="shared" si="175"/>
        <v>0</v>
      </c>
      <c r="AL63" s="1183">
        <f t="shared" si="175"/>
        <v>0</v>
      </c>
      <c r="AM63" s="1183">
        <f t="shared" si="175"/>
        <v>0</v>
      </c>
      <c r="AN63" s="3402">
        <f t="shared" si="175"/>
        <v>0</v>
      </c>
      <c r="AO63" s="1289">
        <f t="shared" si="112"/>
        <v>0</v>
      </c>
      <c r="AP63" s="842">
        <f t="shared" si="113"/>
        <v>0</v>
      </c>
      <c r="AQ63" s="1146">
        <f>SUM(AQ64:AQ69)</f>
        <v>15.547186687773006</v>
      </c>
      <c r="AR63" s="936">
        <f t="shared" ref="AR63:AV63" si="176">SUM(AR64:AR69)</f>
        <v>16.70557643640042</v>
      </c>
      <c r="AS63" s="1183">
        <f t="shared" si="176"/>
        <v>18.126868280035538</v>
      </c>
      <c r="AT63" s="1183">
        <f t="shared" si="176"/>
        <v>19.770721436748595</v>
      </c>
      <c r="AU63" s="1183">
        <f t="shared" si="176"/>
        <v>21.691407935440786</v>
      </c>
      <c r="AV63" s="3402">
        <f t="shared" si="176"/>
        <v>24.004833734137868</v>
      </c>
      <c r="AW63" s="1146">
        <f t="shared" ref="AW63:BB63" si="177">SUM(AW64:AW68)</f>
        <v>2201.6274025247935</v>
      </c>
      <c r="AX63" s="936">
        <f t="shared" si="177"/>
        <v>2468.4879188137556</v>
      </c>
      <c r="AY63" s="1183">
        <f t="shared" si="177"/>
        <v>2627.8055442275527</v>
      </c>
      <c r="AZ63" s="1183">
        <f t="shared" si="177"/>
        <v>2803.2305827147775</v>
      </c>
      <c r="BA63" s="1183">
        <f t="shared" si="177"/>
        <v>2970.8026364788661</v>
      </c>
      <c r="BB63" s="3402">
        <f t="shared" si="177"/>
        <v>3189.3548296110348</v>
      </c>
      <c r="BC63" s="1146">
        <f t="shared" ref="BC63:BH63" si="178">SUM(BC64:BC68)</f>
        <v>1733.8262980184682</v>
      </c>
      <c r="BD63" s="936">
        <f t="shared" si="178"/>
        <v>1889.7820510446625</v>
      </c>
      <c r="BE63" s="1183">
        <f t="shared" si="178"/>
        <v>1988.2526523497036</v>
      </c>
      <c r="BF63" s="1183">
        <f t="shared" si="178"/>
        <v>2079.2223948291244</v>
      </c>
      <c r="BG63" s="1183">
        <f t="shared" si="178"/>
        <v>2182.2801652785724</v>
      </c>
      <c r="BH63" s="3402">
        <f t="shared" si="178"/>
        <v>2272.9077595650947</v>
      </c>
    </row>
    <row r="64" spans="1:60" ht="12.75">
      <c r="A64" s="115" t="s">
        <v>108</v>
      </c>
      <c r="B64" s="928" t="s">
        <v>638</v>
      </c>
      <c r="C64" s="1148">
        <f>'5. Персонал'!C42-'5. Персонал'!C43-'5. Персонал'!C44</f>
        <v>1098.2170024961799</v>
      </c>
      <c r="D64" s="938">
        <f>'5. Персонал'!D42-'5. Персонал'!D43-'5. Персонал'!D44</f>
        <v>1267.4468428420455</v>
      </c>
      <c r="E64" s="938">
        <f>'5. Персонал'!E42-'5. Персонал'!E43-'5. Персонал'!E44</f>
        <v>1357.8851914378599</v>
      </c>
      <c r="F64" s="938">
        <f>'5. Персонал'!F42-'5. Персонал'!F43-'5. Персонал'!F44</f>
        <v>1443.0242688869225</v>
      </c>
      <c r="G64" s="938">
        <f>'5. Персонал'!G42-'5. Персонал'!G43-'5. Персонал'!G44</f>
        <v>1536.7991977187448</v>
      </c>
      <c r="H64" s="1177">
        <f>'5. Персонал'!H42-'5. Персонал'!H43-'5. Персонал'!H44</f>
        <v>1619.7880859690661</v>
      </c>
      <c r="I64" s="1298">
        <f t="shared" si="104"/>
        <v>521.57108347288613</v>
      </c>
      <c r="J64" s="1287">
        <f t="shared" si="105"/>
        <v>0.474925340153528</v>
      </c>
      <c r="K64" s="1148">
        <f>'5. Персонал'!I42-'5. Персонал'!I43-'5. Персонал'!I44</f>
        <v>83.614907203561344</v>
      </c>
      <c r="L64" s="938">
        <f>'5. Персонал'!J42-'5. Персонал'!J43-'5. Персонал'!J44</f>
        <v>100.1580162634671</v>
      </c>
      <c r="M64" s="938">
        <f>'5. Персонал'!K42-'5. Персонал'!K43-'5. Персонал'!K44</f>
        <v>109.50583758507437</v>
      </c>
      <c r="N64" s="938">
        <f>'5. Персонал'!L42-'5. Персонал'!L43-'5. Персонал'!L44</f>
        <v>120.46727512348622</v>
      </c>
      <c r="O64" s="938">
        <f>'5. Персонал'!M42-'5. Персонал'!M43-'5. Персонал'!M44</f>
        <v>133.218476505252</v>
      </c>
      <c r="P64" s="1177">
        <f>'5. Персонал'!N42-'5. Персонал'!N43-'5. Персонал'!N44</f>
        <v>148.99840868531493</v>
      </c>
      <c r="Q64" s="1298">
        <f t="shared" si="106"/>
        <v>65.383501481753584</v>
      </c>
      <c r="R64" s="1161">
        <f t="shared" si="107"/>
        <v>0.78195986419714347</v>
      </c>
      <c r="S64" s="1148">
        <f>'5. Персонал'!O42-'5. Персонал'!O43-'5. Персонал'!O44</f>
        <v>247.93681573228952</v>
      </c>
      <c r="T64" s="1176">
        <f>'5. Персонал'!P42-'5. Персонал'!P43-'5. Персонал'!P44</f>
        <v>328.04576104071663</v>
      </c>
      <c r="U64" s="1176">
        <f>'5. Персонал'!Q42-'5. Персонал'!Q43-'5. Персонал'!Q44</f>
        <v>374.09722054805229</v>
      </c>
      <c r="V64" s="1176">
        <f>'5. Персонал'!R42-'5. Персонал'!R43-'5. Персонал'!R44</f>
        <v>438.55168826010754</v>
      </c>
      <c r="W64" s="1176">
        <f>'5. Персонал'!S42-'5. Персонал'!S43-'5. Персонал'!S44</f>
        <v>486.81386489367088</v>
      </c>
      <c r="X64" s="1175">
        <f>'5. Персонал'!T42-'5. Персонал'!T43-'5. Персонал'!T44</f>
        <v>585.54953543166062</v>
      </c>
      <c r="Y64" s="1298">
        <f t="shared" si="108"/>
        <v>337.6127196993711</v>
      </c>
      <c r="Z64" s="1161">
        <f t="shared" si="109"/>
        <v>1.3616885362596145</v>
      </c>
      <c r="AA64" s="1148">
        <f>'5. Персонал'!U42-'5. Персонал'!U43-'5. Персонал'!U44</f>
        <v>7.8585318085960907</v>
      </c>
      <c r="AB64" s="1176">
        <f>'5. Персонал'!V42-'5. Персонал'!V43-'5. Персонал'!V44</f>
        <v>8.1658870064984423</v>
      </c>
      <c r="AC64" s="1176">
        <f>'5. Персонал'!W42-'5. Персонал'!W43-'5. Персонал'!W44</f>
        <v>8.9706533826248513</v>
      </c>
      <c r="AD64" s="1176">
        <f>'5. Персонал'!X42-'5. Персонал'!X43-'5. Персонал'!X44</f>
        <v>9.9096589716730801</v>
      </c>
      <c r="AE64" s="1176">
        <f>'5. Персонал'!Y42-'5. Персонал'!Y43-'5. Персонал'!Y44</f>
        <v>11.014471750420459</v>
      </c>
      <c r="AF64" s="1175">
        <f>'5. Персонал'!Z42-'5. Персонал'!Z43-'5. Персонал'!Z44</f>
        <v>12.382283729276324</v>
      </c>
      <c r="AG64" s="1298">
        <f t="shared" si="110"/>
        <v>4.5237519206802332</v>
      </c>
      <c r="AH64" s="1287">
        <f t="shared" si="111"/>
        <v>0.57564848382135536</v>
      </c>
      <c r="AI64" s="1148">
        <f>'5. Персонал'!AA42-'5. Персонал'!AA43-'5. Персонал'!AA44</f>
        <v>0</v>
      </c>
      <c r="AJ64" s="938">
        <f>'5. Персонал'!AB42-'5. Персонал'!AB43-'5. Персонал'!AB44</f>
        <v>0</v>
      </c>
      <c r="AK64" s="938">
        <f>'5. Персонал'!AC42-'5. Персонал'!AC43-'5. Персонал'!AC44</f>
        <v>0</v>
      </c>
      <c r="AL64" s="938">
        <f>'5. Персонал'!AD42-'5. Персонал'!AD43-'5. Персонал'!AD44</f>
        <v>0</v>
      </c>
      <c r="AM64" s="938">
        <f>'5. Персонал'!AE42-'5. Персонал'!AE43-'5. Персонал'!AE44</f>
        <v>0</v>
      </c>
      <c r="AN64" s="3403">
        <f>'5. Персонал'!AF42-'5. Персонал'!AF43-'5. Персонал'!AF44</f>
        <v>0</v>
      </c>
      <c r="AO64" s="1298">
        <f t="shared" si="112"/>
        <v>0</v>
      </c>
      <c r="AP64" s="1287">
        <f t="shared" si="113"/>
        <v>0</v>
      </c>
      <c r="AQ64" s="3426">
        <f>'5. Персонал'!AG42-'5. Персонал'!AG43-'5. Персонал'!AG44</f>
        <v>7.305813066176853</v>
      </c>
      <c r="AR64" s="1176">
        <f>'5. Персонал'!AH42-'5. Персонал'!AH43-'5. Персонал'!AH44</f>
        <v>13.54086499755455</v>
      </c>
      <c r="AS64" s="1176">
        <f>'5. Персонал'!AI42-'5. Персонал'!AI43-'5. Персонал'!AI44</f>
        <v>14.935649868287459</v>
      </c>
      <c r="AT64" s="1176">
        <f>'5. Персонал'!AJ42-'5. Персонал'!AJ43-'5. Персонал'!AJ44</f>
        <v>16.537725187863035</v>
      </c>
      <c r="AU64" s="1176">
        <f>'5. Персонал'!AK42-'5. Персонал'!AK43-'5. Персонал'!AK44</f>
        <v>18.396595643536113</v>
      </c>
      <c r="AV64" s="3427">
        <f>'5. Персонал'!AL42-'5. Персонал'!AL43-'5. Персонал'!AL44</f>
        <v>20.621268705353298</v>
      </c>
      <c r="AW64" s="1148">
        <f t="shared" ref="AW64" si="179">C64+K64+S64+AA64+AI64</f>
        <v>1437.6272572406269</v>
      </c>
      <c r="AX64" s="938">
        <f t="shared" ref="AX64" si="180">D64+L64+T64+AB64+AJ64</f>
        <v>1703.8165071527276</v>
      </c>
      <c r="AY64" s="938">
        <f t="shared" ref="AY64:AY65" si="181">E64+M64+U64+AC64+AK64</f>
        <v>1850.4589029536116</v>
      </c>
      <c r="AZ64" s="938">
        <f t="shared" ref="AZ64:AZ65" si="182">F64+N64+V64+AD64+AL64</f>
        <v>2011.9528912421893</v>
      </c>
      <c r="BA64" s="938">
        <f t="shared" ref="BA64:BA65" si="183">G64+O64+W64+AE64+AM64</f>
        <v>2167.8460108680883</v>
      </c>
      <c r="BB64" s="1177">
        <f t="shared" ref="BB64:BB65" si="184">H64+P64+X64+AF64+AN64</f>
        <v>2366.7183138153177</v>
      </c>
      <c r="BC64" s="3407">
        <f t="shared" ref="BC64:BC65" si="185">C64+AA64+AI64</f>
        <v>1106.0755343047761</v>
      </c>
      <c r="BD64" s="3408">
        <f t="shared" ref="BD64:BD65" si="186">D64+AB64+AJ64</f>
        <v>1275.6127298485439</v>
      </c>
      <c r="BE64" s="3409">
        <f t="shared" ref="BE64:BE65" si="187">E64+AC64+AK64</f>
        <v>1366.8558448204849</v>
      </c>
      <c r="BF64" s="3409">
        <f t="shared" ref="BF64:BF65" si="188">F64+AD64+AL64</f>
        <v>1452.9339278585956</v>
      </c>
      <c r="BG64" s="3409">
        <f t="shared" ref="BG64:BG65" si="189">G64+AE64+AM64</f>
        <v>1547.8136694691652</v>
      </c>
      <c r="BH64" s="3411">
        <f t="shared" ref="BH64:BH65" si="190">H64+AF64+AN64</f>
        <v>1632.1703696983425</v>
      </c>
    </row>
    <row r="65" spans="1:60" s="687" customFormat="1" ht="12.75">
      <c r="A65" s="407" t="s">
        <v>112</v>
      </c>
      <c r="B65" s="931" t="s">
        <v>645</v>
      </c>
      <c r="C65" s="2941">
        <f>'8. Ремонтна програма'!J35</f>
        <v>124.23349690593</v>
      </c>
      <c r="D65" s="1292">
        <f>'8. Ремонтна програма'!K35</f>
        <v>151.48286304446498</v>
      </c>
      <c r="E65" s="1169">
        <f>'8. Ремонтна програма'!L35</f>
        <v>166.51950472231681</v>
      </c>
      <c r="F65" s="1169">
        <f>'8. Ремонтна програма'!M35</f>
        <v>182.74663494194078</v>
      </c>
      <c r="G65" s="1169">
        <f>'8. Ремонтна програма'!N35</f>
        <v>200.60370659523102</v>
      </c>
      <c r="H65" s="3412">
        <f>'8. Ремонтна програма'!O35</f>
        <v>220.16661636188192</v>
      </c>
      <c r="I65" s="1292">
        <f t="shared" si="104"/>
        <v>95.933119455951925</v>
      </c>
      <c r="J65" s="844">
        <f t="shared" si="105"/>
        <v>0.77220010581037413</v>
      </c>
      <c r="K65" s="2941">
        <f>'8. Ремонтна програма'!J64</f>
        <v>9.6008552457267626</v>
      </c>
      <c r="L65" s="1292">
        <f>'8. Ремонтна програма'!K64</f>
        <v>12.683524329261232</v>
      </c>
      <c r="M65" s="1169">
        <f>'8. Ремонтна програма'!L64</f>
        <v>13.955738505022893</v>
      </c>
      <c r="N65" s="1169">
        <f>'8. Ремонтна програма'!M64</f>
        <v>15.33113787695782</v>
      </c>
      <c r="O65" s="1169">
        <f>'8. Ремонтна програма'!N64</f>
        <v>16.849305735670143</v>
      </c>
      <c r="P65" s="3412">
        <f>'8. Ремонтна програма'!O64</f>
        <v>18.52588469995316</v>
      </c>
      <c r="Q65" s="1292">
        <f t="shared" si="106"/>
        <v>8.9250294542263973</v>
      </c>
      <c r="R65" s="907">
        <f t="shared" si="107"/>
        <v>0.92960775116350514</v>
      </c>
      <c r="S65" s="2941">
        <f>'8. Ремонтна програма'!J90</f>
        <v>1.1603375415404864</v>
      </c>
      <c r="T65" s="1292">
        <f>'8. Ремонтна програма'!K90</f>
        <v>1.3583348155037847</v>
      </c>
      <c r="U65" s="1169">
        <f>'8. Ремонтна програма'!L90</f>
        <v>1.5275866737236803</v>
      </c>
      <c r="V65" s="1169">
        <f>'8. Ремонтна програма'!M90</f>
        <v>1.6502577651897454</v>
      </c>
      <c r="W65" s="1169">
        <f>'8. Ремонтна програма'!N90</f>
        <v>1.7717520148455614</v>
      </c>
      <c r="X65" s="3412">
        <f>'8. Ремонтна програма'!O90</f>
        <v>1.977550827565576</v>
      </c>
      <c r="Y65" s="1292">
        <f t="shared" si="108"/>
        <v>0.81721328602508958</v>
      </c>
      <c r="Z65" s="907">
        <f t="shared" si="109"/>
        <v>0.70428927511915329</v>
      </c>
      <c r="AA65" s="2941">
        <f>'8. Ремонтна програма'!J121</f>
        <v>0</v>
      </c>
      <c r="AB65" s="1292">
        <f>'8. Ремонтна програма'!K121</f>
        <v>0.59288065594621786</v>
      </c>
      <c r="AC65" s="1169">
        <f>'8. Ремонтна програма'!L121</f>
        <v>0.65265750445812587</v>
      </c>
      <c r="AD65" s="1169">
        <f>'8. Ремонтна програма'!M121</f>
        <v>0.7168476292008692</v>
      </c>
      <c r="AE65" s="1169">
        <f>'8. Ремонтна програма'!N121</f>
        <v>0.78788309793274203</v>
      </c>
      <c r="AF65" s="3412">
        <f>'8. Ремонтна програма'!O121</f>
        <v>0.86655943019822679</v>
      </c>
      <c r="AG65" s="1292">
        <f t="shared" si="110"/>
        <v>0.86655943019822679</v>
      </c>
      <c r="AH65" s="844">
        <f t="shared" si="111"/>
        <v>0</v>
      </c>
      <c r="AI65" s="1148">
        <f>'8. Ремонтна програма'!J152</f>
        <v>0</v>
      </c>
      <c r="AJ65" s="1298">
        <f>'8. Ремонтна програма'!K152</f>
        <v>0</v>
      </c>
      <c r="AK65" s="1172">
        <f>'8. Ремонтна програма'!L152</f>
        <v>0</v>
      </c>
      <c r="AL65" s="1172">
        <f>'8. Ремонтна програма'!M152</f>
        <v>0</v>
      </c>
      <c r="AM65" s="1172">
        <f>'8. Ремонтна програма'!N152</f>
        <v>0</v>
      </c>
      <c r="AN65" s="3403">
        <f>'8. Ремонтна програма'!O152</f>
        <v>0</v>
      </c>
      <c r="AO65" s="1292">
        <f t="shared" si="112"/>
        <v>0</v>
      </c>
      <c r="AP65" s="844">
        <f t="shared" si="113"/>
        <v>0</v>
      </c>
      <c r="AQ65" s="1148">
        <f>'5. Персонал'!AG43</f>
        <v>0</v>
      </c>
      <c r="AR65" s="1177">
        <f>'5. Персонал'!AH43</f>
        <v>0</v>
      </c>
      <c r="AS65" s="1172">
        <f>'5. Персонал'!AI43</f>
        <v>0</v>
      </c>
      <c r="AT65" s="1172">
        <f>'5. Персонал'!AJ43</f>
        <v>0</v>
      </c>
      <c r="AU65" s="1172">
        <f>'5. Персонал'!AK43</f>
        <v>0</v>
      </c>
      <c r="AV65" s="3403">
        <f>'5. Персонал'!AL43</f>
        <v>0</v>
      </c>
      <c r="AW65" s="1148">
        <f>C65+K65+S65+AA65+AI65</f>
        <v>134.99468969319724</v>
      </c>
      <c r="AX65" s="3386">
        <f>D65+L65+T65+AB65+AJ65</f>
        <v>166.11760284517621</v>
      </c>
      <c r="AY65" s="3386">
        <f t="shared" si="181"/>
        <v>182.65548740552151</v>
      </c>
      <c r="AZ65" s="3386">
        <f t="shared" si="182"/>
        <v>200.4448782132892</v>
      </c>
      <c r="BA65" s="3386">
        <f t="shared" si="183"/>
        <v>220.01264744367947</v>
      </c>
      <c r="BB65" s="3387">
        <f t="shared" si="184"/>
        <v>241.5366113195989</v>
      </c>
      <c r="BC65" s="3407">
        <f t="shared" si="185"/>
        <v>124.23349690593</v>
      </c>
      <c r="BD65" s="3408">
        <f t="shared" si="186"/>
        <v>152.07574370041121</v>
      </c>
      <c r="BE65" s="3409">
        <f t="shared" si="187"/>
        <v>167.17216222677493</v>
      </c>
      <c r="BF65" s="3409">
        <f t="shared" si="188"/>
        <v>183.46348257114164</v>
      </c>
      <c r="BG65" s="3409">
        <f t="shared" si="189"/>
        <v>201.39158969316375</v>
      </c>
      <c r="BH65" s="3411">
        <f t="shared" si="190"/>
        <v>221.03317579208016</v>
      </c>
    </row>
    <row r="66" spans="1:60" s="687" customFormat="1" ht="36">
      <c r="A66" s="407" t="s">
        <v>86</v>
      </c>
      <c r="B66" s="931" t="s">
        <v>1844</v>
      </c>
      <c r="C66" s="2941">
        <f>'5. Персонал'!C67</f>
        <v>0</v>
      </c>
      <c r="D66" s="1292">
        <f>'5. Персонал'!D67</f>
        <v>1.5870934396357441</v>
      </c>
      <c r="E66" s="1169">
        <f>'5. Персонал'!E67</f>
        <v>1.7458027835993186</v>
      </c>
      <c r="F66" s="1169">
        <f>'5. Персонал'!F67</f>
        <v>1.9203830619592506</v>
      </c>
      <c r="G66" s="4652">
        <f>'5. Персонал'!G67</f>
        <v>2.112421368155176</v>
      </c>
      <c r="H66" s="4653">
        <f>'5. Персонал'!H67</f>
        <v>2.323663504970694</v>
      </c>
      <c r="I66" s="1292">
        <f t="shared" ref="I66" si="191">H66-C66</f>
        <v>2.323663504970694</v>
      </c>
      <c r="J66" s="844">
        <f t="shared" ref="J66" si="192">IFERROR((H66-C66)/C66,0)</f>
        <v>0</v>
      </c>
      <c r="K66" s="2941">
        <f>'5. Персонал'!I67</f>
        <v>0</v>
      </c>
      <c r="L66" s="1292">
        <f>'5. Персонал'!J67</f>
        <v>8.347414164380923E-2</v>
      </c>
      <c r="M66" s="1169">
        <f>'5. Персонал'!K67</f>
        <v>9.1821555808190153E-2</v>
      </c>
      <c r="N66" s="1169">
        <f>'5. Персонал'!L67</f>
        <v>0.10100371138900917</v>
      </c>
      <c r="O66" s="1169">
        <f>'5. Персонал'!M67</f>
        <v>0.1111040825279101</v>
      </c>
      <c r="P66" s="3412">
        <f>'5. Персонал'!N67</f>
        <v>0.12221449078070111</v>
      </c>
      <c r="Q66" s="1292">
        <f t="shared" ref="Q66:Q69" si="193">P66-K66</f>
        <v>0.12221449078070111</v>
      </c>
      <c r="R66" s="907">
        <f t="shared" ref="R66:R69" si="194">IFERROR((P66-K66)/K66,0)</f>
        <v>0</v>
      </c>
      <c r="S66" s="2941">
        <f>'5. Персонал'!O67</f>
        <v>0</v>
      </c>
      <c r="T66" s="1292">
        <f>'5. Персонал'!P67</f>
        <v>0.2638933695232345</v>
      </c>
      <c r="U66" s="1169">
        <f>'5. Персонал'!Q67</f>
        <v>0.29028270647555793</v>
      </c>
      <c r="V66" s="1169">
        <f>'5. Персонал'!R67</f>
        <v>0.31931097712311374</v>
      </c>
      <c r="W66" s="1169">
        <f>'5. Персонал'!S67</f>
        <v>0.35124207483542519</v>
      </c>
      <c r="X66" s="3412">
        <f>'5. Персонал'!T67</f>
        <v>0.38636628231896775</v>
      </c>
      <c r="Y66" s="1292">
        <f t="shared" ref="Y66:Y69" si="195">X66-S66</f>
        <v>0.38636628231896775</v>
      </c>
      <c r="Z66" s="907">
        <f t="shared" ref="Z66:Z69" si="196">IFERROR((X66-S66)/S66,0)</f>
        <v>0</v>
      </c>
      <c r="AA66" s="2941">
        <f>'5. Персонал'!U67</f>
        <v>1.1487040294824667E-2</v>
      </c>
      <c r="AB66" s="1292">
        <f>'5. Персонал'!V67</f>
        <v>1.4531105972953201E-2</v>
      </c>
      <c r="AC66" s="1169">
        <f>'5. Персонал'!W67</f>
        <v>1.5984216570248521E-2</v>
      </c>
      <c r="AD66" s="1169">
        <f>'5. Персонал'!X67</f>
        <v>1.7582638227273375E-2</v>
      </c>
      <c r="AE66" s="1169">
        <f>'5. Персонал'!Y67</f>
        <v>1.9340902050000715E-2</v>
      </c>
      <c r="AF66" s="3412">
        <f>'5. Персонал'!Z67</f>
        <v>2.1274992255000787E-2</v>
      </c>
      <c r="AG66" s="1292">
        <f t="shared" ref="AG66:AG69" si="197">AF66-AA66</f>
        <v>9.7879519601761205E-3</v>
      </c>
      <c r="AH66" s="844">
        <f t="shared" ref="AH66:AH69" si="198">IFERROR((AF66-AA66)/AA66,0)</f>
        <v>0.85208650000000019</v>
      </c>
      <c r="AI66" s="1148">
        <f>'5. Персонал'!AA67</f>
        <v>0</v>
      </c>
      <c r="AJ66" s="1298">
        <f>'5. Персонал'!AB67</f>
        <v>0</v>
      </c>
      <c r="AK66" s="1172">
        <f>'5. Персонал'!AC67</f>
        <v>0</v>
      </c>
      <c r="AL66" s="1172">
        <f>'5. Персонал'!AD67</f>
        <v>0</v>
      </c>
      <c r="AM66" s="1172">
        <f>'5. Персонал'!AE67</f>
        <v>0</v>
      </c>
      <c r="AN66" s="3403">
        <f>'5. Персонал'!AF67</f>
        <v>0</v>
      </c>
      <c r="AO66" s="1292">
        <f t="shared" ref="AO66:AO69" si="199">AN66-AI66</f>
        <v>0</v>
      </c>
      <c r="AP66" s="844">
        <f t="shared" ref="AP66:AP69" si="200">IFERROR((AN66-AI66)/AI66,0)</f>
        <v>0</v>
      </c>
      <c r="AQ66" s="1148">
        <f>'5. Персонал'!AG67</f>
        <v>7.5321722705165173E-3</v>
      </c>
      <c r="AR66" s="1177">
        <f>'5. Персонал'!AH67</f>
        <v>9.5281979222033939E-3</v>
      </c>
      <c r="AS66" s="1172">
        <f>'5. Персонал'!AI67</f>
        <v>1.0481017714423734E-2</v>
      </c>
      <c r="AT66" s="1172">
        <f>'5. Персонал'!AJ67</f>
        <v>1.1529119485866109E-2</v>
      </c>
      <c r="AU66" s="1172">
        <f>'5. Персонал'!AK67</f>
        <v>1.268203143445272E-2</v>
      </c>
      <c r="AV66" s="3403">
        <f>'5. Персонал'!AL67</f>
        <v>1.3950234577897994E-2</v>
      </c>
      <c r="AW66" s="1148">
        <f t="shared" ref="AW66:AW69" si="201">C66+K66+S66+AA66+AI66</f>
        <v>1.1487040294824667E-2</v>
      </c>
      <c r="AX66" s="3386">
        <f t="shared" ref="AX66:AX69" si="202">D66+L66+T66+AB66+AJ66</f>
        <v>1.9489920567757408</v>
      </c>
      <c r="AY66" s="3386">
        <f t="shared" ref="AY66:AY68" si="203">E66+M66+U66+AC66+AK66</f>
        <v>2.1438912624533151</v>
      </c>
      <c r="AZ66" s="3386">
        <f t="shared" ref="AZ66:AZ69" si="204">F66+N66+V66+AD66+AL66</f>
        <v>2.3582803886986468</v>
      </c>
      <c r="BA66" s="3386">
        <f t="shared" ref="BA66:BA69" si="205">G66+O66+W66+AE66+AM66</f>
        <v>2.5941084275685116</v>
      </c>
      <c r="BB66" s="3387">
        <f t="shared" ref="BB66:BB69" si="206">H66+P66+X66+AF66+AN66</f>
        <v>2.8535192703253633</v>
      </c>
      <c r="BC66" s="3407">
        <f t="shared" ref="BC66:BC69" si="207">C66+AA66+AI66</f>
        <v>1.1487040294824667E-2</v>
      </c>
      <c r="BD66" s="3408">
        <f t="shared" ref="BD66:BD69" si="208">D66+AB66+AJ66</f>
        <v>1.6016245456086973</v>
      </c>
      <c r="BE66" s="3409">
        <f t="shared" ref="BE66:BE69" si="209">E66+AC66+AK66</f>
        <v>1.7617870001695672</v>
      </c>
      <c r="BF66" s="3409">
        <f t="shared" ref="BF66:BF69" si="210">F66+AD66+AL66</f>
        <v>1.937965700186524</v>
      </c>
      <c r="BG66" s="3409">
        <f t="shared" ref="BG66:BG69" si="211">G66+AE66+AM66</f>
        <v>2.1317622702051766</v>
      </c>
      <c r="BH66" s="3411">
        <f t="shared" ref="BH66:BH69" si="212">H66+AF66+AN66</f>
        <v>2.3449384972256948</v>
      </c>
    </row>
    <row r="67" spans="1:60" ht="12.75">
      <c r="A67" s="407" t="s">
        <v>87</v>
      </c>
      <c r="B67" s="931" t="s">
        <v>1333</v>
      </c>
      <c r="C67" s="1148">
        <f>'5. Персонал'!C46-'5. Персонал'!C47-'5. Персонал'!C48</f>
        <v>500.42133261736819</v>
      </c>
      <c r="D67" s="938">
        <f>'5. Персонал'!D46-'5. Персонал'!D47-'5. Персонал'!D48</f>
        <v>457.70062700285462</v>
      </c>
      <c r="E67" s="938">
        <f>'5. Персонал'!E46-'5. Персонал'!E47-'5. Персонал'!E48</f>
        <v>449.66105943165132</v>
      </c>
      <c r="F67" s="938">
        <f>'5. Персонал'!F46-'5. Персонал'!F47-'5. Персонал'!F48</f>
        <v>438.06238380864147</v>
      </c>
      <c r="G67" s="938">
        <f>'5. Персонал'!G46-'5. Персонал'!G47-'5. Персонал'!G48</f>
        <v>428.08026799696228</v>
      </c>
      <c r="H67" s="1177">
        <f>'5. Персонал'!H46-'5. Персонал'!H47-'5. Персонал'!H48</f>
        <v>414.43344650880044</v>
      </c>
      <c r="I67" s="1298">
        <f t="shared" si="104"/>
        <v>-85.98788610856775</v>
      </c>
      <c r="J67" s="848">
        <f t="shared" si="105"/>
        <v>-0.17183097622721802</v>
      </c>
      <c r="K67" s="1148">
        <f>'5. Персонал'!I46-'5. Персонал'!I47-'5. Персонал'!I48</f>
        <v>34.045253435167425</v>
      </c>
      <c r="L67" s="938">
        <f>'5. Персонал'!J46-'5. Персонал'!J47-'5. Персонал'!J48</f>
        <v>34.044669460300376</v>
      </c>
      <c r="M67" s="938">
        <f>'5. Персонал'!K46-'5. Персонал'!K47-'5. Персонал'!K48</f>
        <v>34.029241820510151</v>
      </c>
      <c r="N67" s="938">
        <f>'5. Персонал'!L46-'5. Персонал'!L47-'5. Персонал'!L48</f>
        <v>34.182830749507474</v>
      </c>
      <c r="O67" s="938">
        <f>'5. Персонал'!M46-'5. Персонал'!M47-'5. Персонал'!M48</f>
        <v>34.497606090812205</v>
      </c>
      <c r="P67" s="1177">
        <f>'5. Персонал'!N46-'5. Персонал'!N47-'5. Персонал'!N48</f>
        <v>35.098576550121486</v>
      </c>
      <c r="Q67" s="1292">
        <f t="shared" si="193"/>
        <v>1.0533231149540612</v>
      </c>
      <c r="R67" s="907">
        <f t="shared" si="194"/>
        <v>3.0938912437820754E-2</v>
      </c>
      <c r="S67" s="1148">
        <f>'5. Персонал'!O46-'5. Персонал'!O47-'5. Персонал'!O48</f>
        <v>92.88889164491971</v>
      </c>
      <c r="T67" s="938">
        <f>'5. Персонал'!P46-'5. Персонал'!P47-'5. Персонал'!P48</f>
        <v>102.06819434867734</v>
      </c>
      <c r="U67" s="938">
        <f>'5. Персонал'!Q46-'5. Персонал'!Q47-'5. Персонал'!Q48</f>
        <v>106.05516248318197</v>
      </c>
      <c r="V67" s="938">
        <f>'5. Персонал'!R46-'5. Персонал'!R47-'5. Персонал'!R48</f>
        <v>113.40468342189219</v>
      </c>
      <c r="W67" s="938">
        <f>'5. Персонал'!S46-'5. Персонал'!S47-'5. Персонал'!S48</f>
        <v>114.9091198026789</v>
      </c>
      <c r="X67" s="1177">
        <f>'5. Персонал'!T46-'5. Персонал'!T47-'5. Персонал'!T48</f>
        <v>125.78853307822558</v>
      </c>
      <c r="Y67" s="1292">
        <f t="shared" si="195"/>
        <v>32.899641433305874</v>
      </c>
      <c r="Z67" s="907">
        <f t="shared" si="196"/>
        <v>0.35418273219438534</v>
      </c>
      <c r="AA67" s="4715">
        <f>'5. Персонал'!U46-'5. Персонал'!U47-'5. Персонал'!U48</f>
        <v>3.0915851676706119</v>
      </c>
      <c r="AB67" s="938">
        <f>'5. Персонал'!V46-'5. Персонал'!V47-'5. Персонал'!V48</f>
        <v>2.7913259472439553</v>
      </c>
      <c r="AC67" s="938">
        <f>'5. Персонал'!W46-'5. Персонал'!W47-'5. Персонал'!W48</f>
        <v>2.8017988706228865</v>
      </c>
      <c r="AD67" s="938">
        <f>'5. Персонал'!X46-'5. Персонал'!X47-'5. Персонал'!X48</f>
        <v>2.8246348905595209</v>
      </c>
      <c r="AE67" s="938">
        <f>'5. Персонал'!Y46-'5. Персонал'!Y47-'5. Персонал'!Y48</f>
        <v>2.8628758490767163</v>
      </c>
      <c r="AF67" s="1177">
        <f>'5. Персонал'!Z46-'5. Персонал'!Z47-'5. Персонал'!Z48</f>
        <v>2.92582906864578</v>
      </c>
      <c r="AG67" s="1292">
        <f t="shared" si="197"/>
        <v>-0.1657560990248319</v>
      </c>
      <c r="AH67" s="844">
        <f t="shared" si="198"/>
        <v>-5.3615245912737579E-2</v>
      </c>
      <c r="AI67" s="1148">
        <f>'5. Персонал'!AA46-'5. Персонал'!AA47-'5. Персонал'!AA48</f>
        <v>0</v>
      </c>
      <c r="AJ67" s="938">
        <f>'5. Персонал'!AB46-'5. Персонал'!AB47-'5. Персонал'!AB48</f>
        <v>0</v>
      </c>
      <c r="AK67" s="938">
        <f>'5. Персонал'!AC46-'5. Персонал'!AC47-'5. Персонал'!AC48</f>
        <v>0</v>
      </c>
      <c r="AL67" s="938">
        <f>'5. Персонал'!AD46-'5. Персонал'!AD47-'5. Персонал'!AD48</f>
        <v>0</v>
      </c>
      <c r="AM67" s="938">
        <f>'5. Персонал'!AE46-'5. Персонал'!AE47-'5. Персонал'!AE48</f>
        <v>0</v>
      </c>
      <c r="AN67" s="3403">
        <f>'5. Персонал'!AF46-'5. Персонал'!AF47-'5. Персонал'!AF48</f>
        <v>0</v>
      </c>
      <c r="AO67" s="1292">
        <f t="shared" si="199"/>
        <v>0</v>
      </c>
      <c r="AP67" s="844">
        <f t="shared" si="200"/>
        <v>0</v>
      </c>
      <c r="AQ67" s="1148">
        <f>'5. Персонал'!AG46-'5. Персонал'!AG47-'5. Персонал'!AG48</f>
        <v>8.233841449325638</v>
      </c>
      <c r="AR67" s="938">
        <f>'5. Персонал'!AH46-'5. Персонал'!AH47-'5. Персонал'!AH48</f>
        <v>3.1551832409236673</v>
      </c>
      <c r="AS67" s="938">
        <f>'5. Персонал'!AI46-'5. Персонал'!AI47-'5. Персонал'!AI48</f>
        <v>3.1807373940336543</v>
      </c>
      <c r="AT67" s="938">
        <f>'5. Персонал'!AJ46-'5. Персонал'!AJ47-'5. Персонал'!AJ48</f>
        <v>3.2214671293996919</v>
      </c>
      <c r="AU67" s="938">
        <f>'5. Персонал'!AK46-'5. Персонал'!AK47-'5. Персонал'!AK48</f>
        <v>3.2821302604702227</v>
      </c>
      <c r="AV67" s="3403">
        <f>'5. Персонал'!AL46-'5. Персонал'!AL47-'5. Персонал'!AL48</f>
        <v>3.3696147942066741</v>
      </c>
      <c r="AW67" s="1148">
        <f t="shared" si="201"/>
        <v>630.44706286512587</v>
      </c>
      <c r="AX67" s="3386">
        <f t="shared" si="202"/>
        <v>596.60481675907636</v>
      </c>
      <c r="AY67" s="3386">
        <f t="shared" si="203"/>
        <v>592.54726260596635</v>
      </c>
      <c r="AZ67" s="3386">
        <f t="shared" si="204"/>
        <v>588.47453287060068</v>
      </c>
      <c r="BA67" s="3386">
        <f t="shared" si="205"/>
        <v>580.34986973953016</v>
      </c>
      <c r="BB67" s="3387">
        <f t="shared" si="206"/>
        <v>578.24638520579322</v>
      </c>
      <c r="BC67" s="3407">
        <f t="shared" si="207"/>
        <v>503.51291778503878</v>
      </c>
      <c r="BD67" s="3408">
        <f t="shared" si="208"/>
        <v>460.49195295009855</v>
      </c>
      <c r="BE67" s="3409">
        <f t="shared" si="209"/>
        <v>452.46285830227419</v>
      </c>
      <c r="BF67" s="3409">
        <f t="shared" si="210"/>
        <v>440.88701869920101</v>
      </c>
      <c r="BG67" s="3409">
        <f t="shared" si="211"/>
        <v>430.94314384603899</v>
      </c>
      <c r="BH67" s="3411">
        <f t="shared" si="212"/>
        <v>417.35927557744623</v>
      </c>
    </row>
    <row r="68" spans="1:60" s="687" customFormat="1" ht="24">
      <c r="A68" s="4647" t="s">
        <v>1304</v>
      </c>
      <c r="B68" s="4648" t="s">
        <v>1334</v>
      </c>
      <c r="C68" s="2941">
        <f>'8. Ремонтна програма'!J37</f>
        <v>-7.1380175717195016E-3</v>
      </c>
      <c r="D68" s="1292">
        <f>'8. Ремонтна програма'!K37</f>
        <v>0</v>
      </c>
      <c r="E68" s="1169">
        <f>'8. Ремонтна програма'!L37</f>
        <v>0</v>
      </c>
      <c r="F68" s="1169">
        <f>'8. Ремонтна програма'!M37</f>
        <v>-3.4106051316484809E-13</v>
      </c>
      <c r="G68" s="1169">
        <f>'8. Ремонтна програма'!N37</f>
        <v>-2.8421709430404007E-13</v>
      </c>
      <c r="H68" s="3412">
        <f>'8. Ремонтна програма'!O37</f>
        <v>0</v>
      </c>
      <c r="I68" s="1292">
        <f t="shared" si="104"/>
        <v>7.1380175717195016E-3</v>
      </c>
      <c r="J68" s="844">
        <f t="shared" si="105"/>
        <v>-1</v>
      </c>
      <c r="K68" s="2941">
        <f>'8. Ремонтна програма'!J66</f>
        <v>-1.1609577875109949</v>
      </c>
      <c r="L68" s="1292">
        <f>'8. Ремонтна програма'!K66</f>
        <v>2.1316282072803006E-14</v>
      </c>
      <c r="M68" s="1169">
        <f>'8. Ремонтна програма'!L66</f>
        <v>1.4210854715202004E-14</v>
      </c>
      <c r="N68" s="1169">
        <f>'8. Ремонтна програма'!M66</f>
        <v>0</v>
      </c>
      <c r="O68" s="1169">
        <f>'8. Ремонтна програма'!N66</f>
        <v>0</v>
      </c>
      <c r="P68" s="3412">
        <f>'8. Ремонтна програма'!O66</f>
        <v>3.5527136788005009E-14</v>
      </c>
      <c r="Q68" s="1292">
        <f t="shared" si="193"/>
        <v>1.1609577875110304</v>
      </c>
      <c r="R68" s="907">
        <f t="shared" si="194"/>
        <v>-1.0000000000000306</v>
      </c>
      <c r="S68" s="2941">
        <f>'8. Ремонтна програма'!J92</f>
        <v>-0.28499850936873372</v>
      </c>
      <c r="T68" s="1292">
        <f>'8. Ремонтна програма'!K92</f>
        <v>3.5527136788005009E-15</v>
      </c>
      <c r="U68" s="1169">
        <f>'8. Ремонтна програма'!L92</f>
        <v>-7.5495165674510645E-15</v>
      </c>
      <c r="V68" s="1169">
        <f>'8. Ремонтна програма'!M92</f>
        <v>-1.7097434579227411E-14</v>
      </c>
      <c r="W68" s="1169">
        <f>'8. Ремонтна програма'!N92</f>
        <v>2.6645352591003757E-15</v>
      </c>
      <c r="X68" s="3412">
        <f>'8. Ремонтна програма'!O92</f>
        <v>0</v>
      </c>
      <c r="Y68" s="1292">
        <f t="shared" si="195"/>
        <v>0.28499850936873372</v>
      </c>
      <c r="Z68" s="907">
        <f t="shared" si="196"/>
        <v>-1</v>
      </c>
      <c r="AA68" s="2941">
        <f>'8. Ремонтна програма'!J123</f>
        <v>0</v>
      </c>
      <c r="AB68" s="1292">
        <f>'8. Ремонтна програма'!K123</f>
        <v>-1.3322676295501878E-15</v>
      </c>
      <c r="AC68" s="1169">
        <f>'8. Ремонтна програма'!L123</f>
        <v>-1.6653345369377348E-15</v>
      </c>
      <c r="AD68" s="1169">
        <f>'8. Ремонтна програма'!M123</f>
        <v>-2.6645352591003757E-15</v>
      </c>
      <c r="AE68" s="1169">
        <f>'8. Ремонтна програма'!N123</f>
        <v>-1.9984014443252818E-15</v>
      </c>
      <c r="AF68" s="3412">
        <f>'8. Ремонтна програма'!O123</f>
        <v>-1.6653345369377348E-15</v>
      </c>
      <c r="AG68" s="1292">
        <f t="shared" si="197"/>
        <v>-1.6653345369377348E-15</v>
      </c>
      <c r="AH68" s="844">
        <f t="shared" si="198"/>
        <v>0</v>
      </c>
      <c r="AI68" s="1148">
        <f>'8. Ремонтна програма'!J154</f>
        <v>0</v>
      </c>
      <c r="AJ68" s="1298">
        <f>'8. Ремонтна програма'!K154</f>
        <v>0</v>
      </c>
      <c r="AK68" s="1172">
        <f>'8. Ремонтна програма'!L154</f>
        <v>0</v>
      </c>
      <c r="AL68" s="1172">
        <f>'8. Ремонтна програма'!M154</f>
        <v>0</v>
      </c>
      <c r="AM68" s="1172">
        <f>'8. Ремонтна програма'!N154</f>
        <v>0</v>
      </c>
      <c r="AN68" s="3403">
        <f>'8. Ремонтна програма'!O154</f>
        <v>0</v>
      </c>
      <c r="AO68" s="1292">
        <f t="shared" si="199"/>
        <v>0</v>
      </c>
      <c r="AP68" s="844">
        <f t="shared" si="200"/>
        <v>0</v>
      </c>
      <c r="AQ68" s="1148">
        <f>'5. Персонал'!AG47</f>
        <v>0</v>
      </c>
      <c r="AR68" s="1177">
        <f>'5. Персонал'!AH47</f>
        <v>0</v>
      </c>
      <c r="AS68" s="1172">
        <f>'5. Персонал'!AI47</f>
        <v>0</v>
      </c>
      <c r="AT68" s="1172">
        <f>'5. Персонал'!AJ47</f>
        <v>0</v>
      </c>
      <c r="AU68" s="1172">
        <f>'5. Персонал'!AK47</f>
        <v>0</v>
      </c>
      <c r="AV68" s="3403">
        <f>'5. Персонал'!AL47</f>
        <v>0</v>
      </c>
      <c r="AW68" s="1148">
        <f t="shared" si="201"/>
        <v>-1.4530943144514481</v>
      </c>
      <c r="AX68" s="3386">
        <f t="shared" si="202"/>
        <v>2.3536728122053319E-14</v>
      </c>
      <c r="AY68" s="3386">
        <f t="shared" si="203"/>
        <v>4.9960036108132044E-15</v>
      </c>
      <c r="AZ68" s="3386">
        <f t="shared" si="204"/>
        <v>-3.6082248300317588E-13</v>
      </c>
      <c r="BA68" s="3386">
        <f t="shared" si="205"/>
        <v>-2.8355096048926498E-13</v>
      </c>
      <c r="BB68" s="3387">
        <f t="shared" si="206"/>
        <v>3.3861802251067274E-14</v>
      </c>
      <c r="BC68" s="3407">
        <f t="shared" si="207"/>
        <v>-7.1380175717195016E-3</v>
      </c>
      <c r="BD68" s="3408">
        <f t="shared" si="208"/>
        <v>-1.3322676295501878E-15</v>
      </c>
      <c r="BE68" s="3409">
        <f t="shared" si="209"/>
        <v>-1.6653345369377348E-15</v>
      </c>
      <c r="BF68" s="3409">
        <f t="shared" si="210"/>
        <v>-3.4372504842394846E-13</v>
      </c>
      <c r="BG68" s="3409">
        <f t="shared" si="211"/>
        <v>-2.8621549574836536E-13</v>
      </c>
      <c r="BH68" s="3411">
        <f t="shared" si="212"/>
        <v>-1.6653345369377348E-15</v>
      </c>
    </row>
    <row r="69" spans="1:60" ht="43.5" customHeight="1" thickBot="1">
      <c r="A69" s="4644" t="s">
        <v>1305</v>
      </c>
      <c r="B69" s="4646" t="s">
        <v>1845</v>
      </c>
      <c r="C69" s="3842">
        <f>'5. Персонал'!C68</f>
        <v>0</v>
      </c>
      <c r="D69" s="4649">
        <f>'5. Персонал'!D68</f>
        <v>0</v>
      </c>
      <c r="E69" s="4649">
        <f>'5. Персонал'!E68</f>
        <v>0</v>
      </c>
      <c r="F69" s="4649">
        <f>'5. Персонал'!F68</f>
        <v>0</v>
      </c>
      <c r="G69" s="4649">
        <f>'5. Персонал'!G68</f>
        <v>0</v>
      </c>
      <c r="H69" s="4650">
        <f>'5. Персонал'!H68</f>
        <v>0</v>
      </c>
      <c r="I69" s="1292">
        <f t="shared" ref="I69" si="213">H69-C69</f>
        <v>0</v>
      </c>
      <c r="J69" s="844">
        <f t="shared" ref="J69" si="214">IFERROR((H69-C69)/C69,0)</f>
        <v>0</v>
      </c>
      <c r="K69" s="3842">
        <f>'5. Персонал'!I68</f>
        <v>0</v>
      </c>
      <c r="L69" s="4649">
        <f>'5. Персонал'!J68</f>
        <v>0</v>
      </c>
      <c r="M69" s="4649">
        <f>'5. Персонал'!K68</f>
        <v>0</v>
      </c>
      <c r="N69" s="4649">
        <f>'5. Персонал'!L68</f>
        <v>0</v>
      </c>
      <c r="O69" s="4649">
        <f>'5. Персонал'!M68</f>
        <v>0</v>
      </c>
      <c r="P69" s="4650">
        <f>'5. Персонал'!N68</f>
        <v>0</v>
      </c>
      <c r="Q69" s="1292">
        <f t="shared" si="193"/>
        <v>0</v>
      </c>
      <c r="R69" s="907">
        <f t="shared" si="194"/>
        <v>0</v>
      </c>
      <c r="S69" s="3842">
        <f>'5. Персонал'!O68</f>
        <v>0</v>
      </c>
      <c r="T69" s="4649">
        <f>'5. Персонал'!P68</f>
        <v>0</v>
      </c>
      <c r="U69" s="4649">
        <f>'5. Персонал'!Q68</f>
        <v>0</v>
      </c>
      <c r="V69" s="4649">
        <f>'5. Персонал'!R68</f>
        <v>0</v>
      </c>
      <c r="W69" s="4649">
        <f>'5. Персонал'!S68</f>
        <v>0</v>
      </c>
      <c r="X69" s="4650">
        <f>'5. Персонал'!T68</f>
        <v>0</v>
      </c>
      <c r="Y69" s="1292">
        <f t="shared" si="195"/>
        <v>0</v>
      </c>
      <c r="Z69" s="907">
        <f t="shared" si="196"/>
        <v>0</v>
      </c>
      <c r="AA69" s="3842">
        <f>'5. Персонал'!U68</f>
        <v>0</v>
      </c>
      <c r="AB69" s="4649">
        <f>'5. Персонал'!V68</f>
        <v>0</v>
      </c>
      <c r="AC69" s="4649">
        <f>'5. Персонал'!W68</f>
        <v>0</v>
      </c>
      <c r="AD69" s="4649">
        <f>'5. Персонал'!X68</f>
        <v>0</v>
      </c>
      <c r="AE69" s="4649">
        <f>'5. Персонал'!Y68</f>
        <v>0</v>
      </c>
      <c r="AF69" s="4650">
        <f>'5. Персонал'!Z68</f>
        <v>0</v>
      </c>
      <c r="AG69" s="1292">
        <f t="shared" si="197"/>
        <v>0</v>
      </c>
      <c r="AH69" s="844">
        <f t="shared" si="198"/>
        <v>0</v>
      </c>
      <c r="AI69" s="3842">
        <f>'5. Персонал'!AA68</f>
        <v>0</v>
      </c>
      <c r="AJ69" s="4649">
        <f>'5. Персонал'!AB68</f>
        <v>0</v>
      </c>
      <c r="AK69" s="4649">
        <f>'5. Персонал'!AC68</f>
        <v>0</v>
      </c>
      <c r="AL69" s="4649">
        <f>'5. Персонал'!AD68</f>
        <v>0</v>
      </c>
      <c r="AM69" s="4649">
        <f>'5. Персонал'!AE68</f>
        <v>0</v>
      </c>
      <c r="AN69" s="4645">
        <f>'5. Персонал'!AF68</f>
        <v>0</v>
      </c>
      <c r="AO69" s="1292">
        <f t="shared" si="199"/>
        <v>0</v>
      </c>
      <c r="AP69" s="844">
        <f t="shared" si="200"/>
        <v>0</v>
      </c>
      <c r="AQ69" s="3842">
        <f>'5. Персонал'!AG68</f>
        <v>0</v>
      </c>
      <c r="AR69" s="4649">
        <f>'5. Персонал'!AH68</f>
        <v>0</v>
      </c>
      <c r="AS69" s="4649">
        <f>'5. Персонал'!AI68</f>
        <v>0</v>
      </c>
      <c r="AT69" s="4649">
        <f>'5. Персонал'!AJ68</f>
        <v>0</v>
      </c>
      <c r="AU69" s="4649">
        <f>'5. Персонал'!AK68</f>
        <v>0</v>
      </c>
      <c r="AV69" s="4645">
        <f>'5. Персонал'!AL68</f>
        <v>0</v>
      </c>
      <c r="AW69" s="1148">
        <f t="shared" si="201"/>
        <v>0</v>
      </c>
      <c r="AX69" s="3386">
        <f t="shared" si="202"/>
        <v>0</v>
      </c>
      <c r="AY69" s="3386">
        <f>E69+M69+U69+AC69+AK69</f>
        <v>0</v>
      </c>
      <c r="AZ69" s="3386">
        <f t="shared" si="204"/>
        <v>0</v>
      </c>
      <c r="BA69" s="3386">
        <f t="shared" si="205"/>
        <v>0</v>
      </c>
      <c r="BB69" s="3387">
        <f t="shared" si="206"/>
        <v>0</v>
      </c>
      <c r="BC69" s="3407">
        <f t="shared" si="207"/>
        <v>0</v>
      </c>
      <c r="BD69" s="3408">
        <f t="shared" si="208"/>
        <v>0</v>
      </c>
      <c r="BE69" s="3409">
        <f t="shared" si="209"/>
        <v>0</v>
      </c>
      <c r="BF69" s="3409">
        <f t="shared" si="210"/>
        <v>0</v>
      </c>
      <c r="BG69" s="3409">
        <f t="shared" si="211"/>
        <v>0</v>
      </c>
      <c r="BH69" s="3411">
        <f t="shared" si="212"/>
        <v>0</v>
      </c>
    </row>
    <row r="70" spans="1:60" ht="13.5" thickBot="1">
      <c r="A70" s="117">
        <v>6</v>
      </c>
      <c r="B70" s="927" t="s">
        <v>455</v>
      </c>
      <c r="C70" s="1146">
        <f t="shared" ref="C70:AV70" si="215">SUM(C71:C75)</f>
        <v>542.65882205847049</v>
      </c>
      <c r="D70" s="2932">
        <f t="shared" si="215"/>
        <v>547.97431571812865</v>
      </c>
      <c r="E70" s="1183">
        <f t="shared" si="215"/>
        <v>539.22991749755965</v>
      </c>
      <c r="F70" s="1183">
        <f t="shared" si="215"/>
        <v>535.27531936783748</v>
      </c>
      <c r="G70" s="1183">
        <f t="shared" si="215"/>
        <v>576.36959328198179</v>
      </c>
      <c r="H70" s="3402">
        <f t="shared" si="215"/>
        <v>681.577794625705</v>
      </c>
      <c r="I70" s="1289">
        <f t="shared" si="104"/>
        <v>138.9189725672345</v>
      </c>
      <c r="J70" s="842">
        <f t="shared" si="105"/>
        <v>0.25599689329710418</v>
      </c>
      <c r="K70" s="1146">
        <f t="shared" si="215"/>
        <v>54.786243812315135</v>
      </c>
      <c r="L70" s="2932">
        <f t="shared" si="215"/>
        <v>71.04342060708781</v>
      </c>
      <c r="M70" s="1183">
        <f t="shared" si="215"/>
        <v>72.609774127243867</v>
      </c>
      <c r="N70" s="1183">
        <f t="shared" si="215"/>
        <v>72.652240571904898</v>
      </c>
      <c r="O70" s="1183">
        <f t="shared" si="215"/>
        <v>72.837958908340468</v>
      </c>
      <c r="P70" s="3402">
        <f t="shared" si="215"/>
        <v>73.272482680874774</v>
      </c>
      <c r="Q70" s="1289">
        <f t="shared" si="106"/>
        <v>18.486238868559639</v>
      </c>
      <c r="R70" s="905">
        <f t="shared" si="107"/>
        <v>0.33742482751489905</v>
      </c>
      <c r="S70" s="1146">
        <f t="shared" si="215"/>
        <v>29.523000816351455</v>
      </c>
      <c r="T70" s="2932">
        <f t="shared" si="215"/>
        <v>34.863636109668178</v>
      </c>
      <c r="U70" s="1183">
        <f t="shared" si="215"/>
        <v>35.607627624157793</v>
      </c>
      <c r="V70" s="1183">
        <f t="shared" si="215"/>
        <v>36.649687217463395</v>
      </c>
      <c r="W70" s="1183">
        <f t="shared" si="215"/>
        <v>37.542820742481084</v>
      </c>
      <c r="X70" s="3402">
        <f t="shared" si="215"/>
        <v>40.022517832351824</v>
      </c>
      <c r="Y70" s="1289">
        <f t="shared" si="108"/>
        <v>10.499517016000368</v>
      </c>
      <c r="Z70" s="905">
        <f t="shared" si="109"/>
        <v>0.35563854370065118</v>
      </c>
      <c r="AA70" s="1146">
        <f t="shared" ref="AA70:AN70" si="216">SUM(AA71:AA75)</f>
        <v>0.17156512954539455</v>
      </c>
      <c r="AB70" s="2932">
        <f t="shared" si="216"/>
        <v>2.6419686057245508</v>
      </c>
      <c r="AC70" s="1183">
        <f t="shared" si="216"/>
        <v>2.6410049067203758</v>
      </c>
      <c r="AD70" s="1183">
        <f t="shared" si="216"/>
        <v>2.6452380637062016</v>
      </c>
      <c r="AE70" s="1183">
        <f t="shared" si="216"/>
        <v>2.9102755489210828</v>
      </c>
      <c r="AF70" s="3402">
        <f t="shared" si="216"/>
        <v>3.5330828134375687</v>
      </c>
      <c r="AG70" s="1289">
        <f t="shared" si="110"/>
        <v>3.3615176838921741</v>
      </c>
      <c r="AH70" s="842">
        <f t="shared" si="111"/>
        <v>19.59324539199411</v>
      </c>
      <c r="AI70" s="1146">
        <f t="shared" si="216"/>
        <v>0</v>
      </c>
      <c r="AJ70" s="2932">
        <f t="shared" si="216"/>
        <v>0</v>
      </c>
      <c r="AK70" s="1183">
        <f t="shared" si="216"/>
        <v>0</v>
      </c>
      <c r="AL70" s="1183">
        <f t="shared" si="216"/>
        <v>0</v>
      </c>
      <c r="AM70" s="1183">
        <f t="shared" si="216"/>
        <v>0</v>
      </c>
      <c r="AN70" s="3402">
        <f t="shared" si="216"/>
        <v>0</v>
      </c>
      <c r="AO70" s="1289">
        <f t="shared" si="112"/>
        <v>0</v>
      </c>
      <c r="AP70" s="842">
        <f t="shared" si="113"/>
        <v>0</v>
      </c>
      <c r="AQ70" s="1146">
        <f t="shared" si="215"/>
        <v>0.66652754088238397</v>
      </c>
      <c r="AR70" s="936">
        <f t="shared" si="215"/>
        <v>0.78378486195225627</v>
      </c>
      <c r="AS70" s="1183">
        <f t="shared" si="215"/>
        <v>0.79197934632803701</v>
      </c>
      <c r="AT70" s="1183">
        <f t="shared" si="215"/>
        <v>0.80034970721142096</v>
      </c>
      <c r="AU70" s="1183">
        <f t="shared" si="215"/>
        <v>0.8145099892654718</v>
      </c>
      <c r="AV70" s="3402">
        <f t="shared" si="215"/>
        <v>0.8352301711875596</v>
      </c>
      <c r="AW70" s="1146">
        <f t="shared" ref="AW70:BB70" si="217">SUM(AW71:AW75)</f>
        <v>627.13963181668248</v>
      </c>
      <c r="AX70" s="936">
        <f t="shared" si="217"/>
        <v>656.52334104060924</v>
      </c>
      <c r="AY70" s="1183">
        <f t="shared" si="217"/>
        <v>650.08832415568168</v>
      </c>
      <c r="AZ70" s="1183">
        <f t="shared" si="217"/>
        <v>647.22248522091195</v>
      </c>
      <c r="BA70" s="1183">
        <f t="shared" si="217"/>
        <v>689.66064848172437</v>
      </c>
      <c r="BB70" s="3402">
        <f t="shared" si="217"/>
        <v>798.40587795236922</v>
      </c>
      <c r="BC70" s="1146">
        <f t="shared" ref="BC70:BH70" si="218">SUM(BC71:BC75)</f>
        <v>542.83038718801583</v>
      </c>
      <c r="BD70" s="936">
        <f t="shared" si="218"/>
        <v>550.61628432385317</v>
      </c>
      <c r="BE70" s="1183">
        <f t="shared" si="218"/>
        <v>541.87092240428001</v>
      </c>
      <c r="BF70" s="1183">
        <f t="shared" si="218"/>
        <v>537.92055743154356</v>
      </c>
      <c r="BG70" s="1183">
        <f t="shared" si="218"/>
        <v>579.27986883090284</v>
      </c>
      <c r="BH70" s="3402">
        <f t="shared" si="218"/>
        <v>685.11087743914254</v>
      </c>
    </row>
    <row r="71" spans="1:60" ht="12.75">
      <c r="A71" s="115" t="s">
        <v>273</v>
      </c>
      <c r="B71" s="925" t="s">
        <v>456</v>
      </c>
      <c r="C71" s="3365">
        <v>39.045882432290895</v>
      </c>
      <c r="D71" s="422">
        <f>Лист1!D72</f>
        <v>41.914962674611701</v>
      </c>
      <c r="E71" s="422">
        <f>Лист1!E72</f>
        <v>41.728698495365435</v>
      </c>
      <c r="F71" s="422">
        <f>Лист1!F72</f>
        <v>41.456186534583694</v>
      </c>
      <c r="G71" s="422">
        <f>Лист1!G72</f>
        <v>41.190340517197441</v>
      </c>
      <c r="H71" s="422">
        <f>Лист1!H72</f>
        <v>40.518397578447946</v>
      </c>
      <c r="I71" s="1294">
        <f t="shared" si="104"/>
        <v>1.4725151461570505</v>
      </c>
      <c r="J71" s="848">
        <f t="shared" si="105"/>
        <v>3.7712430976826437E-2</v>
      </c>
      <c r="K71" s="418">
        <v>0.88619875047421037</v>
      </c>
      <c r="L71" s="422">
        <f>Лист1!L72</f>
        <v>1.1443183663117473</v>
      </c>
      <c r="M71" s="422">
        <f>Лист1!M72</f>
        <v>1.1627062298087396</v>
      </c>
      <c r="N71" s="422">
        <f>Лист1!N72</f>
        <v>1.1829151589330755</v>
      </c>
      <c r="O71" s="422">
        <f>Лист1!O72</f>
        <v>1.2300409567327606</v>
      </c>
      <c r="P71" s="422">
        <f>Лист1!P72</f>
        <v>1.3132784863671529</v>
      </c>
      <c r="Q71" s="1294">
        <f t="shared" si="106"/>
        <v>0.42707973589294257</v>
      </c>
      <c r="R71" s="1157">
        <f t="shared" si="107"/>
        <v>0.48192319800091071</v>
      </c>
      <c r="S71" s="418">
        <v>19.934649812627089</v>
      </c>
      <c r="T71" s="422">
        <f>Лист1!T72</f>
        <v>22.51311362863834</v>
      </c>
      <c r="U71" s="422">
        <f>Лист1!U72</f>
        <v>22.672236743423731</v>
      </c>
      <c r="V71" s="422">
        <f>Лист1!V72</f>
        <v>22.916702573741993</v>
      </c>
      <c r="W71" s="422">
        <f>Лист1!W72</f>
        <v>23.121601005430662</v>
      </c>
      <c r="X71" s="422">
        <f>Лист1!X72</f>
        <v>23.690559239881569</v>
      </c>
      <c r="Y71" s="1294">
        <f t="shared" si="108"/>
        <v>3.7559094272544797</v>
      </c>
      <c r="Z71" s="1157">
        <f t="shared" si="109"/>
        <v>0.18841110641810199</v>
      </c>
      <c r="AA71" s="418">
        <v>9.2473402086514903E-2</v>
      </c>
      <c r="AB71" s="422">
        <f>Лист1!AB72</f>
        <v>0.20398584064663094</v>
      </c>
      <c r="AC71" s="422">
        <f>Лист1!AC72</f>
        <v>0.20832222421538604</v>
      </c>
      <c r="AD71" s="422">
        <f>Лист1!AD72</f>
        <v>0.21164781092963564</v>
      </c>
      <c r="AE71" s="422">
        <f>Лист1!AE72</f>
        <v>0.21783722353361179</v>
      </c>
      <c r="AF71" s="422">
        <f>Лист1!AF72</f>
        <v>0.22641624462683238</v>
      </c>
      <c r="AG71" s="1294">
        <f t="shared" si="110"/>
        <v>0.13394284254031746</v>
      </c>
      <c r="AH71" s="848">
        <f t="shared" si="111"/>
        <v>1.4484472239380271</v>
      </c>
      <c r="AI71" s="3365"/>
      <c r="AJ71" s="3366"/>
      <c r="AK71" s="3366"/>
      <c r="AL71" s="3366"/>
      <c r="AM71" s="3366"/>
      <c r="AN71" s="3396"/>
      <c r="AO71" s="1294">
        <f t="shared" si="112"/>
        <v>0</v>
      </c>
      <c r="AP71" s="848">
        <f t="shared" si="113"/>
        <v>0</v>
      </c>
      <c r="AQ71" s="3365"/>
      <c r="AR71" s="422">
        <f>Лист1!AR72</f>
        <v>0.10983440979158403</v>
      </c>
      <c r="AS71" s="422">
        <f>Лист1!AS72</f>
        <v>0.11425122718671056</v>
      </c>
      <c r="AT71" s="422">
        <f>Лист1!AT72</f>
        <v>0.11876284181160196</v>
      </c>
      <c r="AU71" s="422">
        <f>Лист1!AU72</f>
        <v>0.12639521710553511</v>
      </c>
      <c r="AV71" s="422">
        <f>Лист1!AV72</f>
        <v>0.13756337067650876</v>
      </c>
      <c r="AW71" s="1148">
        <f t="shared" ref="AW71" si="219">C71+K71+S71+AA71+AI71</f>
        <v>59.9592043974787</v>
      </c>
      <c r="AX71" s="3386">
        <f t="shared" ref="AX71:AX72" si="220">D71+L71+T71+AB71+AJ71</f>
        <v>65.776380510208426</v>
      </c>
      <c r="AY71" s="3386">
        <f t="shared" ref="AY71:AY72" si="221">E71+M71+U71+AC71+AK71</f>
        <v>65.771963692813287</v>
      </c>
      <c r="AZ71" s="3386">
        <f t="shared" ref="AZ71:AZ72" si="222">F71+N71+V71+AD71+AL71</f>
        <v>65.767452078188398</v>
      </c>
      <c r="BA71" s="3386">
        <f t="shared" ref="BA71:BA72" si="223">G71+O71+W71+AE71+AM71</f>
        <v>65.759819702894461</v>
      </c>
      <c r="BB71" s="3387">
        <f t="shared" ref="BB71:BB72" si="224">H71+P71+X71+AF71+AN71</f>
        <v>65.748651549323498</v>
      </c>
      <c r="BC71" s="3407">
        <f>C71+AA71+AI71</f>
        <v>39.138355834377407</v>
      </c>
      <c r="BD71" s="3408">
        <f t="shared" ref="BD71" si="225">D71+AB71+AJ71</f>
        <v>42.118948515258332</v>
      </c>
      <c r="BE71" s="3409">
        <f t="shared" ref="BE71:BE72" si="226">E71+AC71+AK71</f>
        <v>41.937020719580822</v>
      </c>
      <c r="BF71" s="3409">
        <f t="shared" ref="BF71:BF72" si="227">F71+AD71+AL71</f>
        <v>41.667834345513327</v>
      </c>
      <c r="BG71" s="3409">
        <f t="shared" ref="BG71:BG72" si="228">G71+AE71+AM71</f>
        <v>41.408177740731055</v>
      </c>
      <c r="BH71" s="3411">
        <f>H71+AF71+AN71</f>
        <v>40.744813823074779</v>
      </c>
    </row>
    <row r="72" spans="1:60" ht="12.75">
      <c r="A72" s="115" t="s">
        <v>275</v>
      </c>
      <c r="B72" s="932" t="s">
        <v>457</v>
      </c>
      <c r="C72" s="3365">
        <v>43.254690717771091</v>
      </c>
      <c r="D72" s="422">
        <f>Лист1!D73</f>
        <v>43.641387394233654</v>
      </c>
      <c r="E72" s="422">
        <f>Лист1!E73</f>
        <v>43.441266121590232</v>
      </c>
      <c r="F72" s="422">
        <f>Лист1!F73</f>
        <v>42.691779789984096</v>
      </c>
      <c r="G72" s="422">
        <f>Лист1!G73</f>
        <v>42.058426776417519</v>
      </c>
      <c r="H72" s="422">
        <f>Лист1!H73</f>
        <v>40.442853287472616</v>
      </c>
      <c r="I72" s="1294">
        <f t="shared" si="104"/>
        <v>-2.8118374302984748</v>
      </c>
      <c r="J72" s="848">
        <f t="shared" si="105"/>
        <v>-6.5006531861369607E-2</v>
      </c>
      <c r="K72" s="418">
        <v>2.2750066817509302</v>
      </c>
      <c r="L72" s="422">
        <f>Лист1!L73</f>
        <v>2.8223198718884905</v>
      </c>
      <c r="M72" s="422">
        <f>Лист1!M73</f>
        <v>2.8845585426744167</v>
      </c>
      <c r="N72" s="422">
        <f>Лист1!N73</f>
        <v>2.9295315301362908</v>
      </c>
      <c r="O72" s="422">
        <f>Лист1!O73</f>
        <v>3.047817768022389</v>
      </c>
      <c r="P72" s="422">
        <f>Лист1!P73</f>
        <v>3.2579116479330534</v>
      </c>
      <c r="Q72" s="1294">
        <f t="shared" si="106"/>
        <v>0.9829049661821232</v>
      </c>
      <c r="R72" s="1157">
        <f t="shared" si="107"/>
        <v>0.43204487005094983</v>
      </c>
      <c r="S72" s="418">
        <v>7.1921575605641559</v>
      </c>
      <c r="T72" s="422">
        <f>Лист1!T73</f>
        <v>9.1704038449889644</v>
      </c>
      <c r="U72" s="422">
        <f>Лист1!U73</f>
        <v>9.6191755753477715</v>
      </c>
      <c r="V72" s="422">
        <f>Лист1!V73</f>
        <v>10.207679758106933</v>
      </c>
      <c r="W72" s="422">
        <f>Лист1!W73</f>
        <v>10.720666936357514</v>
      </c>
      <c r="X72" s="422">
        <f>Лист1!X73</f>
        <v>12.144780571991705</v>
      </c>
      <c r="Y72" s="1294">
        <f t="shared" si="108"/>
        <v>4.9526230114275487</v>
      </c>
      <c r="Z72" s="1157">
        <f t="shared" si="109"/>
        <v>0.68861436498327533</v>
      </c>
      <c r="AA72" s="3371"/>
      <c r="AB72" s="3352"/>
      <c r="AC72" s="2156"/>
      <c r="AD72" s="2156"/>
      <c r="AE72" s="2156"/>
      <c r="AF72" s="3352"/>
      <c r="AG72" s="3355"/>
      <c r="AH72" s="4651"/>
      <c r="AI72" s="3371"/>
      <c r="AJ72" s="3352"/>
      <c r="AK72" s="2156"/>
      <c r="AL72" s="2156"/>
      <c r="AM72" s="2156"/>
      <c r="AN72" s="3398"/>
      <c r="AO72" s="3355"/>
      <c r="AP72" s="4651"/>
      <c r="AQ72" s="3371"/>
      <c r="AR72" s="3352"/>
      <c r="AS72" s="2156"/>
      <c r="AT72" s="2156"/>
      <c r="AU72" s="2156"/>
      <c r="AV72" s="3398"/>
      <c r="AW72" s="1148">
        <f>C72+K72+S72+AA72+AI72</f>
        <v>52.721854960086176</v>
      </c>
      <c r="AX72" s="3386">
        <f t="shared" si="220"/>
        <v>55.63411111111111</v>
      </c>
      <c r="AY72" s="3386">
        <f t="shared" si="221"/>
        <v>55.945000239612426</v>
      </c>
      <c r="AZ72" s="3386">
        <f t="shared" si="222"/>
        <v>55.828991078227318</v>
      </c>
      <c r="BA72" s="3386">
        <f t="shared" si="223"/>
        <v>55.82691148079742</v>
      </c>
      <c r="BB72" s="3387">
        <f t="shared" si="224"/>
        <v>55.845545507397375</v>
      </c>
      <c r="BC72" s="3407">
        <f>C72+AA72+AI72</f>
        <v>43.254690717771091</v>
      </c>
      <c r="BD72" s="3408">
        <f>D72+AB72+AJ72</f>
        <v>43.641387394233654</v>
      </c>
      <c r="BE72" s="3409">
        <f t="shared" si="226"/>
        <v>43.441266121590232</v>
      </c>
      <c r="BF72" s="3409">
        <f t="shared" si="227"/>
        <v>42.691779789984096</v>
      </c>
      <c r="BG72" s="3409">
        <f t="shared" si="228"/>
        <v>42.058426776417519</v>
      </c>
      <c r="BH72" s="3411">
        <f>H72+AF72+AN72</f>
        <v>40.442853287472616</v>
      </c>
    </row>
    <row r="73" spans="1:60" ht="12.75">
      <c r="A73" s="115" t="s">
        <v>277</v>
      </c>
      <c r="B73" s="926" t="s">
        <v>458</v>
      </c>
      <c r="C73" s="3365">
        <v>441.29719</v>
      </c>
      <c r="D73" s="422">
        <f>Лист1!D74</f>
        <v>442.21</v>
      </c>
      <c r="E73" s="422">
        <f>Лист1!E74</f>
        <v>434.01</v>
      </c>
      <c r="F73" s="422">
        <f>Лист1!F74</f>
        <v>431.31</v>
      </c>
      <c r="G73" s="422">
        <f>Лист1!G74</f>
        <v>473.53</v>
      </c>
      <c r="H73" s="422">
        <f>Лист1!H74</f>
        <v>581.6</v>
      </c>
      <c r="I73" s="1294">
        <f t="shared" si="104"/>
        <v>140.30281000000002</v>
      </c>
      <c r="J73" s="848">
        <f t="shared" si="105"/>
        <v>0.31793270652822425</v>
      </c>
      <c r="K73" s="3371"/>
      <c r="L73" s="3352"/>
      <c r="M73" s="2156"/>
      <c r="N73" s="2156"/>
      <c r="O73" s="2156"/>
      <c r="P73" s="3352"/>
      <c r="Q73" s="3355"/>
      <c r="R73" s="3356"/>
      <c r="S73" s="3371"/>
      <c r="T73" s="3352"/>
      <c r="U73" s="2156"/>
      <c r="V73" s="2156"/>
      <c r="W73" s="2156"/>
      <c r="X73" s="3352"/>
      <c r="Y73" s="3357"/>
      <c r="Z73" s="3356"/>
      <c r="AA73" s="418">
        <v>0</v>
      </c>
      <c r="AB73" s="422">
        <f>Лист1!AB74</f>
        <v>2.3469738914503888</v>
      </c>
      <c r="AC73" s="422">
        <f>Лист1!AC74</f>
        <v>2.3392623623972684</v>
      </c>
      <c r="AD73" s="422">
        <f>Лист1!AD74</f>
        <v>2.3378029498960284</v>
      </c>
      <c r="AE73" s="422">
        <f>Лист1!AE74</f>
        <v>2.5922060901924766</v>
      </c>
      <c r="AF73" s="422">
        <f>Лист1!AF74</f>
        <v>3.1995217161593583</v>
      </c>
      <c r="AG73" s="1294">
        <f>AF73-AA73</f>
        <v>3.1995217161593583</v>
      </c>
      <c r="AH73" s="848">
        <f>IFERROR((AF73-AA73)/AA73,0)</f>
        <v>0</v>
      </c>
      <c r="AI73" s="3365"/>
      <c r="AJ73" s="3366"/>
      <c r="AK73" s="3366"/>
      <c r="AL73" s="3366"/>
      <c r="AM73" s="3366"/>
      <c r="AN73" s="3396"/>
      <c r="AO73" s="1294">
        <f>AN73-AI73</f>
        <v>0</v>
      </c>
      <c r="AP73" s="848">
        <f>IFERROR((AN73-AI73)/AI73,0)</f>
        <v>0</v>
      </c>
      <c r="AQ73" s="3371"/>
      <c r="AR73" s="3352"/>
      <c r="AS73" s="2156"/>
      <c r="AT73" s="2156"/>
      <c r="AU73" s="2156"/>
      <c r="AV73" s="3398"/>
      <c r="AW73" s="1148">
        <f>C73+K73+S73+AA73+AI73</f>
        <v>441.29719</v>
      </c>
      <c r="AX73" s="3386">
        <f t="shared" ref="AX73" si="229">D73+L73+T73+AB73+AJ73</f>
        <v>444.55697389145035</v>
      </c>
      <c r="AY73" s="3386">
        <f t="shared" ref="AY73" si="230">E73+M73+U73+AC73+AK73</f>
        <v>436.34926236239727</v>
      </c>
      <c r="AZ73" s="3386">
        <f t="shared" ref="AZ73" si="231">F73+N73+V73+AD73+AL73</f>
        <v>433.647802949896</v>
      </c>
      <c r="BA73" s="3386">
        <f t="shared" ref="BA73" si="232">G73+O73+W73+AE73+AM73</f>
        <v>476.12220609019244</v>
      </c>
      <c r="BB73" s="3387">
        <f t="shared" ref="BB73" si="233">H73+P73+X73+AF73+AN73</f>
        <v>584.79952171615935</v>
      </c>
      <c r="BC73" s="3407">
        <f>C73+AA73+AI73</f>
        <v>441.29719</v>
      </c>
      <c r="BD73" s="3408">
        <f t="shared" ref="BD73" si="234">D73+AB73+AJ73</f>
        <v>444.55697389145035</v>
      </c>
      <c r="BE73" s="3409">
        <f t="shared" ref="BE73" si="235">E73+AC73+AK73</f>
        <v>436.34926236239727</v>
      </c>
      <c r="BF73" s="3409">
        <f t="shared" ref="BF73" si="236">F73+AD73+AL73</f>
        <v>433.647802949896</v>
      </c>
      <c r="BG73" s="3409">
        <f t="shared" ref="BG73" si="237">G73+AE73+AM73</f>
        <v>476.12220609019244</v>
      </c>
      <c r="BH73" s="3411">
        <f>H73+AF73+AN73</f>
        <v>584.79952171615935</v>
      </c>
    </row>
    <row r="74" spans="1:60" ht="12.75">
      <c r="A74" s="115" t="s">
        <v>279</v>
      </c>
      <c r="B74" s="926" t="s">
        <v>459</v>
      </c>
      <c r="C74" s="3371"/>
      <c r="D74" s="3352"/>
      <c r="E74" s="2156"/>
      <c r="F74" s="2156"/>
      <c r="G74" s="2156"/>
      <c r="H74" s="3352"/>
      <c r="I74" s="3357"/>
      <c r="J74" s="3358"/>
      <c r="K74" s="418">
        <v>49.428559999999997</v>
      </c>
      <c r="L74" s="422">
        <f>Лист1!L75</f>
        <v>64.52</v>
      </c>
      <c r="M74" s="422">
        <f>Лист1!M75</f>
        <v>65.989999999999995</v>
      </c>
      <c r="N74" s="422">
        <f>Лист1!N75</f>
        <v>65.95</v>
      </c>
      <c r="O74" s="422">
        <f>Лист1!O75</f>
        <v>65.930000000000007</v>
      </c>
      <c r="P74" s="422">
        <f>Лист1!P75</f>
        <v>66</v>
      </c>
      <c r="Q74" s="1294">
        <f t="shared" ref="Q74:Q95" si="238">P74-K74</f>
        <v>16.571440000000003</v>
      </c>
      <c r="R74" s="1157">
        <f t="shared" ref="R74:R95" si="239">IFERROR((P74-K74)/K74,0)</f>
        <v>0.33526042433767045</v>
      </c>
      <c r="S74" s="418">
        <v>0</v>
      </c>
      <c r="T74" s="422">
        <f>Лист1!T75</f>
        <v>0</v>
      </c>
      <c r="U74" s="422">
        <f>Лист1!U75</f>
        <v>0</v>
      </c>
      <c r="V74" s="422">
        <f>Лист1!V75</f>
        <v>0</v>
      </c>
      <c r="W74" s="422">
        <f>Лист1!W75</f>
        <v>0</v>
      </c>
      <c r="X74" s="422">
        <f>Лист1!X75</f>
        <v>0</v>
      </c>
      <c r="Y74" s="1294">
        <f t="shared" ref="Y74:Y95" si="240">X74-S74</f>
        <v>0</v>
      </c>
      <c r="Z74" s="1157">
        <f t="shared" ref="Z74:Z95" si="241">IFERROR((X74-S74)/S74,0)</f>
        <v>0</v>
      </c>
      <c r="AA74" s="3371"/>
      <c r="AB74" s="3352"/>
      <c r="AC74" s="2156"/>
      <c r="AD74" s="2156"/>
      <c r="AE74" s="2156"/>
      <c r="AF74" s="3352"/>
      <c r="AG74" s="3357"/>
      <c r="AH74" s="3358"/>
      <c r="AI74" s="3371"/>
      <c r="AJ74" s="3352"/>
      <c r="AK74" s="2156"/>
      <c r="AL74" s="2156"/>
      <c r="AM74" s="2156"/>
      <c r="AN74" s="3398"/>
      <c r="AO74" s="3355"/>
      <c r="AP74" s="3358"/>
      <c r="AQ74" s="3371"/>
      <c r="AR74" s="3352"/>
      <c r="AS74" s="2156"/>
      <c r="AT74" s="2156"/>
      <c r="AU74" s="2156"/>
      <c r="AV74" s="3398"/>
      <c r="AW74" s="1148">
        <f>C74+K74+S74+AA74+AI74</f>
        <v>49.428559999999997</v>
      </c>
      <c r="AX74" s="3386">
        <f t="shared" ref="AX74" si="242">D74+L74+T74+AB74+AJ74</f>
        <v>64.52</v>
      </c>
      <c r="AY74" s="3386">
        <f t="shared" ref="AY74" si="243">E74+M74+U74+AC74+AK74</f>
        <v>65.989999999999995</v>
      </c>
      <c r="AZ74" s="3386">
        <f t="shared" ref="AZ74" si="244">F74+N74+V74+AD74+AL74</f>
        <v>65.95</v>
      </c>
      <c r="BA74" s="3386">
        <f t="shared" ref="BA74" si="245">G74+O74+W74+AE74+AM74</f>
        <v>65.930000000000007</v>
      </c>
      <c r="BB74" s="3387">
        <f t="shared" ref="BB74" si="246">H74+P74+X74+AF74+AN74</f>
        <v>66</v>
      </c>
      <c r="BC74" s="3407">
        <f>C74+AA74+AI74</f>
        <v>0</v>
      </c>
      <c r="BD74" s="3408">
        <f>D74+AB74+AJ74</f>
        <v>0</v>
      </c>
      <c r="BE74" s="3409">
        <f t="shared" ref="BE74" si="247">E74+AC74+AK74</f>
        <v>0</v>
      </c>
      <c r="BF74" s="3409">
        <f t="shared" ref="BF74" si="248">F74+AD74+AL74</f>
        <v>0</v>
      </c>
      <c r="BG74" s="3409">
        <f t="shared" ref="BG74" si="249">G74+AE74+AM74</f>
        <v>0</v>
      </c>
      <c r="BH74" s="3411">
        <f>H74+AF74+AN74</f>
        <v>0</v>
      </c>
    </row>
    <row r="75" spans="1:60" ht="13.5" thickBot="1">
      <c r="A75" s="115" t="s">
        <v>281</v>
      </c>
      <c r="B75" s="141" t="s">
        <v>460</v>
      </c>
      <c r="C75" s="3365">
        <v>19.061058908408533</v>
      </c>
      <c r="D75" s="422">
        <f>Лист1!D76</f>
        <v>20.207965649283345</v>
      </c>
      <c r="E75" s="422">
        <f>Лист1!E76</f>
        <v>20.04995288060395</v>
      </c>
      <c r="F75" s="422">
        <f>Лист1!F76</f>
        <v>19.817353043269652</v>
      </c>
      <c r="G75" s="422">
        <f>Лист1!G76</f>
        <v>19.590825988366856</v>
      </c>
      <c r="H75" s="422">
        <f>Лист1!H76</f>
        <v>19.016543759784465</v>
      </c>
      <c r="I75" s="1294">
        <f t="shared" ref="I75:I95" si="250">H75-C75</f>
        <v>-4.4515148624068246E-2</v>
      </c>
      <c r="J75" s="848">
        <f t="shared" ref="J75:J95" si="251">IFERROR((H75-C75)/C75,0)</f>
        <v>-2.3353974633817946E-3</v>
      </c>
      <c r="K75" s="418">
        <v>2.1964783800899985</v>
      </c>
      <c r="L75" s="422">
        <f>Лист1!L76</f>
        <v>2.5567823688875819</v>
      </c>
      <c r="M75" s="422">
        <f>Лист1!M76</f>
        <v>2.5725093547607152</v>
      </c>
      <c r="N75" s="422">
        <f>Лист1!N76</f>
        <v>2.5897938828355276</v>
      </c>
      <c r="O75" s="422">
        <f>Лист1!O76</f>
        <v>2.6301001835853137</v>
      </c>
      <c r="P75" s="422">
        <f>Лист1!P76</f>
        <v>2.7012925465745612</v>
      </c>
      <c r="Q75" s="1294">
        <f t="shared" si="238"/>
        <v>0.50481416648456268</v>
      </c>
      <c r="R75" s="1157">
        <f t="shared" si="239"/>
        <v>0.22982888020226197</v>
      </c>
      <c r="S75" s="418">
        <v>2.3961934431602092</v>
      </c>
      <c r="T75" s="422">
        <f>Лист1!T76</f>
        <v>3.1801186360408722</v>
      </c>
      <c r="U75" s="422">
        <f>Лист1!U76</f>
        <v>3.3162153053862893</v>
      </c>
      <c r="V75" s="422">
        <f>Лист1!V76</f>
        <v>3.5253048856144651</v>
      </c>
      <c r="W75" s="422">
        <f>Лист1!W76</f>
        <v>3.7005528006929063</v>
      </c>
      <c r="X75" s="422">
        <f>Лист1!X76</f>
        <v>4.1871780204785489</v>
      </c>
      <c r="Y75" s="1294">
        <f t="shared" si="240"/>
        <v>1.7909845773183397</v>
      </c>
      <c r="Z75" s="1157">
        <f t="shared" si="241"/>
        <v>0.74742904519274023</v>
      </c>
      <c r="AA75" s="418">
        <v>7.9091727458879643E-2</v>
      </c>
      <c r="AB75" s="422">
        <f>Лист1!AB76</f>
        <v>9.1008873627531017E-2</v>
      </c>
      <c r="AC75" s="422">
        <f>Лист1!AC76</f>
        <v>9.342032010772125E-2</v>
      </c>
      <c r="AD75" s="422">
        <f>Лист1!AD76</f>
        <v>9.5787302880537648E-2</v>
      </c>
      <c r="AE75" s="422">
        <f>Лист1!AE76</f>
        <v>0.10023223519499443</v>
      </c>
      <c r="AF75" s="422">
        <f>Лист1!AF76</f>
        <v>0.10714485265137771</v>
      </c>
      <c r="AG75" s="1294">
        <f t="shared" ref="AG75:AG95" si="252">AF75-AA75</f>
        <v>2.8053125192498071E-2</v>
      </c>
      <c r="AH75" s="848">
        <f t="shared" ref="AH75:AH95" si="253">IFERROR((AF75-AA75)/AA75,0)</f>
        <v>0.35469101628970101</v>
      </c>
      <c r="AI75" s="3365"/>
      <c r="AJ75" s="3366"/>
      <c r="AK75" s="3366"/>
      <c r="AL75" s="3366"/>
      <c r="AM75" s="3366"/>
      <c r="AN75" s="3396"/>
      <c r="AO75" s="1294">
        <f t="shared" ref="AO75:AO95" si="254">AN75-AI75</f>
        <v>0</v>
      </c>
      <c r="AP75" s="848">
        <f t="shared" ref="AP75:AP95" si="255">IFERROR((AN75-AI75)/AI75,0)</f>
        <v>0</v>
      </c>
      <c r="AQ75" s="3365">
        <v>0.66652754088238397</v>
      </c>
      <c r="AR75" s="422">
        <f>Лист1!AR76</f>
        <v>0.67395045216067229</v>
      </c>
      <c r="AS75" s="422">
        <f>Лист1!AS76</f>
        <v>0.67772811914132647</v>
      </c>
      <c r="AT75" s="422">
        <f>Лист1!AT76</f>
        <v>0.68158686539981894</v>
      </c>
      <c r="AU75" s="422">
        <f>Лист1!AU76</f>
        <v>0.68811477215993666</v>
      </c>
      <c r="AV75" s="422">
        <f>Лист1!AV76</f>
        <v>0.69766680051105079</v>
      </c>
      <c r="AW75" s="1148">
        <f t="shared" ref="AW75" si="256">C75+K75+S75+AA75+AI75</f>
        <v>23.732822459117621</v>
      </c>
      <c r="AX75" s="3386">
        <f t="shared" ref="AX75" si="257">D75+L75+T75+AB75+AJ75</f>
        <v>26.03587552783933</v>
      </c>
      <c r="AY75" s="3386">
        <f t="shared" ref="AY75" si="258">E75+M75+U75+AC75+AK75</f>
        <v>26.032097860858677</v>
      </c>
      <c r="AZ75" s="3386">
        <f t="shared" ref="AZ75" si="259">F75+N75+V75+AD75+AL75</f>
        <v>26.028239114600179</v>
      </c>
      <c r="BA75" s="3386">
        <f t="shared" ref="BA75" si="260">G75+O75+W75+AE75+AM75</f>
        <v>26.02171120784007</v>
      </c>
      <c r="BB75" s="3387">
        <f t="shared" ref="BB75" si="261">H75+P75+X75+AF75+AN75</f>
        <v>26.01215917948895</v>
      </c>
      <c r="BC75" s="3407">
        <f>C75+AA75+AI75</f>
        <v>19.140150635867414</v>
      </c>
      <c r="BD75" s="3408">
        <f t="shared" ref="BD75" si="262">D75+AB75+AJ75</f>
        <v>20.298974522910875</v>
      </c>
      <c r="BE75" s="3409">
        <f t="shared" ref="BE75" si="263">E75+AC75+AK75</f>
        <v>20.143373200711672</v>
      </c>
      <c r="BF75" s="3409">
        <f t="shared" ref="BF75" si="264">F75+AD75+AL75</f>
        <v>19.91314034615019</v>
      </c>
      <c r="BG75" s="3409">
        <f t="shared" ref="BG75" si="265">G75+AE75+AM75</f>
        <v>19.69105822356185</v>
      </c>
      <c r="BH75" s="3411">
        <f>H75+AF75+AN75</f>
        <v>19.123688612435842</v>
      </c>
    </row>
    <row r="76" spans="1:60" ht="13.5" thickBot="1">
      <c r="A76" s="117">
        <v>7</v>
      </c>
      <c r="B76" s="927" t="s">
        <v>272</v>
      </c>
      <c r="C76" s="1146">
        <f t="shared" ref="C76:BB76" si="266">SUM(C77:C83)</f>
        <v>46.621412069660749</v>
      </c>
      <c r="D76" s="936">
        <f t="shared" si="266"/>
        <v>57.054112459009033</v>
      </c>
      <c r="E76" s="1183">
        <f t="shared" si="266"/>
        <v>56.602569383488969</v>
      </c>
      <c r="F76" s="1183">
        <f t="shared" si="266"/>
        <v>55.937819429889082</v>
      </c>
      <c r="G76" s="1183">
        <f t="shared" si="266"/>
        <v>55.290442146100105</v>
      </c>
      <c r="H76" s="1184">
        <f t="shared" si="266"/>
        <v>53.649160114009199</v>
      </c>
      <c r="I76" s="1289">
        <f t="shared" si="250"/>
        <v>7.0277480443484492</v>
      </c>
      <c r="J76" s="842">
        <f t="shared" si="251"/>
        <v>0.15074078052049847</v>
      </c>
      <c r="K76" s="1146">
        <f t="shared" si="266"/>
        <v>1.6321949374168767</v>
      </c>
      <c r="L76" s="936">
        <f t="shared" si="266"/>
        <v>3.7972028793993418</v>
      </c>
      <c r="M76" s="1183">
        <f t="shared" si="266"/>
        <v>3.8421506721063379</v>
      </c>
      <c r="N76" s="1183">
        <f t="shared" si="266"/>
        <v>3.8915499270692435</v>
      </c>
      <c r="O76" s="1183">
        <f t="shared" si="266"/>
        <v>4.0067455065338473</v>
      </c>
      <c r="P76" s="1184">
        <f t="shared" si="266"/>
        <v>4.2102135836196428</v>
      </c>
      <c r="Q76" s="1289">
        <f t="shared" si="238"/>
        <v>2.5780186462027661</v>
      </c>
      <c r="R76" s="905">
        <f t="shared" si="239"/>
        <v>1.5794796240961002</v>
      </c>
      <c r="S76" s="1146">
        <f t="shared" si="266"/>
        <v>7.9302266636647332</v>
      </c>
      <c r="T76" s="936">
        <f t="shared" si="266"/>
        <v>11.416549326221288</v>
      </c>
      <c r="U76" s="1183">
        <f t="shared" si="266"/>
        <v>11.805514187714593</v>
      </c>
      <c r="V76" s="1183">
        <f t="shared" si="266"/>
        <v>12.403093099853365</v>
      </c>
      <c r="W76" s="1183">
        <f t="shared" si="266"/>
        <v>12.903952388646616</v>
      </c>
      <c r="X76" s="1184">
        <f t="shared" si="266"/>
        <v>14.29472934243578</v>
      </c>
      <c r="Y76" s="1300">
        <f t="shared" si="240"/>
        <v>6.3645026787710464</v>
      </c>
      <c r="Z76" s="905">
        <f t="shared" si="241"/>
        <v>0.80256251790788902</v>
      </c>
      <c r="AA76" s="1146">
        <f t="shared" ref="AA76:AN76" si="267">SUM(AA77:AA83)</f>
        <v>0.18645567785908834</v>
      </c>
      <c r="AB76" s="936">
        <f t="shared" si="267"/>
        <v>0.25636695240334922</v>
      </c>
      <c r="AC76" s="1183">
        <f t="shared" si="267"/>
        <v>0.26320078537921177</v>
      </c>
      <c r="AD76" s="1183">
        <f t="shared" si="267"/>
        <v>0.26994425861161903</v>
      </c>
      <c r="AE76" s="1183">
        <f t="shared" si="267"/>
        <v>0.28260988877833237</v>
      </c>
      <c r="AF76" s="1184">
        <f t="shared" si="267"/>
        <v>0.30234715222375041</v>
      </c>
      <c r="AG76" s="1289">
        <f t="shared" si="252"/>
        <v>0.11589147436466207</v>
      </c>
      <c r="AH76" s="842">
        <f t="shared" si="253"/>
        <v>0.62154971999429098</v>
      </c>
      <c r="AI76" s="1146">
        <f t="shared" si="267"/>
        <v>0</v>
      </c>
      <c r="AJ76" s="936">
        <f t="shared" si="267"/>
        <v>0</v>
      </c>
      <c r="AK76" s="1183">
        <f t="shared" si="267"/>
        <v>0</v>
      </c>
      <c r="AL76" s="1183">
        <f t="shared" si="267"/>
        <v>0</v>
      </c>
      <c r="AM76" s="1183">
        <f t="shared" si="267"/>
        <v>0</v>
      </c>
      <c r="AN76" s="3402">
        <f t="shared" si="267"/>
        <v>0</v>
      </c>
      <c r="AO76" s="1289">
        <f t="shared" si="254"/>
        <v>0</v>
      </c>
      <c r="AP76" s="842">
        <f t="shared" si="255"/>
        <v>0</v>
      </c>
      <c r="AQ76" s="1146">
        <f t="shared" si="266"/>
        <v>0.83588051539201491</v>
      </c>
      <c r="AR76" s="936">
        <f t="shared" si="266"/>
        <v>1.0763922129669878</v>
      </c>
      <c r="AS76" s="1183">
        <f t="shared" si="266"/>
        <v>1.087188801310885</v>
      </c>
      <c r="AT76" s="1183">
        <f t="shared" si="266"/>
        <v>1.0982171145766781</v>
      </c>
      <c r="AU76" s="1183">
        <f t="shared" si="266"/>
        <v>1.1168738999411019</v>
      </c>
      <c r="AV76" s="3402">
        <f t="shared" si="266"/>
        <v>1.1441736377116227</v>
      </c>
      <c r="AW76" s="1146">
        <f t="shared" si="266"/>
        <v>56.370289348601453</v>
      </c>
      <c r="AX76" s="936">
        <f t="shared" si="266"/>
        <v>72.524231617033024</v>
      </c>
      <c r="AY76" s="1183">
        <f t="shared" si="266"/>
        <v>72.513435028689116</v>
      </c>
      <c r="AZ76" s="1183">
        <f t="shared" si="266"/>
        <v>72.502406715423319</v>
      </c>
      <c r="BA76" s="1183">
        <f t="shared" si="266"/>
        <v>72.48374993005892</v>
      </c>
      <c r="BB76" s="3402">
        <f t="shared" si="266"/>
        <v>72.456450192288386</v>
      </c>
      <c r="BC76" s="1146">
        <f t="shared" ref="BC76:BH76" si="268">SUM(BC77:BC83)</f>
        <v>46.80786774751985</v>
      </c>
      <c r="BD76" s="936">
        <f t="shared" si="268"/>
        <v>57.310479411412381</v>
      </c>
      <c r="BE76" s="1183">
        <f t="shared" si="268"/>
        <v>56.865770168868188</v>
      </c>
      <c r="BF76" s="1183">
        <f t="shared" si="268"/>
        <v>56.207763688500698</v>
      </c>
      <c r="BG76" s="1183">
        <f t="shared" si="268"/>
        <v>55.573052034878444</v>
      </c>
      <c r="BH76" s="3402">
        <f t="shared" si="268"/>
        <v>53.951507266232966</v>
      </c>
    </row>
    <row r="77" spans="1:60" ht="12.75">
      <c r="A77" s="115" t="s">
        <v>180</v>
      </c>
      <c r="B77" s="925" t="s">
        <v>274</v>
      </c>
      <c r="C77" s="2901">
        <f>Лист1!C78</f>
        <v>1.0666871315336233</v>
      </c>
      <c r="D77" s="4170">
        <f>Лист1!D78</f>
        <v>1.1582775903641307</v>
      </c>
      <c r="E77" s="422">
        <f>Лист1!E78</f>
        <v>1.1577628368702853</v>
      </c>
      <c r="F77" s="422">
        <f>Лист1!F78</f>
        <v>1.1571062247565089</v>
      </c>
      <c r="G77" s="422">
        <f>Лист1!G78</f>
        <v>1.1564396541968203</v>
      </c>
      <c r="H77" s="422">
        <f>Лист1!H78</f>
        <v>1.1548716992098043</v>
      </c>
      <c r="I77" s="1294">
        <f t="shared" si="250"/>
        <v>8.8184567676180992E-2</v>
      </c>
      <c r="J77" s="848">
        <f t="shared" si="251"/>
        <v>8.2671446077533656E-2</v>
      </c>
      <c r="K77" s="418">
        <v>2.2267471001842006E-3</v>
      </c>
      <c r="L77" s="422">
        <f>Лист1!L78</f>
        <v>2.6210783483713532E-3</v>
      </c>
      <c r="M77" s="422">
        <f>Лист1!M78</f>
        <v>2.6631960249757368E-3</v>
      </c>
      <c r="N77" s="422">
        <f>Лист1!N78</f>
        <v>2.7094848796607256E-3</v>
      </c>
      <c r="O77" s="422">
        <f>Лист1!O78</f>
        <v>2.8174272249894992E-3</v>
      </c>
      <c r="P77" s="422">
        <f>Лист1!P78</f>
        <v>3.0080840326747725E-3</v>
      </c>
      <c r="Q77" s="1294">
        <f t="shared" si="238"/>
        <v>7.8133693249057183E-4</v>
      </c>
      <c r="R77" s="1157">
        <f t="shared" si="239"/>
        <v>0.35088714494157786</v>
      </c>
      <c r="S77" s="418">
        <v>0.25813959074956572</v>
      </c>
      <c r="T77" s="422">
        <f>Лист1!T78</f>
        <v>0.28397322117937951</v>
      </c>
      <c r="U77" s="422">
        <f>Лист1!U78</f>
        <v>0.28433769505585293</v>
      </c>
      <c r="V77" s="422">
        <f>Лист1!V78</f>
        <v>0.28489764769982656</v>
      </c>
      <c r="W77" s="422">
        <f>Лист1!W78</f>
        <v>0.285366970624919</v>
      </c>
      <c r="X77" s="422">
        <f>Лист1!X78</f>
        <v>0.28667017797817806</v>
      </c>
      <c r="Y77" s="1294">
        <f t="shared" si="240"/>
        <v>2.8530587228612347E-2</v>
      </c>
      <c r="Z77" s="1157">
        <f t="shared" si="241"/>
        <v>0.11052387255192991</v>
      </c>
      <c r="AA77" s="418">
        <v>2.3235744784127531E-4</v>
      </c>
      <c r="AB77" s="422">
        <f>Лист1!AB78</f>
        <v>6.1351827482803538E-3</v>
      </c>
      <c r="AC77" s="422">
        <f>Лист1!AC78</f>
        <v>6.2332279026851272E-3</v>
      </c>
      <c r="AD77" s="422">
        <f>Лист1!AD78</f>
        <v>6.2732645969660094E-3</v>
      </c>
      <c r="AE77" s="422">
        <f>Лист1!AE78</f>
        <v>6.3450878163667295E-3</v>
      </c>
      <c r="AF77" s="422">
        <f>Лист1!AF78</f>
        <v>6.3935978194982375E-3</v>
      </c>
      <c r="AG77" s="1294">
        <f t="shared" si="252"/>
        <v>6.1612403716569623E-3</v>
      </c>
      <c r="AH77" s="848">
        <f t="shared" si="253"/>
        <v>26.516216410957227</v>
      </c>
      <c r="AI77" s="3365"/>
      <c r="AJ77" s="3366"/>
      <c r="AK77" s="3366"/>
      <c r="AL77" s="3366"/>
      <c r="AM77" s="3366"/>
      <c r="AN77" s="3396"/>
      <c r="AO77" s="1294">
        <f t="shared" si="254"/>
        <v>0</v>
      </c>
      <c r="AP77" s="848">
        <f t="shared" si="255"/>
        <v>0</v>
      </c>
      <c r="AQ77" s="3365">
        <v>0</v>
      </c>
      <c r="AR77" s="422">
        <f>Лист1!AR78</f>
        <v>2.5157735983802164E-4</v>
      </c>
      <c r="AS77" s="422">
        <f>Лист1!AS78</f>
        <v>2.6169414620088444E-4</v>
      </c>
      <c r="AT77" s="422">
        <f>Лист1!AT78</f>
        <v>2.7202806703762893E-4</v>
      </c>
      <c r="AU77" s="422">
        <f>Лист1!AU78</f>
        <v>2.8951013690429626E-4</v>
      </c>
      <c r="AV77" s="422">
        <f>Лист1!AV78</f>
        <v>3.1509095984478072E-4</v>
      </c>
      <c r="AW77" s="1148">
        <f t="shared" ref="AW77:AW82" si="269">C77+K77+S77+AA77+AI77</f>
        <v>1.3272858268312147</v>
      </c>
      <c r="AX77" s="3386">
        <f t="shared" ref="AX77:AX82" si="270">D77+L77+T77+AB77+AJ77</f>
        <v>1.4510070726401618</v>
      </c>
      <c r="AY77" s="3386">
        <f t="shared" ref="AY77:AY82" si="271">E77+M77+U77+AC77+AK77</f>
        <v>1.450996955853799</v>
      </c>
      <c r="AZ77" s="3386">
        <f t="shared" ref="AZ77:AZ82" si="272">F77+N77+V77+AD77+AL77</f>
        <v>1.4509866219329624</v>
      </c>
      <c r="BA77" s="3386">
        <f t="shared" ref="BA77:BA82" si="273">G77+O77+W77+AE77+AM77</f>
        <v>1.4509691398630955</v>
      </c>
      <c r="BB77" s="3387">
        <f t="shared" ref="BB77:BB82" si="274">H77+P77+X77+AF77+AN77</f>
        <v>1.4509435590401554</v>
      </c>
      <c r="BC77" s="3407">
        <f t="shared" ref="BC77:BC82" si="275">C77+AA77+AI77</f>
        <v>1.0669194889814646</v>
      </c>
      <c r="BD77" s="3408">
        <f t="shared" ref="BD77:BD82" si="276">D77+AB77+AJ77</f>
        <v>1.164412773112411</v>
      </c>
      <c r="BE77" s="3409">
        <f t="shared" ref="BE77:BE82" si="277">E77+AC77+AK77</f>
        <v>1.1639960647729704</v>
      </c>
      <c r="BF77" s="3409">
        <f t="shared" ref="BF77:BF82" si="278">F77+AD77+AL77</f>
        <v>1.163379489353475</v>
      </c>
      <c r="BG77" s="3409">
        <f t="shared" ref="BG77:BG82" si="279">G77+AE77+AM77</f>
        <v>1.1627847420131869</v>
      </c>
      <c r="BH77" s="3411">
        <f t="shared" ref="BH77:BH82" si="280">H77+AF77+AN77</f>
        <v>1.1612652970293025</v>
      </c>
    </row>
    <row r="78" spans="1:60" ht="12.75">
      <c r="A78" s="115" t="s">
        <v>182</v>
      </c>
      <c r="B78" s="933" t="s">
        <v>276</v>
      </c>
      <c r="C78" s="418">
        <f>Лист1!C79</f>
        <v>21.944760057742979</v>
      </c>
      <c r="D78" s="422">
        <f>Лист1!D79</f>
        <v>23.045617653632274</v>
      </c>
      <c r="E78" s="422">
        <f>Лист1!E79</f>
        <v>22.805641094315394</v>
      </c>
      <c r="F78" s="422">
        <f>Лист1!F79</f>
        <v>22.451680330405406</v>
      </c>
      <c r="G78" s="422">
        <f>Лист1!G79</f>
        <v>22.107150520622703</v>
      </c>
      <c r="H78" s="422">
        <f>Лист1!H79</f>
        <v>21.232859413628635</v>
      </c>
      <c r="I78" s="1294">
        <f t="shared" si="250"/>
        <v>-0.71190064411434406</v>
      </c>
      <c r="J78" s="848">
        <f t="shared" si="251"/>
        <v>-3.24405754376502E-2</v>
      </c>
      <c r="K78" s="418">
        <v>1.1541979593966869</v>
      </c>
      <c r="L78" s="422">
        <f>Лист1!L79</f>
        <v>1.4903766481169343</v>
      </c>
      <c r="M78" s="422">
        <f>Лист1!M79</f>
        <v>1.5143252651901775</v>
      </c>
      <c r="N78" s="422">
        <f>Лист1!N79</f>
        <v>1.5406456642478599</v>
      </c>
      <c r="O78" s="422">
        <f>Лист1!O79</f>
        <v>1.6020229790163942</v>
      </c>
      <c r="P78" s="422">
        <f>Лист1!P79</f>
        <v>1.7104327311152636</v>
      </c>
      <c r="Q78" s="1294">
        <f t="shared" si="238"/>
        <v>0.55623477171857671</v>
      </c>
      <c r="R78" s="1157">
        <f t="shared" si="239"/>
        <v>0.48192319800091077</v>
      </c>
      <c r="S78" s="418">
        <v>3.6488567909056457</v>
      </c>
      <c r="T78" s="422">
        <f>Лист1!T79</f>
        <v>4.8425962912659166</v>
      </c>
      <c r="U78" s="422">
        <f>Лист1!U79</f>
        <v>5.049840517552477</v>
      </c>
      <c r="V78" s="422">
        <f>Лист1!V79</f>
        <v>5.3682363202373349</v>
      </c>
      <c r="W78" s="422">
        <f>Лист1!W79</f>
        <v>5.6350989756090497</v>
      </c>
      <c r="X78" s="422">
        <f>Лист1!X79</f>
        <v>6.3761183381772994</v>
      </c>
      <c r="Y78" s="1294">
        <f t="shared" si="240"/>
        <v>2.7272615472716537</v>
      </c>
      <c r="Z78" s="1157">
        <f t="shared" si="241"/>
        <v>0.74742904519274045</v>
      </c>
      <c r="AA78" s="418">
        <v>0.12043868480926152</v>
      </c>
      <c r="AB78" s="422">
        <f>Лист1!AB79</f>
        <v>9.7359496809365551E-2</v>
      </c>
      <c r="AC78" s="422">
        <f>Лист1!AC79</f>
        <v>0.10039068646040039</v>
      </c>
      <c r="AD78" s="422">
        <f>Лист1!AD79</f>
        <v>0.10375925705050587</v>
      </c>
      <c r="AE78" s="422">
        <f>Лист1!AE79</f>
        <v>0.11010858167317741</v>
      </c>
      <c r="AF78" s="422">
        <f>Лист1!AF79</f>
        <v>0.1204250106544907</v>
      </c>
      <c r="AG78" s="1294">
        <f t="shared" si="252"/>
        <v>-1.3674154770826341E-5</v>
      </c>
      <c r="AH78" s="848">
        <f t="shared" si="253"/>
        <v>-1.1353623457846679E-4</v>
      </c>
      <c r="AI78" s="3365"/>
      <c r="AJ78" s="3366"/>
      <c r="AK78" s="3366"/>
      <c r="AL78" s="3366"/>
      <c r="AM78" s="3366"/>
      <c r="AN78" s="3396"/>
      <c r="AO78" s="1294">
        <f t="shared" si="254"/>
        <v>0</v>
      </c>
      <c r="AP78" s="848">
        <f t="shared" si="255"/>
        <v>0</v>
      </c>
      <c r="AQ78" s="3365">
        <v>2.5417316878539073E-4</v>
      </c>
      <c r="AR78" s="422">
        <f>Лист1!AR79</f>
        <v>0.14304991017551089</v>
      </c>
      <c r="AS78" s="422">
        <f>Лист1!AS79</f>
        <v>0.14880243648155106</v>
      </c>
      <c r="AT78" s="422">
        <f>Лист1!AT79</f>
        <v>0.15467842805888904</v>
      </c>
      <c r="AU78" s="422">
        <f>Лист1!AU79</f>
        <v>0.16461894307867825</v>
      </c>
      <c r="AV78" s="422">
        <f>Лист1!AV79</f>
        <v>0.17916450642431483</v>
      </c>
      <c r="AW78" s="1148">
        <f t="shared" si="269"/>
        <v>26.868253492854574</v>
      </c>
      <c r="AX78" s="3386">
        <f t="shared" si="270"/>
        <v>29.47595008982449</v>
      </c>
      <c r="AY78" s="3386">
        <f t="shared" si="271"/>
        <v>29.470197563518447</v>
      </c>
      <c r="AZ78" s="3386">
        <f t="shared" si="272"/>
        <v>29.464321571941106</v>
      </c>
      <c r="BA78" s="3386">
        <f t="shared" si="273"/>
        <v>29.454381056921324</v>
      </c>
      <c r="BB78" s="3387">
        <f t="shared" si="274"/>
        <v>29.439835493575689</v>
      </c>
      <c r="BC78" s="3407">
        <f t="shared" si="275"/>
        <v>22.065198742552241</v>
      </c>
      <c r="BD78" s="3408">
        <f t="shared" si="276"/>
        <v>23.142977150441638</v>
      </c>
      <c r="BE78" s="3409">
        <f t="shared" si="277"/>
        <v>22.906031780775795</v>
      </c>
      <c r="BF78" s="3409">
        <f t="shared" si="278"/>
        <v>22.555439587455911</v>
      </c>
      <c r="BG78" s="3409">
        <f t="shared" si="279"/>
        <v>22.217259102295881</v>
      </c>
      <c r="BH78" s="3411">
        <f t="shared" si="280"/>
        <v>21.353284424283125</v>
      </c>
    </row>
    <row r="79" spans="1:60" ht="12.75">
      <c r="A79" s="115" t="s">
        <v>461</v>
      </c>
      <c r="B79" s="141" t="s">
        <v>271</v>
      </c>
      <c r="C79" s="418">
        <v>0</v>
      </c>
      <c r="D79" s="422">
        <f>Лист1!D80</f>
        <v>4.2685263726336613</v>
      </c>
      <c r="E79" s="422">
        <f>Лист1!E80</f>
        <v>4.2240777365565751</v>
      </c>
      <c r="F79" s="422">
        <f>Лист1!F80</f>
        <v>4.1585168616720081</v>
      </c>
      <c r="G79" s="422">
        <f>Лист1!G80</f>
        <v>4.09470279509679</v>
      </c>
      <c r="H79" s="422">
        <f>Лист1!H80</f>
        <v>3.9327659486363058</v>
      </c>
      <c r="I79" s="1294">
        <f t="shared" si="250"/>
        <v>3.9327659486363058</v>
      </c>
      <c r="J79" s="848">
        <f t="shared" si="251"/>
        <v>0</v>
      </c>
      <c r="K79" s="418">
        <v>0</v>
      </c>
      <c r="L79" s="422">
        <f>Лист1!L80</f>
        <v>0.27604866674692091</v>
      </c>
      <c r="M79" s="422">
        <f>Лист1!M80</f>
        <v>0.28048444734094335</v>
      </c>
      <c r="N79" s="422">
        <f>Лист1!N80</f>
        <v>0.28535953115099921</v>
      </c>
      <c r="O79" s="422">
        <f>Лист1!O80</f>
        <v>0.29672788285710472</v>
      </c>
      <c r="P79" s="422">
        <f>Лист1!P80</f>
        <v>0.31680761744437735</v>
      </c>
      <c r="Q79" s="1294">
        <f t="shared" si="238"/>
        <v>0.31680761744437735</v>
      </c>
      <c r="R79" s="1157">
        <f t="shared" si="239"/>
        <v>0</v>
      </c>
      <c r="S79" s="418">
        <v>0</v>
      </c>
      <c r="T79" s="422">
        <f>Лист1!T80</f>
        <v>0.896949272176637</v>
      </c>
      <c r="U79" s="422">
        <f>Лист1!U80</f>
        <v>0.93533520128367542</v>
      </c>
      <c r="V79" s="422">
        <f>Лист1!V80</f>
        <v>0.99430870770570756</v>
      </c>
      <c r="W79" s="422">
        <f>Лист1!W80</f>
        <v>1.0437372064096977</v>
      </c>
      <c r="X79" s="422">
        <f>Лист1!X80</f>
        <v>1.1809893616478202</v>
      </c>
      <c r="Y79" s="1294">
        <f t="shared" si="240"/>
        <v>1.1809893616478202</v>
      </c>
      <c r="Z79" s="1157">
        <f t="shared" si="241"/>
        <v>0</v>
      </c>
      <c r="AA79" s="418">
        <v>0</v>
      </c>
      <c r="AB79" s="422">
        <f>Лист1!AB80</f>
        <v>1.8032998117176475E-2</v>
      </c>
      <c r="AC79" s="422">
        <f>Лист1!AC80</f>
        <v>1.8594437309666815E-2</v>
      </c>
      <c r="AD79" s="422">
        <f>Лист1!AD80</f>
        <v>1.9218366449603626E-2</v>
      </c>
      <c r="AE79" s="422">
        <f>Лист1!AE80</f>
        <v>2.0394393059418269E-2</v>
      </c>
      <c r="AF79" s="422">
        <f>Лист1!AF80</f>
        <v>2.2305209677136364E-2</v>
      </c>
      <c r="AG79" s="1294">
        <f t="shared" si="252"/>
        <v>2.2305209677136364E-2</v>
      </c>
      <c r="AH79" s="848">
        <f t="shared" si="253"/>
        <v>0</v>
      </c>
      <c r="AI79" s="3365"/>
      <c r="AJ79" s="3366"/>
      <c r="AK79" s="3366"/>
      <c r="AL79" s="3366"/>
      <c r="AM79" s="3366"/>
      <c r="AN79" s="3396"/>
      <c r="AO79" s="1294">
        <f t="shared" si="254"/>
        <v>0</v>
      </c>
      <c r="AP79" s="848">
        <f t="shared" si="255"/>
        <v>0</v>
      </c>
      <c r="AQ79" s="3365">
        <v>0</v>
      </c>
      <c r="AR79" s="422">
        <f>Лист1!AR80</f>
        <v>2.6495810325604552E-2</v>
      </c>
      <c r="AS79" s="422">
        <f>Лист1!AS80</f>
        <v>2.7561297509139913E-2</v>
      </c>
      <c r="AT79" s="422">
        <f>Лист1!AT80</f>
        <v>2.8649653021680807E-2</v>
      </c>
      <c r="AU79" s="422">
        <f>Лист1!AU80</f>
        <v>3.0490842576990623E-2</v>
      </c>
      <c r="AV79" s="422">
        <f>Лист1!AV80</f>
        <v>3.3184982594360798E-2</v>
      </c>
      <c r="AW79" s="1148">
        <f t="shared" si="269"/>
        <v>0</v>
      </c>
      <c r="AX79" s="3386">
        <f t="shared" si="270"/>
        <v>5.4595573096743957</v>
      </c>
      <c r="AY79" s="3386">
        <f t="shared" si="271"/>
        <v>5.4584918224908607</v>
      </c>
      <c r="AZ79" s="3386">
        <f t="shared" si="272"/>
        <v>5.4574034669783185</v>
      </c>
      <c r="BA79" s="3386">
        <f t="shared" si="273"/>
        <v>5.4555622774230104</v>
      </c>
      <c r="BB79" s="3387">
        <f t="shared" si="274"/>
        <v>5.4528681374056402</v>
      </c>
      <c r="BC79" s="3407">
        <f t="shared" si="275"/>
        <v>0</v>
      </c>
      <c r="BD79" s="3408">
        <f t="shared" si="276"/>
        <v>4.2865593707508376</v>
      </c>
      <c r="BE79" s="3409">
        <f t="shared" si="277"/>
        <v>4.2426721738662421</v>
      </c>
      <c r="BF79" s="3409">
        <f t="shared" si="278"/>
        <v>4.1777352281216116</v>
      </c>
      <c r="BG79" s="3409">
        <f t="shared" si="279"/>
        <v>4.1150971881562084</v>
      </c>
      <c r="BH79" s="3411">
        <f t="shared" si="280"/>
        <v>3.9550711583134421</v>
      </c>
    </row>
    <row r="80" spans="1:60" ht="12.75">
      <c r="A80" s="115" t="s">
        <v>462</v>
      </c>
      <c r="B80" s="925" t="s">
        <v>278</v>
      </c>
      <c r="C80" s="418">
        <f>Лист1!C81</f>
        <v>20.117334401860703</v>
      </c>
      <c r="D80" s="422">
        <f>Лист1!D81</f>
        <v>21.603234436961007</v>
      </c>
      <c r="E80" s="422">
        <f>Лист1!E81</f>
        <v>21.509298746831639</v>
      </c>
      <c r="F80" s="422">
        <f>Лист1!F81</f>
        <v>21.371910101556857</v>
      </c>
      <c r="G80" s="422">
        <f>Лист1!G81</f>
        <v>21.237870529594211</v>
      </c>
      <c r="H80" s="422">
        <f>Лист1!H81</f>
        <v>20.899128986346312</v>
      </c>
      <c r="I80" s="1294">
        <f t="shared" si="250"/>
        <v>0.78179458448560979</v>
      </c>
      <c r="J80" s="848">
        <f t="shared" si="251"/>
        <v>3.8861738283442741E-2</v>
      </c>
      <c r="K80" s="418">
        <v>0.44673574003029326</v>
      </c>
      <c r="L80" s="422">
        <f>Лист1!L81</f>
        <v>1.5768546975844688</v>
      </c>
      <c r="M80" s="422">
        <f>Лист1!M81</f>
        <v>1.5861240807815329</v>
      </c>
      <c r="N80" s="422">
        <f>Лист1!N81</f>
        <v>1.5963114692231763</v>
      </c>
      <c r="O80" s="422">
        <f>Лист1!O81</f>
        <v>1.6200677407630479</v>
      </c>
      <c r="P80" s="422">
        <f>Лист1!P81</f>
        <v>1.6620280565269958</v>
      </c>
      <c r="Q80" s="1294">
        <f t="shared" si="238"/>
        <v>1.2152923164967024</v>
      </c>
      <c r="R80" s="1157">
        <f t="shared" si="239"/>
        <v>2.7203830085640632</v>
      </c>
      <c r="S80" s="418">
        <v>1.412300832347559</v>
      </c>
      <c r="T80" s="422">
        <f>Лист1!T81</f>
        <v>2.8743412429679287</v>
      </c>
      <c r="U80" s="422">
        <f>Лист1!U81</f>
        <v>2.9545557348091087</v>
      </c>
      <c r="V80" s="422">
        <f>Лист1!V81</f>
        <v>3.0777917736332538</v>
      </c>
      <c r="W80" s="422">
        <f>Лист1!W81</f>
        <v>3.18108175509904</v>
      </c>
      <c r="X80" s="422">
        <f>Лист1!X81</f>
        <v>3.4678954949940071</v>
      </c>
      <c r="Y80" s="1294">
        <f t="shared" si="240"/>
        <v>2.0555946626464481</v>
      </c>
      <c r="Z80" s="1157">
        <f t="shared" si="241"/>
        <v>1.4554934866317335</v>
      </c>
      <c r="AA80" s="418">
        <v>4.6616149810787072E-2</v>
      </c>
      <c r="AB80" s="422">
        <f>Лист1!AB81</f>
        <v>0.10535779090157886</v>
      </c>
      <c r="AC80" s="422">
        <f>Лист1!AC81</f>
        <v>0.10758307364142475</v>
      </c>
      <c r="AD80" s="422">
        <f>Лист1!AD81</f>
        <v>0.10927397170006278</v>
      </c>
      <c r="AE80" s="422">
        <f>Лист1!AE81</f>
        <v>0.11241978486526863</v>
      </c>
      <c r="AF80" s="422">
        <f>Лист1!AF81</f>
        <v>0.11675736906335568</v>
      </c>
      <c r="AG80" s="1294">
        <f t="shared" si="252"/>
        <v>7.014121925256861E-2</v>
      </c>
      <c r="AH80" s="848">
        <f t="shared" si="253"/>
        <v>1.5046549218944245</v>
      </c>
      <c r="AI80" s="3365"/>
      <c r="AJ80" s="3366"/>
      <c r="AK80" s="3366"/>
      <c r="AL80" s="3366"/>
      <c r="AM80" s="3366"/>
      <c r="AN80" s="3396"/>
      <c r="AO80" s="1294">
        <f t="shared" si="254"/>
        <v>0</v>
      </c>
      <c r="AP80" s="848">
        <f t="shared" si="255"/>
        <v>0</v>
      </c>
      <c r="AQ80" s="3365">
        <v>2.4402185643482194E-2</v>
      </c>
      <c r="AR80" s="422">
        <f>Лист1!AR81</f>
        <v>5.5367891585017197E-2</v>
      </c>
      <c r="AS80" s="422">
        <f>Лист1!AS81</f>
        <v>5.7594423936292438E-2</v>
      </c>
      <c r="AT80" s="422">
        <f>Лист1!AT81</f>
        <v>5.9868743886646515E-2</v>
      </c>
      <c r="AU80" s="422">
        <f>Лист1!AU81</f>
        <v>6.371624967843377E-2</v>
      </c>
      <c r="AV80" s="422">
        <f>Лист1!AV81</f>
        <v>6.934615306932787E-2</v>
      </c>
      <c r="AW80" s="1148">
        <f t="shared" si="269"/>
        <v>22.02298712404934</v>
      </c>
      <c r="AX80" s="3386">
        <f t="shared" si="270"/>
        <v>26.159788168414984</v>
      </c>
      <c r="AY80" s="3386">
        <f t="shared" si="271"/>
        <v>26.157561636063708</v>
      </c>
      <c r="AZ80" s="3386">
        <f t="shared" si="272"/>
        <v>26.155287316113352</v>
      </c>
      <c r="BA80" s="3386">
        <f t="shared" si="273"/>
        <v>26.151439810321566</v>
      </c>
      <c r="BB80" s="3387">
        <f t="shared" si="274"/>
        <v>26.145809906930673</v>
      </c>
      <c r="BC80" s="3407">
        <f t="shared" si="275"/>
        <v>20.163950551671491</v>
      </c>
      <c r="BD80" s="3408">
        <f t="shared" si="276"/>
        <v>21.708592227862585</v>
      </c>
      <c r="BE80" s="3409">
        <f t="shared" si="277"/>
        <v>21.616881820473065</v>
      </c>
      <c r="BF80" s="3409">
        <f t="shared" si="278"/>
        <v>21.481184073256919</v>
      </c>
      <c r="BG80" s="3409">
        <f t="shared" si="279"/>
        <v>21.350290314459478</v>
      </c>
      <c r="BH80" s="3411">
        <f t="shared" si="280"/>
        <v>21.01588635540967</v>
      </c>
    </row>
    <row r="81" spans="1:60" ht="12.75">
      <c r="A81" s="115" t="s">
        <v>463</v>
      </c>
      <c r="B81" s="141" t="s">
        <v>280</v>
      </c>
      <c r="C81" s="418">
        <f>Лист1!C82</f>
        <v>0.55203263078589004</v>
      </c>
      <c r="D81" s="422">
        <f>Лист1!D82</f>
        <v>3.8903436398312357</v>
      </c>
      <c r="E81" s="422">
        <f>Лист1!E82</f>
        <v>3.8498330622768147</v>
      </c>
      <c r="F81" s="422">
        <f>Лист1!F82</f>
        <v>3.7900807472239788</v>
      </c>
      <c r="G81" s="422">
        <f>Лист1!G82</f>
        <v>3.7319204768261427</v>
      </c>
      <c r="H81" s="422">
        <f>Лист1!H82</f>
        <v>3.5843309047619156</v>
      </c>
      <c r="I81" s="1294">
        <f t="shared" si="250"/>
        <v>3.0322982739760258</v>
      </c>
      <c r="J81" s="848">
        <f t="shared" si="251"/>
        <v>5.4929692646232811</v>
      </c>
      <c r="K81" s="418">
        <v>2.9034490889712213E-2</v>
      </c>
      <c r="L81" s="422">
        <f>Лист1!L82</f>
        <v>0.25159131775497728</v>
      </c>
      <c r="M81" s="422">
        <f>Лист1!M82</f>
        <v>0.25563409723322489</v>
      </c>
      <c r="N81" s="422">
        <f>Лист1!N82</f>
        <v>0.26007725855833419</v>
      </c>
      <c r="O81" s="422">
        <f>Лист1!O82</f>
        <v>0.27043839748411397</v>
      </c>
      <c r="P81" s="422">
        <f>Лист1!P82</f>
        <v>0.28873910853088619</v>
      </c>
      <c r="Q81" s="1294">
        <f t="shared" si="238"/>
        <v>0.25970461764117397</v>
      </c>
      <c r="R81" s="1157">
        <f t="shared" si="239"/>
        <v>8.9446933520434158</v>
      </c>
      <c r="S81" s="418">
        <v>1.1440890197178932</v>
      </c>
      <c r="T81" s="422">
        <f>Лист1!T82</f>
        <v>1.8697813956017955</v>
      </c>
      <c r="U81" s="422">
        <f>Лист1!U82</f>
        <v>1.9047664096614465</v>
      </c>
      <c r="V81" s="422">
        <f>Лист1!V82</f>
        <v>1.9585149836654403</v>
      </c>
      <c r="W81" s="422">
        <f>Лист1!W82</f>
        <v>2.0035642181722966</v>
      </c>
      <c r="X81" s="422">
        <f>Лист1!X82</f>
        <v>2.128656112322715</v>
      </c>
      <c r="Y81" s="1294">
        <f t="shared" si="240"/>
        <v>0.98456709260482178</v>
      </c>
      <c r="Z81" s="1157">
        <f t="shared" si="241"/>
        <v>0.86056860579572214</v>
      </c>
      <c r="AA81" s="418">
        <v>3.0297020267574231E-3</v>
      </c>
      <c r="AB81" s="422">
        <f>Лист1!AB82</f>
        <v>1.6435311254492987E-2</v>
      </c>
      <c r="AC81" s="422">
        <f>Лист1!AC82</f>
        <v>1.694700807934103E-2</v>
      </c>
      <c r="AD81" s="422">
        <f>Лист1!AD82</f>
        <v>1.7515658369713E-2</v>
      </c>
      <c r="AE81" s="422">
        <f>Лист1!AE82</f>
        <v>1.8587491419895574E-2</v>
      </c>
      <c r="AF81" s="422">
        <f>Лист1!AF82</f>
        <v>2.032901358156769E-2</v>
      </c>
      <c r="AG81" s="1294">
        <f t="shared" si="252"/>
        <v>1.7299311554810265E-2</v>
      </c>
      <c r="AH81" s="848">
        <f t="shared" si="253"/>
        <v>5.7099052652795272</v>
      </c>
      <c r="AI81" s="3365"/>
      <c r="AJ81" s="3366"/>
      <c r="AK81" s="3366"/>
      <c r="AL81" s="3366"/>
      <c r="AM81" s="3366"/>
      <c r="AN81" s="3396"/>
      <c r="AO81" s="1294">
        <f t="shared" si="254"/>
        <v>0</v>
      </c>
      <c r="AP81" s="848">
        <f t="shared" si="255"/>
        <v>0</v>
      </c>
      <c r="AQ81" s="3365">
        <v>0.81122415657974734</v>
      </c>
      <c r="AR81" s="422">
        <f>Лист1!AR82</f>
        <v>0.83205833555749875</v>
      </c>
      <c r="AS81" s="422">
        <f>Лист1!AS82</f>
        <v>0.83302942274917302</v>
      </c>
      <c r="AT81" s="422">
        <f>Лист1!AT82</f>
        <v>0.83402135218253304</v>
      </c>
      <c r="AU81" s="422">
        <f>Лист1!AU82</f>
        <v>0.83569941609755194</v>
      </c>
      <c r="AV81" s="422">
        <f>Лист1!AV82</f>
        <v>0.83815486080291624</v>
      </c>
      <c r="AW81" s="1148">
        <f t="shared" si="269"/>
        <v>1.7281858434202528</v>
      </c>
      <c r="AX81" s="3386">
        <f t="shared" si="270"/>
        <v>6.0281516644425013</v>
      </c>
      <c r="AY81" s="3386">
        <f t="shared" si="271"/>
        <v>6.0271805772508271</v>
      </c>
      <c r="AZ81" s="3386">
        <f t="shared" si="272"/>
        <v>6.0261886478174658</v>
      </c>
      <c r="BA81" s="3386">
        <f t="shared" si="273"/>
        <v>6.0245105839024475</v>
      </c>
      <c r="BB81" s="3387">
        <f t="shared" si="274"/>
        <v>6.022055139197084</v>
      </c>
      <c r="BC81" s="3407">
        <f t="shared" si="275"/>
        <v>0.5550623328126475</v>
      </c>
      <c r="BD81" s="3408">
        <f t="shared" si="276"/>
        <v>3.9067789510857285</v>
      </c>
      <c r="BE81" s="3409">
        <f t="shared" si="277"/>
        <v>3.8667800703561559</v>
      </c>
      <c r="BF81" s="3409">
        <f t="shared" si="278"/>
        <v>3.8075964055936917</v>
      </c>
      <c r="BG81" s="3409">
        <f t="shared" si="279"/>
        <v>3.7505079682460383</v>
      </c>
      <c r="BH81" s="3411">
        <f t="shared" si="280"/>
        <v>3.6046599183434833</v>
      </c>
    </row>
    <row r="82" spans="1:60" ht="12.75">
      <c r="A82" s="115" t="s">
        <v>464</v>
      </c>
      <c r="B82" s="258" t="s">
        <v>266</v>
      </c>
      <c r="C82" s="418">
        <f>Лист1!C83</f>
        <v>0</v>
      </c>
      <c r="D82" s="422">
        <f>Лист1!D83</f>
        <v>0</v>
      </c>
      <c r="E82" s="422">
        <f>Лист1!E83</f>
        <v>0</v>
      </c>
      <c r="F82" s="422">
        <f>Лист1!F83</f>
        <v>0</v>
      </c>
      <c r="G82" s="422">
        <f>Лист1!G83</f>
        <v>0</v>
      </c>
      <c r="H82" s="422">
        <f>Лист1!H83</f>
        <v>0</v>
      </c>
      <c r="I82" s="1294">
        <f t="shared" si="250"/>
        <v>0</v>
      </c>
      <c r="J82" s="848">
        <f t="shared" si="251"/>
        <v>0</v>
      </c>
      <c r="K82" s="418">
        <v>0</v>
      </c>
      <c r="L82" s="422">
        <f>Лист1!L83</f>
        <v>0</v>
      </c>
      <c r="M82" s="422">
        <f>Лист1!M83</f>
        <v>0</v>
      </c>
      <c r="N82" s="422">
        <f>Лист1!N83</f>
        <v>0</v>
      </c>
      <c r="O82" s="422">
        <f>Лист1!O83</f>
        <v>0</v>
      </c>
      <c r="P82" s="422">
        <f>Лист1!P83</f>
        <v>0</v>
      </c>
      <c r="Q82" s="1294">
        <f t="shared" si="238"/>
        <v>0</v>
      </c>
      <c r="R82" s="1157">
        <f t="shared" si="239"/>
        <v>0</v>
      </c>
      <c r="S82" s="418">
        <v>0</v>
      </c>
      <c r="T82" s="422">
        <f>Лист1!T83</f>
        <v>0</v>
      </c>
      <c r="U82" s="422">
        <f>Лист1!U83</f>
        <v>0</v>
      </c>
      <c r="V82" s="422">
        <f>Лист1!V83</f>
        <v>0</v>
      </c>
      <c r="W82" s="422">
        <f>Лист1!W83</f>
        <v>0</v>
      </c>
      <c r="X82" s="422">
        <f>Лист1!X83</f>
        <v>0</v>
      </c>
      <c r="Y82" s="1294">
        <f t="shared" si="240"/>
        <v>0</v>
      </c>
      <c r="Z82" s="1157">
        <f t="shared" si="241"/>
        <v>0</v>
      </c>
      <c r="AA82" s="418">
        <v>0</v>
      </c>
      <c r="AB82" s="422">
        <f>Лист1!AB83</f>
        <v>0</v>
      </c>
      <c r="AC82" s="422">
        <f>Лист1!AC83</f>
        <v>0</v>
      </c>
      <c r="AD82" s="422">
        <f>Лист1!AD83</f>
        <v>0</v>
      </c>
      <c r="AE82" s="422">
        <f>Лист1!AE83</f>
        <v>0</v>
      </c>
      <c r="AF82" s="422">
        <f>Лист1!AF83</f>
        <v>0</v>
      </c>
      <c r="AG82" s="1294">
        <f t="shared" si="252"/>
        <v>0</v>
      </c>
      <c r="AH82" s="848">
        <f t="shared" si="253"/>
        <v>0</v>
      </c>
      <c r="AI82" s="3365"/>
      <c r="AJ82" s="3366"/>
      <c r="AK82" s="3366"/>
      <c r="AL82" s="3366"/>
      <c r="AM82" s="3366"/>
      <c r="AN82" s="3396"/>
      <c r="AO82" s="1294">
        <f t="shared" si="254"/>
        <v>0</v>
      </c>
      <c r="AP82" s="848">
        <f t="shared" si="255"/>
        <v>0</v>
      </c>
      <c r="AQ82" s="3365">
        <v>0</v>
      </c>
      <c r="AR82" s="422">
        <f>Лист1!AR83</f>
        <v>0</v>
      </c>
      <c r="AS82" s="422">
        <f>Лист1!AS83</f>
        <v>0</v>
      </c>
      <c r="AT82" s="422">
        <f>Лист1!AT83</f>
        <v>0</v>
      </c>
      <c r="AU82" s="422">
        <f>Лист1!AU83</f>
        <v>0</v>
      </c>
      <c r="AV82" s="422">
        <f>Лист1!AV83</f>
        <v>0</v>
      </c>
      <c r="AW82" s="1148">
        <f t="shared" si="269"/>
        <v>0</v>
      </c>
      <c r="AX82" s="3386">
        <f t="shared" si="270"/>
        <v>0</v>
      </c>
      <c r="AY82" s="3386">
        <f t="shared" si="271"/>
        <v>0</v>
      </c>
      <c r="AZ82" s="3386">
        <f t="shared" si="272"/>
        <v>0</v>
      </c>
      <c r="BA82" s="3386">
        <f t="shared" si="273"/>
        <v>0</v>
      </c>
      <c r="BB82" s="3387">
        <f t="shared" si="274"/>
        <v>0</v>
      </c>
      <c r="BC82" s="3407">
        <f t="shared" si="275"/>
        <v>0</v>
      </c>
      <c r="BD82" s="3408">
        <f t="shared" si="276"/>
        <v>0</v>
      </c>
      <c r="BE82" s="3409">
        <f t="shared" si="277"/>
        <v>0</v>
      </c>
      <c r="BF82" s="3409">
        <f t="shared" si="278"/>
        <v>0</v>
      </c>
      <c r="BG82" s="3409">
        <f t="shared" si="279"/>
        <v>0</v>
      </c>
      <c r="BH82" s="3411">
        <f t="shared" si="280"/>
        <v>0</v>
      </c>
    </row>
    <row r="83" spans="1:60" ht="12.75">
      <c r="A83" s="115" t="s">
        <v>465</v>
      </c>
      <c r="B83" s="141" t="s">
        <v>243</v>
      </c>
      <c r="C83" s="1224">
        <f>SUM(C84:C87)</f>
        <v>2.9405978477375592</v>
      </c>
      <c r="D83" s="1170">
        <f t="shared" ref="D83:BB83" si="281">SUM(D84:D87)</f>
        <v>3.0881127655867249</v>
      </c>
      <c r="E83" s="1171">
        <f t="shared" si="281"/>
        <v>3.0559559066382627</v>
      </c>
      <c r="F83" s="1171">
        <f t="shared" si="281"/>
        <v>3.0085251642743245</v>
      </c>
      <c r="G83" s="1171">
        <f t="shared" si="281"/>
        <v>2.9623581697634425</v>
      </c>
      <c r="H83" s="1185">
        <f t="shared" si="281"/>
        <v>2.845203161426237</v>
      </c>
      <c r="I83" s="1293">
        <f t="shared" si="250"/>
        <v>-9.5394686311322197E-2</v>
      </c>
      <c r="J83" s="728">
        <f t="shared" si="251"/>
        <v>-3.2440575437650228E-2</v>
      </c>
      <c r="K83" s="1224">
        <f t="shared" si="281"/>
        <v>0</v>
      </c>
      <c r="L83" s="1170">
        <f t="shared" si="281"/>
        <v>0.19971047084766919</v>
      </c>
      <c r="M83" s="1171">
        <f t="shared" si="281"/>
        <v>0.20291958553548378</v>
      </c>
      <c r="N83" s="1171">
        <f t="shared" si="281"/>
        <v>0.20644651900921324</v>
      </c>
      <c r="O83" s="1171">
        <f t="shared" si="281"/>
        <v>0.21467107918819683</v>
      </c>
      <c r="P83" s="1185">
        <f t="shared" si="281"/>
        <v>0.22919798596944532</v>
      </c>
      <c r="Q83" s="1298">
        <f t="shared" si="238"/>
        <v>0.22919798596944532</v>
      </c>
      <c r="R83" s="908">
        <f t="shared" si="239"/>
        <v>0</v>
      </c>
      <c r="S83" s="1224">
        <f t="shared" si="281"/>
        <v>1.4668404299440696</v>
      </c>
      <c r="T83" s="1170">
        <f t="shared" si="281"/>
        <v>0.64890790302963275</v>
      </c>
      <c r="U83" s="1171">
        <f t="shared" si="281"/>
        <v>0.67667862935203182</v>
      </c>
      <c r="V83" s="1171">
        <f t="shared" si="281"/>
        <v>0.71934366691180285</v>
      </c>
      <c r="W83" s="1171">
        <f t="shared" si="281"/>
        <v>0.75510326273161266</v>
      </c>
      <c r="X83" s="1185">
        <f t="shared" si="281"/>
        <v>0.85439985731575807</v>
      </c>
      <c r="Y83" s="1298">
        <f t="shared" si="240"/>
        <v>-0.61244057262831153</v>
      </c>
      <c r="Z83" s="908">
        <f t="shared" si="241"/>
        <v>-0.41752365160241989</v>
      </c>
      <c r="AA83" s="1224">
        <f>SUM(AA84:AA87)</f>
        <v>1.6138783764441042E-2</v>
      </c>
      <c r="AB83" s="1170">
        <f t="shared" ref="AB83:AN83" si="282">SUM(AB84:AB87)</f>
        <v>1.3046172572454984E-2</v>
      </c>
      <c r="AC83" s="1171">
        <f t="shared" si="282"/>
        <v>1.3452351985693653E-2</v>
      </c>
      <c r="AD83" s="1171">
        <f t="shared" si="282"/>
        <v>1.3903740444767786E-2</v>
      </c>
      <c r="AE83" s="1171">
        <f t="shared" si="282"/>
        <v>1.4754549944205771E-2</v>
      </c>
      <c r="AF83" s="1185">
        <f t="shared" si="282"/>
        <v>1.6136951427701753E-2</v>
      </c>
      <c r="AG83" s="1293">
        <f t="shared" si="252"/>
        <v>-1.832336739289453E-6</v>
      </c>
      <c r="AH83" s="728">
        <f t="shared" si="253"/>
        <v>-1.135362345783877E-4</v>
      </c>
      <c r="AI83" s="1224">
        <f t="shared" si="282"/>
        <v>0</v>
      </c>
      <c r="AJ83" s="1170">
        <f t="shared" si="282"/>
        <v>0</v>
      </c>
      <c r="AK83" s="1171">
        <f t="shared" si="282"/>
        <v>0</v>
      </c>
      <c r="AL83" s="1171">
        <f t="shared" si="282"/>
        <v>0</v>
      </c>
      <c r="AM83" s="1171">
        <f t="shared" si="282"/>
        <v>0</v>
      </c>
      <c r="AN83" s="3397">
        <f t="shared" si="282"/>
        <v>0</v>
      </c>
      <c r="AO83" s="1293">
        <f t="shared" si="254"/>
        <v>0</v>
      </c>
      <c r="AP83" s="728">
        <f t="shared" si="255"/>
        <v>0</v>
      </c>
      <c r="AQ83" s="1224">
        <f t="shared" si="281"/>
        <v>0</v>
      </c>
      <c r="AR83" s="1170">
        <f t="shared" si="281"/>
        <v>1.9168687963518456E-2</v>
      </c>
      <c r="AS83" s="1171">
        <f t="shared" si="281"/>
        <v>1.9939526488527842E-2</v>
      </c>
      <c r="AT83" s="1171">
        <f t="shared" si="281"/>
        <v>2.0726909359891132E-2</v>
      </c>
      <c r="AU83" s="1171">
        <f t="shared" si="281"/>
        <v>2.2058938372542886E-2</v>
      </c>
      <c r="AV83" s="3397">
        <f t="shared" si="281"/>
        <v>2.4008043860858187E-2</v>
      </c>
      <c r="AW83" s="1224">
        <f t="shared" si="281"/>
        <v>4.4235770614460694</v>
      </c>
      <c r="AX83" s="1170">
        <f t="shared" si="281"/>
        <v>3.9497773120364821</v>
      </c>
      <c r="AY83" s="1171">
        <f t="shared" si="281"/>
        <v>3.9490064735114716</v>
      </c>
      <c r="AZ83" s="1171">
        <f t="shared" si="281"/>
        <v>3.9482190906401082</v>
      </c>
      <c r="BA83" s="1171">
        <f t="shared" si="281"/>
        <v>3.9468870616274576</v>
      </c>
      <c r="BB83" s="3397">
        <f t="shared" si="281"/>
        <v>3.944937956139142</v>
      </c>
      <c r="BC83" s="1224">
        <f t="shared" ref="BC83:BH83" si="283">SUM(BC84:BC87)</f>
        <v>2.9567366315020003</v>
      </c>
      <c r="BD83" s="1170">
        <f t="shared" si="283"/>
        <v>3.10115893815918</v>
      </c>
      <c r="BE83" s="1171">
        <f t="shared" si="283"/>
        <v>3.0694082586239562</v>
      </c>
      <c r="BF83" s="1171">
        <f t="shared" si="283"/>
        <v>3.0224289047190922</v>
      </c>
      <c r="BG83" s="1171">
        <f t="shared" si="283"/>
        <v>2.9771127197076481</v>
      </c>
      <c r="BH83" s="3397">
        <f t="shared" si="283"/>
        <v>2.8613401128539389</v>
      </c>
    </row>
    <row r="84" spans="1:60" s="681" customFormat="1" ht="12.75">
      <c r="A84" s="861" t="s">
        <v>639</v>
      </c>
      <c r="B84" s="421"/>
      <c r="C84" s="4724">
        <f>Лист1!C85</f>
        <v>2.9405978477375592</v>
      </c>
      <c r="D84" s="406">
        <f>Лист1!D85</f>
        <v>3.0881127655867249</v>
      </c>
      <c r="E84" s="422">
        <f>Лист1!E85</f>
        <v>3.0559559066382627</v>
      </c>
      <c r="F84" s="422">
        <f>Лист1!F85</f>
        <v>3.0085251642743245</v>
      </c>
      <c r="G84" s="422">
        <f>Лист1!G85</f>
        <v>2.9623581697634425</v>
      </c>
      <c r="H84" s="422">
        <f>Лист1!H85</f>
        <v>2.845203161426237</v>
      </c>
      <c r="I84" s="1294">
        <f t="shared" si="250"/>
        <v>-9.5394686311322197E-2</v>
      </c>
      <c r="J84" s="848">
        <f t="shared" si="251"/>
        <v>-3.2440575437650228E-2</v>
      </c>
      <c r="K84" s="418">
        <v>0</v>
      </c>
      <c r="L84" s="422">
        <f>Лист1!L85</f>
        <v>0.19971047084766919</v>
      </c>
      <c r="M84" s="422">
        <f>Лист1!M85</f>
        <v>0.20291958553548378</v>
      </c>
      <c r="N84" s="422">
        <f>Лист1!N85</f>
        <v>0.20644651900921324</v>
      </c>
      <c r="O84" s="422">
        <f>Лист1!O85</f>
        <v>0.21467107918819683</v>
      </c>
      <c r="P84" s="422">
        <f>Лист1!P85</f>
        <v>0.22919798596944532</v>
      </c>
      <c r="Q84" s="1294">
        <f t="shared" si="238"/>
        <v>0.22919798596944532</v>
      </c>
      <c r="R84" s="1157">
        <f t="shared" si="239"/>
        <v>0</v>
      </c>
      <c r="S84" s="418">
        <v>0.48894680998135653</v>
      </c>
      <c r="T84" s="422">
        <f>Лист1!T85</f>
        <v>0.64890790302963275</v>
      </c>
      <c r="U84" s="422">
        <f>Лист1!U85</f>
        <v>0.67667862935203182</v>
      </c>
      <c r="V84" s="422">
        <f>Лист1!V85</f>
        <v>0.71934366691180285</v>
      </c>
      <c r="W84" s="422">
        <f>Лист1!W85</f>
        <v>0.75510326273161266</v>
      </c>
      <c r="X84" s="422">
        <f>Лист1!X85</f>
        <v>0.85439985731575807</v>
      </c>
      <c r="Y84" s="1294">
        <f t="shared" si="240"/>
        <v>0.36545304733440154</v>
      </c>
      <c r="Z84" s="1157">
        <f t="shared" si="241"/>
        <v>0.74742904519274034</v>
      </c>
      <c r="AA84" s="418">
        <v>1.6138783764441042E-2</v>
      </c>
      <c r="AB84" s="422">
        <f>Лист1!AB85</f>
        <v>1.3046172572454984E-2</v>
      </c>
      <c r="AC84" s="422">
        <f>Лист1!AC85</f>
        <v>1.3452351985693653E-2</v>
      </c>
      <c r="AD84" s="422">
        <f>Лист1!AD85</f>
        <v>1.3903740444767786E-2</v>
      </c>
      <c r="AE84" s="422">
        <f>Лист1!AE85</f>
        <v>1.4754549944205771E-2</v>
      </c>
      <c r="AF84" s="422">
        <f>Лист1!AF85</f>
        <v>1.6136951427701753E-2</v>
      </c>
      <c r="AG84" s="1294">
        <f t="shared" si="252"/>
        <v>-1.832336739289453E-6</v>
      </c>
      <c r="AH84" s="848">
        <f t="shared" si="253"/>
        <v>-1.135362345783877E-4</v>
      </c>
      <c r="AI84" s="3365"/>
      <c r="AJ84" s="3366"/>
      <c r="AK84" s="3366"/>
      <c r="AL84" s="3366"/>
      <c r="AM84" s="3366"/>
      <c r="AN84" s="3396"/>
      <c r="AO84" s="1294">
        <f t="shared" si="254"/>
        <v>0</v>
      </c>
      <c r="AP84" s="848">
        <f t="shared" si="255"/>
        <v>0</v>
      </c>
      <c r="AQ84" s="3365"/>
      <c r="AR84" s="422">
        <f>Лист1!AR85</f>
        <v>1.9168687963518456E-2</v>
      </c>
      <c r="AS84" s="422">
        <f>Лист1!AS85</f>
        <v>1.9939526488527842E-2</v>
      </c>
      <c r="AT84" s="422">
        <f>Лист1!AT85</f>
        <v>2.0726909359891132E-2</v>
      </c>
      <c r="AU84" s="422">
        <f>Лист1!AU85</f>
        <v>2.2058938372542886E-2</v>
      </c>
      <c r="AV84" s="422">
        <f>Лист1!AV85</f>
        <v>2.4008043860858187E-2</v>
      </c>
      <c r="AW84" s="1148">
        <f t="shared" ref="AW84:AW87" si="284">C84+K84+S84+AA84+AI84</f>
        <v>3.4456834414833568</v>
      </c>
      <c r="AX84" s="3386">
        <f t="shared" ref="AX84:AX87" si="285">D84+L84+T84+AB84+AJ84</f>
        <v>3.9497773120364821</v>
      </c>
      <c r="AY84" s="3386">
        <f t="shared" ref="AY84:AY87" si="286">E84+M84+U84+AC84+AK84</f>
        <v>3.9490064735114716</v>
      </c>
      <c r="AZ84" s="3386">
        <f t="shared" ref="AZ84:AZ87" si="287">F84+N84+V84+AD84+AL84</f>
        <v>3.9482190906401082</v>
      </c>
      <c r="BA84" s="3386">
        <f t="shared" ref="BA84:BA87" si="288">G84+O84+W84+AE84+AM84</f>
        <v>3.9468870616274576</v>
      </c>
      <c r="BB84" s="3387">
        <f t="shared" ref="BB84:BB87" si="289">H84+P84+X84+AF84+AN84</f>
        <v>3.944937956139142</v>
      </c>
      <c r="BC84" s="3407">
        <f t="shared" ref="BC84:BC87" si="290">C84+AA84+AI84</f>
        <v>2.9567366315020003</v>
      </c>
      <c r="BD84" s="3408">
        <f t="shared" ref="BD84:BD87" si="291">D84+AB84+AJ84</f>
        <v>3.10115893815918</v>
      </c>
      <c r="BE84" s="3409">
        <f t="shared" ref="BE84:BE87" si="292">E84+AC84+AK84</f>
        <v>3.0694082586239562</v>
      </c>
      <c r="BF84" s="3409">
        <f t="shared" ref="BF84:BF87" si="293">F84+AD84+AL84</f>
        <v>3.0224289047190922</v>
      </c>
      <c r="BG84" s="3409">
        <f t="shared" ref="BG84:BG87" si="294">G84+AE84+AM84</f>
        <v>2.9771127197076481</v>
      </c>
      <c r="BH84" s="3411">
        <f t="shared" ref="BH84:BH87" si="295">H84+AF84+AN84</f>
        <v>2.8613401128539389</v>
      </c>
    </row>
    <row r="85" spans="1:60" s="681" customFormat="1" ht="12.75">
      <c r="A85" s="861" t="s">
        <v>640</v>
      </c>
      <c r="B85" s="421"/>
      <c r="C85" s="3365"/>
      <c r="D85" s="422">
        <f>Лист1!D86</f>
        <v>0</v>
      </c>
      <c r="E85" s="422">
        <f>Лист1!E86</f>
        <v>0</v>
      </c>
      <c r="F85" s="422">
        <f>Лист1!F86</f>
        <v>0</v>
      </c>
      <c r="G85" s="422">
        <f>Лист1!G86</f>
        <v>0</v>
      </c>
      <c r="H85" s="422">
        <f>Лист1!H86</f>
        <v>0</v>
      </c>
      <c r="I85" s="1294">
        <f t="shared" si="250"/>
        <v>0</v>
      </c>
      <c r="J85" s="848">
        <f t="shared" si="251"/>
        <v>0</v>
      </c>
      <c r="K85" s="418"/>
      <c r="L85" s="422">
        <f>Лист1!L86</f>
        <v>0</v>
      </c>
      <c r="M85" s="422">
        <f>Лист1!M86</f>
        <v>0</v>
      </c>
      <c r="N85" s="422">
        <f>Лист1!N86</f>
        <v>0</v>
      </c>
      <c r="O85" s="422">
        <f>Лист1!O86</f>
        <v>0</v>
      </c>
      <c r="P85" s="422">
        <f>Лист1!P86</f>
        <v>0</v>
      </c>
      <c r="Q85" s="1294">
        <f t="shared" si="238"/>
        <v>0</v>
      </c>
      <c r="R85" s="1157">
        <f t="shared" si="239"/>
        <v>0</v>
      </c>
      <c r="S85" s="418">
        <v>0.48894680998135653</v>
      </c>
      <c r="T85" s="422">
        <f>Лист1!T86</f>
        <v>0</v>
      </c>
      <c r="U85" s="422">
        <f>Лист1!U86</f>
        <v>0</v>
      </c>
      <c r="V85" s="422">
        <f>Лист1!V86</f>
        <v>0</v>
      </c>
      <c r="W85" s="422">
        <f>Лист1!W86</f>
        <v>0</v>
      </c>
      <c r="X85" s="422">
        <f>Лист1!X86</f>
        <v>0</v>
      </c>
      <c r="Y85" s="1294">
        <f t="shared" si="240"/>
        <v>-0.48894680998135653</v>
      </c>
      <c r="Z85" s="1157">
        <f t="shared" si="241"/>
        <v>-1</v>
      </c>
      <c r="AA85" s="418"/>
      <c r="AB85" s="422">
        <f>Лист1!AB86</f>
        <v>0</v>
      </c>
      <c r="AC85" s="422">
        <f>Лист1!AC86</f>
        <v>0</v>
      </c>
      <c r="AD85" s="422">
        <f>Лист1!AD86</f>
        <v>0</v>
      </c>
      <c r="AE85" s="422">
        <f>Лист1!AE86</f>
        <v>0</v>
      </c>
      <c r="AF85" s="422">
        <f>Лист1!AF86</f>
        <v>0</v>
      </c>
      <c r="AG85" s="1294">
        <f t="shared" si="252"/>
        <v>0</v>
      </c>
      <c r="AH85" s="848">
        <f t="shared" si="253"/>
        <v>0</v>
      </c>
      <c r="AI85" s="3365"/>
      <c r="AJ85" s="3366"/>
      <c r="AK85" s="3366"/>
      <c r="AL85" s="3366"/>
      <c r="AM85" s="3366"/>
      <c r="AN85" s="3396"/>
      <c r="AO85" s="1294">
        <f t="shared" si="254"/>
        <v>0</v>
      </c>
      <c r="AP85" s="848">
        <f t="shared" si="255"/>
        <v>0</v>
      </c>
      <c r="AQ85" s="3365"/>
      <c r="AR85" s="422">
        <f>Лист1!AR86</f>
        <v>0</v>
      </c>
      <c r="AS85" s="422">
        <f>Лист1!AS86</f>
        <v>0</v>
      </c>
      <c r="AT85" s="422">
        <f>Лист1!AT86</f>
        <v>0</v>
      </c>
      <c r="AU85" s="422">
        <f>Лист1!AU86</f>
        <v>0</v>
      </c>
      <c r="AV85" s="422">
        <f>Лист1!AV86</f>
        <v>0</v>
      </c>
      <c r="AW85" s="1148">
        <f t="shared" si="284"/>
        <v>0.48894680998135653</v>
      </c>
      <c r="AX85" s="3386">
        <f t="shared" si="285"/>
        <v>0</v>
      </c>
      <c r="AY85" s="3386">
        <f t="shared" si="286"/>
        <v>0</v>
      </c>
      <c r="AZ85" s="3386">
        <f t="shared" si="287"/>
        <v>0</v>
      </c>
      <c r="BA85" s="3386">
        <f t="shared" si="288"/>
        <v>0</v>
      </c>
      <c r="BB85" s="3387">
        <f t="shared" si="289"/>
        <v>0</v>
      </c>
      <c r="BC85" s="3407">
        <f t="shared" si="290"/>
        <v>0</v>
      </c>
      <c r="BD85" s="3408">
        <f t="shared" si="291"/>
        <v>0</v>
      </c>
      <c r="BE85" s="3409">
        <f t="shared" si="292"/>
        <v>0</v>
      </c>
      <c r="BF85" s="3409">
        <f t="shared" si="293"/>
        <v>0</v>
      </c>
      <c r="BG85" s="3409">
        <f t="shared" si="294"/>
        <v>0</v>
      </c>
      <c r="BH85" s="3411">
        <f t="shared" si="295"/>
        <v>0</v>
      </c>
    </row>
    <row r="86" spans="1:60" s="681" customFormat="1" ht="12.75">
      <c r="A86" s="861" t="s">
        <v>641</v>
      </c>
      <c r="B86" s="421"/>
      <c r="C86" s="3388"/>
      <c r="D86" s="422">
        <f>Лист1!D87</f>
        <v>0</v>
      </c>
      <c r="E86" s="422">
        <f>Лист1!E87</f>
        <v>0</v>
      </c>
      <c r="F86" s="422">
        <f>Лист1!F87</f>
        <v>0</v>
      </c>
      <c r="G86" s="422">
        <f>Лист1!G87</f>
        <v>0</v>
      </c>
      <c r="H86" s="422">
        <f>Лист1!H87</f>
        <v>0</v>
      </c>
      <c r="I86" s="1294">
        <f t="shared" si="250"/>
        <v>0</v>
      </c>
      <c r="J86" s="848">
        <f t="shared" si="251"/>
        <v>0</v>
      </c>
      <c r="K86" s="418"/>
      <c r="L86" s="422">
        <f>Лист1!L87</f>
        <v>0</v>
      </c>
      <c r="M86" s="422">
        <f>Лист1!M87</f>
        <v>0</v>
      </c>
      <c r="N86" s="422">
        <f>Лист1!N87</f>
        <v>0</v>
      </c>
      <c r="O86" s="422">
        <f>Лист1!O87</f>
        <v>0</v>
      </c>
      <c r="P86" s="422">
        <f>Лист1!P87</f>
        <v>0</v>
      </c>
      <c r="Q86" s="1294">
        <f t="shared" si="238"/>
        <v>0</v>
      </c>
      <c r="R86" s="1157">
        <f t="shared" si="239"/>
        <v>0</v>
      </c>
      <c r="S86" s="418">
        <v>0.48894680998135653</v>
      </c>
      <c r="T86" s="422">
        <f>Лист1!T87</f>
        <v>0</v>
      </c>
      <c r="U86" s="422">
        <f>Лист1!U87</f>
        <v>0</v>
      </c>
      <c r="V86" s="422">
        <f>Лист1!V87</f>
        <v>0</v>
      </c>
      <c r="W86" s="422">
        <f>Лист1!W87</f>
        <v>0</v>
      </c>
      <c r="X86" s="422">
        <f>Лист1!X87</f>
        <v>0</v>
      </c>
      <c r="Y86" s="1294">
        <f t="shared" si="240"/>
        <v>-0.48894680998135653</v>
      </c>
      <c r="Z86" s="1157">
        <f t="shared" si="241"/>
        <v>-1</v>
      </c>
      <c r="AA86" s="418"/>
      <c r="AB86" s="422">
        <f>Лист1!AB87</f>
        <v>0</v>
      </c>
      <c r="AC86" s="422">
        <f>Лист1!AC87</f>
        <v>0</v>
      </c>
      <c r="AD86" s="422">
        <f>Лист1!AD87</f>
        <v>0</v>
      </c>
      <c r="AE86" s="422">
        <f>Лист1!AE87</f>
        <v>0</v>
      </c>
      <c r="AF86" s="422">
        <f>Лист1!AF87</f>
        <v>0</v>
      </c>
      <c r="AG86" s="1294">
        <f t="shared" si="252"/>
        <v>0</v>
      </c>
      <c r="AH86" s="848">
        <f t="shared" si="253"/>
        <v>0</v>
      </c>
      <c r="AI86" s="3365"/>
      <c r="AJ86" s="3366"/>
      <c r="AK86" s="3366"/>
      <c r="AL86" s="3366"/>
      <c r="AM86" s="3366"/>
      <c r="AN86" s="3396"/>
      <c r="AO86" s="1294">
        <f t="shared" si="254"/>
        <v>0</v>
      </c>
      <c r="AP86" s="848">
        <f t="shared" si="255"/>
        <v>0</v>
      </c>
      <c r="AQ86" s="3388"/>
      <c r="AR86" s="422">
        <f>Лист1!AR87</f>
        <v>0</v>
      </c>
      <c r="AS86" s="422">
        <f>Лист1!AS87</f>
        <v>0</v>
      </c>
      <c r="AT86" s="422">
        <f>Лист1!AT87</f>
        <v>0</v>
      </c>
      <c r="AU86" s="422">
        <f>Лист1!AU87</f>
        <v>0</v>
      </c>
      <c r="AV86" s="422">
        <f>Лист1!AV87</f>
        <v>0</v>
      </c>
      <c r="AW86" s="1148">
        <f t="shared" si="284"/>
        <v>0.48894680998135653</v>
      </c>
      <c r="AX86" s="3386">
        <f t="shared" si="285"/>
        <v>0</v>
      </c>
      <c r="AY86" s="3386">
        <f t="shared" si="286"/>
        <v>0</v>
      </c>
      <c r="AZ86" s="3386">
        <f t="shared" si="287"/>
        <v>0</v>
      </c>
      <c r="BA86" s="3386">
        <f t="shared" si="288"/>
        <v>0</v>
      </c>
      <c r="BB86" s="3387">
        <f t="shared" si="289"/>
        <v>0</v>
      </c>
      <c r="BC86" s="3407">
        <f t="shared" si="290"/>
        <v>0</v>
      </c>
      <c r="BD86" s="3408">
        <f t="shared" si="291"/>
        <v>0</v>
      </c>
      <c r="BE86" s="3409">
        <f t="shared" si="292"/>
        <v>0</v>
      </c>
      <c r="BF86" s="3409">
        <f t="shared" si="293"/>
        <v>0</v>
      </c>
      <c r="BG86" s="3409">
        <f t="shared" si="294"/>
        <v>0</v>
      </c>
      <c r="BH86" s="3411">
        <f t="shared" si="295"/>
        <v>0</v>
      </c>
    </row>
    <row r="87" spans="1:60" s="681" customFormat="1" ht="13.5" thickBot="1">
      <c r="A87" s="863" t="s">
        <v>642</v>
      </c>
      <c r="B87" s="421"/>
      <c r="C87" s="3365"/>
      <c r="D87" s="3366"/>
      <c r="E87" s="3366"/>
      <c r="F87" s="3366"/>
      <c r="G87" s="3366"/>
      <c r="H87" s="3367"/>
      <c r="I87" s="1294">
        <f t="shared" si="250"/>
        <v>0</v>
      </c>
      <c r="J87" s="848">
        <f t="shared" si="251"/>
        <v>0</v>
      </c>
      <c r="K87" s="3365"/>
      <c r="L87" s="3366"/>
      <c r="M87" s="3366"/>
      <c r="N87" s="3366"/>
      <c r="O87" s="3366"/>
      <c r="P87" s="3367"/>
      <c r="Q87" s="1294">
        <f t="shared" si="238"/>
        <v>0</v>
      </c>
      <c r="R87" s="1157">
        <f t="shared" si="239"/>
        <v>0</v>
      </c>
      <c r="S87" s="418"/>
      <c r="T87" s="3366"/>
      <c r="U87" s="3366"/>
      <c r="V87" s="3366"/>
      <c r="W87" s="3366"/>
      <c r="X87" s="3367"/>
      <c r="Y87" s="1294">
        <f t="shared" si="240"/>
        <v>0</v>
      </c>
      <c r="Z87" s="1157">
        <f t="shared" si="241"/>
        <v>0</v>
      </c>
      <c r="AA87" s="3365"/>
      <c r="AB87" s="3366"/>
      <c r="AC87" s="3366"/>
      <c r="AD87" s="3366"/>
      <c r="AE87" s="3366"/>
      <c r="AF87" s="3367"/>
      <c r="AG87" s="1294">
        <f t="shared" si="252"/>
        <v>0</v>
      </c>
      <c r="AH87" s="848">
        <f t="shared" si="253"/>
        <v>0</v>
      </c>
      <c r="AI87" s="3365"/>
      <c r="AJ87" s="3366"/>
      <c r="AK87" s="3366"/>
      <c r="AL87" s="3366"/>
      <c r="AM87" s="3366"/>
      <c r="AN87" s="3396"/>
      <c r="AO87" s="1294">
        <f t="shared" si="254"/>
        <v>0</v>
      </c>
      <c r="AP87" s="848">
        <f t="shared" si="255"/>
        <v>0</v>
      </c>
      <c r="AQ87" s="3365"/>
      <c r="AR87" s="422">
        <f>Лист1!AR88</f>
        <v>0</v>
      </c>
      <c r="AS87" s="422">
        <f>Лист1!AS88</f>
        <v>0</v>
      </c>
      <c r="AT87" s="422">
        <f>Лист1!AT88</f>
        <v>0</v>
      </c>
      <c r="AU87" s="422">
        <f>Лист1!AU88</f>
        <v>0</v>
      </c>
      <c r="AV87" s="422">
        <f>Лист1!AV88</f>
        <v>0</v>
      </c>
      <c r="AW87" s="1148">
        <f t="shared" si="284"/>
        <v>0</v>
      </c>
      <c r="AX87" s="3386">
        <f t="shared" si="285"/>
        <v>0</v>
      </c>
      <c r="AY87" s="3386">
        <f t="shared" si="286"/>
        <v>0</v>
      </c>
      <c r="AZ87" s="3386">
        <f t="shared" si="287"/>
        <v>0</v>
      </c>
      <c r="BA87" s="3386">
        <f t="shared" si="288"/>
        <v>0</v>
      </c>
      <c r="BB87" s="3387">
        <f t="shared" si="289"/>
        <v>0</v>
      </c>
      <c r="BC87" s="3407">
        <f t="shared" si="290"/>
        <v>0</v>
      </c>
      <c r="BD87" s="3408">
        <f t="shared" si="291"/>
        <v>0</v>
      </c>
      <c r="BE87" s="3409">
        <f t="shared" si="292"/>
        <v>0</v>
      </c>
      <c r="BF87" s="3409">
        <f t="shared" si="293"/>
        <v>0</v>
      </c>
      <c r="BG87" s="3409">
        <f t="shared" si="294"/>
        <v>0</v>
      </c>
      <c r="BH87" s="3411">
        <f t="shared" si="295"/>
        <v>0</v>
      </c>
    </row>
    <row r="88" spans="1:60" ht="13.5" thickBot="1">
      <c r="A88" s="5711" t="s">
        <v>282</v>
      </c>
      <c r="B88" s="5712"/>
      <c r="C88" s="1146">
        <f t="shared" ref="C88:BB88" si="296">C11+C29+C55+C59+C63+C70+C76</f>
        <v>15093.319948455923</v>
      </c>
      <c r="D88" s="936">
        <f t="shared" si="296"/>
        <v>16508.061977405432</v>
      </c>
      <c r="E88" s="1183">
        <f t="shared" si="296"/>
        <v>17133.483742115615</v>
      </c>
      <c r="F88" s="1183">
        <f t="shared" si="296"/>
        <v>17770.294045087656</v>
      </c>
      <c r="G88" s="1186">
        <f t="shared" si="296"/>
        <v>18126.940804538226</v>
      </c>
      <c r="H88" s="1186">
        <f t="shared" si="296"/>
        <v>17877.204398876118</v>
      </c>
      <c r="I88" s="1289">
        <f t="shared" si="250"/>
        <v>2783.8844504201952</v>
      </c>
      <c r="J88" s="842">
        <f t="shared" si="251"/>
        <v>0.18444480471673777</v>
      </c>
      <c r="K88" s="1146">
        <f t="shared" si="296"/>
        <v>968.25616614637488</v>
      </c>
      <c r="L88" s="1184">
        <f t="shared" si="296"/>
        <v>1182.4356320492586</v>
      </c>
      <c r="M88" s="1183">
        <f t="shared" si="296"/>
        <v>1275.5924948958352</v>
      </c>
      <c r="N88" s="1183">
        <f t="shared" si="296"/>
        <v>1357.9911296504397</v>
      </c>
      <c r="O88" s="1183">
        <f t="shared" si="296"/>
        <v>1449.2864304656264</v>
      </c>
      <c r="P88" s="1184">
        <f t="shared" si="296"/>
        <v>1573.4687283742212</v>
      </c>
      <c r="Q88" s="1289">
        <f t="shared" si="238"/>
        <v>605.21256222784632</v>
      </c>
      <c r="R88" s="905">
        <f t="shared" si="239"/>
        <v>0.62505417821047382</v>
      </c>
      <c r="S88" s="1146">
        <f t="shared" si="296"/>
        <v>2372.5780515573383</v>
      </c>
      <c r="T88" s="936">
        <f t="shared" si="296"/>
        <v>3563.5710005291753</v>
      </c>
      <c r="U88" s="1183">
        <f t="shared" si="296"/>
        <v>3708.8866091898171</v>
      </c>
      <c r="V88" s="1183">
        <f t="shared" si="296"/>
        <v>4143.4388649532175</v>
      </c>
      <c r="W88" s="1183">
        <f t="shared" si="296"/>
        <v>4601.2292565807193</v>
      </c>
      <c r="X88" s="1184">
        <f t="shared" si="296"/>
        <v>5190.6949926412299</v>
      </c>
      <c r="Y88" s="1289">
        <f t="shared" si="240"/>
        <v>2818.1169410838916</v>
      </c>
      <c r="Z88" s="905">
        <f t="shared" si="241"/>
        <v>1.1877868208525766</v>
      </c>
      <c r="AA88" s="1146">
        <f t="shared" ref="AA88:AN88" si="297">AA11+AA29+AA55+AA59+AA63+AA70+AA76</f>
        <v>80.857538932226461</v>
      </c>
      <c r="AB88" s="936">
        <f t="shared" si="297"/>
        <v>76.390192713050979</v>
      </c>
      <c r="AC88" s="1183">
        <f t="shared" si="297"/>
        <v>81.64484044010257</v>
      </c>
      <c r="AD88" s="1183">
        <f t="shared" si="297"/>
        <v>87.867017627167542</v>
      </c>
      <c r="AE88" s="1183">
        <f t="shared" si="297"/>
        <v>95.373485614947853</v>
      </c>
      <c r="AF88" s="1184">
        <f t="shared" si="297"/>
        <v>105.12698772802898</v>
      </c>
      <c r="AG88" s="1289">
        <f t="shared" si="252"/>
        <v>24.269448795802518</v>
      </c>
      <c r="AH88" s="842">
        <f t="shared" si="253"/>
        <v>0.300150723312823</v>
      </c>
      <c r="AI88" s="1146">
        <f t="shared" si="297"/>
        <v>0</v>
      </c>
      <c r="AJ88" s="936">
        <f t="shared" si="297"/>
        <v>0</v>
      </c>
      <c r="AK88" s="1183">
        <f t="shared" si="297"/>
        <v>0</v>
      </c>
      <c r="AL88" s="1183">
        <f t="shared" si="297"/>
        <v>0</v>
      </c>
      <c r="AM88" s="1183">
        <f t="shared" si="297"/>
        <v>0</v>
      </c>
      <c r="AN88" s="3402">
        <f t="shared" si="297"/>
        <v>0</v>
      </c>
      <c r="AO88" s="1289">
        <f t="shared" si="254"/>
        <v>0</v>
      </c>
      <c r="AP88" s="842">
        <f t="shared" si="255"/>
        <v>0</v>
      </c>
      <c r="AQ88" s="1146">
        <f t="shared" si="296"/>
        <v>82.590097795875153</v>
      </c>
      <c r="AR88" s="936">
        <f t="shared" si="296"/>
        <v>93.53434240348524</v>
      </c>
      <c r="AS88" s="1183">
        <f t="shared" si="296"/>
        <v>102.10529489080893</v>
      </c>
      <c r="AT88" s="1183">
        <f t="shared" si="296"/>
        <v>111.93000203740166</v>
      </c>
      <c r="AU88" s="1186">
        <f t="shared" si="296"/>
        <v>123.43008048823707</v>
      </c>
      <c r="AV88" s="2933">
        <f t="shared" si="296"/>
        <v>137.28919526923175</v>
      </c>
      <c r="AW88" s="1146">
        <f t="shared" si="296"/>
        <v>18515.01170509186</v>
      </c>
      <c r="AX88" s="936">
        <f t="shared" si="296"/>
        <v>21330.458802696918</v>
      </c>
      <c r="AY88" s="1183">
        <f t="shared" si="296"/>
        <v>22199.607686641371</v>
      </c>
      <c r="AZ88" s="1183">
        <f t="shared" si="296"/>
        <v>23359.591057318481</v>
      </c>
      <c r="BA88" s="1183">
        <f t="shared" si="296"/>
        <v>24272.829977199519</v>
      </c>
      <c r="BB88" s="3402">
        <f t="shared" si="296"/>
        <v>24746.495107619598</v>
      </c>
      <c r="BC88" s="1146">
        <f t="shared" ref="BC88:BH88" si="298">BC11+BC29+BC55+BC59+BC63+BC70+BC76</f>
        <v>15174.177487388148</v>
      </c>
      <c r="BD88" s="936">
        <f t="shared" si="298"/>
        <v>16584.452170118479</v>
      </c>
      <c r="BE88" s="1183">
        <f t="shared" si="298"/>
        <v>17215.128582555717</v>
      </c>
      <c r="BF88" s="1183">
        <f t="shared" si="298"/>
        <v>17858.161062714826</v>
      </c>
      <c r="BG88" s="1183">
        <f t="shared" si="298"/>
        <v>18222.314290153168</v>
      </c>
      <c r="BH88" s="3402">
        <f t="shared" si="298"/>
        <v>17982.33138660415</v>
      </c>
    </row>
    <row r="89" spans="1:60" s="804" customFormat="1" thickBot="1">
      <c r="A89" s="259"/>
      <c r="B89" s="260" t="s">
        <v>1251</v>
      </c>
      <c r="C89" s="1155">
        <f>C12+C17+C19+C31+(C49+C50)+(C72+C73+C74)</f>
        <v>4488.4073607177716</v>
      </c>
      <c r="D89" s="3389">
        <f t="shared" ref="D89:AV89" si="299">D12+D17+D19+D31+(D49+D50)+(D72+D73+D74)</f>
        <v>4483.8124921121625</v>
      </c>
      <c r="E89" s="1190">
        <f t="shared" si="299"/>
        <v>4477.2442697877759</v>
      </c>
      <c r="F89" s="1190">
        <f t="shared" si="299"/>
        <v>4473.7450043238359</v>
      </c>
      <c r="G89" s="1190">
        <f t="shared" si="299"/>
        <v>4187.6079149114012</v>
      </c>
      <c r="H89" s="3390">
        <f t="shared" si="299"/>
        <v>3307.4146735757845</v>
      </c>
      <c r="I89" s="1299">
        <f t="shared" si="250"/>
        <v>-1180.9926871419871</v>
      </c>
      <c r="J89" s="849">
        <f t="shared" si="251"/>
        <v>-0.26312065555322645</v>
      </c>
      <c r="K89" s="1155">
        <f t="shared" si="299"/>
        <v>54.703566681750928</v>
      </c>
      <c r="L89" s="3389">
        <f t="shared" si="299"/>
        <v>125.65642203617466</v>
      </c>
      <c r="M89" s="1190">
        <f t="shared" si="299"/>
        <v>127.18866070696058</v>
      </c>
      <c r="N89" s="1190">
        <f t="shared" si="299"/>
        <v>127.19363369442246</v>
      </c>
      <c r="O89" s="1190">
        <f t="shared" si="299"/>
        <v>127.29191993230856</v>
      </c>
      <c r="P89" s="3390">
        <f t="shared" si="299"/>
        <v>127.57201381221921</v>
      </c>
      <c r="Q89" s="1299">
        <f t="shared" si="238"/>
        <v>72.868447130468283</v>
      </c>
      <c r="R89" s="913">
        <f t="shared" si="239"/>
        <v>1.3320602576865823</v>
      </c>
      <c r="S89" s="1155">
        <f t="shared" si="299"/>
        <v>570.90249756056414</v>
      </c>
      <c r="T89" s="3389">
        <f t="shared" si="299"/>
        <v>903.50519467068818</v>
      </c>
      <c r="U89" s="1190">
        <f t="shared" si="299"/>
        <v>920.64163840622768</v>
      </c>
      <c r="V89" s="1190">
        <f t="shared" si="299"/>
        <v>936.23392215908848</v>
      </c>
      <c r="W89" s="1190">
        <f t="shared" si="299"/>
        <v>981.9538925383996</v>
      </c>
      <c r="X89" s="3390">
        <f t="shared" si="299"/>
        <v>1016.7292226116572</v>
      </c>
      <c r="Y89" s="1299">
        <f t="shared" si="240"/>
        <v>445.82672505109304</v>
      </c>
      <c r="Z89" s="913">
        <f t="shared" si="241"/>
        <v>0.78091570269194266</v>
      </c>
      <c r="AA89" s="1155">
        <f t="shared" si="299"/>
        <v>0</v>
      </c>
      <c r="AB89" s="3389">
        <f t="shared" si="299"/>
        <v>2.3505630383060918</v>
      </c>
      <c r="AC89" s="1190">
        <f t="shared" si="299"/>
        <v>2.3429073052752849</v>
      </c>
      <c r="AD89" s="1190">
        <f t="shared" si="299"/>
        <v>2.3414684218793416</v>
      </c>
      <c r="AE89" s="1190">
        <f t="shared" si="299"/>
        <v>2.5959080658411091</v>
      </c>
      <c r="AF89" s="3390">
        <f t="shared" si="299"/>
        <v>3.2032419667463365</v>
      </c>
      <c r="AG89" s="1299">
        <f t="shared" si="252"/>
        <v>3.2032419667463365</v>
      </c>
      <c r="AH89" s="849">
        <f t="shared" si="253"/>
        <v>0</v>
      </c>
      <c r="AI89" s="1155">
        <f t="shared" si="299"/>
        <v>0</v>
      </c>
      <c r="AJ89" s="3389">
        <f t="shared" si="299"/>
        <v>0</v>
      </c>
      <c r="AK89" s="1190">
        <f t="shared" si="299"/>
        <v>0</v>
      </c>
      <c r="AL89" s="1190">
        <f t="shared" si="299"/>
        <v>0</v>
      </c>
      <c r="AM89" s="1190">
        <f t="shared" si="299"/>
        <v>0</v>
      </c>
      <c r="AN89" s="3404">
        <f t="shared" si="299"/>
        <v>0</v>
      </c>
      <c r="AO89" s="1299">
        <f t="shared" si="254"/>
        <v>0</v>
      </c>
      <c r="AP89" s="849">
        <f t="shared" si="255"/>
        <v>0</v>
      </c>
      <c r="AQ89" s="1155">
        <f t="shared" si="299"/>
        <v>3</v>
      </c>
      <c r="AR89" s="3389">
        <f t="shared" si="299"/>
        <v>0</v>
      </c>
      <c r="AS89" s="1190">
        <f t="shared" si="299"/>
        <v>0</v>
      </c>
      <c r="AT89" s="1190">
        <f t="shared" si="299"/>
        <v>0</v>
      </c>
      <c r="AU89" s="1190">
        <f t="shared" si="299"/>
        <v>0</v>
      </c>
      <c r="AV89" s="3404">
        <f t="shared" si="299"/>
        <v>0</v>
      </c>
      <c r="AW89" s="1155">
        <f t="shared" ref="AW89:BB89" si="300">AW12+AW17+AW19+AW31+(AW49+AW50)+(AW72+AW73+AW74)</f>
        <v>5114.013424960086</v>
      </c>
      <c r="AX89" s="3389">
        <f t="shared" si="300"/>
        <v>5515.3246718573319</v>
      </c>
      <c r="AY89" s="1190">
        <f t="shared" si="300"/>
        <v>5527.4174762062394</v>
      </c>
      <c r="AZ89" s="1190">
        <f t="shared" si="300"/>
        <v>5539.5140285992265</v>
      </c>
      <c r="BA89" s="1190">
        <f t="shared" si="300"/>
        <v>5299.4496354479506</v>
      </c>
      <c r="BB89" s="3404">
        <f t="shared" si="300"/>
        <v>4454.9191519664073</v>
      </c>
      <c r="BC89" s="1155">
        <f t="shared" ref="BC89:BH89" si="301">BC12+BC17+BC19+BC31+(BC49+BC50)+(BC72+BC73+BC74)</f>
        <v>4488.4073607177716</v>
      </c>
      <c r="BD89" s="3389">
        <f t="shared" si="301"/>
        <v>4486.1630551504677</v>
      </c>
      <c r="BE89" s="1190">
        <f t="shared" si="301"/>
        <v>4479.5871770930517</v>
      </c>
      <c r="BF89" s="1190">
        <f t="shared" si="301"/>
        <v>4476.0864727457156</v>
      </c>
      <c r="BG89" s="1190">
        <f t="shared" si="301"/>
        <v>4190.2038229772425</v>
      </c>
      <c r="BH89" s="3404">
        <f t="shared" si="301"/>
        <v>3310.6179155425307</v>
      </c>
    </row>
    <row r="90" spans="1:60" s="638" customFormat="1" thickBot="1">
      <c r="A90" s="259"/>
      <c r="B90" s="260" t="s">
        <v>643</v>
      </c>
      <c r="C90" s="3391">
        <f>C21+C24+C48+C61+C65+C68</f>
        <v>1495.4169231340443</v>
      </c>
      <c r="D90" s="3392">
        <f t="shared" ref="D90:AV90" si="302">D21+D24+D48+D61+D65+D68</f>
        <v>1822.0064265725391</v>
      </c>
      <c r="E90" s="1192">
        <f t="shared" si="302"/>
        <v>1909.2875045079377</v>
      </c>
      <c r="F90" s="1192">
        <f t="shared" si="302"/>
        <v>2004.1753906467138</v>
      </c>
      <c r="G90" s="1192">
        <f t="shared" si="302"/>
        <v>2108.9088666591838</v>
      </c>
      <c r="H90" s="3393">
        <f t="shared" si="302"/>
        <v>2220.1732780902121</v>
      </c>
      <c r="I90" s="1300">
        <f t="shared" si="250"/>
        <v>724.7563549561678</v>
      </c>
      <c r="J90" s="849">
        <f t="shared" si="251"/>
        <v>0.48465170063559793</v>
      </c>
      <c r="K90" s="3391">
        <f t="shared" si="302"/>
        <v>121.31565407260763</v>
      </c>
      <c r="L90" s="3392">
        <f t="shared" si="302"/>
        <v>155.90390316343351</v>
      </c>
      <c r="M90" s="1192">
        <f t="shared" si="302"/>
        <v>163.70463705126616</v>
      </c>
      <c r="N90" s="1192">
        <f t="shared" si="302"/>
        <v>172.14106562594333</v>
      </c>
      <c r="O90" s="1192">
        <f t="shared" si="302"/>
        <v>181.67922322625179</v>
      </c>
      <c r="P90" s="3393">
        <f t="shared" si="302"/>
        <v>192.49669846346328</v>
      </c>
      <c r="Q90" s="1300">
        <f t="shared" si="238"/>
        <v>71.181044390855646</v>
      </c>
      <c r="R90" s="913">
        <f t="shared" si="239"/>
        <v>0.58674245244767564</v>
      </c>
      <c r="S90" s="3391">
        <f t="shared" si="302"/>
        <v>46.168283978768038</v>
      </c>
      <c r="T90" s="3392">
        <f t="shared" si="302"/>
        <v>58.669123080162464</v>
      </c>
      <c r="U90" s="1192">
        <f t="shared" si="302"/>
        <v>61.133686748296839</v>
      </c>
      <c r="V90" s="1192">
        <f t="shared" si="302"/>
        <v>64.095938114679527</v>
      </c>
      <c r="W90" s="1192">
        <f t="shared" si="302"/>
        <v>66.690808443224029</v>
      </c>
      <c r="X90" s="3393">
        <f t="shared" si="302"/>
        <v>73.106811879955416</v>
      </c>
      <c r="Y90" s="1300">
        <f t="shared" si="240"/>
        <v>26.938527901187378</v>
      </c>
      <c r="Z90" s="913">
        <f t="shared" si="241"/>
        <v>0.58348557883537366</v>
      </c>
      <c r="AA90" s="3391">
        <f t="shared" si="302"/>
        <v>0</v>
      </c>
      <c r="AB90" s="3392">
        <f t="shared" si="302"/>
        <v>7.2405368765656455</v>
      </c>
      <c r="AC90" s="1192">
        <f t="shared" si="302"/>
        <v>7.620392058674228</v>
      </c>
      <c r="AD90" s="1192">
        <f t="shared" si="302"/>
        <v>8.0290858671404237</v>
      </c>
      <c r="AE90" s="1192">
        <f t="shared" si="302"/>
        <v>8.4996931845179393</v>
      </c>
      <c r="AF90" s="3393">
        <f t="shared" si="302"/>
        <v>9.0438836937828526</v>
      </c>
      <c r="AG90" s="1300">
        <f t="shared" si="252"/>
        <v>9.0438836937828526</v>
      </c>
      <c r="AH90" s="849">
        <f t="shared" si="253"/>
        <v>0</v>
      </c>
      <c r="AI90" s="3391">
        <f t="shared" si="302"/>
        <v>0</v>
      </c>
      <c r="AJ90" s="3392">
        <f t="shared" si="302"/>
        <v>0</v>
      </c>
      <c r="AK90" s="1192">
        <f t="shared" si="302"/>
        <v>0</v>
      </c>
      <c r="AL90" s="1192">
        <f t="shared" si="302"/>
        <v>0</v>
      </c>
      <c r="AM90" s="1192">
        <f t="shared" si="302"/>
        <v>0</v>
      </c>
      <c r="AN90" s="3405">
        <f t="shared" si="302"/>
        <v>0</v>
      </c>
      <c r="AO90" s="1300">
        <f t="shared" si="254"/>
        <v>0</v>
      </c>
      <c r="AP90" s="849">
        <f t="shared" si="255"/>
        <v>0</v>
      </c>
      <c r="AQ90" s="3391">
        <f t="shared" si="302"/>
        <v>2.7963645086816094</v>
      </c>
      <c r="AR90" s="3392">
        <f t="shared" si="302"/>
        <v>3.394455585314895</v>
      </c>
      <c r="AS90" s="1192">
        <f t="shared" si="302"/>
        <v>3.4346772739123432</v>
      </c>
      <c r="AT90" s="1192">
        <f t="shared" si="302"/>
        <v>3.4757622322160975</v>
      </c>
      <c r="AU90" s="1192">
        <f t="shared" si="302"/>
        <v>3.545266355857287</v>
      </c>
      <c r="AV90" s="3405">
        <f t="shared" si="302"/>
        <v>3.6469689971382739</v>
      </c>
      <c r="AW90" s="3391">
        <f t="shared" ref="AW90:BB90" si="303">AW21+AW24+AW48+AW61+AW65+AW68</f>
        <v>1662.9008611854199</v>
      </c>
      <c r="AX90" s="3392">
        <f t="shared" si="303"/>
        <v>2043.819989692701</v>
      </c>
      <c r="AY90" s="1192">
        <f t="shared" si="303"/>
        <v>2141.7462203661753</v>
      </c>
      <c r="AZ90" s="1192">
        <f t="shared" si="303"/>
        <v>2248.441480254477</v>
      </c>
      <c r="BA90" s="1192">
        <f t="shared" si="303"/>
        <v>2365.7785915131776</v>
      </c>
      <c r="BB90" s="3405">
        <f t="shared" si="303"/>
        <v>2494.8206721274137</v>
      </c>
      <c r="BC90" s="3391">
        <f t="shared" ref="BC90:BH90" si="304">BC21+BC24+BC48+BC61+BC65+BC68</f>
        <v>1495.4169231340443</v>
      </c>
      <c r="BD90" s="3392">
        <f t="shared" si="304"/>
        <v>1829.2469634491049</v>
      </c>
      <c r="BE90" s="1192">
        <f t="shared" si="304"/>
        <v>1916.907896566612</v>
      </c>
      <c r="BF90" s="1192">
        <f t="shared" si="304"/>
        <v>2012.2044765138544</v>
      </c>
      <c r="BG90" s="1192">
        <f t="shared" si="304"/>
        <v>2117.4085598437018</v>
      </c>
      <c r="BH90" s="3405">
        <f t="shared" si="304"/>
        <v>2229.2171617839949</v>
      </c>
    </row>
    <row r="91" spans="1:60" s="638" customFormat="1" thickBot="1">
      <c r="A91" s="259"/>
      <c r="B91" s="260" t="s">
        <v>1249</v>
      </c>
      <c r="C91" s="1155">
        <f>C88-C55</f>
        <v>13675.179678231882</v>
      </c>
      <c r="D91" s="3389">
        <f t="shared" ref="D91:AV91" si="305">D88-D55</f>
        <v>15020.610866146235</v>
      </c>
      <c r="E91" s="1190">
        <f t="shared" si="305"/>
        <v>15642.651365934664</v>
      </c>
      <c r="F91" s="1190">
        <f t="shared" si="305"/>
        <v>16294.211102673535</v>
      </c>
      <c r="G91" s="1190">
        <f t="shared" si="305"/>
        <v>16681.950131698963</v>
      </c>
      <c r="H91" s="3390">
        <f t="shared" si="305"/>
        <v>16450.287389095061</v>
      </c>
      <c r="I91" s="1299">
        <f t="shared" si="250"/>
        <v>2775.1077108631798</v>
      </c>
      <c r="J91" s="849">
        <f t="shared" si="251"/>
        <v>0.20293025584743063</v>
      </c>
      <c r="K91" s="1155">
        <f t="shared" si="305"/>
        <v>717.58705627490053</v>
      </c>
      <c r="L91" s="3389">
        <f t="shared" si="305"/>
        <v>971.27870854599223</v>
      </c>
      <c r="M91" s="1190">
        <f t="shared" si="305"/>
        <v>1038.5484932059062</v>
      </c>
      <c r="N91" s="1190">
        <f t="shared" si="305"/>
        <v>1117.932366643189</v>
      </c>
      <c r="O91" s="1190">
        <f t="shared" si="305"/>
        <v>1208.6270323929198</v>
      </c>
      <c r="P91" s="3390">
        <f t="shared" si="305"/>
        <v>1324.7783728282145</v>
      </c>
      <c r="Q91" s="1299">
        <f t="shared" si="238"/>
        <v>607.19131655331398</v>
      </c>
      <c r="R91" s="913">
        <f t="shared" si="239"/>
        <v>0.84615700805046989</v>
      </c>
      <c r="S91" s="1155">
        <f t="shared" si="305"/>
        <v>2271.0781964594439</v>
      </c>
      <c r="T91" s="3389">
        <f t="shared" si="305"/>
        <v>3155.8767989379271</v>
      </c>
      <c r="U91" s="1190">
        <f t="shared" si="305"/>
        <v>3463.1659197187032</v>
      </c>
      <c r="V91" s="1190">
        <f t="shared" si="305"/>
        <v>3895.1354442655061</v>
      </c>
      <c r="W91" s="1190">
        <f t="shared" si="305"/>
        <v>4251.0954796371389</v>
      </c>
      <c r="X91" s="3390">
        <f t="shared" si="305"/>
        <v>4938.0680808073239</v>
      </c>
      <c r="Y91" s="1299">
        <f t="shared" si="240"/>
        <v>2666.98988434788</v>
      </c>
      <c r="Z91" s="913">
        <f t="shared" si="241"/>
        <v>1.1743276336788635</v>
      </c>
      <c r="AA91" s="1155">
        <f t="shared" si="305"/>
        <v>51.993636740483531</v>
      </c>
      <c r="AB91" s="3389">
        <f t="shared" si="305"/>
        <v>62.586290521308044</v>
      </c>
      <c r="AC91" s="1190">
        <f t="shared" si="305"/>
        <v>67.840938248359635</v>
      </c>
      <c r="AD91" s="1190">
        <f t="shared" si="305"/>
        <v>74.063115435424606</v>
      </c>
      <c r="AE91" s="1190">
        <f t="shared" si="305"/>
        <v>81.569583423204918</v>
      </c>
      <c r="AF91" s="3390">
        <f t="shared" si="305"/>
        <v>91.323085536286044</v>
      </c>
      <c r="AG91" s="1299">
        <f t="shared" si="252"/>
        <v>39.329448795802513</v>
      </c>
      <c r="AH91" s="849">
        <f t="shared" si="253"/>
        <v>0.75642811815815203</v>
      </c>
      <c r="AI91" s="1155">
        <f t="shared" si="305"/>
        <v>0</v>
      </c>
      <c r="AJ91" s="3389">
        <f t="shared" si="305"/>
        <v>0</v>
      </c>
      <c r="AK91" s="1190">
        <f t="shared" si="305"/>
        <v>0</v>
      </c>
      <c r="AL91" s="1190">
        <f t="shared" si="305"/>
        <v>0</v>
      </c>
      <c r="AM91" s="1190">
        <f t="shared" si="305"/>
        <v>0</v>
      </c>
      <c r="AN91" s="3404">
        <f t="shared" si="305"/>
        <v>0</v>
      </c>
      <c r="AO91" s="1299">
        <f t="shared" si="254"/>
        <v>0</v>
      </c>
      <c r="AP91" s="849">
        <f t="shared" si="255"/>
        <v>0</v>
      </c>
      <c r="AQ91" s="1155">
        <f t="shared" si="305"/>
        <v>80.471437976158001</v>
      </c>
      <c r="AR91" s="3389">
        <f t="shared" si="305"/>
        <v>91.415682583768088</v>
      </c>
      <c r="AS91" s="1190">
        <f t="shared" si="305"/>
        <v>99.986635071091783</v>
      </c>
      <c r="AT91" s="1190">
        <f t="shared" si="305"/>
        <v>109.81134221768451</v>
      </c>
      <c r="AU91" s="1190">
        <f t="shared" si="305"/>
        <v>121.31142066851992</v>
      </c>
      <c r="AV91" s="3404">
        <f t="shared" si="305"/>
        <v>135.1705354495146</v>
      </c>
      <c r="AW91" s="1155">
        <f t="shared" ref="AW91:BB91" si="306">AW88-AW55</f>
        <v>16715.838567706705</v>
      </c>
      <c r="AX91" s="3389">
        <f t="shared" si="306"/>
        <v>19210.352664151462</v>
      </c>
      <c r="AY91" s="1190">
        <f t="shared" si="306"/>
        <v>20212.206717107634</v>
      </c>
      <c r="AZ91" s="1190">
        <f t="shared" si="306"/>
        <v>21381.342029017655</v>
      </c>
      <c r="BA91" s="1190">
        <f t="shared" si="306"/>
        <v>22223.242227152226</v>
      </c>
      <c r="BB91" s="3404">
        <f t="shared" si="306"/>
        <v>22804.456928266885</v>
      </c>
      <c r="BC91" s="1155">
        <f t="shared" ref="BC91:BH91" si="307">BC88-BC55</f>
        <v>13727.173314972364</v>
      </c>
      <c r="BD91" s="3389">
        <f t="shared" si="307"/>
        <v>15083.197156667538</v>
      </c>
      <c r="BE91" s="1190">
        <f t="shared" si="307"/>
        <v>15710.492304183022</v>
      </c>
      <c r="BF91" s="1190">
        <f t="shared" si="307"/>
        <v>16368.274218108962</v>
      </c>
      <c r="BG91" s="1190">
        <f t="shared" si="307"/>
        <v>16763.519715122162</v>
      </c>
      <c r="BH91" s="3404">
        <f t="shared" si="307"/>
        <v>16541.61047463135</v>
      </c>
    </row>
    <row r="92" spans="1:60" ht="12.75">
      <c r="A92" s="805"/>
      <c r="B92" s="806" t="s">
        <v>1590</v>
      </c>
      <c r="C92" s="3365">
        <v>9320.8438500000011</v>
      </c>
      <c r="D92" s="422">
        <f>Лист1!D93</f>
        <v>10133.087257996318</v>
      </c>
      <c r="E92" s="422">
        <f>Лист1!E93</f>
        <v>10486.732979429009</v>
      </c>
      <c r="F92" s="422">
        <f>Лист1!F93</f>
        <v>10813.983314473719</v>
      </c>
      <c r="G92" s="422">
        <f>Лист1!G93</f>
        <v>10902.889560067495</v>
      </c>
      <c r="H92" s="422">
        <f>Лист1!H93</f>
        <v>10493.101485775491</v>
      </c>
      <c r="I92" s="1294">
        <f t="shared" si="250"/>
        <v>1172.2576357754897</v>
      </c>
      <c r="J92" s="1288">
        <f t="shared" si="251"/>
        <v>0.12576732907884616</v>
      </c>
      <c r="K92" s="3365">
        <v>489.08383000000003</v>
      </c>
      <c r="L92" s="422">
        <f>Лист1!L93</f>
        <v>655.31403191828485</v>
      </c>
      <c r="M92" s="422">
        <f>Лист1!M93</f>
        <v>696.33318503862608</v>
      </c>
      <c r="N92" s="422">
        <f>Лист1!N93</f>
        <v>742.06100663788493</v>
      </c>
      <c r="O92" s="422">
        <f>Лист1!O93</f>
        <v>790.09185723018629</v>
      </c>
      <c r="P92" s="422">
        <f>Лист1!P93</f>
        <v>845.28154604860094</v>
      </c>
      <c r="Q92" s="1294">
        <f t="shared" si="238"/>
        <v>356.19771604860091</v>
      </c>
      <c r="R92" s="1259">
        <f t="shared" si="239"/>
        <v>0.72829583437383505</v>
      </c>
      <c r="S92" s="3365">
        <v>1546.1791800000001</v>
      </c>
      <c r="T92" s="422">
        <f>Лист1!T93</f>
        <v>2129.2747068947738</v>
      </c>
      <c r="U92" s="422">
        <f>Лист1!U93</f>
        <v>2322.0714943845396</v>
      </c>
      <c r="V92" s="422">
        <f>Лист1!V93</f>
        <v>2585.6424615390956</v>
      </c>
      <c r="W92" s="422">
        <f>Лист1!W93</f>
        <v>2779.1397961397861</v>
      </c>
      <c r="X92" s="422">
        <f>Лист1!X93</f>
        <v>3151.0243394191366</v>
      </c>
      <c r="Y92" s="1294">
        <f t="shared" si="240"/>
        <v>1604.8451594191365</v>
      </c>
      <c r="Z92" s="1259">
        <f t="shared" si="241"/>
        <v>1.0379425490770975</v>
      </c>
      <c r="AA92" s="3365">
        <v>29.139679999999998</v>
      </c>
      <c r="AB92" s="422">
        <f>Лист1!AB93</f>
        <v>42.80867153970258</v>
      </c>
      <c r="AC92" s="422">
        <f>Лист1!AC93</f>
        <v>46.162715539455498</v>
      </c>
      <c r="AD92" s="422">
        <f>Лист1!AD93</f>
        <v>49.976253801672549</v>
      </c>
      <c r="AE92" s="422">
        <f>Лист1!AE93</f>
        <v>54.303773997396654</v>
      </c>
      <c r="AF92" s="422">
        <f>Лист1!AF93</f>
        <v>59.513032776550297</v>
      </c>
      <c r="AG92" s="1294">
        <f>AF92-AA92</f>
        <v>30.373352776550298</v>
      </c>
      <c r="AH92" s="1288">
        <f>IFERROR((AF92-AA92)/AA92,0)</f>
        <v>1.0423365245105747</v>
      </c>
      <c r="AI92" s="3365"/>
      <c r="AJ92" s="3366"/>
      <c r="AK92" s="3366"/>
      <c r="AL92" s="3366"/>
      <c r="AM92" s="3366"/>
      <c r="AN92" s="3367"/>
      <c r="AO92" s="1294">
        <f t="shared" si="254"/>
        <v>0</v>
      </c>
      <c r="AP92" s="1288">
        <f t="shared" si="255"/>
        <v>0</v>
      </c>
      <c r="AQ92" s="3365"/>
      <c r="AR92" s="422">
        <f>Лист1!AR93</f>
        <v>62.898605880000012</v>
      </c>
      <c r="AS92" s="422">
        <f>Лист1!AS93</f>
        <v>68.423922468000029</v>
      </c>
      <c r="AT92" s="422">
        <f>Лист1!AT93</f>
        <v>74.501770714800031</v>
      </c>
      <c r="AU92" s="422">
        <f>Лист1!AU93</f>
        <v>81.187403786280029</v>
      </c>
      <c r="AV92" s="422">
        <f>Лист1!AV93</f>
        <v>88.541600164908033</v>
      </c>
      <c r="AW92" s="1148">
        <f>C92+K92+S92+AA92+AI92</f>
        <v>11385.24654</v>
      </c>
      <c r="AX92" s="3386">
        <f t="shared" ref="AX92" si="308">D92+L92+T92+AB92+AJ92</f>
        <v>12960.48466834908</v>
      </c>
      <c r="AY92" s="3386">
        <f t="shared" ref="AY92" si="309">E92+M92+U92+AC92+AK92</f>
        <v>13551.300374391631</v>
      </c>
      <c r="AZ92" s="3386">
        <f t="shared" ref="AZ92" si="310">F92+N92+V92+AD92+AL92</f>
        <v>14191.663036452372</v>
      </c>
      <c r="BA92" s="3386">
        <f t="shared" ref="BA92" si="311">G92+O92+W92+AE92+AM92</f>
        <v>14526.424987434866</v>
      </c>
      <c r="BB92" s="3387">
        <f t="shared" ref="BB92" si="312">H92+P92+X92+AF92+AN92</f>
        <v>14548.92040401978</v>
      </c>
      <c r="BC92" s="1148">
        <f t="shared" ref="BC92" si="313">I92+Q92+Y92+AG92+AO92</f>
        <v>3163.6738640197773</v>
      </c>
      <c r="BD92" s="3386">
        <f t="shared" ref="BD92" si="314">J92+R92+Z92+AH92+AP92</f>
        <v>2.9343422370403536</v>
      </c>
      <c r="BE92" s="3386">
        <f t="shared" ref="BE92" si="315">K92+S92+AA92+AI92+AQ92</f>
        <v>2064.4026899999999</v>
      </c>
      <c r="BF92" s="3386">
        <f t="shared" ref="BF92" si="316">L92+T92+AB92+AJ92+AR92</f>
        <v>2890.2960162327613</v>
      </c>
      <c r="BG92" s="3386">
        <f t="shared" ref="BG92" si="317">M92+U92+AC92+AK92+AS92</f>
        <v>3132.9913174306212</v>
      </c>
      <c r="BH92" s="3395">
        <f t="shared" ref="BH92" si="318">N92+V92+AD92+AL92+AT92</f>
        <v>3452.181492693453</v>
      </c>
    </row>
    <row r="93" spans="1:60" ht="12.75">
      <c r="A93" s="3846"/>
      <c r="B93" s="3848" t="s">
        <v>1591</v>
      </c>
      <c r="C93" s="1148">
        <f>C91-C92</f>
        <v>4354.3358282318804</v>
      </c>
      <c r="D93" s="3386">
        <f t="shared" ref="D93" si="319">D91-D92</f>
        <v>4887.523608149917</v>
      </c>
      <c r="E93" s="3386">
        <f t="shared" ref="E93" si="320">E91-E92</f>
        <v>5155.9183865056548</v>
      </c>
      <c r="F93" s="3386">
        <f t="shared" ref="F93" si="321">F91-F92</f>
        <v>5480.2277881998161</v>
      </c>
      <c r="G93" s="3386">
        <f t="shared" ref="G93" si="322">G91-G92</f>
        <v>5779.0605716314676</v>
      </c>
      <c r="H93" s="3387">
        <f t="shared" ref="H93" si="323">H91-H92</f>
        <v>5957.1859033195706</v>
      </c>
      <c r="I93" s="1294">
        <f t="shared" si="250"/>
        <v>1602.8500750876901</v>
      </c>
      <c r="J93" s="1288">
        <f t="shared" si="251"/>
        <v>0.36810437649191213</v>
      </c>
      <c r="K93" s="1148">
        <f t="shared" ref="K93:AV93" si="324">K91-K92</f>
        <v>228.5032262749005</v>
      </c>
      <c r="L93" s="3386">
        <f t="shared" si="324"/>
        <v>315.96467662770738</v>
      </c>
      <c r="M93" s="3386">
        <f t="shared" si="324"/>
        <v>342.21530816728011</v>
      </c>
      <c r="N93" s="3386">
        <f t="shared" si="324"/>
        <v>375.87136000530404</v>
      </c>
      <c r="O93" s="3386">
        <f t="shared" si="324"/>
        <v>418.53517516273348</v>
      </c>
      <c r="P93" s="3387">
        <f t="shared" si="324"/>
        <v>479.49682677961357</v>
      </c>
      <c r="Q93" s="1294">
        <f t="shared" si="238"/>
        <v>250.99360050471307</v>
      </c>
      <c r="R93" s="1259">
        <f t="shared" si="239"/>
        <v>1.0984247557308253</v>
      </c>
      <c r="S93" s="1148">
        <f>S91-S92</f>
        <v>724.89901645944383</v>
      </c>
      <c r="T93" s="3386">
        <f t="shared" si="324"/>
        <v>1026.6020920431533</v>
      </c>
      <c r="U93" s="3386">
        <f t="shared" si="324"/>
        <v>1141.0944253341636</v>
      </c>
      <c r="V93" s="3386">
        <f t="shared" si="324"/>
        <v>1309.4929827264104</v>
      </c>
      <c r="W93" s="3386">
        <f t="shared" si="324"/>
        <v>1471.9556834973528</v>
      </c>
      <c r="X93" s="3387">
        <f t="shared" si="324"/>
        <v>1787.0437413881873</v>
      </c>
      <c r="Y93" s="1294">
        <f t="shared" si="240"/>
        <v>1062.1447249287435</v>
      </c>
      <c r="Z93" s="1259">
        <f t="shared" si="241"/>
        <v>1.4652312954106037</v>
      </c>
      <c r="AA93" s="1148">
        <f>AA91-AA92</f>
        <v>22.853956740483532</v>
      </c>
      <c r="AB93" s="3386">
        <f t="shared" ref="AB93:AF93" si="325">AB91-AB92</f>
        <v>19.777618981605464</v>
      </c>
      <c r="AC93" s="3386">
        <f t="shared" si="325"/>
        <v>21.678222708904137</v>
      </c>
      <c r="AD93" s="3386">
        <f t="shared" si="325"/>
        <v>24.086861633752058</v>
      </c>
      <c r="AE93" s="3386">
        <f t="shared" si="325"/>
        <v>27.265809425808264</v>
      </c>
      <c r="AF93" s="3387">
        <f t="shared" si="325"/>
        <v>31.810052759735747</v>
      </c>
      <c r="AG93" s="1294">
        <f>AF93-AA93</f>
        <v>8.9560960192522145</v>
      </c>
      <c r="AH93" s="1288">
        <f>IFERROR((AF93-AA93)/AA93,0)</f>
        <v>0.39188382654927201</v>
      </c>
      <c r="AI93" s="1148">
        <f t="shared" ref="AI93:AN93" si="326">AI91-AI92</f>
        <v>0</v>
      </c>
      <c r="AJ93" s="3386">
        <f t="shared" si="326"/>
        <v>0</v>
      </c>
      <c r="AK93" s="3386">
        <f t="shared" si="326"/>
        <v>0</v>
      </c>
      <c r="AL93" s="3386">
        <f t="shared" si="326"/>
        <v>0</v>
      </c>
      <c r="AM93" s="3386">
        <f t="shared" si="326"/>
        <v>0</v>
      </c>
      <c r="AN93" s="3387">
        <f t="shared" si="326"/>
        <v>0</v>
      </c>
      <c r="AO93" s="1294">
        <f>AN93-AI93</f>
        <v>0</v>
      </c>
      <c r="AP93" s="1288">
        <f>IFERROR((AN93-AI93)/AI93,0)</f>
        <v>0</v>
      </c>
      <c r="AQ93" s="1148">
        <f t="shared" si="324"/>
        <v>80.471437976158001</v>
      </c>
      <c r="AR93" s="3386">
        <f t="shared" si="324"/>
        <v>28.517076703768076</v>
      </c>
      <c r="AS93" s="3386">
        <f t="shared" si="324"/>
        <v>31.562712603091754</v>
      </c>
      <c r="AT93" s="3386">
        <f t="shared" si="324"/>
        <v>35.309571502884481</v>
      </c>
      <c r="AU93" s="3386">
        <f t="shared" si="324"/>
        <v>40.124016882239886</v>
      </c>
      <c r="AV93" s="3395">
        <f t="shared" si="324"/>
        <v>46.62893528460657</v>
      </c>
      <c r="AW93" s="1148">
        <f>AW91-AW92</f>
        <v>5330.5920277067053</v>
      </c>
      <c r="AX93" s="3386">
        <f t="shared" ref="AX93" si="327">AX91-AX92</f>
        <v>6249.8679958023822</v>
      </c>
      <c r="AY93" s="3386">
        <f t="shared" ref="AY93" si="328">AY91-AY92</f>
        <v>6660.9063427160036</v>
      </c>
      <c r="AZ93" s="3386">
        <f t="shared" ref="AZ93" si="329">AZ91-AZ92</f>
        <v>7189.6789925652829</v>
      </c>
      <c r="BA93" s="3386">
        <f t="shared" ref="BA93" si="330">BA91-BA92</f>
        <v>7696.8172397173603</v>
      </c>
      <c r="BB93" s="3395">
        <f t="shared" ref="BB93" si="331">BB91-BB92</f>
        <v>8255.5365242471053</v>
      </c>
      <c r="BC93" s="1148">
        <f t="shared" ref="BC93" si="332">BC91-BC92</f>
        <v>10563.499450952586</v>
      </c>
      <c r="BD93" s="3386">
        <f t="shared" ref="BD93" si="333">BD91-BD92</f>
        <v>15080.262814430498</v>
      </c>
      <c r="BE93" s="3386">
        <f t="shared" ref="BE93" si="334">BE91-BE92</f>
        <v>13646.089614183024</v>
      </c>
      <c r="BF93" s="3386">
        <f t="shared" ref="BF93" si="335">BF91-BF92</f>
        <v>13477.9782018762</v>
      </c>
      <c r="BG93" s="3386">
        <f t="shared" ref="BG93" si="336">BG91-BG92</f>
        <v>13630.528397691542</v>
      </c>
      <c r="BH93" s="3395">
        <f t="shared" ref="BH93" si="337">BH91-BH92</f>
        <v>13089.428981937897</v>
      </c>
    </row>
    <row r="94" spans="1:60" ht="13.5" thickBot="1">
      <c r="A94" s="864"/>
      <c r="B94" s="865" t="s">
        <v>1529</v>
      </c>
      <c r="C94" s="3365">
        <v>4354.1378282318783</v>
      </c>
      <c r="D94" s="422">
        <f>Лист1!D95</f>
        <v>0</v>
      </c>
      <c r="E94" s="422">
        <f>Лист1!E95</f>
        <v>0</v>
      </c>
      <c r="F94" s="422">
        <f>Лист1!F95</f>
        <v>0</v>
      </c>
      <c r="G94" s="422">
        <f>Лист1!G95</f>
        <v>0</v>
      </c>
      <c r="H94" s="422">
        <f>Лист1!H95</f>
        <v>0</v>
      </c>
      <c r="I94" s="1294">
        <f t="shared" ref="I94" si="338">H94-C94</f>
        <v>-4354.1378282318783</v>
      </c>
      <c r="J94" s="1288">
        <f t="shared" ref="J94" si="339">IFERROR((H94-C94)/C94,0)</f>
        <v>-1</v>
      </c>
      <c r="K94" s="3365">
        <v>229.00851880145973</v>
      </c>
      <c r="L94" s="422">
        <f>Лист1!L95</f>
        <v>0</v>
      </c>
      <c r="M94" s="422">
        <f>Лист1!M95</f>
        <v>0</v>
      </c>
      <c r="N94" s="422">
        <f>Лист1!N95</f>
        <v>0</v>
      </c>
      <c r="O94" s="422">
        <f>Лист1!O95</f>
        <v>0</v>
      </c>
      <c r="P94" s="422">
        <f>Лист1!P95</f>
        <v>0</v>
      </c>
      <c r="Q94" s="1294">
        <f t="shared" ref="Q94" si="340">P94-K94</f>
        <v>-229.00851880145973</v>
      </c>
      <c r="R94" s="1259">
        <f t="shared" ref="R94" si="341">IFERROR((P94-K94)/K94,0)</f>
        <v>-1</v>
      </c>
      <c r="S94" s="3365">
        <v>723.98264283948129</v>
      </c>
      <c r="T94" s="422">
        <f>Лист1!T95</f>
        <v>0</v>
      </c>
      <c r="U94" s="422">
        <f>Лист1!U95</f>
        <v>0</v>
      </c>
      <c r="V94" s="422">
        <f>Лист1!V95</f>
        <v>0</v>
      </c>
      <c r="W94" s="422">
        <f>Лист1!W95</f>
        <v>0</v>
      </c>
      <c r="X94" s="422">
        <f>Лист1!X95</f>
        <v>0</v>
      </c>
      <c r="Y94" s="1294">
        <f t="shared" ref="Y94" si="342">X94-S94</f>
        <v>-723.98264283948129</v>
      </c>
      <c r="Z94" s="1259">
        <f t="shared" ref="Z94" si="343">IFERROR((X94-S94)/S94,0)</f>
        <v>-1</v>
      </c>
      <c r="AA94" s="3365">
        <v>23.896667456405854</v>
      </c>
      <c r="AB94" s="422">
        <f>Лист1!AB95</f>
        <v>0</v>
      </c>
      <c r="AC94" s="422">
        <f>Лист1!AC95</f>
        <v>0</v>
      </c>
      <c r="AD94" s="422">
        <f>Лист1!AD95</f>
        <v>0</v>
      </c>
      <c r="AE94" s="422">
        <f>Лист1!AE95</f>
        <v>0</v>
      </c>
      <c r="AF94" s="422">
        <f>Лист1!AF95</f>
        <v>0</v>
      </c>
      <c r="AG94" s="1294">
        <f>AF94-AA94</f>
        <v>-23.896667456405854</v>
      </c>
      <c r="AH94" s="1288">
        <f>IFERROR((AF94-AA94)/AA94,0)</f>
        <v>-1</v>
      </c>
      <c r="AI94" s="3365"/>
      <c r="AJ94" s="3366"/>
      <c r="AK94" s="3366"/>
      <c r="AL94" s="3366"/>
      <c r="AM94" s="3366"/>
      <c r="AN94" s="3367"/>
      <c r="AO94" s="1294">
        <f>AN94-AI94</f>
        <v>0</v>
      </c>
      <c r="AP94" s="1288">
        <f>IFERROR((AN94-AI94)/AI94,0)</f>
        <v>0</v>
      </c>
      <c r="AQ94" s="3365"/>
      <c r="AR94" s="422">
        <f>Лист1!AR95</f>
        <v>0</v>
      </c>
      <c r="AS94" s="422">
        <f>Лист1!AS95</f>
        <v>0</v>
      </c>
      <c r="AT94" s="422">
        <f>Лист1!AT95</f>
        <v>0</v>
      </c>
      <c r="AU94" s="422">
        <f>Лист1!AU95</f>
        <v>0</v>
      </c>
      <c r="AV94" s="422">
        <f>Лист1!AV95</f>
        <v>0</v>
      </c>
      <c r="AW94" s="3842">
        <f>C94+K94+S94+AA94+AI94</f>
        <v>5331.0256573292254</v>
      </c>
      <c r="AX94" s="3843">
        <f t="shared" ref="AX94" si="344">D94+L94+T94+AB94+AJ94</f>
        <v>0</v>
      </c>
      <c r="AY94" s="3843">
        <f t="shared" ref="AY94" si="345">E94+M94+U94+AC94+AK94</f>
        <v>0</v>
      </c>
      <c r="AZ94" s="3843">
        <f t="shared" ref="AZ94" si="346">F94+N94+V94+AD94+AL94</f>
        <v>0</v>
      </c>
      <c r="BA94" s="3843">
        <f t="shared" ref="BA94" si="347">G94+O94+W94+AE94+AM94</f>
        <v>0</v>
      </c>
      <c r="BB94" s="3844">
        <f t="shared" ref="BB94" si="348">H94+P94+X94+AF94+AN94</f>
        <v>0</v>
      </c>
      <c r="BC94" s="3842">
        <f>I94+Q94+Y94+AG94+AO94</f>
        <v>-5331.0256573292254</v>
      </c>
      <c r="BD94" s="3843">
        <f t="shared" ref="BD94" si="349">J94+R94+Z94+AH94+AP94</f>
        <v>-4</v>
      </c>
      <c r="BE94" s="3843">
        <f t="shared" ref="BE94" si="350">K94+S94+AA94+AI94+AQ94</f>
        <v>976.88782909734698</v>
      </c>
      <c r="BF94" s="3843">
        <f t="shared" ref="BF94" si="351">L94+T94+AB94+AJ94+AR94</f>
        <v>0</v>
      </c>
      <c r="BG94" s="3843">
        <f t="shared" ref="BG94" si="352">M94+U94+AC94+AK94+AS94</f>
        <v>0</v>
      </c>
      <c r="BH94" s="3844">
        <f t="shared" ref="BH94" si="353">N94+V94+AD94+AL94+AT94</f>
        <v>0</v>
      </c>
    </row>
    <row r="95" spans="1:60" s="638" customFormat="1" ht="24.75" thickBot="1">
      <c r="A95" s="259"/>
      <c r="B95" s="260" t="s">
        <v>1250</v>
      </c>
      <c r="C95" s="1155">
        <f t="shared" ref="C95:G95" si="354">C88-C58</f>
        <v>14240.321402856791</v>
      </c>
      <c r="D95" s="3389">
        <f t="shared" si="354"/>
        <v>15737.849100374353</v>
      </c>
      <c r="E95" s="1190">
        <f t="shared" si="354"/>
        <v>16423.410481429572</v>
      </c>
      <c r="F95" s="1190">
        <f t="shared" si="354"/>
        <v>17122.199391841939</v>
      </c>
      <c r="G95" s="1190">
        <f t="shared" si="354"/>
        <v>17540.698348058933</v>
      </c>
      <c r="H95" s="3390">
        <f t="shared" ref="H95:AV95" si="355">H88-H58</f>
        <v>17346.941408154733</v>
      </c>
      <c r="I95" s="1299">
        <f t="shared" si="250"/>
        <v>3106.620005297942</v>
      </c>
      <c r="J95" s="849">
        <f t="shared" si="251"/>
        <v>0.21815659333887746</v>
      </c>
      <c r="K95" s="1155">
        <f t="shared" si="355"/>
        <v>787.91542861723167</v>
      </c>
      <c r="L95" s="3389">
        <f t="shared" si="355"/>
        <v>1079.4698997503774</v>
      </c>
      <c r="M95" s="1190">
        <f t="shared" si="355"/>
        <v>1169.1543784154137</v>
      </c>
      <c r="N95" s="1190">
        <f t="shared" si="355"/>
        <v>1254.5825884041594</v>
      </c>
      <c r="O95" s="1190">
        <f t="shared" si="355"/>
        <v>1348.8681942468529</v>
      </c>
      <c r="P95" s="3390">
        <f t="shared" si="355"/>
        <v>1470.1223529287586</v>
      </c>
      <c r="Q95" s="1299">
        <f t="shared" si="238"/>
        <v>682.2069243115269</v>
      </c>
      <c r="R95" s="913">
        <f t="shared" si="239"/>
        <v>0.86583775305527388</v>
      </c>
      <c r="S95" s="1155">
        <f t="shared" si="355"/>
        <v>2293.9088959856126</v>
      </c>
      <c r="T95" s="3389">
        <f t="shared" si="355"/>
        <v>3215.675662059135</v>
      </c>
      <c r="U95" s="1190">
        <f t="shared" si="355"/>
        <v>3546.6285385562837</v>
      </c>
      <c r="V95" s="1190">
        <f t="shared" si="355"/>
        <v>3989.8926116452135</v>
      </c>
      <c r="W95" s="1190">
        <f t="shared" si="355"/>
        <v>4358.5605014787843</v>
      </c>
      <c r="X95" s="3390">
        <f t="shared" si="355"/>
        <v>5058.9335970096636</v>
      </c>
      <c r="Y95" s="1299">
        <f t="shared" si="240"/>
        <v>2765.024701024051</v>
      </c>
      <c r="Z95" s="913">
        <f t="shared" si="241"/>
        <v>1.2053768595007852</v>
      </c>
      <c r="AA95" s="1155">
        <f t="shared" si="355"/>
        <v>53.797538932226459</v>
      </c>
      <c r="AB95" s="3389">
        <f t="shared" si="355"/>
        <v>66.490192713050973</v>
      </c>
      <c r="AC95" s="1190">
        <f t="shared" si="355"/>
        <v>72.14484044010257</v>
      </c>
      <c r="AD95" s="1190">
        <f t="shared" si="355"/>
        <v>78.767017627167547</v>
      </c>
      <c r="AE95" s="1190">
        <f t="shared" si="355"/>
        <v>86.67348561494785</v>
      </c>
      <c r="AF95" s="3390">
        <f t="shared" si="355"/>
        <v>96.826987728028982</v>
      </c>
      <c r="AG95" s="1299">
        <f t="shared" si="252"/>
        <v>43.029448795802523</v>
      </c>
      <c r="AH95" s="849">
        <f t="shared" si="253"/>
        <v>0.79984046946851128</v>
      </c>
      <c r="AI95" s="1155">
        <f t="shared" si="355"/>
        <v>0</v>
      </c>
      <c r="AJ95" s="3389">
        <f t="shared" si="355"/>
        <v>0</v>
      </c>
      <c r="AK95" s="1190">
        <f t="shared" si="355"/>
        <v>0</v>
      </c>
      <c r="AL95" s="1190">
        <f t="shared" si="355"/>
        <v>0</v>
      </c>
      <c r="AM95" s="1190">
        <f t="shared" si="355"/>
        <v>0</v>
      </c>
      <c r="AN95" s="3404">
        <f t="shared" si="355"/>
        <v>0</v>
      </c>
      <c r="AO95" s="1299">
        <f t="shared" si="254"/>
        <v>0</v>
      </c>
      <c r="AP95" s="849">
        <f t="shared" si="255"/>
        <v>0</v>
      </c>
      <c r="AQ95" s="1155">
        <f t="shared" si="355"/>
        <v>82.590097795875153</v>
      </c>
      <c r="AR95" s="3389">
        <f t="shared" si="355"/>
        <v>93.53434240348524</v>
      </c>
      <c r="AS95" s="1190">
        <f t="shared" si="355"/>
        <v>102.10529489080893</v>
      </c>
      <c r="AT95" s="1190">
        <f t="shared" si="355"/>
        <v>111.93000203740166</v>
      </c>
      <c r="AU95" s="1190">
        <f t="shared" si="355"/>
        <v>123.43008048823707</v>
      </c>
      <c r="AV95" s="3404">
        <f t="shared" si="355"/>
        <v>137.28919526923175</v>
      </c>
      <c r="AW95" s="1155">
        <f t="shared" ref="AW95:BB95" si="356">AW88-AW58</f>
        <v>17375.94326639186</v>
      </c>
      <c r="AX95" s="3389">
        <f t="shared" si="356"/>
        <v>20099.484854896917</v>
      </c>
      <c r="AY95" s="1190">
        <f t="shared" si="356"/>
        <v>21211.33823884137</v>
      </c>
      <c r="AZ95" s="1190">
        <f t="shared" si="356"/>
        <v>22445.441609518482</v>
      </c>
      <c r="BA95" s="1190">
        <f t="shared" si="356"/>
        <v>23334.800529399519</v>
      </c>
      <c r="BB95" s="3404">
        <f t="shared" si="356"/>
        <v>23972.824345821184</v>
      </c>
      <c r="BC95" s="1155">
        <f t="shared" ref="BC95:BH95" si="357">BC88-BC58</f>
        <v>14294.118941789016</v>
      </c>
      <c r="BD95" s="3389">
        <f t="shared" si="357"/>
        <v>15804.3392930874</v>
      </c>
      <c r="BE95" s="1190">
        <f t="shared" si="357"/>
        <v>16495.555321869673</v>
      </c>
      <c r="BF95" s="1190">
        <f t="shared" si="357"/>
        <v>17200.966409469111</v>
      </c>
      <c r="BG95" s="1190">
        <f t="shared" si="357"/>
        <v>17627.371833673875</v>
      </c>
      <c r="BH95" s="3404">
        <f t="shared" si="357"/>
        <v>17443.768395882766</v>
      </c>
    </row>
    <row r="96" spans="1:60" ht="15.75" thickBot="1">
      <c r="A96" s="716"/>
      <c r="B96" s="717"/>
      <c r="C96" s="717"/>
      <c r="D96" s="717"/>
      <c r="E96" s="717"/>
      <c r="F96" s="717"/>
      <c r="G96" s="717"/>
      <c r="H96" s="717"/>
      <c r="I96" s="874"/>
      <c r="J96" s="717"/>
      <c r="K96" s="717"/>
      <c r="L96" s="717"/>
      <c r="M96" s="717"/>
      <c r="N96" s="717"/>
      <c r="O96" s="717"/>
      <c r="P96" s="717"/>
      <c r="Q96" s="874"/>
      <c r="R96" s="717"/>
      <c r="S96" s="717"/>
      <c r="T96" s="717"/>
      <c r="U96" s="717"/>
      <c r="V96" s="717"/>
      <c r="W96" s="717"/>
      <c r="X96" s="717"/>
      <c r="Y96" s="874"/>
      <c r="Z96" s="717"/>
      <c r="AA96" s="717"/>
      <c r="AB96" s="717"/>
      <c r="AC96" s="717"/>
      <c r="AD96" s="717"/>
      <c r="AE96" s="717"/>
      <c r="AF96" s="717"/>
      <c r="AG96" s="874"/>
      <c r="AH96" s="717"/>
      <c r="AI96" s="717"/>
      <c r="AJ96" s="717"/>
      <c r="AK96" s="717"/>
      <c r="AL96" s="717"/>
      <c r="AM96" s="717"/>
      <c r="AN96" s="717"/>
      <c r="AO96" s="874"/>
      <c r="AP96" s="717"/>
      <c r="AQ96" s="717"/>
      <c r="AR96" s="717"/>
      <c r="AS96" s="717"/>
      <c r="AT96" s="717"/>
      <c r="AU96" s="717"/>
      <c r="AV96" s="717"/>
      <c r="AW96" s="717"/>
      <c r="AX96" s="717"/>
      <c r="AY96" s="717"/>
      <c r="AZ96" s="717"/>
      <c r="BA96" s="717"/>
      <c r="BB96" s="717"/>
      <c r="BC96" s="717"/>
      <c r="BD96" s="717"/>
      <c r="BE96" s="717"/>
      <c r="BF96" s="717"/>
      <c r="BG96" s="717"/>
      <c r="BH96" s="717"/>
    </row>
    <row r="97" spans="1:60" ht="15" customHeight="1">
      <c r="A97" s="716"/>
      <c r="B97" s="5719" t="s">
        <v>85</v>
      </c>
      <c r="C97" s="5713" t="s">
        <v>212</v>
      </c>
      <c r="D97" s="5714"/>
      <c r="E97" s="5714"/>
      <c r="F97" s="5714"/>
      <c r="G97" s="5714"/>
      <c r="H97" s="5715"/>
      <c r="I97" s="875"/>
      <c r="J97" s="850"/>
      <c r="K97" s="5716" t="s">
        <v>213</v>
      </c>
      <c r="L97" s="5717"/>
      <c r="M97" s="5717"/>
      <c r="N97" s="5717"/>
      <c r="O97" s="5717"/>
      <c r="P97" s="5705"/>
      <c r="Q97" s="880"/>
      <c r="R97" s="855"/>
      <c r="S97" s="5718" t="s">
        <v>214</v>
      </c>
      <c r="T97" s="5717"/>
      <c r="U97" s="5717"/>
      <c r="V97" s="5717"/>
      <c r="W97" s="5717"/>
      <c r="X97" s="5705"/>
      <c r="Y97" s="880"/>
      <c r="Z97" s="850"/>
      <c r="AL97" s="696"/>
      <c r="BB97" s="696"/>
      <c r="BH97" s="696"/>
    </row>
    <row r="98" spans="1:60" ht="15.75" thickBot="1">
      <c r="A98" s="716"/>
      <c r="B98" s="5720"/>
      <c r="C98" s="718" t="str">
        <f t="shared" ref="C98:X98" si="358">C10</f>
        <v>2020 г.</v>
      </c>
      <c r="D98" s="719" t="str">
        <f t="shared" si="358"/>
        <v>2022 г.</v>
      </c>
      <c r="E98" s="719" t="str">
        <f t="shared" si="358"/>
        <v>2023 г.</v>
      </c>
      <c r="F98" s="719" t="str">
        <f t="shared" si="358"/>
        <v>2024 г.</v>
      </c>
      <c r="G98" s="719" t="str">
        <f t="shared" si="358"/>
        <v>2025 г.</v>
      </c>
      <c r="H98" s="720" t="str">
        <f t="shared" si="358"/>
        <v>2026 г.</v>
      </c>
      <c r="I98" s="876"/>
      <c r="J98" s="851"/>
      <c r="K98" s="721" t="str">
        <f t="shared" si="358"/>
        <v>2020 г.</v>
      </c>
      <c r="L98" s="719" t="str">
        <f t="shared" si="358"/>
        <v>2022 г.</v>
      </c>
      <c r="M98" s="719" t="str">
        <f t="shared" si="358"/>
        <v>2023 г.</v>
      </c>
      <c r="N98" s="719" t="str">
        <f t="shared" si="358"/>
        <v>2024 г.</v>
      </c>
      <c r="O98" s="719" t="str">
        <f t="shared" si="358"/>
        <v>2025 г.</v>
      </c>
      <c r="P98" s="720" t="str">
        <f t="shared" si="358"/>
        <v>2026 г.</v>
      </c>
      <c r="Q98" s="881"/>
      <c r="R98" s="856"/>
      <c r="S98" s="718" t="str">
        <f t="shared" si="358"/>
        <v>2020 г.</v>
      </c>
      <c r="T98" s="719" t="str">
        <f t="shared" si="358"/>
        <v>2022 г.</v>
      </c>
      <c r="U98" s="719" t="str">
        <f t="shared" si="358"/>
        <v>2023 г.</v>
      </c>
      <c r="V98" s="719" t="str">
        <f t="shared" si="358"/>
        <v>2024 г.</v>
      </c>
      <c r="W98" s="719" t="str">
        <f t="shared" si="358"/>
        <v>2025 г.</v>
      </c>
      <c r="X98" s="720" t="str">
        <f t="shared" si="358"/>
        <v>2026 г.</v>
      </c>
      <c r="Y98" s="881"/>
      <c r="Z98" s="851"/>
      <c r="AL98" s="696"/>
      <c r="BB98" s="696"/>
      <c r="BH98" s="696"/>
    </row>
    <row r="99" spans="1:60" ht="24">
      <c r="A99" s="716"/>
      <c r="B99" s="1057" t="s">
        <v>937</v>
      </c>
      <c r="C99" s="1058">
        <f t="shared" ref="C99:X99" si="359">C29-C31</f>
        <v>830.21538066366725</v>
      </c>
      <c r="D99" s="1059">
        <f t="shared" si="359"/>
        <v>888.53138818347475</v>
      </c>
      <c r="E99" s="1059">
        <f t="shared" si="359"/>
        <v>912.66923406036267</v>
      </c>
      <c r="F99" s="1059">
        <f t="shared" si="359"/>
        <v>938.65184187303521</v>
      </c>
      <c r="G99" s="1059">
        <f t="shared" si="359"/>
        <v>971.16496744397887</v>
      </c>
      <c r="H99" s="1060">
        <f t="shared" si="359"/>
        <v>991.3723696052956</v>
      </c>
      <c r="I99" s="1061"/>
      <c r="J99" s="1062"/>
      <c r="K99" s="1063">
        <f t="shared" si="359"/>
        <v>68.53704856905216</v>
      </c>
      <c r="L99" s="1059">
        <f t="shared" si="359"/>
        <v>82.703680189987409</v>
      </c>
      <c r="M99" s="1059">
        <f t="shared" si="359"/>
        <v>85.597169852534392</v>
      </c>
      <c r="N99" s="1059">
        <f t="shared" si="359"/>
        <v>89.15765320670323</v>
      </c>
      <c r="O99" s="1059">
        <f t="shared" si="359"/>
        <v>94.44758647330066</v>
      </c>
      <c r="P99" s="1060">
        <f t="shared" si="359"/>
        <v>102.49886571133032</v>
      </c>
      <c r="Q99" s="1064"/>
      <c r="R99" s="1065"/>
      <c r="S99" s="1058">
        <f t="shared" si="359"/>
        <v>117.71603908596943</v>
      </c>
      <c r="T99" s="1059">
        <f t="shared" si="359"/>
        <v>418.01903941728779</v>
      </c>
      <c r="U99" s="1059">
        <f t="shared" si="359"/>
        <v>431.92966686006935</v>
      </c>
      <c r="V99" s="1059">
        <f t="shared" si="359"/>
        <v>451.50400129797765</v>
      </c>
      <c r="W99" s="1059">
        <f t="shared" si="359"/>
        <v>515.11210076962493</v>
      </c>
      <c r="X99" s="1060">
        <f t="shared" si="359"/>
        <v>557.70308305954165</v>
      </c>
      <c r="Y99" s="1064"/>
      <c r="Z99" s="1062"/>
      <c r="AL99" s="696"/>
      <c r="AR99" s="696"/>
      <c r="AS99" s="665"/>
      <c r="AT99" s="665"/>
      <c r="AU99" s="665"/>
      <c r="AV99" s="665"/>
      <c r="AW99" s="665"/>
      <c r="AX99" s="665"/>
      <c r="AY99" s="665"/>
      <c r="AZ99" s="665"/>
      <c r="BA99" s="665"/>
      <c r="BB99" s="665"/>
      <c r="BC99" s="665"/>
      <c r="BD99" s="665"/>
      <c r="BE99" s="665"/>
      <c r="BF99" s="665"/>
      <c r="BG99" s="665"/>
      <c r="BH99" s="665"/>
    </row>
    <row r="100" spans="1:60">
      <c r="A100" s="716"/>
      <c r="B100" s="1066" t="s">
        <v>938</v>
      </c>
      <c r="C100" s="1067">
        <f t="shared" ref="C100:X100" si="360">C59+C63</f>
        <v>7421.4844148002639</v>
      </c>
      <c r="D100" s="1068">
        <f t="shared" si="360"/>
        <v>8523.1007959568778</v>
      </c>
      <c r="E100" s="1068">
        <f t="shared" si="360"/>
        <v>9156.9029936626557</v>
      </c>
      <c r="F100" s="1068">
        <f t="shared" si="360"/>
        <v>9766.1477213449343</v>
      </c>
      <c r="G100" s="1068">
        <f t="shared" si="360"/>
        <v>10437.091954092784</v>
      </c>
      <c r="H100" s="1069">
        <f t="shared" si="360"/>
        <v>11053.670195015507</v>
      </c>
      <c r="I100" s="1070"/>
      <c r="J100" s="1071"/>
      <c r="K100" s="1072">
        <f t="shared" si="360"/>
        <v>528.2186294660919</v>
      </c>
      <c r="L100" s="1068">
        <f t="shared" si="360"/>
        <v>677.55008840623282</v>
      </c>
      <c r="M100" s="1068">
        <f t="shared" si="360"/>
        <v>741.32038587543275</v>
      </c>
      <c r="N100" s="1068">
        <f t="shared" si="360"/>
        <v>815.39650027099833</v>
      </c>
      <c r="O100" s="1068">
        <f t="shared" si="360"/>
        <v>901.07331794070024</v>
      </c>
      <c r="P100" s="1069">
        <f t="shared" si="360"/>
        <v>1005.8790472562928</v>
      </c>
      <c r="Q100" s="1073"/>
      <c r="R100" s="1074"/>
      <c r="S100" s="1067">
        <f t="shared" si="360"/>
        <v>1495.9275131829634</v>
      </c>
      <c r="T100" s="1068">
        <f t="shared" si="360"/>
        <v>1978.007935354462</v>
      </c>
      <c r="U100" s="1068">
        <f t="shared" si="360"/>
        <v>2255.4905395695091</v>
      </c>
      <c r="V100" s="1068">
        <f t="shared" si="360"/>
        <v>2643.1275420145221</v>
      </c>
      <c r="W100" s="1068">
        <f t="shared" si="360"/>
        <v>2933.6211539001106</v>
      </c>
      <c r="X100" s="1069">
        <f t="shared" si="360"/>
        <v>3527.4807152492708</v>
      </c>
      <c r="Y100" s="1073"/>
      <c r="Z100" s="1071"/>
      <c r="AH100" s="702"/>
      <c r="AI100" s="702"/>
      <c r="AJ100" s="702"/>
      <c r="AL100" s="696"/>
      <c r="AM100" s="702"/>
      <c r="AN100" s="702"/>
      <c r="AP100" s="702"/>
      <c r="AR100" s="696"/>
      <c r="AS100" s="665"/>
      <c r="AT100" s="665"/>
      <c r="AU100" s="665"/>
      <c r="AV100" s="665"/>
      <c r="AW100" s="665"/>
      <c r="AX100" s="665"/>
      <c r="AY100" s="665"/>
      <c r="AZ100" s="665"/>
      <c r="BA100" s="665"/>
      <c r="BB100" s="665"/>
      <c r="BC100" s="665"/>
      <c r="BD100" s="665"/>
      <c r="BE100" s="665"/>
      <c r="BF100" s="665"/>
      <c r="BG100" s="665"/>
      <c r="BH100" s="665"/>
    </row>
    <row r="101" spans="1:60">
      <c r="A101" s="716"/>
      <c r="B101" s="1066" t="s">
        <v>939</v>
      </c>
      <c r="C101" s="1067">
        <f t="shared" ref="C101:X101" si="361">C90</f>
        <v>1495.4169231340443</v>
      </c>
      <c r="D101" s="1068">
        <f t="shared" si="361"/>
        <v>1822.0064265725391</v>
      </c>
      <c r="E101" s="1068">
        <f t="shared" si="361"/>
        <v>1909.2875045079377</v>
      </c>
      <c r="F101" s="1068">
        <f t="shared" si="361"/>
        <v>2004.1753906467138</v>
      </c>
      <c r="G101" s="1068">
        <f t="shared" si="361"/>
        <v>2108.9088666591838</v>
      </c>
      <c r="H101" s="1069">
        <f t="shared" si="361"/>
        <v>2220.1732780902121</v>
      </c>
      <c r="I101" s="1070"/>
      <c r="J101" s="1071"/>
      <c r="K101" s="1072">
        <f t="shared" si="361"/>
        <v>121.31565407260763</v>
      </c>
      <c r="L101" s="1068">
        <f t="shared" si="361"/>
        <v>155.90390316343351</v>
      </c>
      <c r="M101" s="1068">
        <f t="shared" si="361"/>
        <v>163.70463705126616</v>
      </c>
      <c r="N101" s="1068">
        <f t="shared" si="361"/>
        <v>172.14106562594333</v>
      </c>
      <c r="O101" s="1068">
        <f t="shared" si="361"/>
        <v>181.67922322625179</v>
      </c>
      <c r="P101" s="1069">
        <f t="shared" si="361"/>
        <v>192.49669846346328</v>
      </c>
      <c r="Q101" s="1073"/>
      <c r="R101" s="1074"/>
      <c r="S101" s="1067">
        <f t="shared" si="361"/>
        <v>46.168283978768038</v>
      </c>
      <c r="T101" s="1068">
        <f t="shared" si="361"/>
        <v>58.669123080162464</v>
      </c>
      <c r="U101" s="1068">
        <f t="shared" si="361"/>
        <v>61.133686748296839</v>
      </c>
      <c r="V101" s="1068">
        <f t="shared" si="361"/>
        <v>64.095938114679527</v>
      </c>
      <c r="W101" s="1068">
        <f t="shared" si="361"/>
        <v>66.690808443224029</v>
      </c>
      <c r="X101" s="1069">
        <f t="shared" si="361"/>
        <v>73.106811879955416</v>
      </c>
      <c r="Y101" s="1073"/>
      <c r="Z101" s="1071"/>
      <c r="AL101" s="696"/>
      <c r="AR101" s="696"/>
      <c r="AS101" s="665"/>
      <c r="AT101" s="665"/>
      <c r="AU101" s="665"/>
      <c r="AV101" s="665"/>
      <c r="AW101" s="665"/>
      <c r="AX101" s="665"/>
      <c r="AY101" s="665"/>
      <c r="AZ101" s="665"/>
      <c r="BA101" s="665"/>
      <c r="BB101" s="665"/>
      <c r="BC101" s="665"/>
      <c r="BD101" s="665"/>
      <c r="BE101" s="665"/>
      <c r="BF101" s="665"/>
      <c r="BG101" s="665"/>
      <c r="BH101" s="665"/>
    </row>
    <row r="102" spans="1:60" ht="15.75" thickBot="1">
      <c r="A102" s="716"/>
      <c r="B102" s="1075" t="s">
        <v>940</v>
      </c>
      <c r="C102" s="1076">
        <f t="shared" ref="C102:X102" si="362">C89</f>
        <v>4488.4073607177716</v>
      </c>
      <c r="D102" s="1077">
        <f t="shared" si="362"/>
        <v>4483.8124921121625</v>
      </c>
      <c r="E102" s="1077">
        <f t="shared" si="362"/>
        <v>4477.2442697877759</v>
      </c>
      <c r="F102" s="1077">
        <f t="shared" si="362"/>
        <v>4473.7450043238359</v>
      </c>
      <c r="G102" s="1077">
        <f t="shared" si="362"/>
        <v>4187.6079149114012</v>
      </c>
      <c r="H102" s="1078">
        <f t="shared" si="362"/>
        <v>3307.4146735757845</v>
      </c>
      <c r="I102" s="1079"/>
      <c r="J102" s="1080"/>
      <c r="K102" s="1081">
        <f t="shared" si="362"/>
        <v>54.703566681750928</v>
      </c>
      <c r="L102" s="1077">
        <f t="shared" si="362"/>
        <v>125.65642203617466</v>
      </c>
      <c r="M102" s="1077">
        <f t="shared" si="362"/>
        <v>127.18866070696058</v>
      </c>
      <c r="N102" s="1077">
        <f t="shared" si="362"/>
        <v>127.19363369442246</v>
      </c>
      <c r="O102" s="1077">
        <f t="shared" si="362"/>
        <v>127.29191993230856</v>
      </c>
      <c r="P102" s="1078">
        <f t="shared" si="362"/>
        <v>127.57201381221921</v>
      </c>
      <c r="Q102" s="1082"/>
      <c r="R102" s="1083"/>
      <c r="S102" s="1076">
        <f t="shared" si="362"/>
        <v>570.90249756056414</v>
      </c>
      <c r="T102" s="1077">
        <f t="shared" si="362"/>
        <v>903.50519467068818</v>
      </c>
      <c r="U102" s="1077">
        <f t="shared" si="362"/>
        <v>920.64163840622768</v>
      </c>
      <c r="V102" s="1077">
        <f t="shared" si="362"/>
        <v>936.23392215908848</v>
      </c>
      <c r="W102" s="1077">
        <f t="shared" si="362"/>
        <v>981.9538925383996</v>
      </c>
      <c r="X102" s="1078">
        <f t="shared" si="362"/>
        <v>1016.7292226116572</v>
      </c>
      <c r="Y102" s="1082"/>
      <c r="Z102" s="1080"/>
      <c r="AS102" s="665"/>
      <c r="AT102" s="665"/>
      <c r="AU102" s="665"/>
      <c r="AV102" s="665"/>
      <c r="AW102" s="665"/>
      <c r="AX102" s="665"/>
      <c r="AY102" s="665"/>
      <c r="AZ102" s="665"/>
      <c r="BA102" s="665"/>
      <c r="BB102" s="665"/>
      <c r="BC102" s="665"/>
      <c r="BD102" s="665"/>
      <c r="BE102" s="665"/>
      <c r="BF102" s="665"/>
      <c r="BG102" s="665"/>
      <c r="BH102" s="665"/>
    </row>
    <row r="103" spans="1:60" ht="15.75" thickBot="1">
      <c r="A103" s="716"/>
      <c r="B103" s="1084"/>
      <c r="C103" s="1085"/>
      <c r="D103" s="1086"/>
      <c r="E103" s="1086"/>
      <c r="F103" s="1086"/>
      <c r="G103" s="1086"/>
      <c r="H103" s="1087"/>
      <c r="I103" s="1088"/>
      <c r="J103" s="1089"/>
      <c r="K103" s="1090"/>
      <c r="L103" s="1091"/>
      <c r="M103" s="1091"/>
      <c r="N103" s="1091"/>
      <c r="O103" s="1091"/>
      <c r="P103" s="1092"/>
      <c r="Q103" s="1093"/>
      <c r="R103" s="1094"/>
      <c r="S103" s="1095"/>
      <c r="T103" s="1091"/>
      <c r="U103" s="1091"/>
      <c r="V103" s="1091"/>
      <c r="W103" s="1091"/>
      <c r="X103" s="1087"/>
      <c r="Y103" s="1093"/>
      <c r="Z103" s="1089"/>
      <c r="AS103" s="665"/>
      <c r="AT103" s="665"/>
      <c r="AU103" s="665"/>
      <c r="AV103" s="665"/>
      <c r="AW103" s="665"/>
      <c r="AX103" s="665"/>
      <c r="AY103" s="665"/>
      <c r="AZ103" s="665"/>
      <c r="BA103" s="665"/>
      <c r="BB103" s="665"/>
      <c r="BC103" s="665"/>
      <c r="BD103" s="665"/>
      <c r="BE103" s="665"/>
      <c r="BF103" s="665"/>
      <c r="BG103" s="665"/>
      <c r="BH103" s="665"/>
    </row>
    <row r="104" spans="1:60">
      <c r="A104" s="716"/>
      <c r="B104" s="1096" t="s">
        <v>932</v>
      </c>
      <c r="C104" s="1097">
        <f>'2. Променливи'!E25</f>
        <v>3632</v>
      </c>
      <c r="D104" s="1098">
        <f>'2. Променливи'!F25</f>
        <v>3632</v>
      </c>
      <c r="E104" s="1098">
        <f>'2. Променливи'!G25</f>
        <v>3632.47</v>
      </c>
      <c r="F104" s="1098">
        <f>'2. Променливи'!H25</f>
        <v>3632.47</v>
      </c>
      <c r="G104" s="1098">
        <f>'2. Променливи'!I25</f>
        <v>3632.47</v>
      </c>
      <c r="H104" s="1099">
        <f>'2. Променливи'!J25</f>
        <v>3637.4159999999997</v>
      </c>
      <c r="I104" s="1100"/>
      <c r="J104" s="1101"/>
      <c r="K104" s="1102"/>
      <c r="L104" s="1103"/>
      <c r="M104" s="1103"/>
      <c r="N104" s="1103"/>
      <c r="O104" s="1103"/>
      <c r="P104" s="1104"/>
      <c r="Q104" s="1105"/>
      <c r="R104" s="1106"/>
      <c r="S104" s="1107"/>
      <c r="T104" s="1103"/>
      <c r="U104" s="1103"/>
      <c r="V104" s="1103"/>
      <c r="W104" s="1103"/>
      <c r="X104" s="1104"/>
      <c r="Y104" s="1105"/>
      <c r="Z104" s="1101"/>
      <c r="AG104" s="869"/>
      <c r="AH104" s="706"/>
      <c r="AI104" s="706"/>
      <c r="AJ104" s="706"/>
      <c r="AK104" s="706"/>
      <c r="AL104" s="706"/>
      <c r="AM104" s="706"/>
      <c r="AN104" s="706"/>
      <c r="AO104" s="869"/>
      <c r="AP104" s="706"/>
      <c r="AQ104" s="706"/>
      <c r="AR104" s="706"/>
      <c r="AS104" s="665"/>
      <c r="AT104" s="665"/>
      <c r="AU104" s="665"/>
      <c r="AV104" s="665"/>
      <c r="AW104" s="665"/>
      <c r="AX104" s="665"/>
      <c r="AY104" s="665"/>
      <c r="AZ104" s="665"/>
      <c r="BA104" s="665"/>
      <c r="BB104" s="665"/>
      <c r="BC104" s="665"/>
      <c r="BD104" s="665"/>
      <c r="BE104" s="665"/>
      <c r="BF104" s="665"/>
      <c r="BG104" s="665"/>
      <c r="BH104" s="665"/>
    </row>
    <row r="105" spans="1:60">
      <c r="A105" s="716"/>
      <c r="B105" s="1066" t="s">
        <v>933</v>
      </c>
      <c r="C105" s="1108"/>
      <c r="D105" s="1109"/>
      <c r="E105" s="1109"/>
      <c r="F105" s="1109"/>
      <c r="G105" s="1109"/>
      <c r="H105" s="1110"/>
      <c r="I105" s="1070"/>
      <c r="J105" s="1111"/>
      <c r="K105" s="1112">
        <f>'2. Променливи'!E31</f>
        <v>580</v>
      </c>
      <c r="L105" s="1113">
        <f>'2. Променливи'!F31</f>
        <v>584</v>
      </c>
      <c r="M105" s="1113">
        <f>'2. Променливи'!G31</f>
        <v>584.49</v>
      </c>
      <c r="N105" s="1113">
        <f>'2. Променливи'!H31</f>
        <v>584.49</v>
      </c>
      <c r="O105" s="1113">
        <f>'2. Променливи'!I31</f>
        <v>584.49</v>
      </c>
      <c r="P105" s="1114">
        <f>'2. Променливи'!J31</f>
        <v>584.49</v>
      </c>
      <c r="Q105" s="1073"/>
      <c r="R105" s="1115"/>
      <c r="S105" s="1116"/>
      <c r="T105" s="1109"/>
      <c r="U105" s="1109"/>
      <c r="V105" s="1109"/>
      <c r="W105" s="1109"/>
      <c r="X105" s="1110"/>
      <c r="Y105" s="1073"/>
      <c r="Z105" s="1111"/>
      <c r="AG105" s="869"/>
      <c r="AH105" s="706"/>
      <c r="AI105" s="706"/>
      <c r="AJ105" s="706"/>
      <c r="AK105" s="706"/>
      <c r="AL105" s="706"/>
      <c r="AM105" s="706"/>
      <c r="AN105" s="706"/>
      <c r="AO105" s="869"/>
      <c r="AP105" s="706"/>
      <c r="AQ105" s="706"/>
      <c r="AR105" s="706"/>
      <c r="AS105" s="665"/>
      <c r="AT105" s="665"/>
      <c r="AU105" s="665"/>
      <c r="AV105" s="665"/>
      <c r="AW105" s="665"/>
      <c r="AX105" s="665"/>
      <c r="AY105" s="665"/>
      <c r="AZ105" s="665"/>
      <c r="BA105" s="665"/>
      <c r="BB105" s="665"/>
      <c r="BC105" s="665"/>
      <c r="BD105" s="665"/>
      <c r="BE105" s="665"/>
      <c r="BF105" s="665"/>
      <c r="BG105" s="665"/>
      <c r="BH105" s="665"/>
    </row>
    <row r="106" spans="1:60">
      <c r="A106" s="716"/>
      <c r="B106" s="1066" t="s">
        <v>934</v>
      </c>
      <c r="C106" s="1117">
        <f>'4. Отчет и прогн. потребление'!D9/1000</f>
        <v>23958.385999999999</v>
      </c>
      <c r="D106" s="1113">
        <f>'4. Отчет и прогн. потребление'!E9/1000</f>
        <v>24364.222202222219</v>
      </c>
      <c r="E106" s="1113">
        <f>'4. Отчет и прогн. потребление'!F9/1000</f>
        <v>23989.269777922487</v>
      </c>
      <c r="F106" s="1113">
        <f>'4. Отчет и прогн. потребление'!G9/1000</f>
        <v>23854.185665645462</v>
      </c>
      <c r="G106" s="1113">
        <f>'4. Отчет и прогн. потребление'!H9/1000</f>
        <v>23617.687436159493</v>
      </c>
      <c r="H106" s="1114">
        <f>'4. Отчет и прогн. потребление'!I9/1000</f>
        <v>23501.031981479511</v>
      </c>
      <c r="I106" s="1118"/>
      <c r="J106" s="1119"/>
      <c r="K106" s="1120"/>
      <c r="L106" s="1109"/>
      <c r="M106" s="1109"/>
      <c r="N106" s="1109"/>
      <c r="O106" s="1109"/>
      <c r="P106" s="1110"/>
      <c r="Q106" s="1121"/>
      <c r="R106" s="1122"/>
      <c r="S106" s="1116"/>
      <c r="T106" s="1109"/>
      <c r="U106" s="1109"/>
      <c r="V106" s="1109"/>
      <c r="W106" s="1109"/>
      <c r="X106" s="1110"/>
      <c r="Y106" s="1121"/>
      <c r="Z106" s="1119"/>
      <c r="AG106" s="869"/>
      <c r="AH106" s="706"/>
      <c r="AI106" s="706"/>
      <c r="AJ106" s="706"/>
      <c r="AK106" s="706"/>
      <c r="AL106" s="706"/>
      <c r="AM106" s="706"/>
      <c r="AN106" s="706"/>
      <c r="AO106" s="869"/>
      <c r="AP106" s="706"/>
      <c r="AQ106" s="706"/>
      <c r="AR106" s="706"/>
      <c r="AS106" s="665"/>
      <c r="AT106" s="665"/>
      <c r="AU106" s="665"/>
      <c r="AV106" s="665"/>
      <c r="AW106" s="665"/>
      <c r="AX106" s="665"/>
      <c r="AY106" s="665"/>
      <c r="AZ106" s="665"/>
      <c r="BA106" s="665"/>
      <c r="BB106" s="665"/>
      <c r="BC106" s="665"/>
      <c r="BD106" s="665"/>
      <c r="BE106" s="665"/>
      <c r="BF106" s="665"/>
      <c r="BG106" s="665"/>
      <c r="BH106" s="665"/>
    </row>
    <row r="107" spans="1:60">
      <c r="A107" s="716"/>
      <c r="B107" s="3769" t="s">
        <v>935</v>
      </c>
      <c r="C107" s="1116"/>
      <c r="D107" s="1109"/>
      <c r="E107" s="1109"/>
      <c r="F107" s="1109"/>
      <c r="G107" s="1109"/>
      <c r="H107" s="1110"/>
      <c r="I107" s="1070"/>
      <c r="J107" s="1111"/>
      <c r="K107" s="1112">
        <f>'4. Отчет и прогн. потребление'!D48/1000</f>
        <v>6315.3370000000004</v>
      </c>
      <c r="L107" s="1113">
        <f>'4. Отчет и прогн. потребление'!E48/1000</f>
        <v>6208.0529999999999</v>
      </c>
      <c r="M107" s="1113">
        <f>'4. Отчет и прогн. потребление'!F48/1000</f>
        <v>6349.6420314278485</v>
      </c>
      <c r="N107" s="1113">
        <f>'4. Отчет и прогн. потребление'!G48/1000</f>
        <v>6345.2244427840305</v>
      </c>
      <c r="O107" s="1113">
        <f>'4. Отчет и прогн. потребление'!H48/1000</f>
        <v>6343.7826893727324</v>
      </c>
      <c r="P107" s="1114">
        <f>'4. Отчет и прогн. потребление'!I48/1000</f>
        <v>6350.4339014010857</v>
      </c>
      <c r="Q107" s="1073"/>
      <c r="R107" s="1115"/>
      <c r="S107" s="1116"/>
      <c r="T107" s="1109"/>
      <c r="U107" s="1109"/>
      <c r="V107" s="1109"/>
      <c r="W107" s="1109"/>
      <c r="X107" s="1110"/>
      <c r="Y107" s="1073"/>
      <c r="Z107" s="1111"/>
      <c r="AG107" s="869"/>
      <c r="AH107" s="706"/>
      <c r="AI107" s="706"/>
      <c r="AJ107" s="706"/>
      <c r="AK107" s="706"/>
      <c r="AL107" s="706"/>
      <c r="AM107" s="706"/>
      <c r="AN107" s="706"/>
      <c r="AO107" s="869"/>
      <c r="AP107" s="706"/>
      <c r="AQ107" s="706"/>
      <c r="AR107" s="706"/>
      <c r="AS107" s="665"/>
      <c r="AT107" s="665"/>
      <c r="AU107" s="665"/>
      <c r="AV107" s="665"/>
      <c r="AW107" s="665"/>
      <c r="AX107" s="665"/>
      <c r="AY107" s="665"/>
      <c r="AZ107" s="665"/>
      <c r="BA107" s="665"/>
      <c r="BB107" s="665"/>
      <c r="BC107" s="665"/>
      <c r="BD107" s="665"/>
      <c r="BE107" s="665"/>
      <c r="BF107" s="665"/>
      <c r="BG107" s="665"/>
      <c r="BH107" s="665"/>
    </row>
    <row r="108" spans="1:60" ht="15.75" thickBot="1">
      <c r="A108" s="716"/>
      <c r="B108" s="3770" t="s">
        <v>936</v>
      </c>
      <c r="C108" s="428"/>
      <c r="D108" s="429"/>
      <c r="E108" s="429"/>
      <c r="F108" s="429"/>
      <c r="G108" s="429"/>
      <c r="H108" s="430"/>
      <c r="I108" s="1123"/>
      <c r="J108" s="982"/>
      <c r="K108" s="989"/>
      <c r="L108" s="429"/>
      <c r="M108" s="429"/>
      <c r="N108" s="429"/>
      <c r="O108" s="429"/>
      <c r="P108" s="430"/>
      <c r="Q108" s="1124"/>
      <c r="R108" s="1125"/>
      <c r="S108" s="1126">
        <f>'2. Променливи'!E66/1000</f>
        <v>15916.794</v>
      </c>
      <c r="T108" s="1127">
        <f>'2. Променливи'!F66/1000</f>
        <v>17332.763999999999</v>
      </c>
      <c r="U108" s="1127">
        <f>'2. Променливи'!G66/1000</f>
        <v>17976.974999999999</v>
      </c>
      <c r="V108" s="1127">
        <f>'2. Променливи'!H66/1000</f>
        <v>18561.36</v>
      </c>
      <c r="W108" s="1127">
        <f>'2. Променливи'!I66/1000</f>
        <v>18578.210999999999</v>
      </c>
      <c r="X108" s="1128">
        <f>'2. Променливи'!J66/1000</f>
        <v>19863.763999999999</v>
      </c>
      <c r="Y108" s="1124"/>
      <c r="Z108" s="982"/>
      <c r="AG108" s="869"/>
      <c r="AH108" s="706"/>
      <c r="AI108" s="706"/>
      <c r="AJ108" s="706"/>
      <c r="AK108" s="706"/>
      <c r="AL108" s="706"/>
      <c r="AM108" s="706"/>
      <c r="AN108" s="706"/>
      <c r="AO108" s="869"/>
      <c r="AP108" s="706"/>
      <c r="AQ108" s="706"/>
      <c r="AR108" s="706"/>
      <c r="AS108" s="665"/>
      <c r="AT108" s="665"/>
      <c r="AU108" s="665"/>
      <c r="AV108" s="665"/>
      <c r="AW108" s="665"/>
      <c r="AX108" s="665"/>
      <c r="AY108" s="665"/>
      <c r="AZ108" s="665"/>
      <c r="BA108" s="665"/>
      <c r="BB108" s="665"/>
      <c r="BC108" s="665"/>
      <c r="BD108" s="665"/>
      <c r="BE108" s="665"/>
      <c r="BF108" s="665"/>
      <c r="BG108" s="665"/>
      <c r="BH108" s="665"/>
    </row>
    <row r="109" spans="1:60" ht="15.75" thickBot="1">
      <c r="A109" s="716"/>
      <c r="B109" s="1129"/>
      <c r="C109" s="1130"/>
      <c r="D109" s="1131"/>
      <c r="E109" s="1131"/>
      <c r="F109" s="1131"/>
      <c r="G109" s="1131"/>
      <c r="H109" s="1132"/>
      <c r="I109" s="1133"/>
      <c r="J109" s="1134"/>
      <c r="K109" s="1135"/>
      <c r="L109" s="1136"/>
      <c r="M109" s="1136"/>
      <c r="N109" s="1136"/>
      <c r="O109" s="1136"/>
      <c r="P109" s="1137"/>
      <c r="Q109" s="1138"/>
      <c r="R109" s="1139"/>
      <c r="S109" s="1140"/>
      <c r="T109" s="1136"/>
      <c r="U109" s="1136"/>
      <c r="V109" s="1136"/>
      <c r="W109" s="1136"/>
      <c r="X109" s="1141"/>
      <c r="Y109" s="1138"/>
      <c r="Z109" s="1134"/>
      <c r="AG109" s="869"/>
      <c r="AH109" s="706"/>
      <c r="AI109" s="706"/>
      <c r="AJ109" s="706"/>
      <c r="AK109" s="706"/>
      <c r="AL109" s="706"/>
      <c r="AM109" s="706"/>
      <c r="AN109" s="706"/>
      <c r="AO109" s="869"/>
      <c r="AP109" s="706"/>
      <c r="AQ109" s="706"/>
      <c r="AR109" s="706"/>
      <c r="AS109" s="665"/>
      <c r="AT109" s="665"/>
      <c r="AU109" s="665"/>
      <c r="AV109" s="665"/>
      <c r="AW109" s="665"/>
      <c r="AX109" s="665"/>
      <c r="AY109" s="665"/>
      <c r="AZ109" s="665"/>
      <c r="BA109" s="665"/>
      <c r="BB109" s="665"/>
      <c r="BC109" s="665"/>
      <c r="BD109" s="665"/>
      <c r="BE109" s="665"/>
      <c r="BF109" s="665"/>
      <c r="BG109" s="665"/>
      <c r="BH109" s="665"/>
    </row>
    <row r="110" spans="1:60" ht="54.75" customHeight="1">
      <c r="A110" s="716"/>
      <c r="B110" s="722" t="s">
        <v>941</v>
      </c>
      <c r="C110" s="362">
        <f>IFERROR(C99/C104,0)</f>
        <v>0.22858352991841058</v>
      </c>
      <c r="D110" s="363">
        <f>IFERROR(D99/D104,0)</f>
        <v>0.24463969938972321</v>
      </c>
      <c r="E110" s="363">
        <f t="shared" ref="E110:H110" si="363">IFERROR(E99/E104,0)</f>
        <v>0.25125306858979229</v>
      </c>
      <c r="F110" s="363">
        <f t="shared" si="363"/>
        <v>0.25840594468035116</v>
      </c>
      <c r="G110" s="363">
        <f>IFERROR(G99/G104,0)</f>
        <v>0.26735663816741195</v>
      </c>
      <c r="H110" s="364">
        <f t="shared" si="363"/>
        <v>0.27254852609800356</v>
      </c>
      <c r="I110" s="877"/>
      <c r="J110" s="852"/>
      <c r="K110" s="365">
        <f>IFERROR(K99/K105,0)</f>
        <v>0.11816732511905545</v>
      </c>
      <c r="L110" s="363">
        <f t="shared" ref="L110:P110" si="364">IFERROR(L99/L105,0)</f>
        <v>0.14161589073627981</v>
      </c>
      <c r="M110" s="363">
        <f t="shared" si="364"/>
        <v>0.1464476207506277</v>
      </c>
      <c r="N110" s="363">
        <f t="shared" si="364"/>
        <v>0.15253922771425213</v>
      </c>
      <c r="O110" s="363">
        <f t="shared" si="364"/>
        <v>0.1615897388720092</v>
      </c>
      <c r="P110" s="364">
        <f t="shared" si="364"/>
        <v>0.17536461823355459</v>
      </c>
      <c r="Q110" s="882"/>
      <c r="R110" s="857"/>
      <c r="S110" s="362">
        <f>IFERROR(S99/S108,0)</f>
        <v>7.3957129234674662E-3</v>
      </c>
      <c r="T110" s="363">
        <f t="shared" ref="T110:X110" si="365">IFERROR(T99/T108,0)</f>
        <v>2.4117275203036734E-2</v>
      </c>
      <c r="U110" s="363">
        <f t="shared" si="365"/>
        <v>2.4026826919438304E-2</v>
      </c>
      <c r="V110" s="363">
        <f t="shared" si="365"/>
        <v>2.4324941776786704E-2</v>
      </c>
      <c r="W110" s="363">
        <f t="shared" si="365"/>
        <v>2.7726679429446944E-2</v>
      </c>
      <c r="X110" s="364">
        <f t="shared" si="365"/>
        <v>2.8076405008614767E-2</v>
      </c>
      <c r="Y110" s="882"/>
      <c r="Z110" s="852"/>
      <c r="AG110" s="869"/>
      <c r="AH110" s="706"/>
      <c r="AI110" s="706"/>
      <c r="AJ110" s="706"/>
      <c r="AK110" s="706"/>
      <c r="AL110" s="706"/>
      <c r="AM110" s="706"/>
      <c r="AN110" s="706"/>
      <c r="AO110" s="869"/>
      <c r="AP110" s="706"/>
      <c r="AQ110" s="706"/>
      <c r="AR110" s="706"/>
      <c r="AS110" s="665"/>
      <c r="AT110" s="665"/>
      <c r="AU110" s="665"/>
      <c r="AV110" s="665"/>
      <c r="AW110" s="665"/>
      <c r="AX110" s="665"/>
      <c r="AY110" s="665"/>
      <c r="AZ110" s="665"/>
      <c r="BA110" s="665"/>
      <c r="BB110" s="665"/>
      <c r="BC110" s="665"/>
      <c r="BD110" s="665"/>
      <c r="BE110" s="665"/>
      <c r="BF110" s="665"/>
      <c r="BG110" s="665"/>
      <c r="BH110" s="665"/>
    </row>
    <row r="111" spans="1:60" ht="36">
      <c r="A111" s="716"/>
      <c r="B111" s="723" t="s">
        <v>942</v>
      </c>
      <c r="C111" s="366">
        <f>IFERROR(C100/C104,0)</f>
        <v>2.0433602463657112</v>
      </c>
      <c r="D111" s="367">
        <f t="shared" ref="D111:H111" si="366">IFERROR(D100/D104,0)</f>
        <v>2.3466687213537658</v>
      </c>
      <c r="E111" s="367">
        <f t="shared" si="366"/>
        <v>2.5208475207400629</v>
      </c>
      <c r="F111" s="367">
        <f t="shared" si="366"/>
        <v>2.6885694090646131</v>
      </c>
      <c r="G111" s="367">
        <f t="shared" si="366"/>
        <v>2.8732768485611127</v>
      </c>
      <c r="H111" s="368">
        <f t="shared" si="366"/>
        <v>3.0388798518001536</v>
      </c>
      <c r="I111" s="878"/>
      <c r="J111" s="853"/>
      <c r="K111" s="369">
        <f>IFERROR(K100/K105,0)</f>
        <v>0.91072177494153772</v>
      </c>
      <c r="L111" s="367">
        <f t="shared" ref="L111:P111" si="367">IFERROR(L100/L105,0)</f>
        <v>1.1601885075449192</v>
      </c>
      <c r="M111" s="367">
        <f t="shared" si="367"/>
        <v>1.2683200497449618</v>
      </c>
      <c r="N111" s="367">
        <f t="shared" si="367"/>
        <v>1.3950563743964794</v>
      </c>
      <c r="O111" s="367">
        <f t="shared" si="367"/>
        <v>1.5416402640604634</v>
      </c>
      <c r="P111" s="368">
        <f t="shared" si="367"/>
        <v>1.7209516796802218</v>
      </c>
      <c r="Q111" s="883"/>
      <c r="R111" s="858"/>
      <c r="S111" s="366">
        <f>IFERROR(S100/S108,0)</f>
        <v>9.3984222776456322E-2</v>
      </c>
      <c r="T111" s="367">
        <f t="shared" ref="T111:X111" si="368">IFERROR(T100/T108,0)</f>
        <v>0.11411959081393262</v>
      </c>
      <c r="U111" s="367">
        <f t="shared" si="368"/>
        <v>0.12546552128873234</v>
      </c>
      <c r="V111" s="367">
        <f t="shared" si="368"/>
        <v>0.14239945467436232</v>
      </c>
      <c r="W111" s="367">
        <f t="shared" si="368"/>
        <v>0.1579065472934994</v>
      </c>
      <c r="X111" s="368">
        <f t="shared" si="368"/>
        <v>0.17758370041293639</v>
      </c>
      <c r="Y111" s="883"/>
      <c r="Z111" s="853"/>
      <c r="AG111" s="869"/>
      <c r="AH111" s="706"/>
      <c r="AI111" s="706"/>
      <c r="AJ111" s="706"/>
      <c r="AK111" s="706"/>
      <c r="AL111" s="706"/>
      <c r="AM111" s="706"/>
      <c r="AN111" s="706"/>
      <c r="AO111" s="869"/>
      <c r="AP111" s="706"/>
      <c r="AQ111" s="706"/>
      <c r="AR111" s="706"/>
      <c r="AS111" s="665"/>
      <c r="AT111" s="665"/>
      <c r="AU111" s="665"/>
      <c r="AV111" s="665"/>
      <c r="AW111" s="665"/>
      <c r="AX111" s="665"/>
      <c r="AY111" s="665"/>
      <c r="AZ111" s="665"/>
      <c r="BA111" s="665"/>
      <c r="BB111" s="665"/>
      <c r="BC111" s="665"/>
      <c r="BD111" s="665"/>
      <c r="BE111" s="665"/>
      <c r="BF111" s="665"/>
      <c r="BG111" s="665"/>
      <c r="BH111" s="665"/>
    </row>
    <row r="112" spans="1:60" ht="36">
      <c r="A112" s="716"/>
      <c r="B112" s="723" t="s">
        <v>943</v>
      </c>
      <c r="C112" s="366">
        <f>IFERROR(C101/C104,0)</f>
        <v>0.41173373434307386</v>
      </c>
      <c r="D112" s="367">
        <f t="shared" ref="D112:H112" si="369">IFERROR(D101/D104,0)</f>
        <v>0.5016537518096198</v>
      </c>
      <c r="E112" s="367">
        <f t="shared" si="369"/>
        <v>0.52561686800109508</v>
      </c>
      <c r="F112" s="367">
        <f t="shared" si="369"/>
        <v>0.55173900696955902</v>
      </c>
      <c r="G112" s="367">
        <f t="shared" si="369"/>
        <v>0.58057158535629583</v>
      </c>
      <c r="H112" s="368">
        <f t="shared" si="369"/>
        <v>0.61037101010448414</v>
      </c>
      <c r="I112" s="878"/>
      <c r="J112" s="853"/>
      <c r="K112" s="369">
        <f>IFERROR(K101/K105,0)</f>
        <v>0.20916492081484073</v>
      </c>
      <c r="L112" s="367">
        <f t="shared" ref="L112:P112" si="370">IFERROR(L101/L105,0)</f>
        <v>0.26695873829355055</v>
      </c>
      <c r="M112" s="367">
        <f t="shared" si="370"/>
        <v>0.28008115973116077</v>
      </c>
      <c r="N112" s="367">
        <f t="shared" si="370"/>
        <v>0.29451498849585678</v>
      </c>
      <c r="O112" s="367">
        <f t="shared" si="370"/>
        <v>0.31083375802195384</v>
      </c>
      <c r="P112" s="368">
        <f t="shared" si="370"/>
        <v>0.32934130346706236</v>
      </c>
      <c r="Q112" s="883"/>
      <c r="R112" s="858"/>
      <c r="S112" s="366">
        <f>IFERROR(S101/S108,0)</f>
        <v>2.900601966625191E-3</v>
      </c>
      <c r="T112" s="367">
        <f t="shared" ref="T112:X112" si="371">IFERROR(T101/T108,0)</f>
        <v>3.3848682806829002E-3</v>
      </c>
      <c r="U112" s="367">
        <f t="shared" si="371"/>
        <v>3.4006659489873485E-3</v>
      </c>
      <c r="V112" s="367">
        <f t="shared" si="371"/>
        <v>3.4531919059098862E-3</v>
      </c>
      <c r="W112" s="367">
        <f t="shared" si="371"/>
        <v>3.5897325336236106E-3</v>
      </c>
      <c r="X112" s="368">
        <f t="shared" si="371"/>
        <v>3.6804108163969035E-3</v>
      </c>
      <c r="Y112" s="883"/>
      <c r="Z112" s="853"/>
      <c r="AG112" s="869"/>
      <c r="AH112" s="706"/>
      <c r="AI112" s="706"/>
      <c r="AJ112" s="706"/>
      <c r="AK112" s="706"/>
      <c r="AL112" s="706"/>
      <c r="AM112" s="706"/>
      <c r="AN112" s="706"/>
      <c r="AO112" s="869"/>
      <c r="AP112" s="706"/>
      <c r="AQ112" s="706"/>
      <c r="AR112" s="706"/>
      <c r="AS112" s="665"/>
      <c r="AT112" s="665"/>
      <c r="AU112" s="665"/>
      <c r="AV112" s="665"/>
      <c r="AW112" s="665"/>
      <c r="AX112" s="665"/>
      <c r="AY112" s="665"/>
      <c r="AZ112" s="665"/>
      <c r="BA112" s="665"/>
      <c r="BB112" s="665"/>
      <c r="BC112" s="665"/>
      <c r="BD112" s="665"/>
      <c r="BE112" s="665"/>
      <c r="BF112" s="665"/>
      <c r="BG112" s="665"/>
      <c r="BH112" s="665"/>
    </row>
    <row r="113" spans="1:60" ht="36.75" thickBot="1">
      <c r="A113" s="716"/>
      <c r="B113" s="724" t="s">
        <v>944</v>
      </c>
      <c r="C113" s="370">
        <f>IFERROR(C102/C106,0)</f>
        <v>0.18734180844727069</v>
      </c>
      <c r="D113" s="371">
        <f t="shared" ref="D113:H113" si="372">IFERROR(D102/D106,0)</f>
        <v>0.1840326547220211</v>
      </c>
      <c r="E113" s="371">
        <f t="shared" si="372"/>
        <v>0.18663528782806965</v>
      </c>
      <c r="F113" s="371">
        <f t="shared" si="372"/>
        <v>0.18754549272947407</v>
      </c>
      <c r="G113" s="371">
        <f t="shared" si="372"/>
        <v>0.17730812664156226</v>
      </c>
      <c r="H113" s="372">
        <f t="shared" si="372"/>
        <v>0.14073486969347826</v>
      </c>
      <c r="I113" s="879"/>
      <c r="J113" s="854"/>
      <c r="K113" s="373">
        <f>IFERROR(K102/K107,0)</f>
        <v>8.6620186193944876E-3</v>
      </c>
      <c r="L113" s="371">
        <f t="shared" ref="L113:P113" si="373">IFERROR(L102/L107,0)</f>
        <v>2.0240874560216331E-2</v>
      </c>
      <c r="M113" s="371">
        <f t="shared" si="373"/>
        <v>2.0030839546140457E-2</v>
      </c>
      <c r="N113" s="371">
        <f t="shared" si="373"/>
        <v>2.0045568890643524E-2</v>
      </c>
      <c r="O113" s="371">
        <f t="shared" si="373"/>
        <v>2.0065617970418698E-2</v>
      </c>
      <c r="P113" s="372">
        <f t="shared" si="373"/>
        <v>2.0088708235207867E-2</v>
      </c>
      <c r="Q113" s="884"/>
      <c r="R113" s="859"/>
      <c r="S113" s="370">
        <f>IFERROR(S102/S108,0)</f>
        <v>3.5867932798562582E-2</v>
      </c>
      <c r="T113" s="371">
        <f t="shared" ref="T113:X113" si="374">IFERROR(T102/T108,0)</f>
        <v>5.2127011864390942E-2</v>
      </c>
      <c r="U113" s="371">
        <f t="shared" si="374"/>
        <v>5.1212266713739532E-2</v>
      </c>
      <c r="V113" s="371">
        <f t="shared" si="374"/>
        <v>5.0439942017130666E-2</v>
      </c>
      <c r="W113" s="371">
        <f t="shared" si="374"/>
        <v>5.2855137264745222E-2</v>
      </c>
      <c r="X113" s="372">
        <f t="shared" si="374"/>
        <v>5.118512395795969E-2</v>
      </c>
      <c r="Y113" s="884"/>
      <c r="Z113" s="854"/>
      <c r="AG113" s="869"/>
      <c r="AH113" s="706"/>
      <c r="AI113" s="706"/>
      <c r="AJ113" s="706"/>
      <c r="AK113" s="706"/>
      <c r="AL113" s="706"/>
      <c r="AM113" s="706"/>
      <c r="AN113" s="706"/>
      <c r="AO113" s="869"/>
      <c r="AP113" s="706"/>
      <c r="AQ113" s="706"/>
      <c r="AR113" s="706"/>
      <c r="AS113" s="665"/>
      <c r="AT113" s="665"/>
      <c r="AU113" s="665"/>
      <c r="AV113" s="665"/>
      <c r="AW113" s="665"/>
      <c r="AX113" s="665"/>
      <c r="AY113" s="665"/>
      <c r="AZ113" s="665"/>
      <c r="BA113" s="665"/>
      <c r="BB113" s="665"/>
      <c r="BC113" s="665"/>
      <c r="BD113" s="665"/>
      <c r="BE113" s="665"/>
      <c r="BF113" s="665"/>
      <c r="BG113" s="665"/>
      <c r="BH113" s="665"/>
    </row>
    <row r="114" spans="1:60">
      <c r="A114" s="716"/>
      <c r="B114" s="716"/>
      <c r="C114" s="3359"/>
      <c r="D114" s="3359"/>
      <c r="E114" s="3359"/>
      <c r="F114" s="3359"/>
      <c r="G114" s="3359"/>
      <c r="H114" s="3359"/>
      <c r="I114" s="874"/>
      <c r="J114" s="717"/>
      <c r="K114" s="717"/>
      <c r="L114" s="717"/>
      <c r="M114" s="717"/>
      <c r="N114" s="717"/>
      <c r="O114" s="717"/>
      <c r="P114" s="717"/>
      <c r="Q114" s="874"/>
      <c r="R114" s="717"/>
      <c r="S114" s="717"/>
      <c r="T114" s="717"/>
      <c r="U114" s="717"/>
      <c r="V114" s="717"/>
      <c r="W114" s="717"/>
      <c r="X114" s="3337"/>
      <c r="Y114" s="874"/>
      <c r="Z114" s="717"/>
      <c r="AA114" s="695"/>
      <c r="AB114" s="695"/>
      <c r="AC114" s="695"/>
      <c r="AD114" s="695"/>
      <c r="AE114" s="695"/>
      <c r="AG114" s="872"/>
      <c r="AH114" s="695"/>
      <c r="AI114" s="695"/>
      <c r="AJ114" s="695"/>
      <c r="AK114" s="695"/>
      <c r="AL114" s="695"/>
      <c r="AM114" s="695"/>
      <c r="AO114" s="872"/>
      <c r="AP114" s="695"/>
      <c r="AW114" s="706"/>
      <c r="AX114" s="706"/>
      <c r="AY114" s="706"/>
      <c r="AZ114" s="706"/>
      <c r="BA114" s="706"/>
      <c r="BB114" s="706"/>
      <c r="BC114" s="706"/>
      <c r="BD114" s="706"/>
      <c r="BE114" s="706"/>
      <c r="BF114" s="706"/>
      <c r="BG114" s="706"/>
      <c r="BH114" s="706"/>
    </row>
    <row r="115" spans="1:60">
      <c r="A115" s="716"/>
      <c r="B115" s="716"/>
      <c r="C115" s="3337"/>
      <c r="D115" s="3337"/>
      <c r="E115" s="3337"/>
      <c r="F115" s="3337"/>
      <c r="G115" s="3337"/>
      <c r="H115" s="3337"/>
      <c r="I115" s="874"/>
      <c r="J115" s="717"/>
      <c r="K115" s="717"/>
      <c r="L115" s="717"/>
      <c r="M115" s="717"/>
      <c r="N115" s="717"/>
      <c r="O115" s="717"/>
      <c r="P115" s="717"/>
      <c r="Q115" s="874"/>
      <c r="R115" s="717"/>
      <c r="S115" s="717"/>
      <c r="T115" s="717"/>
      <c r="U115" s="717"/>
      <c r="V115" s="717"/>
      <c r="W115" s="717"/>
      <c r="X115" s="3337"/>
      <c r="Y115" s="874"/>
      <c r="Z115" s="717"/>
      <c r="AA115" s="695"/>
      <c r="AB115" s="695"/>
      <c r="AC115" s="695"/>
      <c r="AD115" s="695"/>
      <c r="AE115" s="695"/>
      <c r="AG115" s="872"/>
      <c r="AH115" s="695"/>
      <c r="AI115" s="695"/>
      <c r="AJ115" s="695"/>
      <c r="AK115" s="695"/>
      <c r="AL115" s="695"/>
      <c r="AM115" s="695"/>
      <c r="AO115" s="872"/>
      <c r="AP115" s="695"/>
      <c r="AW115" s="706"/>
      <c r="AX115" s="706"/>
      <c r="AY115" s="706"/>
      <c r="AZ115" s="706"/>
      <c r="BA115" s="706"/>
      <c r="BB115" s="706"/>
      <c r="BC115" s="706"/>
      <c r="BD115" s="706"/>
      <c r="BE115" s="706"/>
      <c r="BF115" s="706"/>
      <c r="BG115" s="706"/>
      <c r="BH115" s="706"/>
    </row>
    <row r="116" spans="1:60">
      <c r="A116" s="716"/>
      <c r="B116" s="3360" t="str">
        <f>'Приложение '!B81</f>
        <v>Дата: 30.06.2021г.</v>
      </c>
      <c r="C116" s="3337"/>
      <c r="D116" s="3337"/>
      <c r="E116" s="3337"/>
      <c r="F116" s="3337"/>
      <c r="G116" s="3337"/>
      <c r="H116" s="3337"/>
      <c r="I116" s="3338"/>
      <c r="J116" s="3337"/>
      <c r="K116" s="3337"/>
      <c r="L116" s="3337"/>
      <c r="M116" s="3337"/>
      <c r="N116" s="3337"/>
      <c r="O116" s="3337"/>
      <c r="P116" s="3337"/>
      <c r="Q116" s="3361" t="str">
        <f>'Приложение '!C81</f>
        <v xml:space="preserve">Гл. счетоводител/Фин.директор: </v>
      </c>
      <c r="R116" s="3362" t="str">
        <f>'Приложение '!D81</f>
        <v>..............................................</v>
      </c>
      <c r="S116" s="3337"/>
      <c r="T116" s="3337"/>
      <c r="U116" s="3337"/>
      <c r="V116" s="3337"/>
      <c r="W116" s="3337"/>
      <c r="X116" s="3297"/>
      <c r="Y116" s="3338"/>
      <c r="Z116" s="3337"/>
      <c r="AF116" s="46"/>
      <c r="AN116" s="46"/>
      <c r="AQ116" s="46"/>
      <c r="AR116" s="46"/>
      <c r="AS116" s="46"/>
      <c r="AT116" s="46"/>
      <c r="AU116" s="46"/>
      <c r="AV116" s="46"/>
      <c r="AW116" s="706"/>
      <c r="AX116" s="706"/>
      <c r="AY116" s="706"/>
      <c r="AZ116" s="706"/>
      <c r="BA116" s="706"/>
      <c r="BB116" s="706"/>
      <c r="BC116" s="706"/>
      <c r="BD116" s="706"/>
      <c r="BE116" s="706"/>
      <c r="BF116" s="706"/>
      <c r="BG116" s="706"/>
      <c r="BH116" s="706"/>
    </row>
    <row r="117" spans="1:60">
      <c r="A117" s="716"/>
      <c r="B117" s="716"/>
      <c r="C117" s="3337"/>
      <c r="D117" s="3337"/>
      <c r="E117" s="3337"/>
      <c r="F117" s="3337"/>
      <c r="G117" s="3337"/>
      <c r="H117" s="3337"/>
      <c r="I117" s="3338"/>
      <c r="J117" s="3337"/>
      <c r="K117" s="3337"/>
      <c r="L117" s="3337"/>
      <c r="M117" s="3337"/>
      <c r="N117" s="3337"/>
      <c r="O117" s="3337"/>
      <c r="P117" s="3337"/>
      <c r="Q117" s="3361"/>
      <c r="R117" s="3363" t="str">
        <f>'Приложение '!D82</f>
        <v>(подпис)</v>
      </c>
      <c r="S117" s="3337"/>
      <c r="T117" s="3337"/>
      <c r="U117" s="3337"/>
      <c r="V117" s="3337"/>
      <c r="W117" s="3337"/>
      <c r="X117" s="2890"/>
      <c r="Y117" s="3338"/>
      <c r="Z117" s="3337"/>
      <c r="AF117" s="696"/>
      <c r="AN117" s="696"/>
      <c r="AQ117" s="48"/>
      <c r="AR117" s="697"/>
      <c r="AS117" s="698"/>
      <c r="AT117" s="36"/>
      <c r="AU117" s="698"/>
      <c r="AV117" s="696"/>
      <c r="AW117" s="706"/>
      <c r="AX117" s="706"/>
      <c r="AY117" s="706"/>
      <c r="AZ117" s="706"/>
      <c r="BA117" s="706"/>
      <c r="BB117" s="706"/>
      <c r="BC117" s="706"/>
      <c r="BD117" s="706"/>
      <c r="BE117" s="706"/>
      <c r="BF117" s="706"/>
      <c r="BG117" s="706"/>
      <c r="BH117" s="706"/>
    </row>
    <row r="118" spans="1:60">
      <c r="A118" s="716"/>
      <c r="B118" s="716"/>
      <c r="C118" s="3337"/>
      <c r="D118" s="3337"/>
      <c r="E118" s="3337"/>
      <c r="F118" s="3337"/>
      <c r="G118" s="3337"/>
      <c r="H118" s="3337"/>
      <c r="I118" s="3338"/>
      <c r="J118" s="3337"/>
      <c r="K118" s="3337"/>
      <c r="L118" s="3337"/>
      <c r="M118" s="3337"/>
      <c r="N118" s="3337"/>
      <c r="O118" s="3337"/>
      <c r="P118" s="3337"/>
      <c r="Q118" s="3361"/>
      <c r="R118" s="3362"/>
      <c r="S118" s="3337"/>
      <c r="T118" s="3337"/>
      <c r="U118" s="3337"/>
      <c r="V118" s="3337"/>
      <c r="W118" s="3337"/>
      <c r="X118" s="2890"/>
      <c r="Y118" s="3338"/>
      <c r="Z118" s="3337"/>
      <c r="AF118" s="696"/>
      <c r="AN118" s="696"/>
      <c r="AQ118" s="696"/>
      <c r="AR118" s="699"/>
      <c r="AS118" s="700"/>
      <c r="AT118" s="701"/>
      <c r="AU118" s="698"/>
      <c r="AV118" s="696"/>
      <c r="AW118" s="706"/>
      <c r="AX118" s="706"/>
      <c r="AY118" s="706"/>
      <c r="AZ118" s="706"/>
      <c r="BA118" s="706"/>
      <c r="BB118" s="706"/>
      <c r="BC118" s="706"/>
      <c r="BD118" s="706"/>
      <c r="BE118" s="706"/>
      <c r="BF118" s="706"/>
      <c r="BG118" s="706"/>
      <c r="BH118" s="706"/>
    </row>
    <row r="119" spans="1:60">
      <c r="A119" s="716"/>
      <c r="B119" s="2883" t="s">
        <v>191</v>
      </c>
      <c r="C119" s="3337"/>
      <c r="D119" s="3337"/>
      <c r="E119" s="3337"/>
      <c r="F119" s="3337"/>
      <c r="G119" s="3337"/>
      <c r="H119" s="3337"/>
      <c r="I119" s="3338"/>
      <c r="J119" s="3337"/>
      <c r="K119" s="3337"/>
      <c r="L119" s="3337"/>
      <c r="M119" s="3337"/>
      <c r="N119" s="3337"/>
      <c r="O119" s="3337"/>
      <c r="P119" s="3337"/>
      <c r="Q119" s="3361"/>
      <c r="R119" s="3362"/>
      <c r="S119" s="3337"/>
      <c r="T119" s="3337"/>
      <c r="U119" s="3337"/>
      <c r="V119" s="3337"/>
      <c r="W119" s="3337"/>
      <c r="X119" s="2890"/>
      <c r="Y119" s="3338"/>
      <c r="Z119" s="3337"/>
      <c r="AF119" s="696"/>
      <c r="AN119" s="696"/>
      <c r="AQ119" s="696"/>
      <c r="AR119" s="699"/>
      <c r="AS119" s="700"/>
      <c r="AT119" s="701"/>
      <c r="AU119" s="698"/>
      <c r="AV119" s="696"/>
      <c r="AW119" s="706"/>
      <c r="AX119" s="706"/>
      <c r="AY119" s="706"/>
      <c r="AZ119" s="706"/>
      <c r="BA119" s="706"/>
      <c r="BB119" s="706"/>
      <c r="BC119" s="706"/>
      <c r="BD119" s="706"/>
      <c r="BE119" s="706"/>
      <c r="BF119" s="706"/>
      <c r="BG119" s="706"/>
      <c r="BH119" s="706"/>
    </row>
    <row r="120" spans="1:60">
      <c r="A120" s="716"/>
      <c r="B120" s="1517" t="s">
        <v>1067</v>
      </c>
      <c r="C120" s="3337"/>
      <c r="D120" s="3337"/>
      <c r="E120" s="3337"/>
      <c r="F120" s="3337"/>
      <c r="G120" s="3337"/>
      <c r="H120" s="3337"/>
      <c r="I120" s="3338"/>
      <c r="J120" s="3337"/>
      <c r="K120" s="3337"/>
      <c r="L120" s="3337"/>
      <c r="M120" s="3337"/>
      <c r="N120" s="3337"/>
      <c r="O120" s="3337"/>
      <c r="P120" s="3337"/>
      <c r="Q120" s="3361" t="str">
        <f>'Приложение '!C85</f>
        <v xml:space="preserve">Управител/Изп.директор: </v>
      </c>
      <c r="R120" s="3362" t="str">
        <f>'Приложение '!D85</f>
        <v>.............................................</v>
      </c>
      <c r="S120" s="3337"/>
      <c r="T120" s="3337"/>
      <c r="U120" s="3337"/>
      <c r="V120" s="3337"/>
      <c r="W120" s="3337"/>
      <c r="X120" s="2890"/>
      <c r="Y120" s="3338"/>
      <c r="Z120" s="3337"/>
      <c r="AF120" s="696"/>
      <c r="AN120" s="696"/>
      <c r="AQ120" s="696"/>
      <c r="AR120" s="699"/>
      <c r="AS120" s="700"/>
      <c r="AT120" s="701"/>
      <c r="AU120" s="698"/>
      <c r="AV120" s="696"/>
      <c r="AW120" s="706"/>
      <c r="AX120" s="706"/>
      <c r="AY120" s="706"/>
      <c r="AZ120" s="706"/>
      <c r="BA120" s="706"/>
      <c r="BB120" s="706"/>
      <c r="BC120" s="706"/>
      <c r="BD120" s="706"/>
      <c r="BE120" s="706"/>
      <c r="BF120" s="706"/>
      <c r="BG120" s="706"/>
      <c r="BH120" s="706"/>
    </row>
    <row r="121" spans="1:60" s="49" customFormat="1">
      <c r="A121" s="716"/>
      <c r="B121" s="1517" t="s">
        <v>1066</v>
      </c>
      <c r="C121" s="3337"/>
      <c r="D121" s="3337"/>
      <c r="E121" s="3337"/>
      <c r="F121" s="3337"/>
      <c r="G121" s="3337"/>
      <c r="H121" s="3337"/>
      <c r="I121" s="3338"/>
      <c r="J121" s="3337"/>
      <c r="K121" s="3337"/>
      <c r="L121" s="3337"/>
      <c r="M121" s="3337"/>
      <c r="N121" s="3337"/>
      <c r="O121" s="3337"/>
      <c r="P121" s="3337"/>
      <c r="Q121" s="3364"/>
      <c r="R121" s="3363" t="str">
        <f>'Приложение '!D86</f>
        <v>(подпис и печат)</v>
      </c>
      <c r="S121" s="3364"/>
      <c r="T121" s="3337"/>
      <c r="U121" s="3337"/>
      <c r="V121" s="3337"/>
      <c r="W121" s="3337"/>
      <c r="X121" s="2890"/>
      <c r="Y121" s="3338"/>
      <c r="Z121" s="716"/>
      <c r="AC121" s="50"/>
      <c r="AD121" s="50"/>
      <c r="AE121" s="50"/>
      <c r="AF121" s="696"/>
      <c r="AG121" s="866"/>
      <c r="AH121" s="50"/>
      <c r="AI121" s="50"/>
      <c r="AJ121" s="50"/>
      <c r="AK121" s="50"/>
      <c r="AL121" s="50"/>
      <c r="AM121" s="50"/>
      <c r="AN121" s="696"/>
      <c r="AO121" s="866"/>
      <c r="AP121" s="50"/>
      <c r="AQ121" s="696"/>
      <c r="AR121" s="699"/>
      <c r="AS121" s="700"/>
      <c r="AT121" s="701"/>
      <c r="AU121" s="698"/>
      <c r="AV121" s="696"/>
      <c r="AW121" s="706"/>
      <c r="AX121" s="706"/>
      <c r="AY121" s="706"/>
      <c r="AZ121" s="706"/>
      <c r="BA121" s="706"/>
      <c r="BB121" s="706"/>
      <c r="BC121" s="706"/>
      <c r="BD121" s="706"/>
      <c r="BE121" s="706"/>
      <c r="BF121" s="706"/>
      <c r="BG121" s="706"/>
      <c r="BH121" s="706"/>
    </row>
    <row r="122" spans="1:60" s="49" customFormat="1">
      <c r="A122" s="716"/>
      <c r="B122" s="716"/>
      <c r="C122" s="3364"/>
      <c r="D122" s="3364"/>
      <c r="E122" s="3364"/>
      <c r="F122" s="3364"/>
      <c r="G122" s="3364"/>
      <c r="H122" s="3364"/>
      <c r="I122" s="3338"/>
      <c r="J122" s="3364"/>
      <c r="K122" s="3364"/>
      <c r="L122" s="3364"/>
      <c r="M122" s="3364"/>
      <c r="N122" s="3364"/>
      <c r="O122" s="3364"/>
      <c r="P122" s="3364"/>
      <c r="Q122" s="3338"/>
      <c r="R122" s="3364"/>
      <c r="S122" s="3364"/>
      <c r="T122" s="3364"/>
      <c r="U122" s="3364"/>
      <c r="V122" s="3364"/>
      <c r="W122" s="3337"/>
      <c r="X122" s="2890"/>
      <c r="Y122" s="3338"/>
      <c r="Z122" s="716"/>
      <c r="AC122" s="702"/>
      <c r="AD122" s="702"/>
      <c r="AE122" s="50"/>
      <c r="AF122" s="696"/>
      <c r="AG122" s="866"/>
      <c r="AH122" s="702"/>
      <c r="AI122" s="702"/>
      <c r="AJ122" s="702"/>
      <c r="AK122" s="702"/>
      <c r="AL122" s="702"/>
      <c r="AM122" s="50"/>
      <c r="AN122" s="696"/>
      <c r="AO122" s="866"/>
      <c r="AP122" s="702"/>
      <c r="AQ122" s="703"/>
      <c r="AR122" s="696"/>
      <c r="AS122" s="698"/>
      <c r="AT122" s="36"/>
      <c r="AU122" s="698"/>
      <c r="AV122" s="696"/>
      <c r="AW122" s="706"/>
      <c r="AX122" s="706"/>
      <c r="AY122" s="706"/>
      <c r="AZ122" s="706"/>
      <c r="BA122" s="706"/>
      <c r="BB122" s="706"/>
      <c r="BC122" s="706"/>
      <c r="BD122" s="706"/>
      <c r="BE122" s="706"/>
      <c r="BF122" s="706"/>
      <c r="BG122" s="706"/>
      <c r="BH122" s="706"/>
    </row>
    <row r="123" spans="1:60" s="49" customFormat="1">
      <c r="A123" s="25"/>
      <c r="C123" s="50"/>
      <c r="D123" s="50"/>
      <c r="E123" s="50"/>
      <c r="F123" s="50"/>
      <c r="G123" s="50"/>
      <c r="H123" s="50"/>
      <c r="I123" s="866"/>
      <c r="J123" s="50"/>
      <c r="K123" s="50"/>
      <c r="L123" s="50"/>
      <c r="M123" s="50"/>
      <c r="N123" s="50"/>
      <c r="O123" s="50"/>
      <c r="P123" s="50"/>
      <c r="Q123" s="866"/>
      <c r="R123" s="50"/>
      <c r="S123" s="50"/>
      <c r="T123" s="50"/>
      <c r="U123" s="50"/>
      <c r="V123" s="50"/>
      <c r="W123" s="50"/>
      <c r="X123" s="696"/>
      <c r="Y123" s="866"/>
      <c r="Z123" s="50"/>
      <c r="AA123" s="667"/>
      <c r="AB123" s="50"/>
      <c r="AC123" s="50"/>
      <c r="AD123" s="50"/>
      <c r="AE123" s="50"/>
      <c r="AF123" s="696"/>
      <c r="AG123" s="866"/>
      <c r="AH123" s="50"/>
      <c r="AI123" s="50"/>
      <c r="AJ123" s="50"/>
      <c r="AK123" s="50"/>
      <c r="AL123" s="50"/>
      <c r="AM123" s="50"/>
      <c r="AN123" s="696"/>
      <c r="AO123" s="866"/>
      <c r="AP123" s="50"/>
      <c r="AR123" s="705"/>
      <c r="AS123" s="700"/>
      <c r="AT123" s="701"/>
      <c r="AU123" s="698"/>
      <c r="AV123" s="696"/>
      <c r="AW123" s="706"/>
      <c r="AX123" s="706"/>
      <c r="AY123" s="706"/>
      <c r="AZ123" s="706"/>
      <c r="BA123" s="706"/>
      <c r="BB123" s="706"/>
      <c r="BC123" s="706"/>
      <c r="BD123" s="706"/>
      <c r="BE123" s="706"/>
      <c r="BF123" s="706"/>
      <c r="BG123" s="706"/>
      <c r="BH123" s="706"/>
    </row>
    <row r="124" spans="1:60" s="49" customFormat="1">
      <c r="C124" s="50"/>
      <c r="D124" s="50"/>
      <c r="E124" s="50"/>
      <c r="F124" s="50"/>
      <c r="G124" s="50"/>
      <c r="H124" s="50"/>
      <c r="I124" s="866"/>
      <c r="J124" s="50"/>
      <c r="K124" s="50"/>
      <c r="L124" s="50"/>
      <c r="M124" s="50"/>
      <c r="N124" s="50"/>
      <c r="O124" s="50"/>
      <c r="P124" s="50"/>
      <c r="Q124" s="866"/>
      <c r="R124" s="50"/>
      <c r="S124" s="50"/>
      <c r="T124" s="50"/>
      <c r="U124" s="50"/>
      <c r="V124" s="50"/>
      <c r="W124" s="50"/>
      <c r="X124" s="50"/>
      <c r="Y124" s="866"/>
      <c r="Z124" s="50"/>
      <c r="AA124" s="50"/>
      <c r="AB124" s="50"/>
      <c r="AC124" s="50"/>
      <c r="AD124" s="50"/>
      <c r="AE124" s="50"/>
      <c r="AF124" s="50"/>
      <c r="AG124" s="866"/>
      <c r="AH124" s="50"/>
      <c r="AI124" s="50"/>
      <c r="AJ124" s="50"/>
      <c r="AK124" s="50"/>
      <c r="AL124" s="50"/>
      <c r="AM124" s="50"/>
      <c r="AN124" s="50"/>
      <c r="AO124" s="866"/>
      <c r="AP124" s="50"/>
      <c r="AQ124" s="50"/>
      <c r="AR124" s="706"/>
      <c r="AS124" s="706"/>
      <c r="AT124" s="706"/>
      <c r="AU124" s="706"/>
      <c r="AV124" s="706"/>
      <c r="AW124" s="706"/>
      <c r="AX124" s="706"/>
      <c r="AY124" s="706"/>
      <c r="AZ124" s="706"/>
      <c r="BA124" s="706"/>
      <c r="BB124" s="706"/>
      <c r="BC124" s="706"/>
      <c r="BD124" s="706"/>
      <c r="BE124" s="706"/>
      <c r="BF124" s="706"/>
      <c r="BG124" s="706"/>
      <c r="BH124" s="706"/>
    </row>
    <row r="125" spans="1:60" s="49" customFormat="1">
      <c r="C125" s="50"/>
      <c r="D125" s="50"/>
      <c r="E125" s="50"/>
      <c r="F125" s="50"/>
      <c r="G125" s="50"/>
      <c r="H125" s="50"/>
      <c r="I125" s="866"/>
      <c r="J125" s="50"/>
      <c r="K125" s="50"/>
      <c r="L125" s="50"/>
      <c r="M125" s="50"/>
      <c r="N125" s="50"/>
      <c r="O125" s="50"/>
      <c r="P125" s="50"/>
      <c r="Q125" s="866"/>
      <c r="R125" s="50"/>
      <c r="S125" s="50"/>
      <c r="T125" s="50"/>
      <c r="U125" s="50"/>
      <c r="V125" s="50"/>
      <c r="W125" s="50"/>
      <c r="X125" s="50"/>
      <c r="Y125" s="866"/>
      <c r="Z125" s="50"/>
      <c r="AA125" s="50"/>
      <c r="AB125" s="50"/>
      <c r="AC125" s="50"/>
      <c r="AD125" s="50"/>
      <c r="AE125" s="50"/>
      <c r="AF125" s="50"/>
      <c r="AG125" s="866"/>
      <c r="AH125" s="50"/>
      <c r="AI125" s="50"/>
      <c r="AJ125" s="50"/>
      <c r="AK125" s="50"/>
      <c r="AL125" s="50"/>
      <c r="AM125" s="50"/>
      <c r="AN125" s="50"/>
      <c r="AO125" s="866"/>
      <c r="AP125" s="50"/>
      <c r="AQ125" s="50"/>
      <c r="AR125" s="706"/>
      <c r="AS125" s="706"/>
      <c r="AT125" s="706"/>
      <c r="AU125" s="706"/>
      <c r="AV125" s="706"/>
      <c r="AW125" s="706"/>
      <c r="AX125" s="706"/>
      <c r="AY125" s="706"/>
      <c r="AZ125" s="706"/>
      <c r="BA125" s="706"/>
      <c r="BB125" s="706"/>
      <c r="BC125" s="706"/>
      <c r="BD125" s="706"/>
      <c r="BE125" s="706"/>
      <c r="BF125" s="706"/>
      <c r="BG125" s="706"/>
      <c r="BH125" s="706"/>
    </row>
    <row r="126" spans="1:60" s="49" customFormat="1">
      <c r="A126" s="707"/>
      <c r="B126" s="708"/>
      <c r="C126" s="709"/>
      <c r="D126" s="709"/>
      <c r="E126" s="709"/>
      <c r="F126" s="709"/>
      <c r="G126" s="710"/>
      <c r="H126" s="710"/>
      <c r="I126" s="871"/>
      <c r="J126" s="710"/>
      <c r="K126" s="710"/>
      <c r="L126" s="710"/>
      <c r="M126" s="710"/>
      <c r="N126" s="710"/>
      <c r="O126" s="710"/>
      <c r="P126" s="710"/>
      <c r="Q126" s="871"/>
      <c r="R126" s="710"/>
      <c r="S126" s="706"/>
      <c r="T126" s="706"/>
      <c r="U126" s="706"/>
      <c r="V126" s="706"/>
      <c r="W126" s="706"/>
      <c r="X126" s="706"/>
      <c r="Y126" s="871"/>
      <c r="Z126" s="710"/>
      <c r="AA126" s="706"/>
      <c r="AB126" s="706"/>
      <c r="AC126" s="706"/>
      <c r="AD126" s="706"/>
      <c r="AE126" s="706"/>
      <c r="AF126" s="706"/>
      <c r="AG126" s="871"/>
      <c r="AH126" s="710"/>
      <c r="AI126" s="706"/>
      <c r="AJ126" s="706"/>
      <c r="AK126" s="706"/>
      <c r="AL126" s="706"/>
      <c r="AM126" s="706"/>
      <c r="AN126" s="706"/>
      <c r="AO126" s="871"/>
      <c r="AP126" s="710"/>
      <c r="AQ126" s="706"/>
      <c r="AR126" s="706"/>
      <c r="AS126" s="706"/>
      <c r="AT126" s="706"/>
      <c r="AW126" s="706"/>
      <c r="AX126" s="706"/>
      <c r="AY126" s="706"/>
      <c r="AZ126" s="706"/>
      <c r="BA126" s="706"/>
      <c r="BB126" s="706"/>
      <c r="BC126" s="706"/>
      <c r="BD126" s="706"/>
      <c r="BE126" s="706"/>
      <c r="BF126" s="706"/>
      <c r="BG126" s="706"/>
      <c r="BH126" s="706"/>
    </row>
    <row r="127" spans="1:60" s="49" customFormat="1">
      <c r="A127" s="711"/>
      <c r="B127" s="5710"/>
      <c r="C127" s="673"/>
      <c r="D127" s="673"/>
      <c r="E127" s="673"/>
      <c r="F127" s="673"/>
      <c r="G127" s="706"/>
      <c r="H127" s="706"/>
      <c r="I127" s="869"/>
      <c r="J127" s="706"/>
      <c r="K127" s="706"/>
      <c r="L127" s="706"/>
      <c r="M127" s="706"/>
      <c r="N127" s="706"/>
      <c r="O127" s="706"/>
      <c r="P127" s="706"/>
      <c r="Q127" s="869"/>
      <c r="R127" s="706"/>
      <c r="S127" s="706"/>
      <c r="T127" s="706"/>
      <c r="U127" s="706"/>
      <c r="V127" s="706"/>
      <c r="W127" s="706"/>
      <c r="X127" s="706"/>
      <c r="Y127" s="869"/>
      <c r="Z127" s="706"/>
      <c r="AA127" s="706"/>
      <c r="AB127" s="706"/>
      <c r="AC127" s="706"/>
      <c r="AD127" s="706"/>
      <c r="AE127" s="706"/>
      <c r="AF127" s="706"/>
      <c r="AG127" s="869"/>
      <c r="AH127" s="706"/>
      <c r="AI127" s="706"/>
      <c r="AJ127" s="706"/>
      <c r="AK127" s="706"/>
      <c r="AL127" s="706"/>
      <c r="AM127" s="706"/>
      <c r="AN127" s="706"/>
      <c r="AO127" s="869"/>
      <c r="AP127" s="706"/>
      <c r="AQ127" s="706"/>
      <c r="AR127" s="706"/>
      <c r="AS127" s="706"/>
      <c r="AT127" s="50"/>
      <c r="AW127" s="706"/>
      <c r="AX127" s="706"/>
      <c r="AY127" s="706"/>
      <c r="AZ127" s="706"/>
      <c r="BA127" s="706"/>
      <c r="BB127" s="706"/>
      <c r="BC127" s="706"/>
      <c r="BD127" s="706"/>
      <c r="BE127" s="706"/>
      <c r="BF127" s="706"/>
      <c r="BG127" s="706"/>
      <c r="BH127" s="706"/>
    </row>
    <row r="128" spans="1:60" s="49" customFormat="1">
      <c r="A128" s="711"/>
      <c r="B128" s="5710"/>
      <c r="C128" s="673"/>
      <c r="D128" s="673"/>
      <c r="E128" s="673"/>
      <c r="F128" s="673"/>
      <c r="G128" s="706"/>
      <c r="H128" s="706"/>
      <c r="I128" s="869"/>
      <c r="J128" s="706"/>
      <c r="K128" s="706"/>
      <c r="L128" s="706"/>
      <c r="M128" s="706"/>
      <c r="N128" s="706"/>
      <c r="O128" s="706"/>
      <c r="P128" s="706"/>
      <c r="Q128" s="869"/>
      <c r="R128" s="706"/>
      <c r="S128" s="706"/>
      <c r="T128" s="706"/>
      <c r="U128" s="706"/>
      <c r="V128" s="706"/>
      <c r="W128" s="706"/>
      <c r="X128" s="706"/>
      <c r="Y128" s="869"/>
      <c r="Z128" s="706"/>
      <c r="AA128" s="706"/>
      <c r="AB128" s="706"/>
      <c r="AC128" s="706"/>
      <c r="AD128" s="706"/>
      <c r="AE128" s="706"/>
      <c r="AF128" s="706"/>
      <c r="AG128" s="869"/>
      <c r="AH128" s="706"/>
      <c r="AI128" s="706"/>
      <c r="AJ128" s="706"/>
      <c r="AK128" s="706"/>
      <c r="AL128" s="706"/>
      <c r="AM128" s="706"/>
      <c r="AN128" s="706"/>
      <c r="AO128" s="869"/>
      <c r="AP128" s="706"/>
      <c r="AQ128" s="706"/>
      <c r="AR128" s="706"/>
      <c r="AS128" s="706"/>
      <c r="AT128" s="706"/>
      <c r="AW128" s="706"/>
      <c r="AX128" s="706"/>
      <c r="AY128" s="706"/>
      <c r="AZ128" s="706"/>
      <c r="BA128" s="706"/>
      <c r="BB128" s="706"/>
      <c r="BC128" s="706"/>
      <c r="BD128" s="706"/>
      <c r="BE128" s="706"/>
      <c r="BF128" s="706"/>
      <c r="BG128" s="706"/>
      <c r="BH128" s="706"/>
    </row>
    <row r="129" spans="1:60" s="49" customFormat="1">
      <c r="A129" s="711"/>
      <c r="B129" s="711"/>
      <c r="C129" s="706"/>
      <c r="D129" s="706"/>
      <c r="E129" s="706"/>
      <c r="F129" s="706"/>
      <c r="G129" s="706"/>
      <c r="H129" s="706"/>
      <c r="I129" s="869"/>
      <c r="J129" s="706"/>
      <c r="K129" s="706"/>
      <c r="L129" s="706"/>
      <c r="M129" s="706"/>
      <c r="N129" s="706"/>
      <c r="O129" s="706"/>
      <c r="P129" s="706"/>
      <c r="Q129" s="869"/>
      <c r="R129" s="706"/>
      <c r="S129" s="706"/>
      <c r="T129" s="706"/>
      <c r="U129" s="706"/>
      <c r="V129" s="706"/>
      <c r="W129" s="706"/>
      <c r="X129" s="706"/>
      <c r="Y129" s="869"/>
      <c r="Z129" s="706"/>
      <c r="AA129" s="706"/>
      <c r="AB129" s="706"/>
      <c r="AC129" s="706"/>
      <c r="AD129" s="706"/>
      <c r="AE129" s="706"/>
      <c r="AF129" s="706"/>
      <c r="AG129" s="869"/>
      <c r="AH129" s="706"/>
      <c r="AI129" s="706"/>
      <c r="AJ129" s="706"/>
      <c r="AK129" s="706"/>
      <c r="AL129" s="706"/>
      <c r="AM129" s="706"/>
      <c r="AN129" s="706"/>
      <c r="AO129" s="869"/>
      <c r="AP129" s="706"/>
      <c r="AQ129" s="706"/>
      <c r="AR129" s="706"/>
      <c r="AS129" s="706"/>
      <c r="AT129" s="706"/>
      <c r="AU129" s="706"/>
      <c r="AV129" s="706"/>
      <c r="AW129" s="706"/>
      <c r="AX129" s="706"/>
      <c r="AY129" s="706"/>
      <c r="AZ129" s="706"/>
      <c r="BA129" s="706"/>
      <c r="BB129" s="706"/>
      <c r="BC129" s="706"/>
      <c r="BD129" s="706"/>
      <c r="BE129" s="706"/>
      <c r="BF129" s="706"/>
      <c r="BG129" s="706"/>
      <c r="BH129" s="706"/>
    </row>
    <row r="130" spans="1:60" s="49" customFormat="1">
      <c r="A130" s="711"/>
      <c r="B130" s="711"/>
      <c r="C130" s="706"/>
      <c r="D130" s="706"/>
      <c r="E130" s="706"/>
      <c r="F130" s="706"/>
      <c r="G130" s="706"/>
      <c r="H130" s="706"/>
      <c r="I130" s="869"/>
      <c r="J130" s="706"/>
      <c r="K130" s="706"/>
      <c r="L130" s="706"/>
      <c r="M130" s="706"/>
      <c r="N130" s="706"/>
      <c r="O130" s="706"/>
      <c r="P130" s="706"/>
      <c r="Q130" s="869"/>
      <c r="R130" s="706"/>
      <c r="S130" s="706"/>
      <c r="T130" s="706"/>
      <c r="U130" s="706"/>
      <c r="V130" s="706"/>
      <c r="W130" s="706"/>
      <c r="X130" s="706"/>
      <c r="Y130" s="869"/>
      <c r="Z130" s="706"/>
      <c r="AA130" s="706"/>
      <c r="AB130" s="706"/>
      <c r="AC130" s="706"/>
      <c r="AD130" s="706"/>
      <c r="AE130" s="706"/>
      <c r="AF130" s="706"/>
      <c r="AG130" s="869"/>
      <c r="AH130" s="706"/>
      <c r="AI130" s="706"/>
      <c r="AJ130" s="706"/>
      <c r="AK130" s="706"/>
      <c r="AL130" s="706"/>
      <c r="AM130" s="706"/>
      <c r="AN130" s="706"/>
      <c r="AO130" s="869"/>
      <c r="AP130" s="706"/>
      <c r="AQ130" s="706"/>
      <c r="AR130" s="706"/>
      <c r="AS130" s="706"/>
      <c r="AT130" s="706"/>
      <c r="AU130" s="706"/>
      <c r="AV130" s="706"/>
      <c r="AW130" s="706"/>
      <c r="AX130" s="706"/>
      <c r="AY130" s="706"/>
      <c r="AZ130" s="706"/>
      <c r="BA130" s="706"/>
      <c r="BB130" s="706"/>
      <c r="BC130" s="706"/>
      <c r="BD130" s="706"/>
      <c r="BE130" s="706"/>
      <c r="BF130" s="706"/>
      <c r="BG130" s="706"/>
      <c r="BH130" s="706"/>
    </row>
    <row r="131" spans="1:60" s="49" customFormat="1">
      <c r="A131" s="711"/>
      <c r="B131" s="711"/>
      <c r="C131" s="706"/>
      <c r="D131" s="706"/>
      <c r="E131" s="706"/>
      <c r="F131" s="706"/>
      <c r="G131" s="706"/>
      <c r="H131" s="706"/>
      <c r="I131" s="869"/>
      <c r="J131" s="706"/>
      <c r="K131" s="706"/>
      <c r="L131" s="706"/>
      <c r="M131" s="706"/>
      <c r="N131" s="706"/>
      <c r="O131" s="706"/>
      <c r="P131" s="706"/>
      <c r="Q131" s="869"/>
      <c r="R131" s="706"/>
      <c r="S131" s="706"/>
      <c r="T131" s="706"/>
      <c r="U131" s="706"/>
      <c r="V131" s="706"/>
      <c r="W131" s="706"/>
      <c r="X131" s="706"/>
      <c r="Y131" s="869"/>
      <c r="Z131" s="706"/>
      <c r="AA131" s="706"/>
      <c r="AB131" s="706"/>
      <c r="AC131" s="706"/>
      <c r="AD131" s="706"/>
      <c r="AE131" s="706"/>
      <c r="AF131" s="706"/>
      <c r="AG131" s="869"/>
      <c r="AH131" s="706"/>
      <c r="AI131" s="706"/>
      <c r="AJ131" s="706"/>
      <c r="AK131" s="706"/>
      <c r="AL131" s="706"/>
      <c r="AM131" s="706"/>
      <c r="AN131" s="706"/>
      <c r="AO131" s="869"/>
      <c r="AP131" s="706"/>
      <c r="AQ131" s="706"/>
      <c r="AR131" s="706"/>
      <c r="AS131" s="706"/>
      <c r="AT131" s="706"/>
      <c r="AU131" s="706"/>
      <c r="AV131" s="706"/>
      <c r="AW131" s="706"/>
      <c r="AX131" s="706"/>
      <c r="AY131" s="706"/>
      <c r="AZ131" s="706"/>
      <c r="BA131" s="706"/>
      <c r="BB131" s="706"/>
      <c r="BC131" s="706"/>
      <c r="BD131" s="706"/>
      <c r="BE131" s="706"/>
      <c r="BF131" s="706"/>
      <c r="BG131" s="706"/>
      <c r="BH131" s="706"/>
    </row>
    <row r="132" spans="1:60" s="49" customFormat="1">
      <c r="A132" s="711"/>
      <c r="B132" s="711"/>
      <c r="C132" s="706"/>
      <c r="D132" s="706"/>
      <c r="E132" s="706"/>
      <c r="F132" s="706"/>
      <c r="G132" s="706"/>
      <c r="H132" s="706"/>
      <c r="I132" s="869"/>
      <c r="J132" s="706"/>
      <c r="K132" s="706"/>
      <c r="L132" s="706"/>
      <c r="M132" s="706"/>
      <c r="N132" s="706"/>
      <c r="O132" s="706"/>
      <c r="P132" s="706"/>
      <c r="Q132" s="869"/>
      <c r="R132" s="706"/>
      <c r="S132" s="706"/>
      <c r="T132" s="706"/>
      <c r="U132" s="706"/>
      <c r="V132" s="706"/>
      <c r="W132" s="706"/>
      <c r="X132" s="706"/>
      <c r="Y132" s="869"/>
      <c r="Z132" s="706"/>
      <c r="AA132" s="706"/>
      <c r="AB132" s="706"/>
      <c r="AC132" s="706"/>
      <c r="AD132" s="706"/>
      <c r="AE132" s="706"/>
      <c r="AF132" s="706"/>
      <c r="AG132" s="869"/>
      <c r="AH132" s="706"/>
      <c r="AI132" s="706"/>
      <c r="AJ132" s="706"/>
      <c r="AK132" s="706"/>
      <c r="AL132" s="706"/>
      <c r="AM132" s="706"/>
      <c r="AN132" s="706"/>
      <c r="AO132" s="869"/>
      <c r="AP132" s="706"/>
      <c r="AQ132" s="706"/>
      <c r="AR132" s="706"/>
      <c r="AS132" s="706"/>
      <c r="AT132" s="706"/>
      <c r="AU132" s="706"/>
      <c r="AV132" s="710"/>
      <c r="AW132" s="706"/>
      <c r="AX132" s="706"/>
      <c r="AY132" s="706"/>
      <c r="AZ132" s="706"/>
      <c r="BA132" s="706"/>
      <c r="BB132" s="706"/>
      <c r="BC132" s="706"/>
      <c r="BD132" s="706"/>
      <c r="BE132" s="706"/>
      <c r="BF132" s="706"/>
      <c r="BG132" s="706"/>
      <c r="BH132" s="706"/>
    </row>
    <row r="133" spans="1:60" s="49" customFormat="1">
      <c r="A133" s="711"/>
      <c r="B133" s="711"/>
      <c r="C133" s="706"/>
      <c r="D133" s="706"/>
      <c r="E133" s="706"/>
      <c r="F133" s="706"/>
      <c r="G133" s="706"/>
      <c r="H133" s="706"/>
      <c r="I133" s="869"/>
      <c r="J133" s="706"/>
      <c r="K133" s="706"/>
      <c r="L133" s="706"/>
      <c r="M133" s="706"/>
      <c r="N133" s="706"/>
      <c r="O133" s="706"/>
      <c r="P133" s="706"/>
      <c r="Q133" s="869"/>
      <c r="R133" s="706"/>
      <c r="S133" s="706"/>
      <c r="T133" s="706"/>
      <c r="U133" s="706"/>
      <c r="V133" s="706"/>
      <c r="W133" s="706"/>
      <c r="X133" s="706"/>
      <c r="Y133" s="869"/>
      <c r="Z133" s="706"/>
      <c r="AA133" s="706"/>
      <c r="AB133" s="706"/>
      <c r="AC133" s="706"/>
      <c r="AD133" s="706"/>
      <c r="AE133" s="706"/>
      <c r="AF133" s="706"/>
      <c r="AG133" s="869"/>
      <c r="AH133" s="706"/>
      <c r="AI133" s="706"/>
      <c r="AJ133" s="706"/>
      <c r="AK133" s="706"/>
      <c r="AL133" s="706"/>
      <c r="AM133" s="706"/>
      <c r="AN133" s="706"/>
      <c r="AO133" s="869"/>
      <c r="AP133" s="706"/>
      <c r="AQ133" s="706"/>
      <c r="AR133" s="706"/>
      <c r="AS133" s="706"/>
      <c r="AT133" s="706"/>
      <c r="AU133" s="706"/>
      <c r="AV133" s="706"/>
      <c r="AW133" s="706"/>
      <c r="AX133" s="706"/>
      <c r="AY133" s="706"/>
      <c r="AZ133" s="706"/>
      <c r="BA133" s="706"/>
      <c r="BB133" s="706"/>
      <c r="BC133" s="706"/>
      <c r="BD133" s="706"/>
      <c r="BE133" s="706"/>
      <c r="BF133" s="706"/>
      <c r="BG133" s="706"/>
      <c r="BH133" s="706"/>
    </row>
    <row r="134" spans="1:60" s="49" customFormat="1">
      <c r="A134" s="711"/>
      <c r="B134" s="711"/>
      <c r="C134" s="706"/>
      <c r="D134" s="706"/>
      <c r="E134" s="706"/>
      <c r="F134" s="706"/>
      <c r="G134" s="706"/>
      <c r="H134" s="706"/>
      <c r="I134" s="869"/>
      <c r="J134" s="706"/>
      <c r="K134" s="706"/>
      <c r="L134" s="706"/>
      <c r="M134" s="706"/>
      <c r="N134" s="706"/>
      <c r="O134" s="706"/>
      <c r="P134" s="706"/>
      <c r="Q134" s="869"/>
      <c r="R134" s="706"/>
      <c r="S134" s="706"/>
      <c r="T134" s="706"/>
      <c r="U134" s="706"/>
      <c r="V134" s="706"/>
      <c r="W134" s="706"/>
      <c r="X134" s="706"/>
      <c r="Y134" s="869"/>
      <c r="Z134" s="706"/>
      <c r="AA134" s="706"/>
      <c r="AB134" s="706"/>
      <c r="AC134" s="706"/>
      <c r="AD134" s="706"/>
      <c r="AE134" s="706"/>
      <c r="AF134" s="706"/>
      <c r="AG134" s="869"/>
      <c r="AH134" s="706"/>
      <c r="AI134" s="706"/>
      <c r="AJ134" s="706"/>
      <c r="AK134" s="706"/>
      <c r="AL134" s="706"/>
      <c r="AM134" s="706"/>
      <c r="AN134" s="706"/>
      <c r="AO134" s="869"/>
      <c r="AP134" s="706"/>
      <c r="AQ134" s="706"/>
      <c r="AR134" s="706"/>
      <c r="AS134" s="706"/>
      <c r="AT134" s="706"/>
      <c r="AU134" s="706"/>
      <c r="AV134" s="706"/>
      <c r="AW134" s="706"/>
      <c r="AX134" s="706"/>
      <c r="AY134" s="706"/>
      <c r="AZ134" s="706"/>
      <c r="BA134" s="706"/>
      <c r="BB134" s="706"/>
      <c r="BC134" s="706"/>
      <c r="BD134" s="706"/>
      <c r="BE134" s="706"/>
      <c r="BF134" s="706"/>
      <c r="BG134" s="706"/>
      <c r="BH134" s="706"/>
    </row>
    <row r="135" spans="1:60" s="49" customFormat="1">
      <c r="A135" s="711"/>
      <c r="B135" s="711"/>
      <c r="C135" s="706"/>
      <c r="D135" s="706"/>
      <c r="E135" s="706"/>
      <c r="F135" s="706"/>
      <c r="G135" s="706"/>
      <c r="H135" s="706"/>
      <c r="I135" s="869"/>
      <c r="J135" s="706"/>
      <c r="K135" s="706"/>
      <c r="L135" s="706"/>
      <c r="M135" s="706"/>
      <c r="N135" s="706"/>
      <c r="O135" s="706"/>
      <c r="P135" s="706"/>
      <c r="Q135" s="869"/>
      <c r="R135" s="706"/>
      <c r="S135" s="706"/>
      <c r="T135" s="706"/>
      <c r="U135" s="706"/>
      <c r="V135" s="706"/>
      <c r="W135" s="706"/>
      <c r="X135" s="706"/>
      <c r="Y135" s="869"/>
      <c r="Z135" s="706"/>
      <c r="AA135" s="706"/>
      <c r="AB135" s="706"/>
      <c r="AC135" s="706"/>
      <c r="AD135" s="706"/>
      <c r="AE135" s="706"/>
      <c r="AF135" s="706"/>
      <c r="AG135" s="869"/>
      <c r="AH135" s="706"/>
      <c r="AI135" s="706"/>
      <c r="AJ135" s="706"/>
      <c r="AK135" s="706"/>
      <c r="AL135" s="706"/>
      <c r="AM135" s="706"/>
      <c r="AN135" s="706"/>
      <c r="AO135" s="869"/>
      <c r="AP135" s="706"/>
      <c r="AQ135" s="706"/>
      <c r="AR135" s="706"/>
      <c r="AS135" s="706"/>
      <c r="AT135" s="706"/>
      <c r="AU135" s="706"/>
      <c r="AV135" s="706"/>
      <c r="AW135" s="706"/>
      <c r="AX135" s="706"/>
      <c r="AY135" s="706"/>
      <c r="AZ135" s="706"/>
      <c r="BA135" s="706"/>
      <c r="BB135" s="706"/>
      <c r="BC135" s="706"/>
      <c r="BD135" s="706"/>
      <c r="BE135" s="706"/>
      <c r="BF135" s="706"/>
      <c r="BG135" s="706"/>
      <c r="BH135" s="706"/>
    </row>
    <row r="136" spans="1:60" s="49" customFormat="1">
      <c r="A136" s="711"/>
      <c r="B136" s="711"/>
      <c r="C136" s="706"/>
      <c r="D136" s="706"/>
      <c r="E136" s="706"/>
      <c r="F136" s="706"/>
      <c r="G136" s="706"/>
      <c r="H136" s="706"/>
      <c r="I136" s="869"/>
      <c r="J136" s="706"/>
      <c r="K136" s="706"/>
      <c r="L136" s="706"/>
      <c r="M136" s="706"/>
      <c r="N136" s="706"/>
      <c r="O136" s="706"/>
      <c r="P136" s="706"/>
      <c r="Q136" s="869"/>
      <c r="R136" s="706"/>
      <c r="S136" s="706"/>
      <c r="T136" s="706"/>
      <c r="U136" s="706"/>
      <c r="V136" s="706"/>
      <c r="W136" s="706"/>
      <c r="X136" s="706"/>
      <c r="Y136" s="869"/>
      <c r="Z136" s="706"/>
      <c r="AA136" s="706"/>
      <c r="AB136" s="706"/>
      <c r="AC136" s="706"/>
      <c r="AD136" s="706"/>
      <c r="AE136" s="706"/>
      <c r="AF136" s="706"/>
      <c r="AG136" s="869"/>
      <c r="AH136" s="706"/>
      <c r="AI136" s="706"/>
      <c r="AJ136" s="706"/>
      <c r="AK136" s="706"/>
      <c r="AL136" s="706"/>
      <c r="AM136" s="706"/>
      <c r="AN136" s="706"/>
      <c r="AO136" s="869"/>
      <c r="AP136" s="706"/>
      <c r="AQ136" s="706"/>
      <c r="AR136" s="706"/>
      <c r="AS136" s="706"/>
      <c r="AT136" s="706"/>
      <c r="AU136" s="706"/>
      <c r="AV136" s="706"/>
      <c r="AW136" s="706"/>
      <c r="AX136" s="706"/>
      <c r="AY136" s="706"/>
      <c r="AZ136" s="706"/>
      <c r="BA136" s="706"/>
      <c r="BB136" s="706"/>
      <c r="BC136" s="706"/>
      <c r="BD136" s="706"/>
      <c r="BE136" s="706"/>
      <c r="BF136" s="706"/>
      <c r="BG136" s="706"/>
      <c r="BH136" s="706"/>
    </row>
    <row r="137" spans="1:60" s="49" customFormat="1">
      <c r="A137" s="711"/>
      <c r="B137" s="711"/>
      <c r="C137" s="706"/>
      <c r="D137" s="706"/>
      <c r="E137" s="706"/>
      <c r="F137" s="706"/>
      <c r="G137" s="706"/>
      <c r="H137" s="706"/>
      <c r="I137" s="869"/>
      <c r="J137" s="706"/>
      <c r="K137" s="706"/>
      <c r="L137" s="706"/>
      <c r="M137" s="706"/>
      <c r="N137" s="706"/>
      <c r="O137" s="706"/>
      <c r="P137" s="706"/>
      <c r="Q137" s="869"/>
      <c r="R137" s="706"/>
      <c r="S137" s="706"/>
      <c r="T137" s="706"/>
      <c r="U137" s="706"/>
      <c r="V137" s="706"/>
      <c r="W137" s="706"/>
      <c r="X137" s="706"/>
      <c r="Y137" s="869"/>
      <c r="Z137" s="706"/>
      <c r="AA137" s="706"/>
      <c r="AB137" s="706"/>
      <c r="AC137" s="706"/>
      <c r="AD137" s="706"/>
      <c r="AE137" s="706"/>
      <c r="AF137" s="706"/>
      <c r="AG137" s="869"/>
      <c r="AH137" s="706"/>
      <c r="AI137" s="706"/>
      <c r="AJ137" s="706"/>
      <c r="AK137" s="706"/>
      <c r="AL137" s="706"/>
      <c r="AM137" s="706"/>
      <c r="AN137" s="706"/>
      <c r="AO137" s="869"/>
      <c r="AP137" s="706"/>
      <c r="AQ137" s="706"/>
      <c r="AR137" s="706"/>
      <c r="AS137" s="706"/>
      <c r="AT137" s="706"/>
      <c r="AU137" s="706"/>
      <c r="AV137" s="706"/>
      <c r="AW137" s="706"/>
      <c r="AX137" s="706"/>
      <c r="AY137" s="706"/>
      <c r="AZ137" s="706"/>
      <c r="BA137" s="706"/>
      <c r="BB137" s="706"/>
      <c r="BC137" s="706"/>
      <c r="BD137" s="706"/>
      <c r="BE137" s="706"/>
      <c r="BF137" s="706"/>
      <c r="BG137" s="706"/>
      <c r="BH137" s="706"/>
    </row>
    <row r="138" spans="1:60" s="49" customFormat="1">
      <c r="A138" s="711"/>
      <c r="B138" s="711"/>
      <c r="C138" s="706"/>
      <c r="D138" s="706"/>
      <c r="E138" s="706"/>
      <c r="F138" s="706"/>
      <c r="G138" s="706"/>
      <c r="H138" s="706"/>
      <c r="I138" s="869"/>
      <c r="J138" s="706"/>
      <c r="K138" s="706"/>
      <c r="L138" s="706"/>
      <c r="M138" s="706"/>
      <c r="N138" s="706"/>
      <c r="O138" s="706"/>
      <c r="P138" s="706"/>
      <c r="Q138" s="869"/>
      <c r="R138" s="706"/>
      <c r="S138" s="706"/>
      <c r="T138" s="706"/>
      <c r="U138" s="706"/>
      <c r="V138" s="706"/>
      <c r="W138" s="706"/>
      <c r="X138" s="706"/>
      <c r="Y138" s="869"/>
      <c r="Z138" s="706"/>
      <c r="AA138" s="706"/>
      <c r="AB138" s="706"/>
      <c r="AC138" s="706"/>
      <c r="AD138" s="706"/>
      <c r="AE138" s="706"/>
      <c r="AF138" s="706"/>
      <c r="AG138" s="869"/>
      <c r="AH138" s="706"/>
      <c r="AI138" s="706"/>
      <c r="AJ138" s="706"/>
      <c r="AK138" s="706"/>
      <c r="AL138" s="706"/>
      <c r="AM138" s="706"/>
      <c r="AN138" s="706"/>
      <c r="AO138" s="869"/>
      <c r="AP138" s="706"/>
      <c r="AQ138" s="706"/>
      <c r="AR138" s="706"/>
      <c r="AS138" s="706"/>
      <c r="AT138" s="706"/>
      <c r="AU138" s="706"/>
      <c r="AV138" s="706"/>
      <c r="AW138" s="706"/>
      <c r="AX138" s="706"/>
      <c r="AY138" s="706"/>
      <c r="AZ138" s="706"/>
      <c r="BA138" s="706"/>
      <c r="BB138" s="706"/>
      <c r="BC138" s="706"/>
      <c r="BD138" s="706"/>
      <c r="BE138" s="706"/>
      <c r="BF138" s="706"/>
      <c r="BG138" s="706"/>
      <c r="BH138" s="706"/>
    </row>
    <row r="139" spans="1:60" s="49" customFormat="1">
      <c r="A139" s="711"/>
      <c r="B139" s="711"/>
      <c r="C139" s="706"/>
      <c r="D139" s="706"/>
      <c r="E139" s="706"/>
      <c r="F139" s="706"/>
      <c r="G139" s="706"/>
      <c r="H139" s="706"/>
      <c r="I139" s="869"/>
      <c r="J139" s="706"/>
      <c r="K139" s="706"/>
      <c r="L139" s="706"/>
      <c r="M139" s="706"/>
      <c r="N139" s="706"/>
      <c r="O139" s="706"/>
      <c r="P139" s="706"/>
      <c r="Q139" s="869"/>
      <c r="R139" s="706"/>
      <c r="S139" s="706"/>
      <c r="T139" s="706"/>
      <c r="U139" s="706"/>
      <c r="V139" s="706"/>
      <c r="W139" s="706"/>
      <c r="X139" s="706"/>
      <c r="Y139" s="869"/>
      <c r="Z139" s="706"/>
      <c r="AA139" s="706"/>
      <c r="AB139" s="706"/>
      <c r="AC139" s="706"/>
      <c r="AD139" s="706"/>
      <c r="AE139" s="706"/>
      <c r="AF139" s="706"/>
      <c r="AG139" s="869"/>
      <c r="AH139" s="706"/>
      <c r="AI139" s="706"/>
      <c r="AJ139" s="706"/>
      <c r="AK139" s="706"/>
      <c r="AL139" s="706"/>
      <c r="AM139" s="706"/>
      <c r="AN139" s="706"/>
      <c r="AO139" s="869"/>
      <c r="AP139" s="706"/>
      <c r="AQ139" s="706"/>
      <c r="AR139" s="706"/>
      <c r="AS139" s="706"/>
      <c r="AT139" s="706"/>
      <c r="AU139" s="706"/>
      <c r="AV139" s="706"/>
      <c r="AW139" s="706"/>
      <c r="AX139" s="706"/>
      <c r="AY139" s="706"/>
      <c r="AZ139" s="706"/>
      <c r="BA139" s="706"/>
      <c r="BB139" s="706"/>
      <c r="BC139" s="706"/>
      <c r="BD139" s="706"/>
      <c r="BE139" s="706"/>
      <c r="BF139" s="706"/>
      <c r="BG139" s="706"/>
      <c r="BH139" s="706"/>
    </row>
    <row r="140" spans="1:60" s="49" customFormat="1">
      <c r="A140" s="711"/>
      <c r="B140" s="711"/>
      <c r="C140" s="706"/>
      <c r="D140" s="706"/>
      <c r="E140" s="706"/>
      <c r="F140" s="706"/>
      <c r="G140" s="706"/>
      <c r="H140" s="706"/>
      <c r="I140" s="869"/>
      <c r="J140" s="706"/>
      <c r="K140" s="706"/>
      <c r="L140" s="706"/>
      <c r="M140" s="706"/>
      <c r="N140" s="706"/>
      <c r="O140" s="706"/>
      <c r="P140" s="706"/>
      <c r="Q140" s="869"/>
      <c r="R140" s="706"/>
      <c r="S140" s="706"/>
      <c r="T140" s="706"/>
      <c r="U140" s="706"/>
      <c r="V140" s="706"/>
      <c r="W140" s="706"/>
      <c r="X140" s="706"/>
      <c r="Y140" s="869"/>
      <c r="Z140" s="706"/>
      <c r="AA140" s="706"/>
      <c r="AB140" s="706"/>
      <c r="AC140" s="706"/>
      <c r="AD140" s="706"/>
      <c r="AE140" s="706"/>
      <c r="AF140" s="706"/>
      <c r="AG140" s="869"/>
      <c r="AH140" s="706"/>
      <c r="AI140" s="706"/>
      <c r="AJ140" s="706"/>
      <c r="AK140" s="706"/>
      <c r="AL140" s="706"/>
      <c r="AM140" s="706"/>
      <c r="AN140" s="706"/>
      <c r="AO140" s="869"/>
      <c r="AP140" s="706"/>
      <c r="AQ140" s="706"/>
      <c r="AR140" s="706"/>
      <c r="AS140" s="706"/>
      <c r="AT140" s="706"/>
      <c r="AU140" s="706"/>
      <c r="AV140" s="706"/>
      <c r="AW140" s="706"/>
      <c r="AX140" s="706"/>
      <c r="AY140" s="706"/>
      <c r="AZ140" s="706"/>
      <c r="BA140" s="706"/>
      <c r="BB140" s="706"/>
      <c r="BC140" s="706"/>
      <c r="BD140" s="706"/>
      <c r="BE140" s="706"/>
      <c r="BF140" s="706"/>
      <c r="BG140" s="706"/>
      <c r="BH140" s="706"/>
    </row>
    <row r="141" spans="1:60" s="49" customFormat="1">
      <c r="A141" s="711"/>
      <c r="B141" s="711"/>
      <c r="C141" s="706"/>
      <c r="D141" s="706"/>
      <c r="E141" s="706"/>
      <c r="F141" s="706"/>
      <c r="G141" s="706"/>
      <c r="H141" s="706"/>
      <c r="I141" s="869"/>
      <c r="J141" s="706"/>
      <c r="K141" s="706"/>
      <c r="L141" s="706"/>
      <c r="M141" s="706"/>
      <c r="N141" s="706"/>
      <c r="O141" s="706"/>
      <c r="P141" s="706"/>
      <c r="Q141" s="869"/>
      <c r="R141" s="706"/>
      <c r="S141" s="706"/>
      <c r="T141" s="706"/>
      <c r="U141" s="706"/>
      <c r="V141" s="706"/>
      <c r="W141" s="706"/>
      <c r="X141" s="706"/>
      <c r="Y141" s="869"/>
      <c r="Z141" s="706"/>
      <c r="AA141" s="706"/>
      <c r="AB141" s="706"/>
      <c r="AC141" s="706"/>
      <c r="AD141" s="706"/>
      <c r="AE141" s="706"/>
      <c r="AF141" s="706"/>
      <c r="AG141" s="869"/>
      <c r="AH141" s="706"/>
      <c r="AI141" s="706"/>
      <c r="AJ141" s="706"/>
      <c r="AK141" s="706"/>
      <c r="AL141" s="706"/>
      <c r="AM141" s="706"/>
      <c r="AN141" s="706"/>
      <c r="AO141" s="869"/>
      <c r="AP141" s="706"/>
      <c r="AQ141" s="706"/>
      <c r="AR141" s="706"/>
      <c r="AS141" s="706"/>
      <c r="AT141" s="706"/>
      <c r="AU141" s="706"/>
      <c r="AV141" s="706"/>
      <c r="AW141" s="706"/>
      <c r="AX141" s="706"/>
      <c r="AY141" s="706"/>
      <c r="AZ141" s="706"/>
      <c r="BA141" s="706"/>
      <c r="BB141" s="706"/>
      <c r="BC141" s="706"/>
      <c r="BD141" s="706"/>
      <c r="BE141" s="706"/>
      <c r="BF141" s="706"/>
      <c r="BG141" s="706"/>
      <c r="BH141" s="706"/>
    </row>
    <row r="142" spans="1:60" s="49" customFormat="1">
      <c r="A142" s="711"/>
      <c r="B142" s="711"/>
      <c r="C142" s="706"/>
      <c r="D142" s="706"/>
      <c r="E142" s="706"/>
      <c r="F142" s="706"/>
      <c r="G142" s="706"/>
      <c r="H142" s="706"/>
      <c r="I142" s="869"/>
      <c r="J142" s="706"/>
      <c r="K142" s="706"/>
      <c r="L142" s="706"/>
      <c r="M142" s="706"/>
      <c r="N142" s="706"/>
      <c r="O142" s="706"/>
      <c r="P142" s="706"/>
      <c r="Q142" s="869"/>
      <c r="R142" s="706"/>
      <c r="S142" s="706"/>
      <c r="T142" s="706"/>
      <c r="U142" s="706"/>
      <c r="V142" s="706"/>
      <c r="W142" s="706"/>
      <c r="X142" s="706"/>
      <c r="Y142" s="869"/>
      <c r="Z142" s="706"/>
      <c r="AA142" s="706"/>
      <c r="AB142" s="706"/>
      <c r="AC142" s="706"/>
      <c r="AD142" s="706"/>
      <c r="AE142" s="706"/>
      <c r="AF142" s="706"/>
      <c r="AG142" s="869"/>
      <c r="AH142" s="706"/>
      <c r="AI142" s="706"/>
      <c r="AJ142" s="706"/>
      <c r="AK142" s="706"/>
      <c r="AL142" s="706"/>
      <c r="AM142" s="706"/>
      <c r="AN142" s="706"/>
      <c r="AO142" s="869"/>
      <c r="AP142" s="706"/>
      <c r="AQ142" s="706"/>
      <c r="AR142" s="706"/>
      <c r="AS142" s="706"/>
      <c r="AT142" s="706"/>
      <c r="AU142" s="706"/>
      <c r="AV142" s="706"/>
      <c r="AW142" s="706"/>
      <c r="AX142" s="706"/>
      <c r="AY142" s="706"/>
      <c r="AZ142" s="706"/>
      <c r="BA142" s="706"/>
      <c r="BB142" s="706"/>
      <c r="BC142" s="706"/>
      <c r="BD142" s="706"/>
      <c r="BE142" s="706"/>
      <c r="BF142" s="706"/>
      <c r="BG142" s="706"/>
      <c r="BH142" s="706"/>
    </row>
    <row r="143" spans="1:60" s="49" customFormat="1">
      <c r="A143" s="711"/>
      <c r="B143" s="711"/>
      <c r="C143" s="706"/>
      <c r="D143" s="706"/>
      <c r="E143" s="706"/>
      <c r="F143" s="706"/>
      <c r="G143" s="706"/>
      <c r="H143" s="706"/>
      <c r="I143" s="869"/>
      <c r="J143" s="706"/>
      <c r="K143" s="706"/>
      <c r="L143" s="706"/>
      <c r="M143" s="706"/>
      <c r="N143" s="706"/>
      <c r="O143" s="706"/>
      <c r="P143" s="706"/>
      <c r="Q143" s="869"/>
      <c r="R143" s="706"/>
      <c r="S143" s="706"/>
      <c r="T143" s="706"/>
      <c r="U143" s="706"/>
      <c r="V143" s="706"/>
      <c r="W143" s="706"/>
      <c r="X143" s="706"/>
      <c r="Y143" s="869"/>
      <c r="Z143" s="706"/>
      <c r="AA143" s="706"/>
      <c r="AB143" s="706"/>
      <c r="AC143" s="706"/>
      <c r="AD143" s="706"/>
      <c r="AE143" s="706"/>
      <c r="AF143" s="706"/>
      <c r="AG143" s="869"/>
      <c r="AH143" s="706"/>
      <c r="AI143" s="706"/>
      <c r="AJ143" s="706"/>
      <c r="AK143" s="706"/>
      <c r="AL143" s="706"/>
      <c r="AM143" s="706"/>
      <c r="AN143" s="706"/>
      <c r="AO143" s="869"/>
      <c r="AP143" s="706"/>
      <c r="AQ143" s="706"/>
      <c r="AR143" s="706"/>
      <c r="AS143" s="706"/>
      <c r="AT143" s="706"/>
      <c r="AU143" s="706"/>
      <c r="AV143" s="706"/>
      <c r="AW143" s="706"/>
      <c r="AX143" s="706"/>
      <c r="AY143" s="706"/>
      <c r="AZ143" s="706"/>
      <c r="BA143" s="706"/>
      <c r="BB143" s="706"/>
      <c r="BC143" s="706"/>
      <c r="BD143" s="706"/>
      <c r="BE143" s="706"/>
      <c r="BF143" s="706"/>
      <c r="BG143" s="706"/>
      <c r="BH143" s="706"/>
    </row>
    <row r="144" spans="1:60" s="49" customFormat="1">
      <c r="A144" s="711"/>
      <c r="B144" s="711"/>
      <c r="C144" s="706"/>
      <c r="D144" s="706"/>
      <c r="E144" s="706"/>
      <c r="F144" s="706"/>
      <c r="G144" s="706"/>
      <c r="H144" s="706"/>
      <c r="I144" s="869"/>
      <c r="J144" s="706"/>
      <c r="K144" s="706"/>
      <c r="L144" s="706"/>
      <c r="M144" s="706"/>
      <c r="N144" s="706"/>
      <c r="O144" s="706"/>
      <c r="P144" s="706"/>
      <c r="Q144" s="869"/>
      <c r="R144" s="706"/>
      <c r="S144" s="706"/>
      <c r="T144" s="706"/>
      <c r="U144" s="706"/>
      <c r="V144" s="706"/>
      <c r="W144" s="706"/>
      <c r="X144" s="706"/>
      <c r="Y144" s="869"/>
      <c r="Z144" s="706"/>
      <c r="AA144" s="706"/>
      <c r="AB144" s="706"/>
      <c r="AC144" s="706"/>
      <c r="AD144" s="706"/>
      <c r="AE144" s="706"/>
      <c r="AF144" s="706"/>
      <c r="AG144" s="869"/>
      <c r="AH144" s="706"/>
      <c r="AI144" s="706"/>
      <c r="AJ144" s="706"/>
      <c r="AK144" s="706"/>
      <c r="AL144" s="706"/>
      <c r="AM144" s="706"/>
      <c r="AN144" s="706"/>
      <c r="AO144" s="869"/>
      <c r="AP144" s="706"/>
      <c r="AQ144" s="706"/>
      <c r="AR144" s="706"/>
      <c r="AS144" s="706"/>
      <c r="AT144" s="706"/>
      <c r="AU144" s="706"/>
      <c r="AV144" s="706"/>
      <c r="AW144" s="706"/>
      <c r="AX144" s="706"/>
      <c r="AY144" s="706"/>
      <c r="AZ144" s="706"/>
      <c r="BA144" s="706"/>
      <c r="BB144" s="706"/>
      <c r="BC144" s="706"/>
      <c r="BD144" s="706"/>
      <c r="BE144" s="706"/>
      <c r="BF144" s="706"/>
      <c r="BG144" s="706"/>
      <c r="BH144" s="706"/>
    </row>
    <row r="145" spans="1:60" s="49" customFormat="1">
      <c r="A145" s="711"/>
      <c r="B145" s="711"/>
      <c r="C145" s="706"/>
      <c r="D145" s="706"/>
      <c r="E145" s="706"/>
      <c r="F145" s="706"/>
      <c r="G145" s="706"/>
      <c r="H145" s="706"/>
      <c r="I145" s="869"/>
      <c r="J145" s="706"/>
      <c r="K145" s="706"/>
      <c r="L145" s="706"/>
      <c r="M145" s="706"/>
      <c r="N145" s="706"/>
      <c r="O145" s="706"/>
      <c r="P145" s="706"/>
      <c r="Q145" s="869"/>
      <c r="R145" s="706"/>
      <c r="S145" s="706"/>
      <c r="T145" s="706"/>
      <c r="U145" s="706"/>
      <c r="V145" s="706"/>
      <c r="W145" s="706"/>
      <c r="X145" s="706"/>
      <c r="Y145" s="869"/>
      <c r="Z145" s="706"/>
      <c r="AA145" s="706"/>
      <c r="AB145" s="706"/>
      <c r="AC145" s="706"/>
      <c r="AD145" s="706"/>
      <c r="AE145" s="706"/>
      <c r="AF145" s="706"/>
      <c r="AG145" s="869"/>
      <c r="AH145" s="706"/>
      <c r="AI145" s="706"/>
      <c r="AJ145" s="706"/>
      <c r="AK145" s="706"/>
      <c r="AL145" s="706"/>
      <c r="AM145" s="706"/>
      <c r="AN145" s="706"/>
      <c r="AO145" s="869"/>
      <c r="AP145" s="706"/>
      <c r="AQ145" s="706"/>
      <c r="AR145" s="706"/>
      <c r="AS145" s="706"/>
      <c r="AT145" s="706"/>
      <c r="AU145" s="706"/>
      <c r="AV145" s="706"/>
      <c r="AW145" s="706"/>
      <c r="AX145" s="706"/>
      <c r="AY145" s="706"/>
      <c r="AZ145" s="706"/>
      <c r="BA145" s="706"/>
      <c r="BB145" s="706"/>
      <c r="BC145" s="706"/>
      <c r="BD145" s="706"/>
      <c r="BE145" s="706"/>
      <c r="BF145" s="706"/>
      <c r="BG145" s="706"/>
      <c r="BH145" s="706"/>
    </row>
    <row r="146" spans="1:60" s="49" customFormat="1">
      <c r="A146" s="711"/>
      <c r="B146" s="711"/>
      <c r="C146" s="706"/>
      <c r="D146" s="706"/>
      <c r="E146" s="706"/>
      <c r="F146" s="706"/>
      <c r="G146" s="706"/>
      <c r="H146" s="706"/>
      <c r="I146" s="869"/>
      <c r="J146" s="706"/>
      <c r="K146" s="706"/>
      <c r="L146" s="706"/>
      <c r="M146" s="706"/>
      <c r="N146" s="706"/>
      <c r="O146" s="706"/>
      <c r="P146" s="706"/>
      <c r="Q146" s="869"/>
      <c r="R146" s="706"/>
      <c r="S146" s="706"/>
      <c r="T146" s="706"/>
      <c r="U146" s="706"/>
      <c r="V146" s="706"/>
      <c r="W146" s="706"/>
      <c r="X146" s="706"/>
      <c r="Y146" s="869"/>
      <c r="Z146" s="706"/>
      <c r="AA146" s="706"/>
      <c r="AB146" s="706"/>
      <c r="AC146" s="706"/>
      <c r="AD146" s="706"/>
      <c r="AE146" s="706"/>
      <c r="AF146" s="706"/>
      <c r="AG146" s="869"/>
      <c r="AH146" s="706"/>
      <c r="AI146" s="706"/>
      <c r="AJ146" s="706"/>
      <c r="AK146" s="706"/>
      <c r="AL146" s="706"/>
      <c r="AM146" s="706"/>
      <c r="AN146" s="706"/>
      <c r="AO146" s="869"/>
      <c r="AP146" s="706"/>
      <c r="AQ146" s="706"/>
      <c r="AR146" s="706"/>
      <c r="AS146" s="706"/>
      <c r="AT146" s="706"/>
      <c r="AU146" s="706"/>
      <c r="AV146" s="706"/>
      <c r="AW146" s="706"/>
      <c r="AX146" s="706"/>
      <c r="AY146" s="706"/>
      <c r="AZ146" s="706"/>
      <c r="BA146" s="706"/>
      <c r="BB146" s="706"/>
      <c r="BC146" s="706"/>
      <c r="BD146" s="706"/>
      <c r="BE146" s="706"/>
      <c r="BF146" s="706"/>
      <c r="BG146" s="706"/>
      <c r="BH146" s="706"/>
    </row>
    <row r="147" spans="1:60" s="49" customFormat="1">
      <c r="A147" s="711"/>
      <c r="B147" s="711"/>
      <c r="C147" s="706"/>
      <c r="D147" s="706"/>
      <c r="E147" s="706"/>
      <c r="F147" s="706"/>
      <c r="G147" s="706"/>
      <c r="H147" s="706"/>
      <c r="I147" s="869"/>
      <c r="J147" s="706"/>
      <c r="K147" s="706"/>
      <c r="L147" s="706"/>
      <c r="M147" s="706"/>
      <c r="N147" s="706"/>
      <c r="O147" s="706"/>
      <c r="P147" s="706"/>
      <c r="Q147" s="869"/>
      <c r="R147" s="706"/>
      <c r="S147" s="706"/>
      <c r="T147" s="706"/>
      <c r="U147" s="706"/>
      <c r="V147" s="706"/>
      <c r="W147" s="706"/>
      <c r="X147" s="706"/>
      <c r="Y147" s="869"/>
      <c r="Z147" s="706"/>
      <c r="AA147" s="706"/>
      <c r="AB147" s="706"/>
      <c r="AC147" s="706"/>
      <c r="AD147" s="706"/>
      <c r="AE147" s="706"/>
      <c r="AF147" s="706"/>
      <c r="AG147" s="869"/>
      <c r="AH147" s="706"/>
      <c r="AI147" s="706"/>
      <c r="AJ147" s="706"/>
      <c r="AK147" s="706"/>
      <c r="AL147" s="706"/>
      <c r="AM147" s="706"/>
      <c r="AN147" s="706"/>
      <c r="AO147" s="869"/>
      <c r="AP147" s="706"/>
      <c r="AQ147" s="706"/>
      <c r="AR147" s="706"/>
      <c r="AS147" s="706"/>
      <c r="AT147" s="706"/>
      <c r="AU147" s="706"/>
      <c r="AV147" s="706"/>
      <c r="AW147" s="706"/>
      <c r="AX147" s="706"/>
      <c r="AY147" s="706"/>
      <c r="AZ147" s="706"/>
      <c r="BA147" s="706"/>
      <c r="BB147" s="706"/>
      <c r="BC147" s="706"/>
      <c r="BD147" s="706"/>
      <c r="BE147" s="706"/>
      <c r="BF147" s="706"/>
      <c r="BG147" s="706"/>
      <c r="BH147" s="706"/>
    </row>
    <row r="148" spans="1:60" s="49" customFormat="1">
      <c r="A148" s="711"/>
      <c r="B148" s="711"/>
      <c r="C148" s="706"/>
      <c r="D148" s="706"/>
      <c r="E148" s="706"/>
      <c r="F148" s="706"/>
      <c r="G148" s="706"/>
      <c r="H148" s="706"/>
      <c r="I148" s="869"/>
      <c r="J148" s="706"/>
      <c r="K148" s="706"/>
      <c r="L148" s="706"/>
      <c r="M148" s="706"/>
      <c r="N148" s="706"/>
      <c r="O148" s="706"/>
      <c r="P148" s="706"/>
      <c r="Q148" s="869"/>
      <c r="R148" s="706"/>
      <c r="S148" s="706"/>
      <c r="T148" s="706"/>
      <c r="U148" s="706"/>
      <c r="V148" s="706"/>
      <c r="W148" s="706"/>
      <c r="X148" s="706"/>
      <c r="Y148" s="869"/>
      <c r="Z148" s="706"/>
      <c r="AA148" s="706"/>
      <c r="AB148" s="706"/>
      <c r="AC148" s="706"/>
      <c r="AD148" s="706"/>
      <c r="AE148" s="706"/>
      <c r="AF148" s="706"/>
      <c r="AG148" s="869"/>
      <c r="AH148" s="706"/>
      <c r="AI148" s="706"/>
      <c r="AJ148" s="706"/>
      <c r="AK148" s="706"/>
      <c r="AL148" s="706"/>
      <c r="AM148" s="706"/>
      <c r="AN148" s="706"/>
      <c r="AO148" s="869"/>
      <c r="AP148" s="706"/>
      <c r="AQ148" s="706"/>
      <c r="AR148" s="706"/>
      <c r="AS148" s="706"/>
      <c r="AT148" s="706"/>
      <c r="AU148" s="706"/>
      <c r="AV148" s="706"/>
      <c r="AW148" s="706"/>
      <c r="AX148" s="706"/>
      <c r="AY148" s="706"/>
      <c r="AZ148" s="706"/>
      <c r="BA148" s="706"/>
      <c r="BB148" s="706"/>
      <c r="BC148" s="706"/>
      <c r="BD148" s="706"/>
      <c r="BE148" s="706"/>
      <c r="BF148" s="706"/>
      <c r="BG148" s="706"/>
      <c r="BH148" s="706"/>
    </row>
    <row r="149" spans="1:60" s="49" customFormat="1">
      <c r="A149" s="711"/>
      <c r="B149" s="711"/>
      <c r="C149" s="706"/>
      <c r="D149" s="706"/>
      <c r="E149" s="706"/>
      <c r="F149" s="706"/>
      <c r="G149" s="706"/>
      <c r="H149" s="706"/>
      <c r="I149" s="869"/>
      <c r="J149" s="706"/>
      <c r="K149" s="706"/>
      <c r="L149" s="706"/>
      <c r="M149" s="706"/>
      <c r="N149" s="706"/>
      <c r="O149" s="706"/>
      <c r="P149" s="706"/>
      <c r="Q149" s="869"/>
      <c r="R149" s="706"/>
      <c r="S149" s="706"/>
      <c r="T149" s="706"/>
      <c r="U149" s="706"/>
      <c r="V149" s="706"/>
      <c r="W149" s="706"/>
      <c r="X149" s="706"/>
      <c r="Y149" s="869"/>
      <c r="Z149" s="706"/>
      <c r="AA149" s="706"/>
      <c r="AB149" s="706"/>
      <c r="AC149" s="706"/>
      <c r="AD149" s="706"/>
      <c r="AE149" s="706"/>
      <c r="AF149" s="706"/>
      <c r="AG149" s="869"/>
      <c r="AH149" s="706"/>
      <c r="AI149" s="706"/>
      <c r="AJ149" s="706"/>
      <c r="AK149" s="706"/>
      <c r="AL149" s="706"/>
      <c r="AM149" s="706"/>
      <c r="AN149" s="706"/>
      <c r="AO149" s="869"/>
      <c r="AP149" s="706"/>
      <c r="AQ149" s="706"/>
      <c r="AR149" s="706"/>
      <c r="AS149" s="706"/>
      <c r="AT149" s="706"/>
      <c r="AU149" s="706"/>
      <c r="AV149" s="706"/>
      <c r="AW149" s="706"/>
      <c r="AX149" s="706"/>
      <c r="AY149" s="706"/>
      <c r="AZ149" s="706"/>
      <c r="BA149" s="706"/>
      <c r="BB149" s="706"/>
      <c r="BC149" s="706"/>
      <c r="BD149" s="706"/>
      <c r="BE149" s="706"/>
      <c r="BF149" s="706"/>
      <c r="BG149" s="706"/>
      <c r="BH149" s="706"/>
    </row>
    <row r="150" spans="1:60" s="49" customFormat="1">
      <c r="A150" s="711"/>
      <c r="B150" s="711"/>
      <c r="C150" s="706"/>
      <c r="D150" s="706"/>
      <c r="E150" s="706"/>
      <c r="F150" s="706"/>
      <c r="G150" s="706"/>
      <c r="H150" s="706"/>
      <c r="I150" s="869"/>
      <c r="J150" s="706"/>
      <c r="K150" s="706"/>
      <c r="L150" s="706"/>
      <c r="M150" s="706"/>
      <c r="N150" s="706"/>
      <c r="O150" s="706"/>
      <c r="P150" s="706"/>
      <c r="Q150" s="869"/>
      <c r="R150" s="706"/>
      <c r="S150" s="706"/>
      <c r="T150" s="706"/>
      <c r="U150" s="706"/>
      <c r="V150" s="706"/>
      <c r="W150" s="706"/>
      <c r="X150" s="706"/>
      <c r="Y150" s="869"/>
      <c r="Z150" s="706"/>
      <c r="AA150" s="706"/>
      <c r="AB150" s="706"/>
      <c r="AC150" s="706"/>
      <c r="AD150" s="706"/>
      <c r="AE150" s="706"/>
      <c r="AF150" s="706"/>
      <c r="AG150" s="869"/>
      <c r="AH150" s="706"/>
      <c r="AI150" s="706"/>
      <c r="AJ150" s="706"/>
      <c r="AK150" s="706"/>
      <c r="AL150" s="706"/>
      <c r="AM150" s="706"/>
      <c r="AN150" s="706"/>
      <c r="AO150" s="869"/>
      <c r="AP150" s="706"/>
      <c r="AQ150" s="706"/>
      <c r="AR150" s="706"/>
      <c r="AS150" s="706"/>
      <c r="AT150" s="706"/>
      <c r="AU150" s="706"/>
      <c r="AV150" s="706"/>
      <c r="AW150" s="706"/>
      <c r="AX150" s="706"/>
      <c r="AY150" s="706"/>
      <c r="AZ150" s="706"/>
      <c r="BA150" s="706"/>
      <c r="BB150" s="706"/>
      <c r="BC150" s="706"/>
      <c r="BD150" s="706"/>
      <c r="BE150" s="706"/>
      <c r="BF150" s="706"/>
      <c r="BG150" s="706"/>
      <c r="BH150" s="706"/>
    </row>
    <row r="151" spans="1:60" s="49" customFormat="1">
      <c r="A151" s="711"/>
      <c r="B151" s="711"/>
      <c r="C151" s="706"/>
      <c r="D151" s="706"/>
      <c r="E151" s="706"/>
      <c r="F151" s="706"/>
      <c r="G151" s="706"/>
      <c r="H151" s="706"/>
      <c r="I151" s="869"/>
      <c r="J151" s="706"/>
      <c r="K151" s="706"/>
      <c r="L151" s="706"/>
      <c r="M151" s="706"/>
      <c r="N151" s="706"/>
      <c r="O151" s="706"/>
      <c r="P151" s="706"/>
      <c r="Q151" s="869"/>
      <c r="R151" s="706"/>
      <c r="S151" s="706"/>
      <c r="T151" s="706"/>
      <c r="U151" s="706"/>
      <c r="V151" s="706"/>
      <c r="W151" s="706"/>
      <c r="X151" s="706"/>
      <c r="Y151" s="869"/>
      <c r="Z151" s="706"/>
      <c r="AA151" s="706"/>
      <c r="AB151" s="706"/>
      <c r="AC151" s="706"/>
      <c r="AD151" s="706"/>
      <c r="AE151" s="706"/>
      <c r="AF151" s="706"/>
      <c r="AG151" s="869"/>
      <c r="AH151" s="706"/>
      <c r="AI151" s="706"/>
      <c r="AJ151" s="706"/>
      <c r="AK151" s="706"/>
      <c r="AL151" s="706"/>
      <c r="AM151" s="706"/>
      <c r="AN151" s="706"/>
      <c r="AO151" s="869"/>
      <c r="AP151" s="706"/>
      <c r="AQ151" s="706"/>
      <c r="AR151" s="706"/>
      <c r="AS151" s="706"/>
      <c r="AT151" s="706"/>
      <c r="AU151" s="706"/>
      <c r="AV151" s="706"/>
      <c r="AW151" s="706"/>
      <c r="AX151" s="706"/>
      <c r="AY151" s="706"/>
      <c r="AZ151" s="706"/>
      <c r="BA151" s="706"/>
      <c r="BB151" s="706"/>
      <c r="BC151" s="706"/>
      <c r="BD151" s="706"/>
      <c r="BE151" s="706"/>
      <c r="BF151" s="706"/>
      <c r="BG151" s="706"/>
      <c r="BH151" s="706"/>
    </row>
    <row r="152" spans="1:60" s="49" customFormat="1">
      <c r="A152" s="711"/>
      <c r="B152" s="711"/>
      <c r="C152" s="706"/>
      <c r="D152" s="706"/>
      <c r="E152" s="706"/>
      <c r="F152" s="706"/>
      <c r="G152" s="706"/>
      <c r="H152" s="706"/>
      <c r="I152" s="869"/>
      <c r="J152" s="706"/>
      <c r="K152" s="706"/>
      <c r="L152" s="706"/>
      <c r="M152" s="706"/>
      <c r="N152" s="706"/>
      <c r="O152" s="706"/>
      <c r="P152" s="706"/>
      <c r="Q152" s="869"/>
      <c r="R152" s="706"/>
      <c r="S152" s="706"/>
      <c r="T152" s="706"/>
      <c r="U152" s="706"/>
      <c r="V152" s="706"/>
      <c r="W152" s="706"/>
      <c r="X152" s="706"/>
      <c r="Y152" s="869"/>
      <c r="Z152" s="706"/>
      <c r="AA152" s="706"/>
      <c r="AB152" s="706"/>
      <c r="AC152" s="706"/>
      <c r="AD152" s="706"/>
      <c r="AE152" s="706"/>
      <c r="AF152" s="706"/>
      <c r="AG152" s="869"/>
      <c r="AH152" s="706"/>
      <c r="AI152" s="706"/>
      <c r="AJ152" s="706"/>
      <c r="AK152" s="706"/>
      <c r="AL152" s="706"/>
      <c r="AM152" s="706"/>
      <c r="AN152" s="706"/>
      <c r="AO152" s="869"/>
      <c r="AP152" s="706"/>
      <c r="AQ152" s="706"/>
      <c r="AR152" s="706"/>
      <c r="AS152" s="706"/>
      <c r="AT152" s="706"/>
      <c r="AU152" s="706"/>
      <c r="AV152" s="706"/>
      <c r="AW152" s="706"/>
      <c r="AX152" s="706"/>
      <c r="AY152" s="706"/>
      <c r="AZ152" s="706"/>
      <c r="BA152" s="706"/>
      <c r="BB152" s="706"/>
      <c r="BC152" s="706"/>
      <c r="BD152" s="706"/>
      <c r="BE152" s="706"/>
      <c r="BF152" s="706"/>
      <c r="BG152" s="706"/>
      <c r="BH152" s="706"/>
    </row>
    <row r="153" spans="1:60" s="49" customFormat="1">
      <c r="A153" s="711"/>
      <c r="B153" s="711"/>
      <c r="C153" s="706"/>
      <c r="D153" s="706"/>
      <c r="E153" s="706"/>
      <c r="F153" s="706"/>
      <c r="G153" s="706"/>
      <c r="H153" s="706"/>
      <c r="I153" s="869"/>
      <c r="J153" s="706"/>
      <c r="K153" s="706"/>
      <c r="L153" s="706"/>
      <c r="M153" s="706"/>
      <c r="N153" s="706"/>
      <c r="O153" s="706"/>
      <c r="P153" s="706"/>
      <c r="Q153" s="869"/>
      <c r="R153" s="706"/>
      <c r="S153" s="706"/>
      <c r="T153" s="706"/>
      <c r="U153" s="706"/>
      <c r="V153" s="706"/>
      <c r="W153" s="706"/>
      <c r="X153" s="706"/>
      <c r="Y153" s="869"/>
      <c r="Z153" s="706"/>
      <c r="AA153" s="706"/>
      <c r="AB153" s="706"/>
      <c r="AC153" s="706"/>
      <c r="AD153" s="706"/>
      <c r="AE153" s="706"/>
      <c r="AF153" s="706"/>
      <c r="AG153" s="869"/>
      <c r="AH153" s="706"/>
      <c r="AI153" s="706"/>
      <c r="AJ153" s="706"/>
      <c r="AK153" s="706"/>
      <c r="AL153" s="706"/>
      <c r="AM153" s="706"/>
      <c r="AN153" s="706"/>
      <c r="AO153" s="869"/>
      <c r="AP153" s="706"/>
      <c r="AQ153" s="706"/>
      <c r="AR153" s="706"/>
      <c r="AS153" s="706"/>
      <c r="AT153" s="706"/>
      <c r="AU153" s="706"/>
      <c r="AV153" s="706"/>
      <c r="AW153" s="706"/>
      <c r="AX153" s="706"/>
      <c r="AY153" s="706"/>
      <c r="AZ153" s="706"/>
      <c r="BA153" s="706"/>
      <c r="BB153" s="706"/>
      <c r="BC153" s="706"/>
      <c r="BD153" s="706"/>
      <c r="BE153" s="706"/>
      <c r="BF153" s="706"/>
      <c r="BG153" s="706"/>
      <c r="BH153" s="706"/>
    </row>
    <row r="154" spans="1:60" s="49" customFormat="1">
      <c r="A154" s="711"/>
      <c r="B154" s="711"/>
      <c r="C154" s="706"/>
      <c r="D154" s="706"/>
      <c r="E154" s="706"/>
      <c r="F154" s="706"/>
      <c r="G154" s="706"/>
      <c r="H154" s="706"/>
      <c r="I154" s="869"/>
      <c r="J154" s="706"/>
      <c r="K154" s="706"/>
      <c r="L154" s="706"/>
      <c r="M154" s="706"/>
      <c r="N154" s="706"/>
      <c r="O154" s="706"/>
      <c r="P154" s="706"/>
      <c r="Q154" s="869"/>
      <c r="R154" s="706"/>
      <c r="S154" s="706"/>
      <c r="T154" s="706"/>
      <c r="U154" s="706"/>
      <c r="V154" s="706"/>
      <c r="W154" s="706"/>
      <c r="X154" s="706"/>
      <c r="Y154" s="869"/>
      <c r="Z154" s="706"/>
      <c r="AA154" s="706"/>
      <c r="AB154" s="706"/>
      <c r="AC154" s="706"/>
      <c r="AD154" s="706"/>
      <c r="AE154" s="706"/>
      <c r="AF154" s="706"/>
      <c r="AG154" s="869"/>
      <c r="AH154" s="706"/>
      <c r="AI154" s="706"/>
      <c r="AJ154" s="706"/>
      <c r="AK154" s="706"/>
      <c r="AL154" s="706"/>
      <c r="AM154" s="706"/>
      <c r="AN154" s="706"/>
      <c r="AO154" s="869"/>
      <c r="AP154" s="706"/>
      <c r="AQ154" s="706"/>
      <c r="AR154" s="706"/>
      <c r="AS154" s="706"/>
      <c r="AT154" s="706"/>
      <c r="AU154" s="706"/>
      <c r="AV154" s="706"/>
      <c r="AW154" s="706"/>
      <c r="AX154" s="706"/>
      <c r="AY154" s="706"/>
      <c r="AZ154" s="706"/>
      <c r="BA154" s="706"/>
      <c r="BB154" s="706"/>
      <c r="BC154" s="706"/>
      <c r="BD154" s="706"/>
      <c r="BE154" s="706"/>
      <c r="BF154" s="706"/>
      <c r="BG154" s="706"/>
      <c r="BH154" s="706"/>
    </row>
    <row r="155" spans="1:60" s="49" customFormat="1">
      <c r="A155" s="711"/>
      <c r="B155" s="711"/>
      <c r="C155" s="706"/>
      <c r="D155" s="706"/>
      <c r="E155" s="706"/>
      <c r="F155" s="706"/>
      <c r="G155" s="706"/>
      <c r="H155" s="706"/>
      <c r="I155" s="869"/>
      <c r="J155" s="706"/>
      <c r="K155" s="706"/>
      <c r="L155" s="706"/>
      <c r="M155" s="706"/>
      <c r="N155" s="706"/>
      <c r="O155" s="706"/>
      <c r="P155" s="706"/>
      <c r="Q155" s="869"/>
      <c r="R155" s="706"/>
      <c r="S155" s="706"/>
      <c r="T155" s="706"/>
      <c r="U155" s="706"/>
      <c r="V155" s="706"/>
      <c r="W155" s="706"/>
      <c r="X155" s="706"/>
      <c r="Y155" s="869"/>
      <c r="Z155" s="706"/>
      <c r="AA155" s="706"/>
      <c r="AB155" s="706"/>
      <c r="AC155" s="706"/>
      <c r="AD155" s="706"/>
      <c r="AE155" s="706"/>
      <c r="AF155" s="706"/>
      <c r="AG155" s="869"/>
      <c r="AH155" s="706"/>
      <c r="AI155" s="706"/>
      <c r="AJ155" s="706"/>
      <c r="AK155" s="706"/>
      <c r="AL155" s="706"/>
      <c r="AM155" s="706"/>
      <c r="AN155" s="706"/>
      <c r="AO155" s="869"/>
      <c r="AP155" s="706"/>
      <c r="AQ155" s="706"/>
      <c r="AR155" s="706"/>
      <c r="AS155" s="706"/>
      <c r="AT155" s="706"/>
      <c r="AU155" s="706"/>
      <c r="AV155" s="706"/>
      <c r="AW155" s="706"/>
      <c r="AX155" s="706"/>
      <c r="AY155" s="706"/>
      <c r="AZ155" s="706"/>
      <c r="BA155" s="706"/>
      <c r="BB155" s="706"/>
      <c r="BC155" s="706"/>
      <c r="BD155" s="706"/>
      <c r="BE155" s="706"/>
      <c r="BF155" s="706"/>
      <c r="BG155" s="706"/>
      <c r="BH155" s="706"/>
    </row>
    <row r="156" spans="1:60" s="49" customFormat="1">
      <c r="A156" s="711"/>
      <c r="B156" s="711"/>
      <c r="C156" s="706"/>
      <c r="D156" s="706"/>
      <c r="E156" s="706"/>
      <c r="F156" s="706"/>
      <c r="G156" s="706"/>
      <c r="H156" s="706"/>
      <c r="I156" s="869"/>
      <c r="J156" s="706"/>
      <c r="K156" s="706"/>
      <c r="L156" s="706"/>
      <c r="M156" s="706"/>
      <c r="N156" s="706"/>
      <c r="O156" s="706"/>
      <c r="P156" s="706"/>
      <c r="Q156" s="869"/>
      <c r="R156" s="706"/>
      <c r="S156" s="706"/>
      <c r="T156" s="706"/>
      <c r="U156" s="706"/>
      <c r="V156" s="706"/>
      <c r="W156" s="706"/>
      <c r="X156" s="706"/>
      <c r="Y156" s="869"/>
      <c r="Z156" s="706"/>
      <c r="AA156" s="706"/>
      <c r="AB156" s="706"/>
      <c r="AC156" s="706"/>
      <c r="AD156" s="706"/>
      <c r="AE156" s="706"/>
      <c r="AF156" s="706"/>
      <c r="AG156" s="869"/>
      <c r="AH156" s="706"/>
      <c r="AI156" s="706"/>
      <c r="AJ156" s="706"/>
      <c r="AK156" s="706"/>
      <c r="AL156" s="706"/>
      <c r="AM156" s="706"/>
      <c r="AN156" s="706"/>
      <c r="AO156" s="869"/>
      <c r="AP156" s="706"/>
      <c r="AQ156" s="706"/>
      <c r="AR156" s="706"/>
      <c r="AS156" s="706"/>
      <c r="AT156" s="706"/>
      <c r="AU156" s="706"/>
      <c r="AV156" s="706"/>
      <c r="AW156" s="706"/>
      <c r="AX156" s="706"/>
      <c r="AY156" s="706"/>
      <c r="AZ156" s="706"/>
      <c r="BA156" s="706"/>
      <c r="BB156" s="706"/>
      <c r="BC156" s="706"/>
      <c r="BD156" s="706"/>
      <c r="BE156" s="706"/>
      <c r="BF156" s="706"/>
      <c r="BG156" s="706"/>
      <c r="BH156" s="706"/>
    </row>
    <row r="157" spans="1:60" s="49" customFormat="1">
      <c r="A157" s="711"/>
      <c r="B157" s="711"/>
      <c r="C157" s="706"/>
      <c r="D157" s="706"/>
      <c r="E157" s="706"/>
      <c r="F157" s="706"/>
      <c r="G157" s="706"/>
      <c r="H157" s="706"/>
      <c r="I157" s="869"/>
      <c r="J157" s="706"/>
      <c r="K157" s="706"/>
      <c r="L157" s="706"/>
      <c r="M157" s="706"/>
      <c r="N157" s="706"/>
      <c r="O157" s="706"/>
      <c r="P157" s="706"/>
      <c r="Q157" s="869"/>
      <c r="R157" s="706"/>
      <c r="S157" s="706"/>
      <c r="T157" s="706"/>
      <c r="U157" s="706"/>
      <c r="V157" s="706"/>
      <c r="W157" s="706"/>
      <c r="X157" s="706"/>
      <c r="Y157" s="869"/>
      <c r="Z157" s="706"/>
      <c r="AA157" s="706"/>
      <c r="AB157" s="706"/>
      <c r="AC157" s="706"/>
      <c r="AD157" s="706"/>
      <c r="AE157" s="706"/>
      <c r="AF157" s="706"/>
      <c r="AG157" s="869"/>
      <c r="AH157" s="706"/>
      <c r="AI157" s="706"/>
      <c r="AJ157" s="706"/>
      <c r="AK157" s="706"/>
      <c r="AL157" s="706"/>
      <c r="AM157" s="706"/>
      <c r="AN157" s="706"/>
      <c r="AO157" s="869"/>
      <c r="AP157" s="706"/>
      <c r="AQ157" s="706"/>
      <c r="AR157" s="706"/>
      <c r="AS157" s="706"/>
      <c r="AT157" s="706"/>
      <c r="AU157" s="706"/>
      <c r="AV157" s="706"/>
      <c r="AW157" s="706"/>
      <c r="AX157" s="706"/>
      <c r="AY157" s="706"/>
      <c r="AZ157" s="706"/>
      <c r="BA157" s="706"/>
      <c r="BB157" s="706"/>
      <c r="BC157" s="706"/>
      <c r="BD157" s="706"/>
      <c r="BE157" s="706"/>
      <c r="BF157" s="706"/>
      <c r="BG157" s="706"/>
      <c r="BH157" s="706"/>
    </row>
    <row r="158" spans="1:60" s="49" customFormat="1">
      <c r="A158" s="711"/>
      <c r="B158" s="711"/>
      <c r="C158" s="706"/>
      <c r="D158" s="706"/>
      <c r="E158" s="706"/>
      <c r="F158" s="706"/>
      <c r="G158" s="706"/>
      <c r="H158" s="706"/>
      <c r="I158" s="869"/>
      <c r="J158" s="706"/>
      <c r="K158" s="706"/>
      <c r="L158" s="706"/>
      <c r="M158" s="706"/>
      <c r="N158" s="706"/>
      <c r="O158" s="706"/>
      <c r="P158" s="706"/>
      <c r="Q158" s="869"/>
      <c r="R158" s="706"/>
      <c r="S158" s="706"/>
      <c r="T158" s="706"/>
      <c r="U158" s="706"/>
      <c r="V158" s="706"/>
      <c r="W158" s="706"/>
      <c r="X158" s="706"/>
      <c r="Y158" s="869"/>
      <c r="Z158" s="706"/>
      <c r="AA158" s="706"/>
      <c r="AB158" s="706"/>
      <c r="AC158" s="706"/>
      <c r="AD158" s="706"/>
      <c r="AE158" s="706"/>
      <c r="AF158" s="706"/>
      <c r="AG158" s="869"/>
      <c r="AH158" s="706"/>
      <c r="AI158" s="706"/>
      <c r="AJ158" s="706"/>
      <c r="AK158" s="706"/>
      <c r="AL158" s="706"/>
      <c r="AM158" s="706"/>
      <c r="AN158" s="706"/>
      <c r="AO158" s="869"/>
      <c r="AP158" s="706"/>
      <c r="AQ158" s="706"/>
      <c r="AR158" s="706"/>
      <c r="AS158" s="706"/>
      <c r="AT158" s="706"/>
      <c r="AU158" s="706"/>
      <c r="AV158" s="706"/>
      <c r="AW158" s="706"/>
      <c r="AX158" s="706"/>
      <c r="AY158" s="706"/>
      <c r="AZ158" s="706"/>
      <c r="BA158" s="706"/>
      <c r="BB158" s="706"/>
      <c r="BC158" s="706"/>
      <c r="BD158" s="706"/>
      <c r="BE158" s="706"/>
      <c r="BF158" s="706"/>
      <c r="BG158" s="706"/>
      <c r="BH158" s="706"/>
    </row>
    <row r="159" spans="1:60" s="49" customFormat="1">
      <c r="A159" s="711"/>
      <c r="B159" s="711"/>
      <c r="C159" s="706"/>
      <c r="D159" s="706"/>
      <c r="E159" s="706"/>
      <c r="F159" s="706"/>
      <c r="G159" s="706"/>
      <c r="H159" s="706"/>
      <c r="I159" s="869"/>
      <c r="J159" s="706"/>
      <c r="K159" s="706"/>
      <c r="L159" s="706"/>
      <c r="M159" s="706"/>
      <c r="N159" s="706"/>
      <c r="O159" s="706"/>
      <c r="P159" s="706"/>
      <c r="Q159" s="869"/>
      <c r="R159" s="706"/>
      <c r="S159" s="706"/>
      <c r="T159" s="706"/>
      <c r="U159" s="706"/>
      <c r="V159" s="706"/>
      <c r="W159" s="706"/>
      <c r="X159" s="706"/>
      <c r="Y159" s="869"/>
      <c r="Z159" s="706"/>
      <c r="AA159" s="706"/>
      <c r="AB159" s="706"/>
      <c r="AC159" s="706"/>
      <c r="AD159" s="706"/>
      <c r="AE159" s="706"/>
      <c r="AF159" s="706"/>
      <c r="AG159" s="869"/>
      <c r="AH159" s="706"/>
      <c r="AI159" s="706"/>
      <c r="AJ159" s="706"/>
      <c r="AK159" s="706"/>
      <c r="AL159" s="706"/>
      <c r="AM159" s="706"/>
      <c r="AN159" s="706"/>
      <c r="AO159" s="869"/>
      <c r="AP159" s="706"/>
      <c r="AQ159" s="706"/>
      <c r="AR159" s="706"/>
      <c r="AS159" s="706"/>
      <c r="AT159" s="706"/>
      <c r="AU159" s="706"/>
      <c r="AV159" s="706"/>
      <c r="AW159" s="706"/>
      <c r="AX159" s="706"/>
      <c r="AY159" s="706"/>
      <c r="AZ159" s="706"/>
      <c r="BA159" s="706"/>
      <c r="BB159" s="706"/>
      <c r="BC159" s="706"/>
      <c r="BD159" s="706"/>
      <c r="BE159" s="706"/>
      <c r="BF159" s="706"/>
      <c r="BG159" s="706"/>
      <c r="BH159" s="706"/>
    </row>
    <row r="160" spans="1:60" s="49" customFormat="1">
      <c r="A160" s="711"/>
      <c r="B160" s="711"/>
      <c r="C160" s="706"/>
      <c r="D160" s="706"/>
      <c r="E160" s="706"/>
      <c r="F160" s="706"/>
      <c r="G160" s="706"/>
      <c r="H160" s="706"/>
      <c r="I160" s="869"/>
      <c r="J160" s="706"/>
      <c r="K160" s="706"/>
      <c r="L160" s="706"/>
      <c r="M160" s="706"/>
      <c r="N160" s="706"/>
      <c r="O160" s="706"/>
      <c r="P160" s="706"/>
      <c r="Q160" s="869"/>
      <c r="R160" s="706"/>
      <c r="S160" s="706"/>
      <c r="T160" s="706"/>
      <c r="U160" s="706"/>
      <c r="V160" s="706"/>
      <c r="W160" s="706"/>
      <c r="X160" s="706"/>
      <c r="Y160" s="869"/>
      <c r="Z160" s="706"/>
      <c r="AA160" s="706"/>
      <c r="AB160" s="706"/>
      <c r="AC160" s="706"/>
      <c r="AD160" s="706"/>
      <c r="AE160" s="706"/>
      <c r="AF160" s="706"/>
      <c r="AG160" s="869"/>
      <c r="AH160" s="706"/>
      <c r="AI160" s="706"/>
      <c r="AJ160" s="706"/>
      <c r="AK160" s="706"/>
      <c r="AL160" s="706"/>
      <c r="AM160" s="706"/>
      <c r="AN160" s="706"/>
      <c r="AO160" s="869"/>
      <c r="AP160" s="706"/>
      <c r="AQ160" s="706"/>
      <c r="AR160" s="706"/>
      <c r="AS160" s="706"/>
      <c r="AT160" s="706"/>
      <c r="AU160" s="706"/>
      <c r="AV160" s="706"/>
      <c r="AW160" s="706"/>
      <c r="AX160" s="706"/>
      <c r="AY160" s="706"/>
      <c r="AZ160" s="706"/>
      <c r="BA160" s="706"/>
      <c r="BB160" s="706"/>
      <c r="BC160" s="706"/>
      <c r="BD160" s="706"/>
      <c r="BE160" s="706"/>
      <c r="BF160" s="706"/>
      <c r="BG160" s="706"/>
      <c r="BH160" s="706"/>
    </row>
    <row r="161" spans="1:60" s="49" customFormat="1">
      <c r="A161" s="711"/>
      <c r="B161" s="711"/>
      <c r="C161" s="706"/>
      <c r="D161" s="706"/>
      <c r="E161" s="706"/>
      <c r="F161" s="706"/>
      <c r="G161" s="706"/>
      <c r="H161" s="706"/>
      <c r="I161" s="869"/>
      <c r="J161" s="706"/>
      <c r="K161" s="706"/>
      <c r="L161" s="706"/>
      <c r="M161" s="706"/>
      <c r="N161" s="706"/>
      <c r="O161" s="706"/>
      <c r="P161" s="706"/>
      <c r="Q161" s="869"/>
      <c r="R161" s="706"/>
      <c r="S161" s="706"/>
      <c r="T161" s="706"/>
      <c r="U161" s="706"/>
      <c r="V161" s="706"/>
      <c r="W161" s="706"/>
      <c r="X161" s="706"/>
      <c r="Y161" s="869"/>
      <c r="Z161" s="706"/>
      <c r="AA161" s="706"/>
      <c r="AB161" s="706"/>
      <c r="AC161" s="706"/>
      <c r="AD161" s="706"/>
      <c r="AE161" s="706"/>
      <c r="AF161" s="706"/>
      <c r="AG161" s="869"/>
      <c r="AH161" s="706"/>
      <c r="AI161" s="706"/>
      <c r="AJ161" s="706"/>
      <c r="AK161" s="706"/>
      <c r="AL161" s="706"/>
      <c r="AM161" s="706"/>
      <c r="AN161" s="706"/>
      <c r="AO161" s="869"/>
      <c r="AP161" s="706"/>
      <c r="AQ161" s="706"/>
      <c r="AR161" s="706"/>
      <c r="AS161" s="706"/>
      <c r="AT161" s="706"/>
      <c r="AU161" s="706"/>
      <c r="AV161" s="706"/>
      <c r="AW161" s="706"/>
      <c r="AX161" s="706"/>
      <c r="AY161" s="706"/>
      <c r="AZ161" s="706"/>
      <c r="BA161" s="706"/>
      <c r="BB161" s="706"/>
      <c r="BC161" s="706"/>
      <c r="BD161" s="706"/>
      <c r="BE161" s="706"/>
      <c r="BF161" s="706"/>
      <c r="BG161" s="706"/>
      <c r="BH161" s="706"/>
    </row>
    <row r="162" spans="1:60" s="49" customFormat="1">
      <c r="A162" s="711"/>
      <c r="B162" s="711"/>
      <c r="C162" s="706"/>
      <c r="D162" s="706"/>
      <c r="E162" s="706"/>
      <c r="F162" s="706"/>
      <c r="G162" s="706"/>
      <c r="H162" s="706"/>
      <c r="I162" s="869"/>
      <c r="J162" s="706"/>
      <c r="K162" s="706"/>
      <c r="L162" s="706"/>
      <c r="M162" s="706"/>
      <c r="N162" s="706"/>
      <c r="O162" s="706"/>
      <c r="P162" s="706"/>
      <c r="Q162" s="869"/>
      <c r="R162" s="706"/>
      <c r="S162" s="706"/>
      <c r="T162" s="706"/>
      <c r="U162" s="706"/>
      <c r="V162" s="706"/>
      <c r="W162" s="706"/>
      <c r="X162" s="706"/>
      <c r="Y162" s="869"/>
      <c r="Z162" s="706"/>
      <c r="AA162" s="706"/>
      <c r="AB162" s="706"/>
      <c r="AC162" s="706"/>
      <c r="AD162" s="706"/>
      <c r="AE162" s="706"/>
      <c r="AF162" s="706"/>
      <c r="AG162" s="869"/>
      <c r="AH162" s="706"/>
      <c r="AI162" s="706"/>
      <c r="AJ162" s="706"/>
      <c r="AK162" s="706"/>
      <c r="AL162" s="706"/>
      <c r="AM162" s="706"/>
      <c r="AN162" s="706"/>
      <c r="AO162" s="869"/>
      <c r="AP162" s="706"/>
      <c r="AQ162" s="706"/>
      <c r="AR162" s="706"/>
      <c r="AS162" s="706"/>
      <c r="AT162" s="706"/>
      <c r="AU162" s="706"/>
      <c r="AV162" s="706"/>
      <c r="AW162" s="706"/>
      <c r="AX162" s="706"/>
      <c r="AY162" s="706"/>
      <c r="AZ162" s="706"/>
      <c r="BA162" s="706"/>
      <c r="BB162" s="706"/>
      <c r="BC162" s="706"/>
      <c r="BD162" s="706"/>
      <c r="BE162" s="706"/>
      <c r="BF162" s="706"/>
      <c r="BG162" s="706"/>
      <c r="BH162" s="706"/>
    </row>
    <row r="163" spans="1:60" s="49" customFormat="1">
      <c r="A163" s="711"/>
      <c r="B163" s="711"/>
      <c r="C163" s="706"/>
      <c r="D163" s="706"/>
      <c r="E163" s="706"/>
      <c r="F163" s="706"/>
      <c r="G163" s="706"/>
      <c r="H163" s="706"/>
      <c r="I163" s="869"/>
      <c r="J163" s="706"/>
      <c r="K163" s="706"/>
      <c r="L163" s="706"/>
      <c r="M163" s="706"/>
      <c r="N163" s="706"/>
      <c r="O163" s="706"/>
      <c r="P163" s="706"/>
      <c r="Q163" s="869"/>
      <c r="R163" s="706"/>
      <c r="S163" s="706"/>
      <c r="T163" s="706"/>
      <c r="U163" s="706"/>
      <c r="V163" s="706"/>
      <c r="W163" s="706"/>
      <c r="X163" s="706"/>
      <c r="Y163" s="869"/>
      <c r="Z163" s="706"/>
      <c r="AA163" s="706"/>
      <c r="AB163" s="706"/>
      <c r="AC163" s="706"/>
      <c r="AD163" s="706"/>
      <c r="AE163" s="706"/>
      <c r="AF163" s="706"/>
      <c r="AG163" s="869"/>
      <c r="AH163" s="706"/>
      <c r="AI163" s="706"/>
      <c r="AJ163" s="706"/>
      <c r="AK163" s="706"/>
      <c r="AL163" s="706"/>
      <c r="AM163" s="706"/>
      <c r="AN163" s="706"/>
      <c r="AO163" s="869"/>
      <c r="AP163" s="706"/>
      <c r="AQ163" s="706"/>
      <c r="AR163" s="706"/>
      <c r="AS163" s="706"/>
      <c r="AT163" s="706"/>
      <c r="AU163" s="706"/>
      <c r="AV163" s="706"/>
      <c r="AW163" s="706"/>
      <c r="AX163" s="706"/>
      <c r="AY163" s="706"/>
      <c r="AZ163" s="706"/>
      <c r="BA163" s="706"/>
      <c r="BB163" s="706"/>
      <c r="BC163" s="706"/>
      <c r="BD163" s="706"/>
      <c r="BE163" s="706"/>
      <c r="BF163" s="706"/>
      <c r="BG163" s="706"/>
      <c r="BH163" s="706"/>
    </row>
    <row r="164" spans="1:60" s="49" customFormat="1">
      <c r="A164" s="711"/>
      <c r="B164" s="711"/>
      <c r="C164" s="706"/>
      <c r="D164" s="706"/>
      <c r="E164" s="706"/>
      <c r="F164" s="706"/>
      <c r="G164" s="706"/>
      <c r="H164" s="706"/>
      <c r="I164" s="869"/>
      <c r="J164" s="706"/>
      <c r="K164" s="706"/>
      <c r="L164" s="706"/>
      <c r="M164" s="706"/>
      <c r="N164" s="706"/>
      <c r="O164" s="706"/>
      <c r="P164" s="706"/>
      <c r="Q164" s="869"/>
      <c r="R164" s="706"/>
      <c r="S164" s="706"/>
      <c r="T164" s="706"/>
      <c r="U164" s="706"/>
      <c r="V164" s="706"/>
      <c r="W164" s="706"/>
      <c r="X164" s="706"/>
      <c r="Y164" s="869"/>
      <c r="Z164" s="706"/>
      <c r="AA164" s="706"/>
      <c r="AB164" s="706"/>
      <c r="AC164" s="706"/>
      <c r="AD164" s="706"/>
      <c r="AE164" s="706"/>
      <c r="AF164" s="706"/>
      <c r="AG164" s="869"/>
      <c r="AH164" s="706"/>
      <c r="AI164" s="706"/>
      <c r="AJ164" s="706"/>
      <c r="AK164" s="706"/>
      <c r="AL164" s="706"/>
      <c r="AM164" s="706"/>
      <c r="AN164" s="706"/>
      <c r="AO164" s="869"/>
      <c r="AP164" s="706"/>
      <c r="AQ164" s="706"/>
      <c r="AR164" s="706"/>
      <c r="AS164" s="706"/>
      <c r="AT164" s="706"/>
      <c r="AU164" s="706"/>
      <c r="AV164" s="706"/>
      <c r="AW164" s="706"/>
      <c r="AX164" s="706"/>
      <c r="AY164" s="706"/>
      <c r="AZ164" s="706"/>
      <c r="BA164" s="706"/>
      <c r="BB164" s="706"/>
      <c r="BC164" s="706"/>
      <c r="BD164" s="706"/>
      <c r="BE164" s="706"/>
      <c r="BF164" s="706"/>
      <c r="BG164" s="706"/>
      <c r="BH164" s="706"/>
    </row>
    <row r="165" spans="1:60" s="49" customFormat="1">
      <c r="A165" s="711"/>
      <c r="B165" s="711"/>
      <c r="C165" s="706"/>
      <c r="D165" s="706"/>
      <c r="E165" s="706"/>
      <c r="F165" s="706"/>
      <c r="G165" s="706"/>
      <c r="H165" s="706"/>
      <c r="I165" s="869"/>
      <c r="J165" s="706"/>
      <c r="K165" s="706"/>
      <c r="L165" s="706"/>
      <c r="M165" s="706"/>
      <c r="N165" s="706"/>
      <c r="O165" s="706"/>
      <c r="P165" s="706"/>
      <c r="Q165" s="869"/>
      <c r="R165" s="706"/>
      <c r="S165" s="706"/>
      <c r="T165" s="706"/>
      <c r="U165" s="706"/>
      <c r="V165" s="706"/>
      <c r="W165" s="706"/>
      <c r="X165" s="706"/>
      <c r="Y165" s="869"/>
      <c r="Z165" s="706"/>
      <c r="AA165" s="706"/>
      <c r="AB165" s="706"/>
      <c r="AC165" s="706"/>
      <c r="AD165" s="706"/>
      <c r="AE165" s="706"/>
      <c r="AF165" s="706"/>
      <c r="AG165" s="869"/>
      <c r="AH165" s="706"/>
      <c r="AI165" s="706"/>
      <c r="AJ165" s="706"/>
      <c r="AK165" s="706"/>
      <c r="AL165" s="706"/>
      <c r="AM165" s="706"/>
      <c r="AN165" s="706"/>
      <c r="AO165" s="869"/>
      <c r="AP165" s="706"/>
      <c r="AQ165" s="706"/>
      <c r="AR165" s="706"/>
      <c r="AS165" s="706"/>
      <c r="AT165" s="706"/>
      <c r="AU165" s="706"/>
      <c r="AV165" s="706"/>
      <c r="AW165" s="706"/>
      <c r="AX165" s="706"/>
      <c r="AY165" s="706"/>
      <c r="AZ165" s="706"/>
      <c r="BA165" s="706"/>
      <c r="BB165" s="706"/>
      <c r="BC165" s="706"/>
      <c r="BD165" s="706"/>
      <c r="BE165" s="706"/>
      <c r="BF165" s="706"/>
      <c r="BG165" s="706"/>
      <c r="BH165" s="706"/>
    </row>
    <row r="166" spans="1:60" s="49" customFormat="1">
      <c r="A166" s="711"/>
      <c r="B166" s="711"/>
      <c r="C166" s="706"/>
      <c r="D166" s="706"/>
      <c r="E166" s="706"/>
      <c r="F166" s="706"/>
      <c r="G166" s="706"/>
      <c r="H166" s="706"/>
      <c r="I166" s="869"/>
      <c r="J166" s="706"/>
      <c r="K166" s="706"/>
      <c r="L166" s="706"/>
      <c r="M166" s="706"/>
      <c r="N166" s="706"/>
      <c r="O166" s="706"/>
      <c r="P166" s="706"/>
      <c r="Q166" s="869"/>
      <c r="R166" s="706"/>
      <c r="S166" s="706"/>
      <c r="T166" s="706"/>
      <c r="U166" s="706"/>
      <c r="V166" s="706"/>
      <c r="W166" s="706"/>
      <c r="X166" s="706"/>
      <c r="Y166" s="869"/>
      <c r="Z166" s="706"/>
      <c r="AA166" s="706"/>
      <c r="AB166" s="706"/>
      <c r="AC166" s="706"/>
      <c r="AD166" s="706"/>
      <c r="AE166" s="706"/>
      <c r="AF166" s="706"/>
      <c r="AG166" s="869"/>
      <c r="AH166" s="706"/>
      <c r="AI166" s="706"/>
      <c r="AJ166" s="706"/>
      <c r="AK166" s="706"/>
      <c r="AL166" s="706"/>
      <c r="AM166" s="706"/>
      <c r="AN166" s="706"/>
      <c r="AO166" s="869"/>
      <c r="AP166" s="706"/>
      <c r="AQ166" s="706"/>
      <c r="AR166" s="706"/>
      <c r="AS166" s="706"/>
      <c r="AT166" s="706"/>
      <c r="AU166" s="706"/>
      <c r="AV166" s="706"/>
      <c r="AW166" s="706"/>
      <c r="AX166" s="706"/>
      <c r="AY166" s="706"/>
      <c r="AZ166" s="706"/>
      <c r="BA166" s="706"/>
      <c r="BB166" s="706"/>
      <c r="BC166" s="706"/>
      <c r="BD166" s="706"/>
      <c r="BE166" s="706"/>
      <c r="BF166" s="706"/>
      <c r="BG166" s="706"/>
      <c r="BH166" s="706"/>
    </row>
    <row r="167" spans="1:60" s="49" customFormat="1">
      <c r="A167" s="711"/>
      <c r="B167" s="711"/>
      <c r="C167" s="706"/>
      <c r="D167" s="706"/>
      <c r="E167" s="706"/>
      <c r="F167" s="706"/>
      <c r="G167" s="706"/>
      <c r="H167" s="706"/>
      <c r="I167" s="869"/>
      <c r="J167" s="706"/>
      <c r="K167" s="706"/>
      <c r="L167" s="706"/>
      <c r="M167" s="706"/>
      <c r="N167" s="706"/>
      <c r="O167" s="706"/>
      <c r="P167" s="706"/>
      <c r="Q167" s="869"/>
      <c r="R167" s="706"/>
      <c r="S167" s="706"/>
      <c r="T167" s="706"/>
      <c r="U167" s="706"/>
      <c r="V167" s="706"/>
      <c r="W167" s="706"/>
      <c r="X167" s="706"/>
      <c r="Y167" s="869"/>
      <c r="Z167" s="706"/>
      <c r="AA167" s="706"/>
      <c r="AB167" s="706"/>
      <c r="AC167" s="706"/>
      <c r="AD167" s="706"/>
      <c r="AE167" s="706"/>
      <c r="AF167" s="706"/>
      <c r="AG167" s="869"/>
      <c r="AH167" s="706"/>
      <c r="AI167" s="706"/>
      <c r="AJ167" s="706"/>
      <c r="AK167" s="706"/>
      <c r="AL167" s="706"/>
      <c r="AM167" s="706"/>
      <c r="AN167" s="706"/>
      <c r="AO167" s="869"/>
      <c r="AP167" s="706"/>
      <c r="AQ167" s="706"/>
      <c r="AR167" s="706"/>
      <c r="AS167" s="706"/>
      <c r="AT167" s="706"/>
      <c r="AU167" s="706"/>
      <c r="AV167" s="706"/>
      <c r="AW167" s="706"/>
      <c r="AX167" s="706"/>
      <c r="AY167" s="706"/>
      <c r="AZ167" s="706"/>
      <c r="BA167" s="706"/>
      <c r="BB167" s="706"/>
      <c r="BC167" s="706"/>
      <c r="BD167" s="706"/>
      <c r="BE167" s="706"/>
      <c r="BF167" s="706"/>
      <c r="BG167" s="706"/>
      <c r="BH167" s="706"/>
    </row>
    <row r="168" spans="1:60" s="49" customFormat="1">
      <c r="A168" s="711"/>
      <c r="B168" s="711"/>
      <c r="C168" s="706"/>
      <c r="D168" s="706"/>
      <c r="E168" s="706"/>
      <c r="F168" s="706"/>
      <c r="G168" s="706"/>
      <c r="H168" s="706"/>
      <c r="I168" s="869"/>
      <c r="J168" s="706"/>
      <c r="K168" s="706"/>
      <c r="L168" s="706"/>
      <c r="M168" s="706"/>
      <c r="N168" s="706"/>
      <c r="O168" s="706"/>
      <c r="P168" s="706"/>
      <c r="Q168" s="869"/>
      <c r="R168" s="706"/>
      <c r="S168" s="706"/>
      <c r="T168" s="706"/>
      <c r="U168" s="706"/>
      <c r="V168" s="706"/>
      <c r="W168" s="706"/>
      <c r="X168" s="706"/>
      <c r="Y168" s="869"/>
      <c r="Z168" s="706"/>
      <c r="AA168" s="706"/>
      <c r="AB168" s="706"/>
      <c r="AC168" s="706"/>
      <c r="AD168" s="706"/>
      <c r="AE168" s="706"/>
      <c r="AF168" s="706"/>
      <c r="AG168" s="869"/>
      <c r="AH168" s="706"/>
      <c r="AI168" s="706"/>
      <c r="AJ168" s="706"/>
      <c r="AK168" s="706"/>
      <c r="AL168" s="706"/>
      <c r="AM168" s="706"/>
      <c r="AN168" s="706"/>
      <c r="AO168" s="869"/>
      <c r="AP168" s="706"/>
      <c r="AQ168" s="706"/>
      <c r="AR168" s="706"/>
      <c r="AS168" s="706"/>
      <c r="AT168" s="706"/>
      <c r="AU168" s="706"/>
      <c r="AV168" s="706"/>
      <c r="AW168" s="706"/>
      <c r="AX168" s="706"/>
      <c r="AY168" s="706"/>
      <c r="AZ168" s="706"/>
      <c r="BA168" s="706"/>
      <c r="BB168" s="706"/>
      <c r="BC168" s="706"/>
      <c r="BD168" s="706"/>
      <c r="BE168" s="706"/>
      <c r="BF168" s="706"/>
      <c r="BG168" s="706"/>
      <c r="BH168" s="706"/>
    </row>
    <row r="169" spans="1:60" s="49" customFormat="1">
      <c r="A169" s="711"/>
      <c r="B169" s="711"/>
      <c r="C169" s="706"/>
      <c r="D169" s="706"/>
      <c r="E169" s="706"/>
      <c r="F169" s="706"/>
      <c r="G169" s="706"/>
      <c r="H169" s="706"/>
      <c r="I169" s="869"/>
      <c r="J169" s="706"/>
      <c r="K169" s="706"/>
      <c r="L169" s="706"/>
      <c r="M169" s="706"/>
      <c r="N169" s="706"/>
      <c r="O169" s="706"/>
      <c r="P169" s="706"/>
      <c r="Q169" s="869"/>
      <c r="R169" s="706"/>
      <c r="S169" s="706"/>
      <c r="T169" s="706"/>
      <c r="U169" s="706"/>
      <c r="V169" s="706"/>
      <c r="W169" s="706"/>
      <c r="X169" s="706"/>
      <c r="Y169" s="869"/>
      <c r="Z169" s="706"/>
      <c r="AA169" s="706"/>
      <c r="AB169" s="706"/>
      <c r="AC169" s="706"/>
      <c r="AD169" s="706"/>
      <c r="AE169" s="706"/>
      <c r="AF169" s="706"/>
      <c r="AG169" s="869"/>
      <c r="AH169" s="706"/>
      <c r="AI169" s="706"/>
      <c r="AJ169" s="706"/>
      <c r="AK169" s="706"/>
      <c r="AL169" s="706"/>
      <c r="AM169" s="706"/>
      <c r="AN169" s="706"/>
      <c r="AO169" s="869"/>
      <c r="AP169" s="706"/>
      <c r="AQ169" s="706"/>
      <c r="AR169" s="706"/>
      <c r="AS169" s="706"/>
      <c r="AT169" s="706"/>
      <c r="AU169" s="706"/>
      <c r="AV169" s="706"/>
      <c r="AW169" s="706"/>
      <c r="AX169" s="706"/>
      <c r="AY169" s="706"/>
      <c r="AZ169" s="706"/>
      <c r="BA169" s="706"/>
      <c r="BB169" s="706"/>
      <c r="BC169" s="706"/>
      <c r="BD169" s="706"/>
      <c r="BE169" s="706"/>
      <c r="BF169" s="706"/>
      <c r="BG169" s="706"/>
      <c r="BH169" s="706"/>
    </row>
    <row r="170" spans="1:60" s="49" customFormat="1">
      <c r="A170" s="711"/>
      <c r="B170" s="711"/>
      <c r="C170" s="706"/>
      <c r="D170" s="706"/>
      <c r="E170" s="706"/>
      <c r="F170" s="706"/>
      <c r="G170" s="706"/>
      <c r="H170" s="706"/>
      <c r="I170" s="869"/>
      <c r="J170" s="706"/>
      <c r="K170" s="706"/>
      <c r="L170" s="706"/>
      <c r="M170" s="706"/>
      <c r="N170" s="706"/>
      <c r="O170" s="706"/>
      <c r="P170" s="706"/>
      <c r="Q170" s="869"/>
      <c r="R170" s="706"/>
      <c r="S170" s="706"/>
      <c r="T170" s="706"/>
      <c r="U170" s="706"/>
      <c r="V170" s="706"/>
      <c r="W170" s="706"/>
      <c r="X170" s="706"/>
      <c r="Y170" s="869"/>
      <c r="Z170" s="706"/>
      <c r="AA170" s="706"/>
      <c r="AB170" s="706"/>
      <c r="AC170" s="706"/>
      <c r="AD170" s="706"/>
      <c r="AE170" s="706"/>
      <c r="AF170" s="706"/>
      <c r="AG170" s="869"/>
      <c r="AH170" s="706"/>
      <c r="AI170" s="706"/>
      <c r="AJ170" s="706"/>
      <c r="AK170" s="706"/>
      <c r="AL170" s="706"/>
      <c r="AM170" s="706"/>
      <c r="AN170" s="706"/>
      <c r="AO170" s="869"/>
      <c r="AP170" s="706"/>
      <c r="AQ170" s="706"/>
      <c r="AR170" s="706"/>
      <c r="AS170" s="706"/>
      <c r="AT170" s="706"/>
      <c r="AU170" s="706"/>
      <c r="AV170" s="706"/>
      <c r="AW170" s="706"/>
      <c r="AX170" s="706"/>
      <c r="AY170" s="706"/>
      <c r="AZ170" s="706"/>
      <c r="BA170" s="706"/>
      <c r="BB170" s="706"/>
      <c r="BC170" s="706"/>
      <c r="BD170" s="706"/>
      <c r="BE170" s="706"/>
      <c r="BF170" s="706"/>
      <c r="BG170" s="706"/>
      <c r="BH170" s="706"/>
    </row>
    <row r="171" spans="1:60" s="49" customFormat="1">
      <c r="A171" s="711"/>
      <c r="B171" s="711"/>
      <c r="C171" s="706"/>
      <c r="D171" s="706"/>
      <c r="E171" s="706"/>
      <c r="F171" s="706"/>
      <c r="G171" s="706"/>
      <c r="H171" s="706"/>
      <c r="I171" s="869"/>
      <c r="J171" s="706"/>
      <c r="K171" s="706"/>
      <c r="L171" s="706"/>
      <c r="M171" s="706"/>
      <c r="N171" s="706"/>
      <c r="O171" s="706"/>
      <c r="P171" s="706"/>
      <c r="Q171" s="869"/>
      <c r="R171" s="706"/>
      <c r="S171" s="706"/>
      <c r="T171" s="706"/>
      <c r="U171" s="706"/>
      <c r="V171" s="706"/>
      <c r="W171" s="706"/>
      <c r="X171" s="706"/>
      <c r="Y171" s="869"/>
      <c r="Z171" s="706"/>
      <c r="AA171" s="706"/>
      <c r="AB171" s="706"/>
      <c r="AC171" s="706"/>
      <c r="AD171" s="706"/>
      <c r="AE171" s="706"/>
      <c r="AF171" s="706"/>
      <c r="AG171" s="869"/>
      <c r="AH171" s="706"/>
      <c r="AI171" s="706"/>
      <c r="AJ171" s="706"/>
      <c r="AK171" s="706"/>
      <c r="AL171" s="706"/>
      <c r="AM171" s="706"/>
      <c r="AN171" s="706"/>
      <c r="AO171" s="869"/>
      <c r="AP171" s="706"/>
      <c r="AQ171" s="706"/>
      <c r="AR171" s="706"/>
      <c r="AS171" s="706"/>
      <c r="AT171" s="706"/>
      <c r="AU171" s="706"/>
      <c r="AV171" s="706"/>
      <c r="AW171" s="706"/>
      <c r="AX171" s="706"/>
      <c r="AY171" s="706"/>
      <c r="AZ171" s="706"/>
      <c r="BA171" s="706"/>
      <c r="BB171" s="706"/>
      <c r="BC171" s="706"/>
      <c r="BD171" s="706"/>
      <c r="BE171" s="706"/>
      <c r="BF171" s="706"/>
      <c r="BG171" s="706"/>
      <c r="BH171" s="706"/>
    </row>
    <row r="172" spans="1:60" s="49" customFormat="1">
      <c r="A172" s="711"/>
      <c r="B172" s="711"/>
      <c r="C172" s="706"/>
      <c r="D172" s="706"/>
      <c r="E172" s="706"/>
      <c r="F172" s="706"/>
      <c r="G172" s="706"/>
      <c r="H172" s="706"/>
      <c r="I172" s="869"/>
      <c r="J172" s="706"/>
      <c r="K172" s="706"/>
      <c r="L172" s="706"/>
      <c r="M172" s="706"/>
      <c r="N172" s="706"/>
      <c r="O172" s="706"/>
      <c r="P172" s="706"/>
      <c r="Q172" s="869"/>
      <c r="R172" s="706"/>
      <c r="S172" s="706"/>
      <c r="T172" s="706"/>
      <c r="U172" s="706"/>
      <c r="V172" s="706"/>
      <c r="W172" s="706"/>
      <c r="X172" s="706"/>
      <c r="Y172" s="869"/>
      <c r="Z172" s="706"/>
      <c r="AA172" s="706"/>
      <c r="AB172" s="706"/>
      <c r="AC172" s="706"/>
      <c r="AD172" s="706"/>
      <c r="AE172" s="706"/>
      <c r="AF172" s="706"/>
      <c r="AG172" s="869"/>
      <c r="AH172" s="706"/>
      <c r="AI172" s="706"/>
      <c r="AJ172" s="706"/>
      <c r="AK172" s="706"/>
      <c r="AL172" s="706"/>
      <c r="AM172" s="706"/>
      <c r="AN172" s="706"/>
      <c r="AO172" s="869"/>
      <c r="AP172" s="706"/>
      <c r="AQ172" s="706"/>
      <c r="AR172" s="706"/>
      <c r="AS172" s="706"/>
      <c r="AT172" s="706"/>
      <c r="AU172" s="706"/>
      <c r="AV172" s="706"/>
      <c r="AW172" s="706"/>
      <c r="AX172" s="706"/>
      <c r="AY172" s="706"/>
      <c r="AZ172" s="706"/>
      <c r="BA172" s="706"/>
      <c r="BB172" s="706"/>
      <c r="BC172" s="706"/>
      <c r="BD172" s="706"/>
      <c r="BE172" s="706"/>
      <c r="BF172" s="706"/>
      <c r="BG172" s="706"/>
      <c r="BH172" s="706"/>
    </row>
    <row r="173" spans="1:60" s="49" customFormat="1">
      <c r="A173" s="711"/>
      <c r="B173" s="711"/>
      <c r="C173" s="706"/>
      <c r="D173" s="706"/>
      <c r="E173" s="706"/>
      <c r="F173" s="706"/>
      <c r="G173" s="706"/>
      <c r="H173" s="706"/>
      <c r="I173" s="869"/>
      <c r="J173" s="706"/>
      <c r="K173" s="706"/>
      <c r="L173" s="706"/>
      <c r="M173" s="706"/>
      <c r="N173" s="706"/>
      <c r="O173" s="706"/>
      <c r="P173" s="706"/>
      <c r="Q173" s="869"/>
      <c r="R173" s="706"/>
      <c r="S173" s="706"/>
      <c r="T173" s="706"/>
      <c r="U173" s="706"/>
      <c r="V173" s="706"/>
      <c r="W173" s="706"/>
      <c r="X173" s="706"/>
      <c r="Y173" s="869"/>
      <c r="Z173" s="706"/>
      <c r="AA173" s="706"/>
      <c r="AB173" s="706"/>
      <c r="AC173" s="706"/>
      <c r="AD173" s="706"/>
      <c r="AE173" s="706"/>
      <c r="AF173" s="706"/>
      <c r="AG173" s="869"/>
      <c r="AH173" s="706"/>
      <c r="AI173" s="706"/>
      <c r="AJ173" s="706"/>
      <c r="AK173" s="706"/>
      <c r="AL173" s="706"/>
      <c r="AM173" s="706"/>
      <c r="AN173" s="706"/>
      <c r="AO173" s="869"/>
      <c r="AP173" s="706"/>
      <c r="AQ173" s="706"/>
      <c r="AR173" s="706"/>
      <c r="AS173" s="706"/>
      <c r="AT173" s="706"/>
      <c r="AU173" s="706"/>
      <c r="AV173" s="706"/>
      <c r="AW173" s="706"/>
      <c r="AX173" s="706"/>
      <c r="AY173" s="706"/>
      <c r="AZ173" s="706"/>
      <c r="BA173" s="706"/>
      <c r="BB173" s="706"/>
      <c r="BC173" s="706"/>
      <c r="BD173" s="706"/>
      <c r="BE173" s="706"/>
      <c r="BF173" s="706"/>
      <c r="BG173" s="706"/>
      <c r="BH173" s="706"/>
    </row>
    <row r="174" spans="1:60" s="49" customFormat="1">
      <c r="A174" s="711"/>
      <c r="B174" s="711"/>
      <c r="C174" s="706"/>
      <c r="D174" s="706"/>
      <c r="E174" s="706"/>
      <c r="F174" s="706"/>
      <c r="G174" s="706"/>
      <c r="H174" s="706"/>
      <c r="I174" s="869"/>
      <c r="J174" s="706"/>
      <c r="K174" s="706"/>
      <c r="L174" s="706"/>
      <c r="M174" s="706"/>
      <c r="N174" s="706"/>
      <c r="O174" s="706"/>
      <c r="P174" s="706"/>
      <c r="Q174" s="869"/>
      <c r="R174" s="706"/>
      <c r="S174" s="706"/>
      <c r="T174" s="706"/>
      <c r="U174" s="706"/>
      <c r="V174" s="706"/>
      <c r="W174" s="706"/>
      <c r="X174" s="706"/>
      <c r="Y174" s="869"/>
      <c r="Z174" s="706"/>
      <c r="AA174" s="706"/>
      <c r="AB174" s="706"/>
      <c r="AC174" s="706"/>
      <c r="AD174" s="706"/>
      <c r="AE174" s="706"/>
      <c r="AF174" s="706"/>
      <c r="AG174" s="869"/>
      <c r="AH174" s="706"/>
      <c r="AI174" s="706"/>
      <c r="AJ174" s="706"/>
      <c r="AK174" s="706"/>
      <c r="AL174" s="706"/>
      <c r="AM174" s="706"/>
      <c r="AN174" s="706"/>
      <c r="AO174" s="869"/>
      <c r="AP174" s="706"/>
      <c r="AQ174" s="706"/>
      <c r="AR174" s="706"/>
      <c r="AS174" s="706"/>
      <c r="AT174" s="706"/>
      <c r="AU174" s="706"/>
      <c r="AV174" s="706"/>
      <c r="AW174" s="706"/>
      <c r="AX174" s="706"/>
      <c r="AY174" s="706"/>
      <c r="AZ174" s="706"/>
      <c r="BA174" s="706"/>
      <c r="BB174" s="706"/>
      <c r="BC174" s="706"/>
      <c r="BD174" s="706"/>
      <c r="BE174" s="706"/>
      <c r="BF174" s="706"/>
      <c r="BG174" s="706"/>
      <c r="BH174" s="706"/>
    </row>
    <row r="175" spans="1:60" s="49" customFormat="1">
      <c r="A175" s="711"/>
      <c r="B175" s="711"/>
      <c r="C175" s="706"/>
      <c r="D175" s="706"/>
      <c r="E175" s="706"/>
      <c r="F175" s="706"/>
      <c r="G175" s="706"/>
      <c r="H175" s="706"/>
      <c r="I175" s="869"/>
      <c r="J175" s="706"/>
      <c r="K175" s="706"/>
      <c r="L175" s="706"/>
      <c r="M175" s="706"/>
      <c r="N175" s="706"/>
      <c r="O175" s="706"/>
      <c r="P175" s="706"/>
      <c r="Q175" s="869"/>
      <c r="R175" s="706"/>
      <c r="S175" s="706"/>
      <c r="T175" s="706"/>
      <c r="U175" s="706"/>
      <c r="V175" s="706"/>
      <c r="W175" s="706"/>
      <c r="X175" s="706"/>
      <c r="Y175" s="869"/>
      <c r="Z175" s="706"/>
      <c r="AA175" s="706"/>
      <c r="AB175" s="706"/>
      <c r="AC175" s="706"/>
      <c r="AD175" s="706"/>
      <c r="AE175" s="706"/>
      <c r="AF175" s="706"/>
      <c r="AG175" s="869"/>
      <c r="AH175" s="706"/>
      <c r="AI175" s="706"/>
      <c r="AJ175" s="706"/>
      <c r="AK175" s="706"/>
      <c r="AL175" s="706"/>
      <c r="AM175" s="706"/>
      <c r="AN175" s="706"/>
      <c r="AO175" s="869"/>
      <c r="AP175" s="706"/>
      <c r="AQ175" s="706"/>
      <c r="AR175" s="706"/>
      <c r="AS175" s="706"/>
      <c r="AT175" s="706"/>
      <c r="AU175" s="706"/>
      <c r="AV175" s="706"/>
      <c r="AW175" s="706"/>
      <c r="AX175" s="706"/>
      <c r="AY175" s="706"/>
      <c r="AZ175" s="706"/>
      <c r="BA175" s="706"/>
      <c r="BB175" s="706"/>
      <c r="BC175" s="706"/>
      <c r="BD175" s="706"/>
      <c r="BE175" s="706"/>
      <c r="BF175" s="706"/>
      <c r="BG175" s="706"/>
      <c r="BH175" s="706"/>
    </row>
    <row r="176" spans="1:60" s="49" customFormat="1">
      <c r="A176" s="711"/>
      <c r="B176" s="711"/>
      <c r="C176" s="706"/>
      <c r="D176" s="706"/>
      <c r="E176" s="706"/>
      <c r="F176" s="706"/>
      <c r="G176" s="706"/>
      <c r="H176" s="706"/>
      <c r="I176" s="869"/>
      <c r="J176" s="706"/>
      <c r="K176" s="706"/>
      <c r="L176" s="706"/>
      <c r="M176" s="706"/>
      <c r="N176" s="706"/>
      <c r="O176" s="706"/>
      <c r="P176" s="706"/>
      <c r="Q176" s="869"/>
      <c r="R176" s="706"/>
      <c r="S176" s="706"/>
      <c r="T176" s="706"/>
      <c r="U176" s="706"/>
      <c r="V176" s="706"/>
      <c r="W176" s="706"/>
      <c r="X176" s="706"/>
      <c r="Y176" s="869"/>
      <c r="Z176" s="706"/>
      <c r="AA176" s="706"/>
      <c r="AB176" s="706"/>
      <c r="AC176" s="706"/>
      <c r="AD176" s="706"/>
      <c r="AE176" s="706"/>
      <c r="AF176" s="706"/>
      <c r="AG176" s="869"/>
      <c r="AH176" s="706"/>
      <c r="AI176" s="706"/>
      <c r="AJ176" s="706"/>
      <c r="AK176" s="706"/>
      <c r="AL176" s="706"/>
      <c r="AM176" s="706"/>
      <c r="AN176" s="706"/>
      <c r="AO176" s="869"/>
      <c r="AP176" s="706"/>
      <c r="AQ176" s="706"/>
      <c r="AR176" s="706"/>
      <c r="AS176" s="706"/>
      <c r="AT176" s="706"/>
      <c r="AU176" s="706"/>
      <c r="AV176" s="706"/>
      <c r="AW176" s="706"/>
      <c r="AX176" s="706"/>
      <c r="AY176" s="706"/>
      <c r="AZ176" s="706"/>
      <c r="BA176" s="706"/>
      <c r="BB176" s="706"/>
      <c r="BC176" s="706"/>
      <c r="BD176" s="706"/>
      <c r="BE176" s="706"/>
      <c r="BF176" s="706"/>
      <c r="BG176" s="706"/>
      <c r="BH176" s="706"/>
    </row>
    <row r="177" spans="1:60" s="49" customFormat="1">
      <c r="A177" s="711"/>
      <c r="B177" s="711"/>
      <c r="C177" s="706"/>
      <c r="D177" s="706"/>
      <c r="E177" s="706"/>
      <c r="F177" s="706"/>
      <c r="G177" s="706"/>
      <c r="H177" s="706"/>
      <c r="I177" s="869"/>
      <c r="J177" s="706"/>
      <c r="K177" s="706"/>
      <c r="L177" s="706"/>
      <c r="M177" s="706"/>
      <c r="N177" s="706"/>
      <c r="O177" s="706"/>
      <c r="P177" s="706"/>
      <c r="Q177" s="869"/>
      <c r="R177" s="706"/>
      <c r="S177" s="706"/>
      <c r="T177" s="706"/>
      <c r="U177" s="706"/>
      <c r="V177" s="706"/>
      <c r="W177" s="706"/>
      <c r="X177" s="706"/>
      <c r="Y177" s="869"/>
      <c r="Z177" s="706"/>
      <c r="AA177" s="706"/>
      <c r="AB177" s="706"/>
      <c r="AC177" s="706"/>
      <c r="AD177" s="706"/>
      <c r="AE177" s="706"/>
      <c r="AF177" s="706"/>
      <c r="AG177" s="869"/>
      <c r="AH177" s="706"/>
      <c r="AI177" s="706"/>
      <c r="AJ177" s="706"/>
      <c r="AK177" s="706"/>
      <c r="AL177" s="706"/>
      <c r="AM177" s="706"/>
      <c r="AN177" s="706"/>
      <c r="AO177" s="869"/>
      <c r="AP177" s="706"/>
      <c r="AQ177" s="706"/>
      <c r="AR177" s="706"/>
      <c r="AS177" s="706"/>
      <c r="AT177" s="706"/>
      <c r="AU177" s="706"/>
      <c r="AV177" s="706"/>
      <c r="AW177" s="706"/>
      <c r="AX177" s="706"/>
      <c r="AY177" s="706"/>
      <c r="AZ177" s="706"/>
      <c r="BA177" s="706"/>
      <c r="BB177" s="706"/>
      <c r="BC177" s="706"/>
      <c r="BD177" s="706"/>
      <c r="BE177" s="706"/>
      <c r="BF177" s="706"/>
      <c r="BG177" s="706"/>
      <c r="BH177" s="706"/>
    </row>
    <row r="178" spans="1:60" s="49" customFormat="1">
      <c r="A178" s="711"/>
      <c r="B178" s="711"/>
      <c r="C178" s="706"/>
      <c r="D178" s="706"/>
      <c r="E178" s="706"/>
      <c r="F178" s="706"/>
      <c r="G178" s="706"/>
      <c r="H178" s="706"/>
      <c r="I178" s="869"/>
      <c r="J178" s="706"/>
      <c r="K178" s="706"/>
      <c r="L178" s="706"/>
      <c r="M178" s="706"/>
      <c r="N178" s="706"/>
      <c r="O178" s="706"/>
      <c r="P178" s="706"/>
      <c r="Q178" s="869"/>
      <c r="R178" s="706"/>
      <c r="S178" s="706"/>
      <c r="T178" s="706"/>
      <c r="U178" s="706"/>
      <c r="V178" s="706"/>
      <c r="W178" s="706"/>
      <c r="X178" s="706"/>
      <c r="Y178" s="869"/>
      <c r="Z178" s="706"/>
      <c r="AA178" s="706"/>
      <c r="AB178" s="706"/>
      <c r="AC178" s="706"/>
      <c r="AD178" s="706"/>
      <c r="AE178" s="706"/>
      <c r="AF178" s="706"/>
      <c r="AG178" s="869"/>
      <c r="AH178" s="706"/>
      <c r="AI178" s="706"/>
      <c r="AJ178" s="706"/>
      <c r="AK178" s="706"/>
      <c r="AL178" s="706"/>
      <c r="AM178" s="706"/>
      <c r="AN178" s="706"/>
      <c r="AO178" s="869"/>
      <c r="AP178" s="706"/>
      <c r="AQ178" s="706"/>
      <c r="AR178" s="706"/>
      <c r="AS178" s="706"/>
      <c r="AT178" s="706"/>
      <c r="AU178" s="706"/>
      <c r="AV178" s="706"/>
      <c r="AW178" s="706"/>
      <c r="AX178" s="706"/>
      <c r="AY178" s="706"/>
      <c r="AZ178" s="706"/>
      <c r="BA178" s="706"/>
      <c r="BB178" s="706"/>
      <c r="BC178" s="706"/>
      <c r="BD178" s="706"/>
      <c r="BE178" s="706"/>
      <c r="BF178" s="706"/>
      <c r="BG178" s="706"/>
      <c r="BH178" s="706"/>
    </row>
    <row r="179" spans="1:60" s="49" customFormat="1">
      <c r="A179" s="711"/>
      <c r="B179" s="711"/>
      <c r="C179" s="706"/>
      <c r="D179" s="706"/>
      <c r="E179" s="706"/>
      <c r="F179" s="706"/>
      <c r="G179" s="706"/>
      <c r="H179" s="706"/>
      <c r="I179" s="869"/>
      <c r="J179" s="706"/>
      <c r="K179" s="706"/>
      <c r="L179" s="706"/>
      <c r="M179" s="706"/>
      <c r="N179" s="706"/>
      <c r="O179" s="706"/>
      <c r="P179" s="706"/>
      <c r="Q179" s="869"/>
      <c r="R179" s="706"/>
      <c r="S179" s="706"/>
      <c r="T179" s="706"/>
      <c r="U179" s="706"/>
      <c r="V179" s="706"/>
      <c r="W179" s="706"/>
      <c r="X179" s="706"/>
      <c r="Y179" s="869"/>
      <c r="Z179" s="706"/>
      <c r="AA179" s="706"/>
      <c r="AB179" s="706"/>
      <c r="AC179" s="706"/>
      <c r="AD179" s="706"/>
      <c r="AE179" s="706"/>
      <c r="AF179" s="706"/>
      <c r="AG179" s="869"/>
      <c r="AH179" s="706"/>
      <c r="AI179" s="706"/>
      <c r="AJ179" s="706"/>
      <c r="AK179" s="706"/>
      <c r="AL179" s="706"/>
      <c r="AM179" s="706"/>
      <c r="AN179" s="706"/>
      <c r="AO179" s="869"/>
      <c r="AP179" s="706"/>
      <c r="AQ179" s="706"/>
      <c r="AR179" s="706"/>
      <c r="AS179" s="706"/>
      <c r="AT179" s="706"/>
      <c r="AU179" s="706"/>
      <c r="AV179" s="706"/>
      <c r="AW179" s="706"/>
      <c r="AX179" s="706"/>
      <c r="AY179" s="706"/>
      <c r="AZ179" s="706"/>
      <c r="BA179" s="706"/>
      <c r="BB179" s="706"/>
      <c r="BC179" s="706"/>
      <c r="BD179" s="706"/>
      <c r="BE179" s="706"/>
      <c r="BF179" s="706"/>
      <c r="BG179" s="706"/>
      <c r="BH179" s="706"/>
    </row>
    <row r="180" spans="1:60" s="49" customFormat="1">
      <c r="A180" s="711"/>
      <c r="B180" s="711"/>
      <c r="C180" s="706"/>
      <c r="D180" s="706"/>
      <c r="E180" s="706"/>
      <c r="F180" s="706"/>
      <c r="G180" s="706"/>
      <c r="H180" s="706"/>
      <c r="I180" s="869"/>
      <c r="J180" s="706"/>
      <c r="K180" s="706"/>
      <c r="L180" s="706"/>
      <c r="M180" s="706"/>
      <c r="N180" s="706"/>
      <c r="O180" s="706"/>
      <c r="P180" s="706"/>
      <c r="Q180" s="869"/>
      <c r="R180" s="706"/>
      <c r="S180" s="706"/>
      <c r="T180" s="706"/>
      <c r="U180" s="706"/>
      <c r="V180" s="706"/>
      <c r="W180" s="706"/>
      <c r="X180" s="706"/>
      <c r="Y180" s="869"/>
      <c r="Z180" s="706"/>
      <c r="AA180" s="706"/>
      <c r="AB180" s="706"/>
      <c r="AC180" s="706"/>
      <c r="AD180" s="706"/>
      <c r="AE180" s="706"/>
      <c r="AF180" s="706"/>
      <c r="AG180" s="869"/>
      <c r="AH180" s="706"/>
      <c r="AI180" s="706"/>
      <c r="AJ180" s="706"/>
      <c r="AK180" s="706"/>
      <c r="AL180" s="706"/>
      <c r="AM180" s="706"/>
      <c r="AN180" s="706"/>
      <c r="AO180" s="869"/>
      <c r="AP180" s="706"/>
      <c r="AQ180" s="706"/>
      <c r="AR180" s="706"/>
      <c r="AS180" s="706"/>
      <c r="AT180" s="706"/>
      <c r="AU180" s="706"/>
      <c r="AV180" s="706"/>
      <c r="AW180" s="706"/>
      <c r="AX180" s="706"/>
      <c r="AY180" s="706"/>
      <c r="AZ180" s="706"/>
      <c r="BA180" s="706"/>
      <c r="BB180" s="706"/>
      <c r="BC180" s="706"/>
      <c r="BD180" s="706"/>
      <c r="BE180" s="706"/>
      <c r="BF180" s="706"/>
      <c r="BG180" s="706"/>
      <c r="BH180" s="706"/>
    </row>
    <row r="181" spans="1:60" s="49" customFormat="1">
      <c r="A181" s="711"/>
      <c r="B181" s="711"/>
      <c r="C181" s="706"/>
      <c r="D181" s="706"/>
      <c r="E181" s="706"/>
      <c r="F181" s="706"/>
      <c r="G181" s="706"/>
      <c r="H181" s="706"/>
      <c r="I181" s="869"/>
      <c r="J181" s="706"/>
      <c r="K181" s="706"/>
      <c r="L181" s="706"/>
      <c r="M181" s="706"/>
      <c r="N181" s="706"/>
      <c r="O181" s="706"/>
      <c r="P181" s="706"/>
      <c r="Q181" s="869"/>
      <c r="R181" s="706"/>
      <c r="S181" s="706"/>
      <c r="T181" s="706"/>
      <c r="U181" s="706"/>
      <c r="V181" s="706"/>
      <c r="W181" s="706"/>
      <c r="X181" s="706"/>
      <c r="Y181" s="869"/>
      <c r="Z181" s="706"/>
      <c r="AA181" s="706"/>
      <c r="AB181" s="706"/>
      <c r="AC181" s="706"/>
      <c r="AD181" s="706"/>
      <c r="AE181" s="706"/>
      <c r="AF181" s="706"/>
      <c r="AG181" s="869"/>
      <c r="AH181" s="706"/>
      <c r="AI181" s="706"/>
      <c r="AJ181" s="706"/>
      <c r="AK181" s="706"/>
      <c r="AL181" s="706"/>
      <c r="AM181" s="706"/>
      <c r="AN181" s="706"/>
      <c r="AO181" s="869"/>
      <c r="AP181" s="706"/>
      <c r="AQ181" s="706"/>
      <c r="AR181" s="706"/>
      <c r="AS181" s="706"/>
      <c r="AT181" s="706"/>
      <c r="AU181" s="706"/>
      <c r="AV181" s="706"/>
      <c r="AW181" s="706"/>
      <c r="AX181" s="706"/>
      <c r="AY181" s="706"/>
      <c r="AZ181" s="706"/>
      <c r="BA181" s="706"/>
      <c r="BB181" s="706"/>
      <c r="BC181" s="706"/>
      <c r="BD181" s="706"/>
      <c r="BE181" s="706"/>
      <c r="BF181" s="706"/>
      <c r="BG181" s="706"/>
      <c r="BH181" s="706"/>
    </row>
    <row r="182" spans="1:60" s="49" customFormat="1">
      <c r="A182" s="711"/>
      <c r="B182" s="711"/>
      <c r="C182" s="706"/>
      <c r="D182" s="706"/>
      <c r="E182" s="706"/>
      <c r="F182" s="706"/>
      <c r="G182" s="706"/>
      <c r="H182" s="706"/>
      <c r="I182" s="869"/>
      <c r="J182" s="706"/>
      <c r="K182" s="706"/>
      <c r="L182" s="706"/>
      <c r="M182" s="706"/>
      <c r="N182" s="706"/>
      <c r="O182" s="706"/>
      <c r="P182" s="706"/>
      <c r="Q182" s="869"/>
      <c r="R182" s="706"/>
      <c r="S182" s="706"/>
      <c r="T182" s="706"/>
      <c r="U182" s="706"/>
      <c r="V182" s="706"/>
      <c r="W182" s="706"/>
      <c r="X182" s="706"/>
      <c r="Y182" s="869"/>
      <c r="Z182" s="706"/>
      <c r="AA182" s="706"/>
      <c r="AB182" s="706"/>
      <c r="AC182" s="706"/>
      <c r="AD182" s="706"/>
      <c r="AE182" s="706"/>
      <c r="AF182" s="706"/>
      <c r="AG182" s="869"/>
      <c r="AH182" s="706"/>
      <c r="AI182" s="706"/>
      <c r="AJ182" s="706"/>
      <c r="AK182" s="706"/>
      <c r="AL182" s="706"/>
      <c r="AM182" s="706"/>
      <c r="AN182" s="706"/>
      <c r="AO182" s="869"/>
      <c r="AP182" s="706"/>
      <c r="AQ182" s="706"/>
      <c r="AR182" s="706"/>
      <c r="AS182" s="706"/>
      <c r="AT182" s="706"/>
      <c r="AU182" s="706"/>
      <c r="AV182" s="706"/>
      <c r="AW182" s="706"/>
      <c r="AX182" s="706"/>
      <c r="AY182" s="706"/>
      <c r="AZ182" s="706"/>
      <c r="BA182" s="706"/>
      <c r="BB182" s="706"/>
      <c r="BC182" s="706"/>
      <c r="BD182" s="706"/>
      <c r="BE182" s="706"/>
      <c r="BF182" s="706"/>
      <c r="BG182" s="706"/>
      <c r="BH182" s="706"/>
    </row>
    <row r="183" spans="1:60" s="49" customFormat="1">
      <c r="A183" s="711"/>
      <c r="B183" s="711"/>
      <c r="C183" s="706"/>
      <c r="D183" s="706"/>
      <c r="E183" s="706"/>
      <c r="F183" s="706"/>
      <c r="G183" s="706"/>
      <c r="H183" s="706"/>
      <c r="I183" s="869"/>
      <c r="J183" s="706"/>
      <c r="K183" s="706"/>
      <c r="L183" s="706"/>
      <c r="M183" s="706"/>
      <c r="N183" s="706"/>
      <c r="O183" s="706"/>
      <c r="P183" s="706"/>
      <c r="Q183" s="869"/>
      <c r="R183" s="706"/>
      <c r="S183" s="706"/>
      <c r="T183" s="706"/>
      <c r="U183" s="706"/>
      <c r="V183" s="706"/>
      <c r="W183" s="706"/>
      <c r="X183" s="706"/>
      <c r="Y183" s="869"/>
      <c r="Z183" s="706"/>
      <c r="AA183" s="706"/>
      <c r="AB183" s="706"/>
      <c r="AC183" s="706"/>
      <c r="AD183" s="706"/>
      <c r="AE183" s="706"/>
      <c r="AF183" s="706"/>
      <c r="AG183" s="869"/>
      <c r="AH183" s="706"/>
      <c r="AI183" s="706"/>
      <c r="AJ183" s="706"/>
      <c r="AK183" s="706"/>
      <c r="AL183" s="706"/>
      <c r="AM183" s="706"/>
      <c r="AN183" s="706"/>
      <c r="AO183" s="869"/>
      <c r="AP183" s="706"/>
      <c r="AQ183" s="706"/>
      <c r="AR183" s="706"/>
      <c r="AS183" s="706"/>
      <c r="AT183" s="706"/>
      <c r="AU183" s="706"/>
      <c r="AV183" s="706"/>
      <c r="AW183" s="706"/>
      <c r="AX183" s="706"/>
      <c r="AY183" s="706"/>
      <c r="AZ183" s="706"/>
      <c r="BA183" s="706"/>
      <c r="BB183" s="706"/>
      <c r="BC183" s="706"/>
      <c r="BD183" s="706"/>
      <c r="BE183" s="706"/>
      <c r="BF183" s="706"/>
      <c r="BG183" s="706"/>
      <c r="BH183" s="706"/>
    </row>
    <row r="184" spans="1:60" s="49" customFormat="1">
      <c r="A184" s="711"/>
      <c r="B184" s="711"/>
      <c r="C184" s="706"/>
      <c r="D184" s="706"/>
      <c r="E184" s="706"/>
      <c r="F184" s="706"/>
      <c r="G184" s="706"/>
      <c r="H184" s="706"/>
      <c r="I184" s="869"/>
      <c r="J184" s="706"/>
      <c r="K184" s="706"/>
      <c r="L184" s="706"/>
      <c r="M184" s="706"/>
      <c r="N184" s="706"/>
      <c r="O184" s="706"/>
      <c r="P184" s="706"/>
      <c r="Q184" s="869"/>
      <c r="R184" s="706"/>
      <c r="S184" s="706"/>
      <c r="T184" s="706"/>
      <c r="U184" s="706"/>
      <c r="V184" s="706"/>
      <c r="W184" s="706"/>
      <c r="X184" s="706"/>
      <c r="Y184" s="869"/>
      <c r="Z184" s="706"/>
      <c r="AA184" s="706"/>
      <c r="AB184" s="706"/>
      <c r="AC184" s="706"/>
      <c r="AD184" s="706"/>
      <c r="AE184" s="706"/>
      <c r="AF184" s="706"/>
      <c r="AG184" s="869"/>
      <c r="AH184" s="706"/>
      <c r="AI184" s="706"/>
      <c r="AJ184" s="706"/>
      <c r="AK184" s="706"/>
      <c r="AL184" s="706"/>
      <c r="AM184" s="706"/>
      <c r="AN184" s="706"/>
      <c r="AO184" s="869"/>
      <c r="AP184" s="706"/>
      <c r="AQ184" s="706"/>
      <c r="AR184" s="706"/>
      <c r="AS184" s="706"/>
      <c r="AT184" s="706"/>
      <c r="AU184" s="706"/>
      <c r="AV184" s="706"/>
      <c r="AW184" s="706"/>
      <c r="AX184" s="706"/>
      <c r="AY184" s="706"/>
      <c r="AZ184" s="706"/>
      <c r="BA184" s="706"/>
      <c r="BB184" s="706"/>
      <c r="BC184" s="706"/>
      <c r="BD184" s="706"/>
      <c r="BE184" s="706"/>
      <c r="BF184" s="706"/>
      <c r="BG184" s="706"/>
      <c r="BH184" s="706"/>
    </row>
    <row r="185" spans="1:60" s="49" customFormat="1">
      <c r="A185" s="711"/>
      <c r="B185" s="711"/>
      <c r="C185" s="706"/>
      <c r="D185" s="706"/>
      <c r="E185" s="706"/>
      <c r="F185" s="706"/>
      <c r="G185" s="706"/>
      <c r="H185" s="706"/>
      <c r="I185" s="869"/>
      <c r="J185" s="706"/>
      <c r="K185" s="706"/>
      <c r="L185" s="706"/>
      <c r="M185" s="706"/>
      <c r="N185" s="706"/>
      <c r="O185" s="706"/>
      <c r="P185" s="706"/>
      <c r="Q185" s="869"/>
      <c r="R185" s="706"/>
      <c r="S185" s="706"/>
      <c r="T185" s="706"/>
      <c r="U185" s="706"/>
      <c r="V185" s="706"/>
      <c r="W185" s="706"/>
      <c r="X185" s="706"/>
      <c r="Y185" s="869"/>
      <c r="Z185" s="706"/>
      <c r="AA185" s="706"/>
      <c r="AB185" s="706"/>
      <c r="AC185" s="706"/>
      <c r="AD185" s="706"/>
      <c r="AE185" s="706"/>
      <c r="AF185" s="706"/>
      <c r="AG185" s="869"/>
      <c r="AH185" s="706"/>
      <c r="AI185" s="706"/>
      <c r="AJ185" s="706"/>
      <c r="AK185" s="706"/>
      <c r="AL185" s="706"/>
      <c r="AM185" s="706"/>
      <c r="AN185" s="706"/>
      <c r="AO185" s="869"/>
      <c r="AP185" s="706"/>
      <c r="AQ185" s="706"/>
      <c r="AR185" s="706"/>
      <c r="AS185" s="706"/>
      <c r="AT185" s="706"/>
      <c r="AU185" s="706"/>
      <c r="AV185" s="706"/>
      <c r="AW185" s="706"/>
      <c r="AX185" s="706"/>
      <c r="AY185" s="706"/>
      <c r="AZ185" s="706"/>
      <c r="BA185" s="706"/>
      <c r="BB185" s="706"/>
      <c r="BC185" s="706"/>
      <c r="BD185" s="706"/>
      <c r="BE185" s="706"/>
      <c r="BF185" s="706"/>
      <c r="BG185" s="706"/>
      <c r="BH185" s="706"/>
    </row>
    <row r="186" spans="1:60" s="49" customFormat="1">
      <c r="A186" s="711"/>
      <c r="B186" s="711"/>
      <c r="C186" s="706"/>
      <c r="D186" s="706"/>
      <c r="E186" s="706"/>
      <c r="F186" s="706"/>
      <c r="G186" s="706"/>
      <c r="H186" s="706"/>
      <c r="I186" s="869"/>
      <c r="J186" s="706"/>
      <c r="K186" s="706"/>
      <c r="L186" s="706"/>
      <c r="M186" s="706"/>
      <c r="N186" s="706"/>
      <c r="O186" s="706"/>
      <c r="P186" s="706"/>
      <c r="Q186" s="869"/>
      <c r="R186" s="706"/>
      <c r="S186" s="706"/>
      <c r="T186" s="706"/>
      <c r="U186" s="706"/>
      <c r="V186" s="706"/>
      <c r="W186" s="706"/>
      <c r="X186" s="706"/>
      <c r="Y186" s="869"/>
      <c r="Z186" s="706"/>
      <c r="AA186" s="706"/>
      <c r="AB186" s="706"/>
      <c r="AC186" s="706"/>
      <c r="AD186" s="706"/>
      <c r="AE186" s="706"/>
      <c r="AF186" s="706"/>
      <c r="AG186" s="869"/>
      <c r="AH186" s="706"/>
      <c r="AI186" s="706"/>
      <c r="AJ186" s="706"/>
      <c r="AK186" s="706"/>
      <c r="AL186" s="706"/>
      <c r="AM186" s="706"/>
      <c r="AN186" s="706"/>
      <c r="AO186" s="869"/>
      <c r="AP186" s="706"/>
      <c r="AQ186" s="706"/>
      <c r="AR186" s="706"/>
      <c r="AS186" s="706"/>
      <c r="AT186" s="706"/>
      <c r="AU186" s="706"/>
      <c r="AV186" s="706"/>
      <c r="AW186" s="706"/>
      <c r="AX186" s="706"/>
      <c r="AY186" s="706"/>
      <c r="AZ186" s="706"/>
      <c r="BA186" s="706"/>
      <c r="BB186" s="706"/>
      <c r="BC186" s="706"/>
      <c r="BD186" s="706"/>
      <c r="BE186" s="706"/>
      <c r="BF186" s="706"/>
      <c r="BG186" s="706"/>
      <c r="BH186" s="706"/>
    </row>
    <row r="187" spans="1:60" s="49" customFormat="1">
      <c r="A187" s="711"/>
      <c r="B187" s="711"/>
      <c r="C187" s="706"/>
      <c r="D187" s="706"/>
      <c r="E187" s="706"/>
      <c r="F187" s="706"/>
      <c r="G187" s="706"/>
      <c r="H187" s="706"/>
      <c r="I187" s="869"/>
      <c r="J187" s="706"/>
      <c r="K187" s="706"/>
      <c r="L187" s="706"/>
      <c r="M187" s="706"/>
      <c r="N187" s="706"/>
      <c r="O187" s="706"/>
      <c r="P187" s="706"/>
      <c r="Q187" s="869"/>
      <c r="R187" s="706"/>
      <c r="S187" s="706"/>
      <c r="T187" s="706"/>
      <c r="U187" s="706"/>
      <c r="V187" s="706"/>
      <c r="W187" s="706"/>
      <c r="X187" s="706"/>
      <c r="Y187" s="869"/>
      <c r="Z187" s="706"/>
      <c r="AA187" s="706"/>
      <c r="AB187" s="706"/>
      <c r="AC187" s="706"/>
      <c r="AD187" s="706"/>
      <c r="AE187" s="706"/>
      <c r="AF187" s="706"/>
      <c r="AG187" s="869"/>
      <c r="AH187" s="706"/>
      <c r="AI187" s="706"/>
      <c r="AJ187" s="706"/>
      <c r="AK187" s="706"/>
      <c r="AL187" s="706"/>
      <c r="AM187" s="706"/>
      <c r="AN187" s="706"/>
      <c r="AO187" s="869"/>
      <c r="AP187" s="706"/>
      <c r="AQ187" s="706"/>
      <c r="AR187" s="706"/>
      <c r="AS187" s="706"/>
      <c r="AT187" s="706"/>
      <c r="AU187" s="706"/>
      <c r="AV187" s="706"/>
      <c r="AW187" s="706"/>
      <c r="AX187" s="706"/>
      <c r="AY187" s="706"/>
      <c r="AZ187" s="706"/>
      <c r="BA187" s="706"/>
      <c r="BB187" s="706"/>
      <c r="BC187" s="706"/>
      <c r="BD187" s="706"/>
      <c r="BE187" s="706"/>
      <c r="BF187" s="706"/>
      <c r="BG187" s="706"/>
      <c r="BH187" s="706"/>
    </row>
    <row r="188" spans="1:60" s="49" customFormat="1">
      <c r="A188" s="711"/>
      <c r="B188" s="711"/>
      <c r="C188" s="706"/>
      <c r="D188" s="706"/>
      <c r="E188" s="706"/>
      <c r="F188" s="706"/>
      <c r="G188" s="706"/>
      <c r="H188" s="706"/>
      <c r="I188" s="869"/>
      <c r="J188" s="706"/>
      <c r="K188" s="706"/>
      <c r="L188" s="706"/>
      <c r="M188" s="706"/>
      <c r="N188" s="706"/>
      <c r="O188" s="706"/>
      <c r="P188" s="706"/>
      <c r="Q188" s="869"/>
      <c r="R188" s="706"/>
      <c r="S188" s="706"/>
      <c r="T188" s="706"/>
      <c r="U188" s="706"/>
      <c r="V188" s="706"/>
      <c r="W188" s="706"/>
      <c r="X188" s="706"/>
      <c r="Y188" s="869"/>
      <c r="Z188" s="706"/>
      <c r="AA188" s="706"/>
      <c r="AB188" s="706"/>
      <c r="AC188" s="706"/>
      <c r="AD188" s="706"/>
      <c r="AE188" s="706"/>
      <c r="AF188" s="706"/>
      <c r="AG188" s="869"/>
      <c r="AH188" s="706"/>
      <c r="AI188" s="706"/>
      <c r="AJ188" s="706"/>
      <c r="AK188" s="706"/>
      <c r="AL188" s="706"/>
      <c r="AM188" s="706"/>
      <c r="AN188" s="706"/>
      <c r="AO188" s="869"/>
      <c r="AP188" s="706"/>
      <c r="AQ188" s="706"/>
      <c r="AR188" s="706"/>
      <c r="AS188" s="706"/>
      <c r="AT188" s="706"/>
      <c r="AU188" s="706"/>
      <c r="AV188" s="706"/>
      <c r="AW188" s="706"/>
      <c r="AX188" s="706"/>
      <c r="AY188" s="706"/>
      <c r="AZ188" s="706"/>
      <c r="BA188" s="706"/>
      <c r="BB188" s="706"/>
      <c r="BC188" s="706"/>
      <c r="BD188" s="706"/>
      <c r="BE188" s="706"/>
      <c r="BF188" s="706"/>
      <c r="BG188" s="706"/>
      <c r="BH188" s="706"/>
    </row>
    <row r="189" spans="1:60" s="49" customFormat="1">
      <c r="A189" s="711"/>
      <c r="B189" s="711"/>
      <c r="C189" s="706"/>
      <c r="D189" s="706"/>
      <c r="E189" s="706"/>
      <c r="F189" s="706"/>
      <c r="G189" s="706"/>
      <c r="H189" s="706"/>
      <c r="I189" s="869"/>
      <c r="J189" s="706"/>
      <c r="K189" s="706"/>
      <c r="L189" s="706"/>
      <c r="M189" s="706"/>
      <c r="N189" s="706"/>
      <c r="O189" s="706"/>
      <c r="P189" s="706"/>
      <c r="Q189" s="869"/>
      <c r="R189" s="706"/>
      <c r="S189" s="706"/>
      <c r="T189" s="706"/>
      <c r="U189" s="706"/>
      <c r="V189" s="706"/>
      <c r="W189" s="706"/>
      <c r="X189" s="706"/>
      <c r="Y189" s="869"/>
      <c r="Z189" s="706"/>
      <c r="AA189" s="706"/>
      <c r="AB189" s="706"/>
      <c r="AC189" s="706"/>
      <c r="AD189" s="706"/>
      <c r="AE189" s="706"/>
      <c r="AF189" s="706"/>
      <c r="AG189" s="869"/>
      <c r="AH189" s="706"/>
      <c r="AI189" s="706"/>
      <c r="AJ189" s="706"/>
      <c r="AK189" s="706"/>
      <c r="AL189" s="706"/>
      <c r="AM189" s="706"/>
      <c r="AN189" s="706"/>
      <c r="AO189" s="869"/>
      <c r="AP189" s="706"/>
      <c r="AQ189" s="706"/>
      <c r="AR189" s="706"/>
      <c r="AS189" s="706"/>
      <c r="AT189" s="706"/>
      <c r="AU189" s="706"/>
      <c r="AV189" s="706"/>
      <c r="AW189" s="706"/>
      <c r="AX189" s="706"/>
      <c r="AY189" s="706"/>
      <c r="AZ189" s="706"/>
      <c r="BA189" s="706"/>
      <c r="BB189" s="706"/>
      <c r="BC189" s="706"/>
      <c r="BD189" s="706"/>
      <c r="BE189" s="706"/>
      <c r="BF189" s="706"/>
      <c r="BG189" s="706"/>
      <c r="BH189" s="706"/>
    </row>
    <row r="190" spans="1:60" s="49" customFormat="1">
      <c r="A190" s="711"/>
      <c r="B190" s="711"/>
      <c r="C190" s="706"/>
      <c r="D190" s="706"/>
      <c r="E190" s="706"/>
      <c r="F190" s="706"/>
      <c r="G190" s="706"/>
      <c r="H190" s="706"/>
      <c r="I190" s="869"/>
      <c r="J190" s="706"/>
      <c r="K190" s="706"/>
      <c r="L190" s="706"/>
      <c r="M190" s="706"/>
      <c r="N190" s="706"/>
      <c r="O190" s="706"/>
      <c r="P190" s="706"/>
      <c r="Q190" s="869"/>
      <c r="R190" s="706"/>
      <c r="S190" s="706"/>
      <c r="T190" s="706"/>
      <c r="U190" s="706"/>
      <c r="V190" s="706"/>
      <c r="W190" s="706"/>
      <c r="X190" s="706"/>
      <c r="Y190" s="869"/>
      <c r="Z190" s="706"/>
      <c r="AA190" s="706"/>
      <c r="AB190" s="706"/>
      <c r="AC190" s="706"/>
      <c r="AD190" s="706"/>
      <c r="AE190" s="706"/>
      <c r="AF190" s="706"/>
      <c r="AG190" s="869"/>
      <c r="AH190" s="706"/>
      <c r="AI190" s="706"/>
      <c r="AJ190" s="706"/>
      <c r="AK190" s="706"/>
      <c r="AL190" s="706"/>
      <c r="AM190" s="706"/>
      <c r="AN190" s="706"/>
      <c r="AO190" s="869"/>
      <c r="AP190" s="706"/>
      <c r="AQ190" s="706"/>
      <c r="AR190" s="706"/>
      <c r="AS190" s="706"/>
      <c r="AT190" s="706"/>
      <c r="AU190" s="706"/>
      <c r="AV190" s="706"/>
      <c r="AW190" s="706"/>
      <c r="AX190" s="706"/>
      <c r="AY190" s="706"/>
      <c r="AZ190" s="706"/>
      <c r="BA190" s="706"/>
      <c r="BB190" s="706"/>
      <c r="BC190" s="706"/>
      <c r="BD190" s="706"/>
      <c r="BE190" s="706"/>
      <c r="BF190" s="706"/>
      <c r="BG190" s="706"/>
      <c r="BH190" s="706"/>
    </row>
    <row r="191" spans="1:60" s="49" customFormat="1">
      <c r="A191" s="711"/>
      <c r="B191" s="711"/>
      <c r="C191" s="706"/>
      <c r="D191" s="706"/>
      <c r="E191" s="706"/>
      <c r="F191" s="706"/>
      <c r="G191" s="706"/>
      <c r="H191" s="706"/>
      <c r="I191" s="869"/>
      <c r="J191" s="706"/>
      <c r="K191" s="706"/>
      <c r="L191" s="706"/>
      <c r="M191" s="706"/>
      <c r="N191" s="706"/>
      <c r="O191" s="706"/>
      <c r="P191" s="706"/>
      <c r="Q191" s="869"/>
      <c r="R191" s="706"/>
      <c r="S191" s="706"/>
      <c r="T191" s="706"/>
      <c r="U191" s="706"/>
      <c r="V191" s="706"/>
      <c r="W191" s="706"/>
      <c r="X191" s="706"/>
      <c r="Y191" s="869"/>
      <c r="Z191" s="706"/>
      <c r="AA191" s="706"/>
      <c r="AB191" s="706"/>
      <c r="AC191" s="706"/>
      <c r="AD191" s="706"/>
      <c r="AE191" s="706"/>
      <c r="AF191" s="706"/>
      <c r="AG191" s="869"/>
      <c r="AH191" s="706"/>
      <c r="AI191" s="706"/>
      <c r="AJ191" s="706"/>
      <c r="AK191" s="706"/>
      <c r="AL191" s="706"/>
      <c r="AM191" s="706"/>
      <c r="AN191" s="706"/>
      <c r="AO191" s="869"/>
      <c r="AP191" s="706"/>
      <c r="AQ191" s="706"/>
      <c r="AR191" s="706"/>
      <c r="AS191" s="706"/>
      <c r="AT191" s="706"/>
      <c r="AU191" s="706"/>
      <c r="AV191" s="706"/>
      <c r="AW191" s="706"/>
      <c r="AX191" s="706"/>
      <c r="AY191" s="706"/>
      <c r="AZ191" s="706"/>
      <c r="BA191" s="706"/>
      <c r="BB191" s="706"/>
      <c r="BC191" s="706"/>
      <c r="BD191" s="706"/>
      <c r="BE191" s="706"/>
      <c r="BF191" s="706"/>
      <c r="BG191" s="706"/>
      <c r="BH191" s="706"/>
    </row>
    <row r="192" spans="1:60" s="49" customFormat="1">
      <c r="A192" s="711"/>
      <c r="B192" s="711"/>
      <c r="C192" s="706"/>
      <c r="D192" s="706"/>
      <c r="E192" s="706"/>
      <c r="F192" s="706"/>
      <c r="G192" s="706"/>
      <c r="H192" s="706"/>
      <c r="I192" s="869"/>
      <c r="J192" s="706"/>
      <c r="K192" s="706"/>
      <c r="L192" s="706"/>
      <c r="M192" s="706"/>
      <c r="N192" s="706"/>
      <c r="O192" s="706"/>
      <c r="P192" s="706"/>
      <c r="Q192" s="869"/>
      <c r="R192" s="706"/>
      <c r="S192" s="706"/>
      <c r="T192" s="706"/>
      <c r="U192" s="706"/>
      <c r="V192" s="706"/>
      <c r="W192" s="706"/>
      <c r="X192" s="706"/>
      <c r="Y192" s="869"/>
      <c r="Z192" s="706"/>
      <c r="AA192" s="706"/>
      <c r="AB192" s="706"/>
      <c r="AC192" s="706"/>
      <c r="AD192" s="706"/>
      <c r="AE192" s="706"/>
      <c r="AF192" s="706"/>
      <c r="AG192" s="869"/>
      <c r="AH192" s="706"/>
      <c r="AI192" s="706"/>
      <c r="AJ192" s="706"/>
      <c r="AK192" s="706"/>
      <c r="AL192" s="706"/>
      <c r="AM192" s="706"/>
      <c r="AN192" s="706"/>
      <c r="AO192" s="869"/>
      <c r="AP192" s="706"/>
      <c r="AQ192" s="706"/>
      <c r="AR192" s="706"/>
      <c r="AS192" s="706"/>
      <c r="AT192" s="706"/>
      <c r="AU192" s="706"/>
      <c r="AV192" s="706"/>
      <c r="AW192" s="706"/>
      <c r="AX192" s="706"/>
      <c r="AY192" s="706"/>
      <c r="AZ192" s="706"/>
      <c r="BA192" s="706"/>
      <c r="BB192" s="706"/>
      <c r="BC192" s="706"/>
      <c r="BD192" s="706"/>
      <c r="BE192" s="706"/>
      <c r="BF192" s="706"/>
      <c r="BG192" s="706"/>
      <c r="BH192" s="706"/>
    </row>
    <row r="193" spans="1:60" s="49" customFormat="1">
      <c r="A193" s="711"/>
      <c r="B193" s="711"/>
      <c r="C193" s="706"/>
      <c r="D193" s="706"/>
      <c r="E193" s="706"/>
      <c r="F193" s="706"/>
      <c r="G193" s="706"/>
      <c r="H193" s="706"/>
      <c r="I193" s="869"/>
      <c r="J193" s="706"/>
      <c r="K193" s="706"/>
      <c r="L193" s="706"/>
      <c r="M193" s="706"/>
      <c r="N193" s="706"/>
      <c r="O193" s="706"/>
      <c r="P193" s="706"/>
      <c r="Q193" s="869"/>
      <c r="R193" s="706"/>
      <c r="S193" s="706"/>
      <c r="T193" s="706"/>
      <c r="U193" s="706"/>
      <c r="V193" s="706"/>
      <c r="W193" s="706"/>
      <c r="X193" s="706"/>
      <c r="Y193" s="869"/>
      <c r="Z193" s="706"/>
      <c r="AA193" s="706"/>
      <c r="AB193" s="706"/>
      <c r="AC193" s="706"/>
      <c r="AD193" s="706"/>
      <c r="AE193" s="706"/>
      <c r="AF193" s="706"/>
      <c r="AG193" s="869"/>
      <c r="AH193" s="706"/>
      <c r="AI193" s="706"/>
      <c r="AJ193" s="706"/>
      <c r="AK193" s="706"/>
      <c r="AL193" s="706"/>
      <c r="AM193" s="706"/>
      <c r="AN193" s="706"/>
      <c r="AO193" s="869"/>
      <c r="AP193" s="706"/>
      <c r="AQ193" s="706"/>
      <c r="AR193" s="706"/>
      <c r="AS193" s="706"/>
      <c r="AT193" s="706"/>
      <c r="AU193" s="706"/>
      <c r="AV193" s="706"/>
      <c r="AW193" s="706"/>
      <c r="AX193" s="706"/>
      <c r="AY193" s="706"/>
      <c r="AZ193" s="706"/>
      <c r="BA193" s="706"/>
      <c r="BB193" s="706"/>
      <c r="BC193" s="706"/>
      <c r="BD193" s="706"/>
      <c r="BE193" s="706"/>
      <c r="BF193" s="706"/>
      <c r="BG193" s="706"/>
      <c r="BH193" s="706"/>
    </row>
    <row r="194" spans="1:60" s="49" customFormat="1">
      <c r="A194" s="711"/>
      <c r="B194" s="711"/>
      <c r="C194" s="706"/>
      <c r="D194" s="706"/>
      <c r="E194" s="706"/>
      <c r="F194" s="706"/>
      <c r="G194" s="706"/>
      <c r="H194" s="706"/>
      <c r="I194" s="869"/>
      <c r="J194" s="706"/>
      <c r="K194" s="706"/>
      <c r="L194" s="706"/>
      <c r="M194" s="706"/>
      <c r="N194" s="706"/>
      <c r="O194" s="706"/>
      <c r="P194" s="706"/>
      <c r="Q194" s="869"/>
      <c r="R194" s="706"/>
      <c r="S194" s="706"/>
      <c r="T194" s="706"/>
      <c r="U194" s="706"/>
      <c r="V194" s="706"/>
      <c r="W194" s="706"/>
      <c r="X194" s="706"/>
      <c r="Y194" s="869"/>
      <c r="Z194" s="706"/>
      <c r="AA194" s="706"/>
      <c r="AB194" s="706"/>
      <c r="AC194" s="706"/>
      <c r="AD194" s="706"/>
      <c r="AE194" s="706"/>
      <c r="AF194" s="706"/>
      <c r="AG194" s="869"/>
      <c r="AH194" s="706"/>
      <c r="AI194" s="706"/>
      <c r="AJ194" s="706"/>
      <c r="AK194" s="706"/>
      <c r="AL194" s="706"/>
      <c r="AM194" s="706"/>
      <c r="AN194" s="706"/>
      <c r="AO194" s="869"/>
      <c r="AP194" s="706"/>
      <c r="AQ194" s="706"/>
      <c r="AR194" s="706"/>
      <c r="AS194" s="706"/>
      <c r="AT194" s="706"/>
      <c r="AU194" s="706"/>
      <c r="AV194" s="706"/>
      <c r="AW194" s="706"/>
      <c r="AX194" s="706"/>
      <c r="AY194" s="706"/>
      <c r="AZ194" s="706"/>
      <c r="BA194" s="706"/>
      <c r="BB194" s="706"/>
      <c r="BC194" s="706"/>
      <c r="BD194" s="706"/>
      <c r="BE194" s="706"/>
      <c r="BF194" s="706"/>
      <c r="BG194" s="706"/>
      <c r="BH194" s="706"/>
    </row>
    <row r="195" spans="1:60" s="49" customFormat="1">
      <c r="A195" s="711"/>
      <c r="B195" s="711"/>
      <c r="C195" s="706"/>
      <c r="D195" s="706"/>
      <c r="E195" s="706"/>
      <c r="F195" s="706"/>
      <c r="G195" s="706"/>
      <c r="H195" s="706"/>
      <c r="I195" s="869"/>
      <c r="J195" s="706"/>
      <c r="K195" s="706"/>
      <c r="L195" s="706"/>
      <c r="M195" s="706"/>
      <c r="N195" s="706"/>
      <c r="O195" s="706"/>
      <c r="P195" s="706"/>
      <c r="Q195" s="869"/>
      <c r="R195" s="706"/>
      <c r="S195" s="706"/>
      <c r="T195" s="706"/>
      <c r="U195" s="706"/>
      <c r="V195" s="706"/>
      <c r="W195" s="706"/>
      <c r="X195" s="706"/>
      <c r="Y195" s="869"/>
      <c r="Z195" s="706"/>
      <c r="AA195" s="706"/>
      <c r="AB195" s="706"/>
      <c r="AC195" s="706"/>
      <c r="AD195" s="706"/>
      <c r="AE195" s="706"/>
      <c r="AF195" s="706"/>
      <c r="AG195" s="869"/>
      <c r="AH195" s="706"/>
      <c r="AI195" s="706"/>
      <c r="AJ195" s="706"/>
      <c r="AK195" s="706"/>
      <c r="AL195" s="706"/>
      <c r="AM195" s="706"/>
      <c r="AN195" s="706"/>
      <c r="AO195" s="869"/>
      <c r="AP195" s="706"/>
      <c r="AQ195" s="706"/>
      <c r="AR195" s="706"/>
      <c r="AS195" s="706"/>
      <c r="AT195" s="706"/>
      <c r="AU195" s="706"/>
      <c r="AV195" s="706"/>
      <c r="AW195" s="706"/>
      <c r="AX195" s="706"/>
      <c r="AY195" s="706"/>
      <c r="AZ195" s="706"/>
      <c r="BA195" s="706"/>
      <c r="BB195" s="706"/>
      <c r="BC195" s="706"/>
      <c r="BD195" s="706"/>
      <c r="BE195" s="706"/>
      <c r="BF195" s="706"/>
      <c r="BG195" s="706"/>
      <c r="BH195" s="706"/>
    </row>
    <row r="196" spans="1:60" s="49" customFormat="1">
      <c r="A196" s="711"/>
      <c r="B196" s="711"/>
      <c r="C196" s="706"/>
      <c r="D196" s="706"/>
      <c r="E196" s="706"/>
      <c r="F196" s="706"/>
      <c r="G196" s="706"/>
      <c r="H196" s="706"/>
      <c r="I196" s="869"/>
      <c r="J196" s="706"/>
      <c r="K196" s="706"/>
      <c r="L196" s="706"/>
      <c r="M196" s="706"/>
      <c r="N196" s="706"/>
      <c r="O196" s="706"/>
      <c r="P196" s="706"/>
      <c r="Q196" s="869"/>
      <c r="R196" s="706"/>
      <c r="S196" s="706"/>
      <c r="T196" s="706"/>
      <c r="U196" s="706"/>
      <c r="V196" s="706"/>
      <c r="W196" s="706"/>
      <c r="X196" s="706"/>
      <c r="Y196" s="869"/>
      <c r="Z196" s="706"/>
      <c r="AA196" s="706"/>
      <c r="AB196" s="706"/>
      <c r="AC196" s="706"/>
      <c r="AD196" s="706"/>
      <c r="AE196" s="706"/>
      <c r="AF196" s="706"/>
      <c r="AG196" s="869"/>
      <c r="AH196" s="706"/>
      <c r="AI196" s="706"/>
      <c r="AJ196" s="706"/>
      <c r="AK196" s="706"/>
      <c r="AL196" s="706"/>
      <c r="AM196" s="706"/>
      <c r="AN196" s="706"/>
      <c r="AO196" s="869"/>
      <c r="AP196" s="706"/>
      <c r="AQ196" s="706"/>
      <c r="AR196" s="706"/>
      <c r="AS196" s="706"/>
      <c r="AT196" s="706"/>
      <c r="AU196" s="706"/>
      <c r="AV196" s="706"/>
      <c r="AW196" s="706"/>
      <c r="AX196" s="706"/>
      <c r="AY196" s="706"/>
      <c r="AZ196" s="706"/>
      <c r="BA196" s="706"/>
      <c r="BB196" s="706"/>
      <c r="BC196" s="706"/>
      <c r="BD196" s="706"/>
      <c r="BE196" s="706"/>
      <c r="BF196" s="706"/>
      <c r="BG196" s="706"/>
      <c r="BH196" s="706"/>
    </row>
    <row r="197" spans="1:60" s="49" customFormat="1">
      <c r="A197" s="711"/>
      <c r="B197" s="711"/>
      <c r="C197" s="706"/>
      <c r="D197" s="706"/>
      <c r="E197" s="706"/>
      <c r="F197" s="706"/>
      <c r="G197" s="706"/>
      <c r="H197" s="706"/>
      <c r="I197" s="869"/>
      <c r="J197" s="706"/>
      <c r="K197" s="706"/>
      <c r="L197" s="706"/>
      <c r="M197" s="706"/>
      <c r="N197" s="706"/>
      <c r="O197" s="706"/>
      <c r="P197" s="706"/>
      <c r="Q197" s="869"/>
      <c r="R197" s="706"/>
      <c r="S197" s="706"/>
      <c r="T197" s="706"/>
      <c r="U197" s="706"/>
      <c r="V197" s="706"/>
      <c r="W197" s="706"/>
      <c r="X197" s="706"/>
      <c r="Y197" s="869"/>
      <c r="Z197" s="706"/>
      <c r="AA197" s="706"/>
      <c r="AB197" s="706"/>
      <c r="AC197" s="706"/>
      <c r="AD197" s="706"/>
      <c r="AE197" s="706"/>
      <c r="AF197" s="706"/>
      <c r="AG197" s="869"/>
      <c r="AH197" s="706"/>
      <c r="AI197" s="706"/>
      <c r="AJ197" s="706"/>
      <c r="AK197" s="706"/>
      <c r="AL197" s="706"/>
      <c r="AM197" s="706"/>
      <c r="AN197" s="706"/>
      <c r="AO197" s="869"/>
      <c r="AP197" s="706"/>
      <c r="AQ197" s="706"/>
      <c r="AR197" s="706"/>
      <c r="AS197" s="706"/>
      <c r="AT197" s="706"/>
      <c r="AU197" s="706"/>
      <c r="AV197" s="706"/>
      <c r="AW197" s="706"/>
      <c r="AX197" s="706"/>
      <c r="AY197" s="706"/>
      <c r="AZ197" s="706"/>
      <c r="BA197" s="706"/>
      <c r="BB197" s="706"/>
      <c r="BC197" s="706"/>
      <c r="BD197" s="706"/>
      <c r="BE197" s="706"/>
      <c r="BF197" s="706"/>
      <c r="BG197" s="706"/>
      <c r="BH197" s="706"/>
    </row>
    <row r="198" spans="1:60" s="49" customFormat="1">
      <c r="A198" s="711"/>
      <c r="B198" s="711"/>
      <c r="C198" s="706"/>
      <c r="D198" s="706"/>
      <c r="E198" s="706"/>
      <c r="F198" s="706"/>
      <c r="G198" s="706"/>
      <c r="H198" s="706"/>
      <c r="I198" s="869"/>
      <c r="J198" s="706"/>
      <c r="K198" s="706"/>
      <c r="L198" s="706"/>
      <c r="M198" s="706"/>
      <c r="N198" s="706"/>
      <c r="O198" s="706"/>
      <c r="P198" s="706"/>
      <c r="Q198" s="869"/>
      <c r="R198" s="706"/>
      <c r="S198" s="706"/>
      <c r="T198" s="706"/>
      <c r="U198" s="706"/>
      <c r="V198" s="706"/>
      <c r="W198" s="706"/>
      <c r="X198" s="706"/>
      <c r="Y198" s="869"/>
      <c r="Z198" s="706"/>
      <c r="AA198" s="706"/>
      <c r="AB198" s="706"/>
      <c r="AC198" s="706"/>
      <c r="AD198" s="706"/>
      <c r="AE198" s="706"/>
      <c r="AF198" s="706"/>
      <c r="AG198" s="869"/>
      <c r="AH198" s="706"/>
      <c r="AI198" s="706"/>
      <c r="AJ198" s="706"/>
      <c r="AK198" s="706"/>
      <c r="AL198" s="706"/>
      <c r="AM198" s="706"/>
      <c r="AN198" s="706"/>
      <c r="AO198" s="869"/>
      <c r="AP198" s="706"/>
      <c r="AQ198" s="706"/>
      <c r="AR198" s="706"/>
      <c r="AS198" s="706"/>
      <c r="AT198" s="706"/>
      <c r="AU198" s="706"/>
      <c r="AV198" s="706"/>
      <c r="AW198" s="706"/>
      <c r="AX198" s="706"/>
      <c r="AY198" s="706"/>
      <c r="AZ198" s="706"/>
      <c r="BA198" s="706"/>
      <c r="BB198" s="706"/>
      <c r="BC198" s="706"/>
      <c r="BD198" s="706"/>
      <c r="BE198" s="706"/>
      <c r="BF198" s="706"/>
      <c r="BG198" s="706"/>
      <c r="BH198" s="706"/>
    </row>
    <row r="199" spans="1:60" s="49" customFormat="1">
      <c r="A199" s="711"/>
      <c r="B199" s="711"/>
      <c r="C199" s="706"/>
      <c r="D199" s="706"/>
      <c r="E199" s="706"/>
      <c r="F199" s="706"/>
      <c r="G199" s="706"/>
      <c r="H199" s="706"/>
      <c r="I199" s="869"/>
      <c r="J199" s="706"/>
      <c r="K199" s="706"/>
      <c r="L199" s="706"/>
      <c r="M199" s="706"/>
      <c r="N199" s="706"/>
      <c r="O199" s="706"/>
      <c r="P199" s="706"/>
      <c r="Q199" s="869"/>
      <c r="R199" s="706"/>
      <c r="S199" s="706"/>
      <c r="T199" s="706"/>
      <c r="U199" s="706"/>
      <c r="V199" s="706"/>
      <c r="W199" s="706"/>
      <c r="X199" s="706"/>
      <c r="Y199" s="869"/>
      <c r="Z199" s="706"/>
      <c r="AA199" s="706"/>
      <c r="AB199" s="706"/>
      <c r="AC199" s="706"/>
      <c r="AD199" s="706"/>
      <c r="AE199" s="706"/>
      <c r="AF199" s="706"/>
      <c r="AG199" s="869"/>
      <c r="AH199" s="706"/>
      <c r="AI199" s="706"/>
      <c r="AJ199" s="706"/>
      <c r="AK199" s="706"/>
      <c r="AL199" s="706"/>
      <c r="AM199" s="706"/>
      <c r="AN199" s="706"/>
      <c r="AO199" s="869"/>
      <c r="AP199" s="706"/>
      <c r="AQ199" s="706"/>
      <c r="AR199" s="706"/>
      <c r="AS199" s="706"/>
      <c r="AT199" s="706"/>
      <c r="AU199" s="706"/>
      <c r="AV199" s="706"/>
      <c r="AW199" s="706"/>
      <c r="AX199" s="706"/>
      <c r="AY199" s="706"/>
      <c r="AZ199" s="706"/>
      <c r="BA199" s="706"/>
      <c r="BB199" s="706"/>
      <c r="BC199" s="706"/>
      <c r="BD199" s="706"/>
      <c r="BE199" s="706"/>
      <c r="BF199" s="706"/>
      <c r="BG199" s="706"/>
      <c r="BH199" s="706"/>
    </row>
    <row r="200" spans="1:60" s="49" customFormat="1">
      <c r="A200" s="711"/>
      <c r="B200" s="711"/>
      <c r="C200" s="706"/>
      <c r="D200" s="706"/>
      <c r="E200" s="706"/>
      <c r="F200" s="706"/>
      <c r="G200" s="706"/>
      <c r="H200" s="706"/>
      <c r="I200" s="869"/>
      <c r="J200" s="706"/>
      <c r="K200" s="706"/>
      <c r="L200" s="706"/>
      <c r="M200" s="706"/>
      <c r="N200" s="706"/>
      <c r="O200" s="706"/>
      <c r="P200" s="706"/>
      <c r="Q200" s="869"/>
      <c r="R200" s="706"/>
      <c r="S200" s="706"/>
      <c r="T200" s="706"/>
      <c r="U200" s="706"/>
      <c r="V200" s="706"/>
      <c r="W200" s="706"/>
      <c r="X200" s="706"/>
      <c r="Y200" s="869"/>
      <c r="Z200" s="706"/>
      <c r="AA200" s="706"/>
      <c r="AB200" s="706"/>
      <c r="AC200" s="706"/>
      <c r="AD200" s="706"/>
      <c r="AE200" s="706"/>
      <c r="AF200" s="706"/>
      <c r="AG200" s="869"/>
      <c r="AH200" s="706"/>
      <c r="AI200" s="706"/>
      <c r="AJ200" s="706"/>
      <c r="AK200" s="706"/>
      <c r="AL200" s="706"/>
      <c r="AM200" s="706"/>
      <c r="AN200" s="706"/>
      <c r="AO200" s="869"/>
      <c r="AP200" s="706"/>
      <c r="AQ200" s="706"/>
      <c r="AR200" s="706"/>
      <c r="AS200" s="706"/>
      <c r="AT200" s="706"/>
      <c r="AU200" s="706"/>
      <c r="AV200" s="706"/>
      <c r="AW200" s="706"/>
      <c r="AX200" s="706"/>
      <c r="AY200" s="706"/>
      <c r="AZ200" s="706"/>
      <c r="BA200" s="706"/>
      <c r="BB200" s="706"/>
      <c r="BC200" s="706"/>
      <c r="BD200" s="706"/>
      <c r="BE200" s="706"/>
      <c r="BF200" s="706"/>
      <c r="BG200" s="706"/>
      <c r="BH200" s="706"/>
    </row>
    <row r="201" spans="1:60" s="49" customFormat="1">
      <c r="A201" s="711"/>
      <c r="B201" s="711"/>
      <c r="C201" s="706"/>
      <c r="D201" s="706"/>
      <c r="E201" s="706"/>
      <c r="F201" s="706"/>
      <c r="G201" s="706"/>
      <c r="H201" s="706"/>
      <c r="I201" s="869"/>
      <c r="J201" s="706"/>
      <c r="K201" s="706"/>
      <c r="L201" s="706"/>
      <c r="M201" s="706"/>
      <c r="N201" s="706"/>
      <c r="O201" s="706"/>
      <c r="P201" s="706"/>
      <c r="Q201" s="869"/>
      <c r="R201" s="706"/>
      <c r="S201" s="706"/>
      <c r="T201" s="706"/>
      <c r="U201" s="706"/>
      <c r="V201" s="706"/>
      <c r="W201" s="706"/>
      <c r="X201" s="706"/>
      <c r="Y201" s="869"/>
      <c r="Z201" s="706"/>
      <c r="AA201" s="706"/>
      <c r="AB201" s="706"/>
      <c r="AC201" s="706"/>
      <c r="AD201" s="706"/>
      <c r="AE201" s="706"/>
      <c r="AF201" s="706"/>
      <c r="AG201" s="869"/>
      <c r="AH201" s="706"/>
      <c r="AI201" s="706"/>
      <c r="AJ201" s="706"/>
      <c r="AK201" s="706"/>
      <c r="AL201" s="706"/>
      <c r="AM201" s="706"/>
      <c r="AN201" s="706"/>
      <c r="AO201" s="869"/>
      <c r="AP201" s="706"/>
      <c r="AQ201" s="706"/>
      <c r="AR201" s="706"/>
      <c r="AS201" s="706"/>
      <c r="AT201" s="706"/>
      <c r="AU201" s="706"/>
      <c r="AV201" s="706"/>
      <c r="AW201" s="706"/>
      <c r="AX201" s="706"/>
      <c r="AY201" s="706"/>
      <c r="AZ201" s="706"/>
      <c r="BA201" s="706"/>
      <c r="BB201" s="706"/>
      <c r="BC201" s="706"/>
      <c r="BD201" s="706"/>
      <c r="BE201" s="706"/>
      <c r="BF201" s="706"/>
      <c r="BG201" s="706"/>
      <c r="BH201" s="706"/>
    </row>
    <row r="202" spans="1:60" s="49" customFormat="1">
      <c r="A202" s="711"/>
      <c r="B202" s="711"/>
      <c r="C202" s="706"/>
      <c r="D202" s="706"/>
      <c r="E202" s="706"/>
      <c r="F202" s="706"/>
      <c r="G202" s="706"/>
      <c r="H202" s="706"/>
      <c r="I202" s="869"/>
      <c r="J202" s="706"/>
      <c r="K202" s="706"/>
      <c r="L202" s="706"/>
      <c r="M202" s="706"/>
      <c r="N202" s="706"/>
      <c r="O202" s="706"/>
      <c r="P202" s="706"/>
      <c r="Q202" s="869"/>
      <c r="R202" s="706"/>
      <c r="S202" s="706"/>
      <c r="T202" s="706"/>
      <c r="U202" s="706"/>
      <c r="V202" s="706"/>
      <c r="W202" s="706"/>
      <c r="X202" s="706"/>
      <c r="Y202" s="869"/>
      <c r="Z202" s="706"/>
      <c r="AA202" s="706"/>
      <c r="AB202" s="706"/>
      <c r="AC202" s="706"/>
      <c r="AD202" s="706"/>
      <c r="AE202" s="706"/>
      <c r="AF202" s="706"/>
      <c r="AG202" s="869"/>
      <c r="AH202" s="706"/>
      <c r="AI202" s="706"/>
      <c r="AJ202" s="706"/>
      <c r="AK202" s="706"/>
      <c r="AL202" s="706"/>
      <c r="AM202" s="706"/>
      <c r="AN202" s="706"/>
      <c r="AO202" s="869"/>
      <c r="AP202" s="706"/>
      <c r="AQ202" s="706"/>
      <c r="AR202" s="706"/>
      <c r="AS202" s="706"/>
      <c r="AT202" s="706"/>
      <c r="AU202" s="706"/>
      <c r="AV202" s="706"/>
      <c r="AW202" s="706"/>
      <c r="AX202" s="706"/>
      <c r="AY202" s="706"/>
      <c r="AZ202" s="706"/>
      <c r="BA202" s="706"/>
      <c r="BB202" s="706"/>
      <c r="BC202" s="706"/>
      <c r="BD202" s="706"/>
      <c r="BE202" s="706"/>
      <c r="BF202" s="706"/>
      <c r="BG202" s="706"/>
      <c r="BH202" s="706"/>
    </row>
    <row r="203" spans="1:60" s="49" customFormat="1">
      <c r="A203" s="711"/>
      <c r="B203" s="711"/>
      <c r="C203" s="706"/>
      <c r="D203" s="706"/>
      <c r="E203" s="706"/>
      <c r="F203" s="706"/>
      <c r="G203" s="706"/>
      <c r="H203" s="706"/>
      <c r="I203" s="869"/>
      <c r="J203" s="706"/>
      <c r="K203" s="706"/>
      <c r="L203" s="706"/>
      <c r="M203" s="706"/>
      <c r="N203" s="706"/>
      <c r="O203" s="706"/>
      <c r="P203" s="706"/>
      <c r="Q203" s="869"/>
      <c r="R203" s="706"/>
      <c r="S203" s="706"/>
      <c r="T203" s="706"/>
      <c r="U203" s="706"/>
      <c r="V203" s="706"/>
      <c r="W203" s="706"/>
      <c r="X203" s="706"/>
      <c r="Y203" s="869"/>
      <c r="Z203" s="706"/>
      <c r="AA203" s="706"/>
      <c r="AB203" s="706"/>
      <c r="AC203" s="706"/>
      <c r="AD203" s="706"/>
      <c r="AE203" s="706"/>
      <c r="AF203" s="706"/>
      <c r="AG203" s="869"/>
      <c r="AH203" s="706"/>
      <c r="AI203" s="706"/>
      <c r="AJ203" s="706"/>
      <c r="AK203" s="706"/>
      <c r="AL203" s="706"/>
      <c r="AM203" s="706"/>
      <c r="AN203" s="706"/>
      <c r="AO203" s="869"/>
      <c r="AP203" s="706"/>
      <c r="AQ203" s="706"/>
      <c r="AR203" s="706"/>
      <c r="AS203" s="706"/>
      <c r="AT203" s="706"/>
      <c r="AU203" s="706"/>
      <c r="AV203" s="706"/>
      <c r="AW203" s="706"/>
      <c r="AX203" s="706"/>
      <c r="AY203" s="706"/>
      <c r="AZ203" s="706"/>
      <c r="BA203" s="706"/>
      <c r="BB203" s="706"/>
      <c r="BC203" s="706"/>
      <c r="BD203" s="706"/>
      <c r="BE203" s="706"/>
      <c r="BF203" s="706"/>
      <c r="BG203" s="706"/>
      <c r="BH203" s="706"/>
    </row>
    <row r="204" spans="1:60" s="49" customFormat="1">
      <c r="A204" s="711"/>
      <c r="B204" s="711"/>
      <c r="C204" s="706"/>
      <c r="D204" s="706"/>
      <c r="E204" s="706"/>
      <c r="F204" s="706"/>
      <c r="G204" s="706"/>
      <c r="H204" s="706"/>
      <c r="I204" s="869"/>
      <c r="J204" s="706"/>
      <c r="K204" s="706"/>
      <c r="L204" s="706"/>
      <c r="M204" s="706"/>
      <c r="N204" s="706"/>
      <c r="O204" s="706"/>
      <c r="P204" s="706"/>
      <c r="Q204" s="869"/>
      <c r="R204" s="706"/>
      <c r="S204" s="706"/>
      <c r="T204" s="706"/>
      <c r="U204" s="706"/>
      <c r="V204" s="706"/>
      <c r="W204" s="706"/>
      <c r="X204" s="706"/>
      <c r="Y204" s="869"/>
      <c r="Z204" s="706"/>
      <c r="AA204" s="706"/>
      <c r="AB204" s="706"/>
      <c r="AC204" s="706"/>
      <c r="AD204" s="706"/>
      <c r="AE204" s="706"/>
      <c r="AF204" s="706"/>
      <c r="AG204" s="869"/>
      <c r="AH204" s="706"/>
      <c r="AI204" s="706"/>
      <c r="AJ204" s="706"/>
      <c r="AK204" s="706"/>
      <c r="AL204" s="706"/>
      <c r="AM204" s="706"/>
      <c r="AN204" s="706"/>
      <c r="AO204" s="869"/>
      <c r="AP204" s="706"/>
      <c r="AQ204" s="706"/>
      <c r="AR204" s="706"/>
      <c r="AS204" s="706"/>
      <c r="AT204" s="706"/>
      <c r="AU204" s="706"/>
      <c r="AV204" s="706"/>
      <c r="AW204" s="706"/>
      <c r="AX204" s="706"/>
      <c r="AY204" s="706"/>
      <c r="AZ204" s="706"/>
      <c r="BA204" s="706"/>
      <c r="BB204" s="706"/>
      <c r="BC204" s="706"/>
      <c r="BD204" s="706"/>
      <c r="BE204" s="706"/>
      <c r="BF204" s="706"/>
      <c r="BG204" s="706"/>
      <c r="BH204" s="706"/>
    </row>
    <row r="205" spans="1:60" s="49" customFormat="1">
      <c r="A205" s="711"/>
      <c r="B205" s="711"/>
      <c r="C205" s="706"/>
      <c r="D205" s="706"/>
      <c r="E205" s="706"/>
      <c r="F205" s="706"/>
      <c r="G205" s="706"/>
      <c r="H205" s="706"/>
      <c r="I205" s="869"/>
      <c r="J205" s="706"/>
      <c r="K205" s="706"/>
      <c r="L205" s="706"/>
      <c r="M205" s="706"/>
      <c r="N205" s="706"/>
      <c r="O205" s="706"/>
      <c r="P205" s="706"/>
      <c r="Q205" s="869"/>
      <c r="R205" s="706"/>
      <c r="S205" s="706"/>
      <c r="T205" s="706"/>
      <c r="U205" s="706"/>
      <c r="V205" s="706"/>
      <c r="W205" s="706"/>
      <c r="X205" s="706"/>
      <c r="Y205" s="869"/>
      <c r="Z205" s="706"/>
      <c r="AA205" s="706"/>
      <c r="AB205" s="706"/>
      <c r="AC205" s="706"/>
      <c r="AD205" s="706"/>
      <c r="AE205" s="706"/>
      <c r="AF205" s="706"/>
      <c r="AG205" s="869"/>
      <c r="AH205" s="706"/>
      <c r="AI205" s="706"/>
      <c r="AJ205" s="706"/>
      <c r="AK205" s="706"/>
      <c r="AL205" s="706"/>
      <c r="AM205" s="706"/>
      <c r="AN205" s="706"/>
      <c r="AO205" s="869"/>
      <c r="AP205" s="706"/>
      <c r="AQ205" s="706"/>
      <c r="AR205" s="706"/>
      <c r="AS205" s="706"/>
      <c r="AT205" s="706"/>
      <c r="AU205" s="706"/>
      <c r="AV205" s="706"/>
      <c r="AW205" s="706"/>
      <c r="AX205" s="706"/>
      <c r="AY205" s="706"/>
      <c r="AZ205" s="706"/>
      <c r="BA205" s="706"/>
      <c r="BB205" s="706"/>
      <c r="BC205" s="706"/>
      <c r="BD205" s="706"/>
      <c r="BE205" s="706"/>
      <c r="BF205" s="706"/>
      <c r="BG205" s="706"/>
      <c r="BH205" s="706"/>
    </row>
    <row r="206" spans="1:60" s="49" customFormat="1">
      <c r="A206" s="711"/>
      <c r="B206" s="711"/>
      <c r="C206" s="706"/>
      <c r="D206" s="706"/>
      <c r="E206" s="706"/>
      <c r="F206" s="706"/>
      <c r="G206" s="706"/>
      <c r="H206" s="706"/>
      <c r="I206" s="869"/>
      <c r="J206" s="706"/>
      <c r="K206" s="706"/>
      <c r="L206" s="706"/>
      <c r="M206" s="706"/>
      <c r="N206" s="706"/>
      <c r="O206" s="706"/>
      <c r="P206" s="706"/>
      <c r="Q206" s="869"/>
      <c r="R206" s="706"/>
      <c r="S206" s="706"/>
      <c r="T206" s="706"/>
      <c r="U206" s="706"/>
      <c r="V206" s="706"/>
      <c r="W206" s="706"/>
      <c r="X206" s="706"/>
      <c r="Y206" s="869"/>
      <c r="Z206" s="706"/>
      <c r="AA206" s="706"/>
      <c r="AB206" s="706"/>
      <c r="AC206" s="706"/>
      <c r="AD206" s="706"/>
      <c r="AE206" s="706"/>
      <c r="AF206" s="706"/>
      <c r="AG206" s="869"/>
      <c r="AH206" s="706"/>
      <c r="AI206" s="706"/>
      <c r="AJ206" s="706"/>
      <c r="AK206" s="706"/>
      <c r="AL206" s="706"/>
      <c r="AM206" s="706"/>
      <c r="AN206" s="706"/>
      <c r="AO206" s="869"/>
      <c r="AP206" s="706"/>
      <c r="AQ206" s="706"/>
      <c r="AR206" s="706"/>
      <c r="AS206" s="706"/>
      <c r="AT206" s="706"/>
      <c r="AU206" s="706"/>
      <c r="AV206" s="706"/>
      <c r="AW206" s="706"/>
      <c r="AX206" s="706"/>
      <c r="AY206" s="706"/>
      <c r="AZ206" s="706"/>
      <c r="BA206" s="706"/>
      <c r="BB206" s="706"/>
      <c r="BC206" s="706"/>
      <c r="BD206" s="706"/>
      <c r="BE206" s="706"/>
      <c r="BF206" s="706"/>
      <c r="BG206" s="706"/>
      <c r="BH206" s="706"/>
    </row>
    <row r="207" spans="1:60" s="49" customFormat="1">
      <c r="A207" s="711"/>
      <c r="B207" s="711"/>
      <c r="C207" s="706"/>
      <c r="D207" s="706"/>
      <c r="E207" s="706"/>
      <c r="F207" s="706"/>
      <c r="G207" s="706"/>
      <c r="H207" s="706"/>
      <c r="I207" s="869"/>
      <c r="J207" s="706"/>
      <c r="K207" s="706"/>
      <c r="L207" s="706"/>
      <c r="M207" s="706"/>
      <c r="N207" s="706"/>
      <c r="O207" s="706"/>
      <c r="P207" s="706"/>
      <c r="Q207" s="869"/>
      <c r="R207" s="706"/>
      <c r="S207" s="706"/>
      <c r="T207" s="706"/>
      <c r="U207" s="706"/>
      <c r="V207" s="706"/>
      <c r="W207" s="706"/>
      <c r="X207" s="706"/>
      <c r="Y207" s="869"/>
      <c r="Z207" s="706"/>
      <c r="AA207" s="706"/>
      <c r="AB207" s="706"/>
      <c r="AC207" s="706"/>
      <c r="AD207" s="706"/>
      <c r="AE207" s="706"/>
      <c r="AF207" s="706"/>
      <c r="AG207" s="869"/>
      <c r="AH207" s="706"/>
      <c r="AI207" s="706"/>
      <c r="AJ207" s="706"/>
      <c r="AK207" s="706"/>
      <c r="AL207" s="706"/>
      <c r="AM207" s="706"/>
      <c r="AN207" s="706"/>
      <c r="AO207" s="869"/>
      <c r="AP207" s="706"/>
      <c r="AQ207" s="706"/>
      <c r="AR207" s="706"/>
      <c r="AS207" s="706"/>
      <c r="AT207" s="706"/>
      <c r="AU207" s="706"/>
      <c r="AV207" s="706"/>
      <c r="AW207" s="706"/>
      <c r="AX207" s="706"/>
      <c r="AY207" s="706"/>
      <c r="AZ207" s="706"/>
      <c r="BA207" s="706"/>
      <c r="BB207" s="706"/>
      <c r="BC207" s="706"/>
      <c r="BD207" s="706"/>
      <c r="BE207" s="706"/>
      <c r="BF207" s="706"/>
      <c r="BG207" s="706"/>
      <c r="BH207" s="706"/>
    </row>
    <row r="208" spans="1:60" s="49" customFormat="1">
      <c r="A208" s="711"/>
      <c r="B208" s="711"/>
      <c r="C208" s="706"/>
      <c r="D208" s="706"/>
      <c r="E208" s="706"/>
      <c r="F208" s="706"/>
      <c r="G208" s="706"/>
      <c r="H208" s="706"/>
      <c r="I208" s="869"/>
      <c r="J208" s="706"/>
      <c r="K208" s="706"/>
      <c r="L208" s="706"/>
      <c r="M208" s="706"/>
      <c r="N208" s="706"/>
      <c r="O208" s="706"/>
      <c r="P208" s="706"/>
      <c r="Q208" s="869"/>
      <c r="R208" s="706"/>
      <c r="S208" s="706"/>
      <c r="T208" s="706"/>
      <c r="U208" s="706"/>
      <c r="V208" s="706"/>
      <c r="W208" s="706"/>
      <c r="X208" s="706"/>
      <c r="Y208" s="869"/>
      <c r="Z208" s="706"/>
      <c r="AA208" s="706"/>
      <c r="AB208" s="706"/>
      <c r="AC208" s="706"/>
      <c r="AD208" s="706"/>
      <c r="AE208" s="706"/>
      <c r="AF208" s="706"/>
      <c r="AG208" s="869"/>
      <c r="AH208" s="706"/>
      <c r="AI208" s="706"/>
      <c r="AJ208" s="706"/>
      <c r="AK208" s="706"/>
      <c r="AL208" s="706"/>
      <c r="AM208" s="706"/>
      <c r="AN208" s="706"/>
      <c r="AO208" s="869"/>
      <c r="AP208" s="706"/>
      <c r="AQ208" s="706"/>
      <c r="AR208" s="706"/>
      <c r="AS208" s="706"/>
      <c r="AT208" s="706"/>
      <c r="AU208" s="706"/>
      <c r="AV208" s="706"/>
      <c r="AW208" s="706"/>
      <c r="AX208" s="706"/>
      <c r="AY208" s="706"/>
      <c r="AZ208" s="706"/>
      <c r="BA208" s="706"/>
      <c r="BB208" s="706"/>
      <c r="BC208" s="706"/>
      <c r="BD208" s="706"/>
      <c r="BE208" s="706"/>
      <c r="BF208" s="706"/>
      <c r="BG208" s="706"/>
      <c r="BH208" s="706"/>
    </row>
    <row r="209" spans="1:60" s="49" customFormat="1">
      <c r="A209" s="711"/>
      <c r="B209" s="711"/>
      <c r="C209" s="706"/>
      <c r="D209" s="706"/>
      <c r="E209" s="706"/>
      <c r="F209" s="706"/>
      <c r="G209" s="706"/>
      <c r="H209" s="706"/>
      <c r="I209" s="869"/>
      <c r="J209" s="706"/>
      <c r="K209" s="706"/>
      <c r="L209" s="706"/>
      <c r="M209" s="706"/>
      <c r="N209" s="706"/>
      <c r="O209" s="706"/>
      <c r="P209" s="706"/>
      <c r="Q209" s="869"/>
      <c r="R209" s="706"/>
      <c r="S209" s="706"/>
      <c r="T209" s="706"/>
      <c r="U209" s="706"/>
      <c r="V209" s="706"/>
      <c r="W209" s="706"/>
      <c r="X209" s="706"/>
      <c r="Y209" s="869"/>
      <c r="Z209" s="706"/>
      <c r="AA209" s="706"/>
      <c r="AB209" s="706"/>
      <c r="AC209" s="706"/>
      <c r="AD209" s="706"/>
      <c r="AE209" s="706"/>
      <c r="AF209" s="706"/>
      <c r="AG209" s="869"/>
      <c r="AH209" s="706"/>
      <c r="AI209" s="706"/>
      <c r="AJ209" s="706"/>
      <c r="AK209" s="706"/>
      <c r="AL209" s="706"/>
      <c r="AM209" s="706"/>
      <c r="AN209" s="706"/>
      <c r="AO209" s="869"/>
      <c r="AP209" s="706"/>
      <c r="AQ209" s="706"/>
      <c r="AR209" s="706"/>
      <c r="AS209" s="706"/>
      <c r="AT209" s="706"/>
      <c r="AU209" s="706"/>
      <c r="AV209" s="706"/>
      <c r="AW209" s="706"/>
      <c r="AX209" s="706"/>
      <c r="AY209" s="706"/>
      <c r="AZ209" s="706"/>
      <c r="BA209" s="706"/>
      <c r="BB209" s="706"/>
      <c r="BC209" s="706"/>
      <c r="BD209" s="706"/>
      <c r="BE209" s="706"/>
      <c r="BF209" s="706"/>
      <c r="BG209" s="706"/>
      <c r="BH209" s="706"/>
    </row>
    <row r="210" spans="1:60" s="49" customFormat="1">
      <c r="A210" s="711"/>
      <c r="B210" s="711"/>
      <c r="C210" s="706"/>
      <c r="D210" s="706"/>
      <c r="E210" s="706"/>
      <c r="F210" s="706"/>
      <c r="G210" s="706"/>
      <c r="H210" s="706"/>
      <c r="I210" s="869"/>
      <c r="J210" s="706"/>
      <c r="K210" s="706"/>
      <c r="L210" s="706"/>
      <c r="M210" s="706"/>
      <c r="N210" s="706"/>
      <c r="O210" s="706"/>
      <c r="P210" s="706"/>
      <c r="Q210" s="869"/>
      <c r="R210" s="706"/>
      <c r="S210" s="706"/>
      <c r="T210" s="706"/>
      <c r="U210" s="706"/>
      <c r="V210" s="706"/>
      <c r="W210" s="706"/>
      <c r="X210" s="706"/>
      <c r="Y210" s="869"/>
      <c r="Z210" s="706"/>
      <c r="AA210" s="706"/>
      <c r="AB210" s="706"/>
      <c r="AC210" s="706"/>
      <c r="AD210" s="706"/>
      <c r="AE210" s="706"/>
      <c r="AF210" s="706"/>
      <c r="AG210" s="869"/>
      <c r="AH210" s="706"/>
      <c r="AI210" s="706"/>
      <c r="AJ210" s="706"/>
      <c r="AK210" s="706"/>
      <c r="AL210" s="706"/>
      <c r="AM210" s="706"/>
      <c r="AN210" s="706"/>
      <c r="AO210" s="869"/>
      <c r="AP210" s="706"/>
      <c r="AQ210" s="706"/>
      <c r="AR210" s="706"/>
      <c r="AS210" s="706"/>
      <c r="AT210" s="706"/>
      <c r="AU210" s="706"/>
      <c r="AV210" s="706"/>
      <c r="AW210" s="706"/>
      <c r="AX210" s="706"/>
      <c r="AY210" s="706"/>
      <c r="AZ210" s="706"/>
      <c r="BA210" s="706"/>
      <c r="BB210" s="706"/>
      <c r="BC210" s="706"/>
      <c r="BD210" s="706"/>
      <c r="BE210" s="706"/>
      <c r="BF210" s="706"/>
      <c r="BG210" s="706"/>
      <c r="BH210" s="706"/>
    </row>
    <row r="211" spans="1:60" s="49" customFormat="1">
      <c r="A211" s="711"/>
      <c r="B211" s="711"/>
      <c r="C211" s="706"/>
      <c r="D211" s="706"/>
      <c r="E211" s="706"/>
      <c r="F211" s="706"/>
      <c r="G211" s="706"/>
      <c r="H211" s="706"/>
      <c r="I211" s="869"/>
      <c r="J211" s="706"/>
      <c r="K211" s="706"/>
      <c r="L211" s="706"/>
      <c r="M211" s="706"/>
      <c r="N211" s="706"/>
      <c r="O211" s="706"/>
      <c r="P211" s="706"/>
      <c r="Q211" s="869"/>
      <c r="R211" s="706"/>
      <c r="S211" s="706"/>
      <c r="T211" s="706"/>
      <c r="U211" s="706"/>
      <c r="V211" s="706"/>
      <c r="W211" s="706"/>
      <c r="X211" s="706"/>
      <c r="Y211" s="869"/>
      <c r="Z211" s="706"/>
      <c r="AA211" s="706"/>
      <c r="AB211" s="706"/>
      <c r="AC211" s="706"/>
      <c r="AD211" s="706"/>
      <c r="AE211" s="706"/>
      <c r="AF211" s="706"/>
      <c r="AG211" s="869"/>
      <c r="AH211" s="706"/>
      <c r="AI211" s="706"/>
      <c r="AJ211" s="706"/>
      <c r="AK211" s="706"/>
      <c r="AL211" s="706"/>
      <c r="AM211" s="706"/>
      <c r="AN211" s="706"/>
      <c r="AO211" s="869"/>
      <c r="AP211" s="706"/>
      <c r="AQ211" s="706"/>
      <c r="AR211" s="706"/>
      <c r="AS211" s="706"/>
      <c r="AT211" s="706"/>
      <c r="AU211" s="706"/>
      <c r="AV211" s="706"/>
      <c r="AW211" s="706"/>
      <c r="AX211" s="706"/>
      <c r="AY211" s="706"/>
      <c r="AZ211" s="706"/>
      <c r="BA211" s="706"/>
      <c r="BB211" s="706"/>
      <c r="BC211" s="706"/>
      <c r="BD211" s="706"/>
      <c r="BE211" s="706"/>
      <c r="BF211" s="706"/>
      <c r="BG211" s="706"/>
      <c r="BH211" s="706"/>
    </row>
    <row r="212" spans="1:60" s="49" customFormat="1">
      <c r="A212" s="711"/>
      <c r="B212" s="711"/>
      <c r="C212" s="706"/>
      <c r="D212" s="706"/>
      <c r="E212" s="706"/>
      <c r="F212" s="706"/>
      <c r="G212" s="706"/>
      <c r="H212" s="706"/>
      <c r="I212" s="869"/>
      <c r="J212" s="706"/>
      <c r="K212" s="706"/>
      <c r="L212" s="706"/>
      <c r="M212" s="706"/>
      <c r="N212" s="706"/>
      <c r="O212" s="706"/>
      <c r="P212" s="706"/>
      <c r="Q212" s="869"/>
      <c r="R212" s="706"/>
      <c r="S212" s="706"/>
      <c r="T212" s="706"/>
      <c r="U212" s="706"/>
      <c r="V212" s="706"/>
      <c r="W212" s="706"/>
      <c r="X212" s="706"/>
      <c r="Y212" s="869"/>
      <c r="Z212" s="706"/>
      <c r="AA212" s="706"/>
      <c r="AB212" s="706"/>
      <c r="AC212" s="706"/>
      <c r="AD212" s="706"/>
      <c r="AE212" s="706"/>
      <c r="AF212" s="706"/>
      <c r="AG212" s="869"/>
      <c r="AH212" s="706"/>
      <c r="AI212" s="706"/>
      <c r="AJ212" s="706"/>
      <c r="AK212" s="706"/>
      <c r="AL212" s="706"/>
      <c r="AM212" s="706"/>
      <c r="AN212" s="706"/>
      <c r="AO212" s="869"/>
      <c r="AP212" s="706"/>
      <c r="AQ212" s="706"/>
      <c r="AR212" s="706"/>
      <c r="AS212" s="706"/>
      <c r="AT212" s="706"/>
      <c r="AU212" s="706"/>
      <c r="AV212" s="706"/>
      <c r="AW212" s="706"/>
      <c r="AX212" s="706"/>
      <c r="AY212" s="706"/>
      <c r="AZ212" s="706"/>
      <c r="BA212" s="706"/>
      <c r="BB212" s="706"/>
      <c r="BC212" s="706"/>
      <c r="BD212" s="706"/>
      <c r="BE212" s="706"/>
      <c r="BF212" s="706"/>
      <c r="BG212" s="706"/>
      <c r="BH212" s="706"/>
    </row>
    <row r="213" spans="1:60" s="49" customFormat="1">
      <c r="A213" s="711"/>
      <c r="B213" s="711"/>
      <c r="C213" s="706"/>
      <c r="D213" s="706"/>
      <c r="E213" s="706"/>
      <c r="F213" s="706"/>
      <c r="G213" s="706"/>
      <c r="H213" s="706"/>
      <c r="I213" s="869"/>
      <c r="J213" s="706"/>
      <c r="K213" s="706"/>
      <c r="L213" s="706"/>
      <c r="M213" s="706"/>
      <c r="N213" s="706"/>
      <c r="O213" s="706"/>
      <c r="P213" s="706"/>
      <c r="Q213" s="869"/>
      <c r="R213" s="706"/>
      <c r="S213" s="706"/>
      <c r="T213" s="706"/>
      <c r="U213" s="706"/>
      <c r="V213" s="706"/>
      <c r="W213" s="706"/>
      <c r="X213" s="706"/>
      <c r="Y213" s="869"/>
      <c r="Z213" s="706"/>
      <c r="AA213" s="706"/>
      <c r="AB213" s="706"/>
      <c r="AC213" s="706"/>
      <c r="AD213" s="706"/>
      <c r="AE213" s="706"/>
      <c r="AF213" s="706"/>
      <c r="AG213" s="869"/>
      <c r="AH213" s="706"/>
      <c r="AI213" s="706"/>
      <c r="AJ213" s="706"/>
      <c r="AK213" s="706"/>
      <c r="AL213" s="706"/>
      <c r="AM213" s="706"/>
      <c r="AN213" s="706"/>
      <c r="AO213" s="869"/>
      <c r="AP213" s="706"/>
      <c r="AQ213" s="706"/>
      <c r="AR213" s="706"/>
      <c r="AS213" s="706"/>
      <c r="AT213" s="706"/>
      <c r="AU213" s="706"/>
      <c r="AV213" s="706"/>
      <c r="AW213" s="706"/>
      <c r="AX213" s="706"/>
      <c r="AY213" s="706"/>
      <c r="AZ213" s="706"/>
      <c r="BA213" s="706"/>
      <c r="BB213" s="706"/>
      <c r="BC213" s="706"/>
      <c r="BD213" s="706"/>
      <c r="BE213" s="706"/>
      <c r="BF213" s="706"/>
      <c r="BG213" s="706"/>
      <c r="BH213" s="706"/>
    </row>
    <row r="214" spans="1:60" s="49" customFormat="1">
      <c r="A214" s="711"/>
      <c r="B214" s="711"/>
      <c r="C214" s="706"/>
      <c r="D214" s="706"/>
      <c r="E214" s="706"/>
      <c r="F214" s="706"/>
      <c r="G214" s="706"/>
      <c r="H214" s="706"/>
      <c r="I214" s="869"/>
      <c r="J214" s="706"/>
      <c r="K214" s="706"/>
      <c r="L214" s="706"/>
      <c r="M214" s="706"/>
      <c r="N214" s="706"/>
      <c r="O214" s="706"/>
      <c r="P214" s="706"/>
      <c r="Q214" s="869"/>
      <c r="R214" s="706"/>
      <c r="S214" s="706"/>
      <c r="T214" s="706"/>
      <c r="U214" s="706"/>
      <c r="V214" s="706"/>
      <c r="W214" s="706"/>
      <c r="X214" s="706"/>
      <c r="Y214" s="869"/>
      <c r="Z214" s="706"/>
      <c r="AA214" s="706"/>
      <c r="AB214" s="706"/>
      <c r="AC214" s="706"/>
      <c r="AD214" s="706"/>
      <c r="AE214" s="706"/>
      <c r="AF214" s="706"/>
      <c r="AG214" s="869"/>
      <c r="AH214" s="706"/>
      <c r="AI214" s="706"/>
      <c r="AJ214" s="706"/>
      <c r="AK214" s="706"/>
      <c r="AL214" s="706"/>
      <c r="AM214" s="706"/>
      <c r="AN214" s="706"/>
      <c r="AO214" s="869"/>
      <c r="AP214" s="706"/>
      <c r="AQ214" s="706"/>
      <c r="AR214" s="706"/>
      <c r="AS214" s="706"/>
      <c r="AT214" s="706"/>
      <c r="AU214" s="706"/>
      <c r="AV214" s="706"/>
      <c r="AW214" s="706"/>
      <c r="AX214" s="706"/>
      <c r="AY214" s="706"/>
      <c r="AZ214" s="706"/>
      <c r="BA214" s="706"/>
      <c r="BB214" s="706"/>
      <c r="BC214" s="706"/>
      <c r="BD214" s="706"/>
      <c r="BE214" s="706"/>
      <c r="BF214" s="706"/>
      <c r="BG214" s="706"/>
      <c r="BH214" s="706"/>
    </row>
    <row r="215" spans="1:60" s="49" customFormat="1">
      <c r="A215" s="711"/>
      <c r="B215" s="711"/>
      <c r="C215" s="706"/>
      <c r="D215" s="706"/>
      <c r="E215" s="706"/>
      <c r="F215" s="706"/>
      <c r="G215" s="706"/>
      <c r="H215" s="706"/>
      <c r="I215" s="869"/>
      <c r="J215" s="706"/>
      <c r="K215" s="706"/>
      <c r="L215" s="706"/>
      <c r="M215" s="706"/>
      <c r="N215" s="706"/>
      <c r="O215" s="706"/>
      <c r="P215" s="706"/>
      <c r="Q215" s="869"/>
      <c r="R215" s="706"/>
      <c r="S215" s="706"/>
      <c r="T215" s="706"/>
      <c r="U215" s="706"/>
      <c r="V215" s="706"/>
      <c r="W215" s="706"/>
      <c r="X215" s="706"/>
      <c r="Y215" s="869"/>
      <c r="Z215" s="706"/>
      <c r="AA215" s="706"/>
      <c r="AB215" s="706"/>
      <c r="AC215" s="706"/>
      <c r="AD215" s="706"/>
      <c r="AE215" s="706"/>
      <c r="AF215" s="706"/>
      <c r="AG215" s="869"/>
      <c r="AH215" s="706"/>
      <c r="AI215" s="706"/>
      <c r="AJ215" s="706"/>
      <c r="AK215" s="706"/>
      <c r="AL215" s="706"/>
      <c r="AM215" s="706"/>
      <c r="AN215" s="706"/>
      <c r="AO215" s="869"/>
      <c r="AP215" s="706"/>
      <c r="AQ215" s="706"/>
      <c r="AR215" s="706"/>
      <c r="AS215" s="706"/>
      <c r="AT215" s="706"/>
      <c r="AU215" s="706"/>
      <c r="AV215" s="706"/>
      <c r="AW215" s="706"/>
      <c r="AX215" s="706"/>
      <c r="AY215" s="706"/>
      <c r="AZ215" s="706"/>
      <c r="BA215" s="706"/>
      <c r="BB215" s="706"/>
      <c r="BC215" s="706"/>
      <c r="BD215" s="706"/>
      <c r="BE215" s="706"/>
      <c r="BF215" s="706"/>
      <c r="BG215" s="706"/>
      <c r="BH215" s="706"/>
    </row>
    <row r="216" spans="1:60" s="49" customFormat="1">
      <c r="A216" s="711"/>
      <c r="B216" s="711"/>
      <c r="C216" s="706"/>
      <c r="D216" s="706"/>
      <c r="E216" s="706"/>
      <c r="F216" s="706"/>
      <c r="G216" s="706"/>
      <c r="H216" s="706"/>
      <c r="I216" s="869"/>
      <c r="J216" s="706"/>
      <c r="K216" s="706"/>
      <c r="L216" s="706"/>
      <c r="M216" s="706"/>
      <c r="N216" s="706"/>
      <c r="O216" s="706"/>
      <c r="P216" s="706"/>
      <c r="Q216" s="869"/>
      <c r="R216" s="706"/>
      <c r="S216" s="706"/>
      <c r="T216" s="706"/>
      <c r="U216" s="706"/>
      <c r="V216" s="706"/>
      <c r="W216" s="706"/>
      <c r="X216" s="706"/>
      <c r="Y216" s="869"/>
      <c r="Z216" s="706"/>
      <c r="AA216" s="706"/>
      <c r="AB216" s="706"/>
      <c r="AC216" s="706"/>
      <c r="AD216" s="706"/>
      <c r="AE216" s="706"/>
      <c r="AF216" s="706"/>
      <c r="AG216" s="869"/>
      <c r="AH216" s="706"/>
      <c r="AI216" s="706"/>
      <c r="AJ216" s="706"/>
      <c r="AK216" s="706"/>
      <c r="AL216" s="706"/>
      <c r="AM216" s="706"/>
      <c r="AN216" s="706"/>
      <c r="AO216" s="869"/>
      <c r="AP216" s="706"/>
      <c r="AQ216" s="706"/>
      <c r="AR216" s="706"/>
      <c r="AS216" s="706"/>
      <c r="AT216" s="706"/>
      <c r="AU216" s="706"/>
      <c r="AV216" s="706"/>
      <c r="AW216" s="706"/>
      <c r="AX216" s="706"/>
      <c r="AY216" s="706"/>
      <c r="AZ216" s="706"/>
      <c r="BA216" s="706"/>
      <c r="BB216" s="706"/>
      <c r="BC216" s="706"/>
      <c r="BD216" s="706"/>
      <c r="BE216" s="706"/>
      <c r="BF216" s="706"/>
      <c r="BG216" s="706"/>
      <c r="BH216" s="706"/>
    </row>
    <row r="217" spans="1:60" s="49" customFormat="1">
      <c r="A217" s="711"/>
      <c r="B217" s="711"/>
      <c r="C217" s="706"/>
      <c r="D217" s="706"/>
      <c r="E217" s="706"/>
      <c r="F217" s="706"/>
      <c r="G217" s="706"/>
      <c r="H217" s="706"/>
      <c r="I217" s="869"/>
      <c r="J217" s="706"/>
      <c r="K217" s="706"/>
      <c r="L217" s="706"/>
      <c r="M217" s="706"/>
      <c r="N217" s="706"/>
      <c r="O217" s="706"/>
      <c r="P217" s="706"/>
      <c r="Q217" s="869"/>
      <c r="R217" s="706"/>
      <c r="S217" s="706"/>
      <c r="T217" s="706"/>
      <c r="U217" s="706"/>
      <c r="V217" s="706"/>
      <c r="W217" s="706"/>
      <c r="X217" s="706"/>
      <c r="Y217" s="869"/>
      <c r="Z217" s="706"/>
      <c r="AA217" s="706"/>
      <c r="AB217" s="706"/>
      <c r="AC217" s="706"/>
      <c r="AD217" s="706"/>
      <c r="AE217" s="706"/>
      <c r="AF217" s="706"/>
      <c r="AG217" s="869"/>
      <c r="AH217" s="706"/>
      <c r="AI217" s="706"/>
      <c r="AJ217" s="706"/>
      <c r="AK217" s="706"/>
      <c r="AL217" s="706"/>
      <c r="AM217" s="706"/>
      <c r="AN217" s="706"/>
      <c r="AO217" s="869"/>
      <c r="AP217" s="706"/>
      <c r="AQ217" s="706"/>
      <c r="AR217" s="706"/>
      <c r="AS217" s="706"/>
      <c r="AT217" s="706"/>
      <c r="AU217" s="706"/>
      <c r="AV217" s="706"/>
      <c r="AW217" s="706"/>
      <c r="AX217" s="706"/>
      <c r="AY217" s="706"/>
      <c r="AZ217" s="706"/>
      <c r="BA217" s="706"/>
      <c r="BB217" s="706"/>
      <c r="BC217" s="706"/>
      <c r="BD217" s="706"/>
      <c r="BE217" s="706"/>
      <c r="BF217" s="706"/>
      <c r="BG217" s="706"/>
      <c r="BH217" s="706"/>
    </row>
    <row r="218" spans="1:60" s="49" customFormat="1">
      <c r="A218" s="711"/>
      <c r="B218" s="711"/>
      <c r="C218" s="706"/>
      <c r="D218" s="706"/>
      <c r="E218" s="706"/>
      <c r="F218" s="706"/>
      <c r="G218" s="706"/>
      <c r="H218" s="706"/>
      <c r="I218" s="869"/>
      <c r="J218" s="706"/>
      <c r="K218" s="706"/>
      <c r="L218" s="706"/>
      <c r="M218" s="706"/>
      <c r="N218" s="706"/>
      <c r="O218" s="706"/>
      <c r="P218" s="706"/>
      <c r="Q218" s="869"/>
      <c r="R218" s="706"/>
      <c r="S218" s="706"/>
      <c r="T218" s="706"/>
      <c r="U218" s="706"/>
      <c r="V218" s="706"/>
      <c r="W218" s="706"/>
      <c r="X218" s="706"/>
      <c r="Y218" s="869"/>
      <c r="Z218" s="706"/>
      <c r="AA218" s="706"/>
      <c r="AB218" s="706"/>
      <c r="AC218" s="706"/>
      <c r="AD218" s="706"/>
      <c r="AE218" s="706"/>
      <c r="AF218" s="706"/>
      <c r="AG218" s="869"/>
      <c r="AH218" s="706"/>
      <c r="AI218" s="706"/>
      <c r="AJ218" s="706"/>
      <c r="AK218" s="706"/>
      <c r="AL218" s="706"/>
      <c r="AM218" s="706"/>
      <c r="AN218" s="706"/>
      <c r="AO218" s="869"/>
      <c r="AP218" s="706"/>
      <c r="AQ218" s="706"/>
      <c r="AR218" s="706"/>
      <c r="AS218" s="706"/>
      <c r="AT218" s="706"/>
      <c r="AU218" s="706"/>
      <c r="AV218" s="706"/>
      <c r="AW218" s="706"/>
      <c r="AX218" s="706"/>
      <c r="AY218" s="706"/>
      <c r="AZ218" s="706"/>
      <c r="BA218" s="706"/>
      <c r="BB218" s="706"/>
      <c r="BC218" s="706"/>
      <c r="BD218" s="706"/>
      <c r="BE218" s="706"/>
      <c r="BF218" s="706"/>
      <c r="BG218" s="706"/>
      <c r="BH218" s="706"/>
    </row>
    <row r="219" spans="1:60" s="49" customFormat="1">
      <c r="A219" s="711"/>
      <c r="B219" s="711"/>
      <c r="C219" s="706"/>
      <c r="D219" s="706"/>
      <c r="E219" s="706"/>
      <c r="F219" s="706"/>
      <c r="G219" s="706"/>
      <c r="H219" s="706"/>
      <c r="I219" s="869"/>
      <c r="J219" s="706"/>
      <c r="K219" s="706"/>
      <c r="L219" s="706"/>
      <c r="M219" s="706"/>
      <c r="N219" s="706"/>
      <c r="O219" s="706"/>
      <c r="P219" s="706"/>
      <c r="Q219" s="869"/>
      <c r="R219" s="706"/>
      <c r="S219" s="706"/>
      <c r="T219" s="706"/>
      <c r="U219" s="706"/>
      <c r="V219" s="706"/>
      <c r="W219" s="706"/>
      <c r="X219" s="706"/>
      <c r="Y219" s="869"/>
      <c r="Z219" s="706"/>
      <c r="AA219" s="706"/>
      <c r="AB219" s="706"/>
      <c r="AC219" s="706"/>
      <c r="AD219" s="706"/>
      <c r="AE219" s="706"/>
      <c r="AF219" s="706"/>
      <c r="AG219" s="869"/>
      <c r="AH219" s="706"/>
      <c r="AI219" s="706"/>
      <c r="AJ219" s="706"/>
      <c r="AK219" s="706"/>
      <c r="AL219" s="706"/>
      <c r="AM219" s="706"/>
      <c r="AN219" s="706"/>
      <c r="AO219" s="869"/>
      <c r="AP219" s="706"/>
      <c r="AQ219" s="706"/>
      <c r="AR219" s="706"/>
      <c r="AS219" s="706"/>
      <c r="AT219" s="706"/>
      <c r="AU219" s="706"/>
      <c r="AV219" s="706"/>
      <c r="AW219" s="706"/>
      <c r="AX219" s="706"/>
      <c r="AY219" s="706"/>
      <c r="AZ219" s="706"/>
      <c r="BA219" s="706"/>
      <c r="BB219" s="706"/>
      <c r="BC219" s="706"/>
      <c r="BD219" s="706"/>
      <c r="BE219" s="706"/>
      <c r="BF219" s="706"/>
      <c r="BG219" s="706"/>
      <c r="BH219" s="706"/>
    </row>
    <row r="220" spans="1:60" s="49" customFormat="1">
      <c r="A220" s="711"/>
      <c r="B220" s="711"/>
      <c r="C220" s="706"/>
      <c r="D220" s="706"/>
      <c r="E220" s="706"/>
      <c r="F220" s="706"/>
      <c r="G220" s="706"/>
      <c r="H220" s="706"/>
      <c r="I220" s="869"/>
      <c r="J220" s="706"/>
      <c r="K220" s="706"/>
      <c r="L220" s="706"/>
      <c r="M220" s="706"/>
      <c r="N220" s="706"/>
      <c r="O220" s="706"/>
      <c r="P220" s="706"/>
      <c r="Q220" s="869"/>
      <c r="R220" s="706"/>
      <c r="S220" s="706"/>
      <c r="T220" s="706"/>
      <c r="U220" s="706"/>
      <c r="V220" s="706"/>
      <c r="W220" s="706"/>
      <c r="X220" s="706"/>
      <c r="Y220" s="869"/>
      <c r="Z220" s="706"/>
      <c r="AA220" s="706"/>
      <c r="AB220" s="706"/>
      <c r="AC220" s="706"/>
      <c r="AD220" s="706"/>
      <c r="AE220" s="706"/>
      <c r="AF220" s="706"/>
      <c r="AG220" s="869"/>
      <c r="AH220" s="706"/>
      <c r="AI220" s="706"/>
      <c r="AJ220" s="706"/>
      <c r="AK220" s="706"/>
      <c r="AL220" s="706"/>
      <c r="AM220" s="706"/>
      <c r="AN220" s="706"/>
      <c r="AO220" s="869"/>
      <c r="AP220" s="706"/>
      <c r="AQ220" s="706"/>
      <c r="AR220" s="706"/>
      <c r="AS220" s="706"/>
      <c r="AT220" s="706"/>
      <c r="AU220" s="706"/>
      <c r="AV220" s="706"/>
      <c r="AW220" s="706"/>
      <c r="AX220" s="706"/>
      <c r="AY220" s="706"/>
      <c r="AZ220" s="706"/>
      <c r="BA220" s="706"/>
      <c r="BB220" s="706"/>
      <c r="BC220" s="706"/>
      <c r="BD220" s="706"/>
      <c r="BE220" s="706"/>
      <c r="BF220" s="706"/>
      <c r="BG220" s="706"/>
      <c r="BH220" s="706"/>
    </row>
    <row r="221" spans="1:60" s="49" customFormat="1">
      <c r="A221" s="711"/>
      <c r="B221" s="711"/>
      <c r="C221" s="706"/>
      <c r="D221" s="706"/>
      <c r="E221" s="706"/>
      <c r="F221" s="706"/>
      <c r="G221" s="706"/>
      <c r="H221" s="706"/>
      <c r="I221" s="869"/>
      <c r="J221" s="706"/>
      <c r="K221" s="706"/>
      <c r="L221" s="706"/>
      <c r="M221" s="706"/>
      <c r="N221" s="706"/>
      <c r="O221" s="706"/>
      <c r="P221" s="706"/>
      <c r="Q221" s="869"/>
      <c r="R221" s="706"/>
      <c r="S221" s="706"/>
      <c r="T221" s="706"/>
      <c r="U221" s="706"/>
      <c r="V221" s="706"/>
      <c r="W221" s="706"/>
      <c r="X221" s="706"/>
      <c r="Y221" s="869"/>
      <c r="Z221" s="706"/>
      <c r="AA221" s="706"/>
      <c r="AB221" s="706"/>
      <c r="AC221" s="706"/>
      <c r="AD221" s="706"/>
      <c r="AE221" s="706"/>
      <c r="AF221" s="706"/>
      <c r="AG221" s="869"/>
      <c r="AH221" s="706"/>
      <c r="AI221" s="706"/>
      <c r="AJ221" s="706"/>
      <c r="AK221" s="706"/>
      <c r="AL221" s="706"/>
      <c r="AM221" s="706"/>
      <c r="AN221" s="706"/>
      <c r="AO221" s="869"/>
      <c r="AP221" s="706"/>
      <c r="AQ221" s="706"/>
      <c r="AR221" s="706"/>
      <c r="AS221" s="706"/>
      <c r="AT221" s="706"/>
      <c r="AU221" s="706"/>
      <c r="AV221" s="706"/>
      <c r="AW221" s="706"/>
      <c r="AX221" s="706"/>
      <c r="AY221" s="706"/>
      <c r="AZ221" s="706"/>
      <c r="BA221" s="706"/>
      <c r="BB221" s="706"/>
      <c r="BC221" s="706"/>
      <c r="BD221" s="706"/>
      <c r="BE221" s="706"/>
      <c r="BF221" s="706"/>
      <c r="BG221" s="706"/>
      <c r="BH221" s="706"/>
    </row>
    <row r="222" spans="1:60" s="49" customFormat="1">
      <c r="A222" s="711"/>
      <c r="B222" s="711"/>
      <c r="C222" s="706"/>
      <c r="D222" s="706"/>
      <c r="E222" s="706"/>
      <c r="F222" s="706"/>
      <c r="G222" s="706"/>
      <c r="H222" s="706"/>
      <c r="I222" s="869"/>
      <c r="J222" s="706"/>
      <c r="K222" s="706"/>
      <c r="L222" s="706"/>
      <c r="M222" s="706"/>
      <c r="N222" s="706"/>
      <c r="O222" s="706"/>
      <c r="P222" s="706"/>
      <c r="Q222" s="869"/>
      <c r="R222" s="706"/>
      <c r="S222" s="706"/>
      <c r="T222" s="706"/>
      <c r="U222" s="706"/>
      <c r="V222" s="706"/>
      <c r="W222" s="706"/>
      <c r="X222" s="706"/>
      <c r="Y222" s="869"/>
      <c r="Z222" s="706"/>
      <c r="AA222" s="706"/>
      <c r="AB222" s="706"/>
      <c r="AC222" s="706"/>
      <c r="AD222" s="706"/>
      <c r="AE222" s="706"/>
      <c r="AF222" s="706"/>
      <c r="AG222" s="869"/>
      <c r="AH222" s="706"/>
      <c r="AI222" s="706"/>
      <c r="AJ222" s="706"/>
      <c r="AK222" s="706"/>
      <c r="AL222" s="706"/>
      <c r="AM222" s="706"/>
      <c r="AN222" s="706"/>
      <c r="AO222" s="869"/>
      <c r="AP222" s="706"/>
      <c r="AQ222" s="706"/>
      <c r="AR222" s="706"/>
      <c r="AS222" s="706"/>
      <c r="AT222" s="706"/>
      <c r="AU222" s="706"/>
      <c r="AV222" s="706"/>
      <c r="AW222" s="706"/>
      <c r="AX222" s="706"/>
      <c r="AY222" s="706"/>
      <c r="AZ222" s="706"/>
      <c r="BA222" s="706"/>
      <c r="BB222" s="706"/>
      <c r="BC222" s="706"/>
      <c r="BD222" s="706"/>
      <c r="BE222" s="706"/>
      <c r="BF222" s="706"/>
      <c r="BG222" s="706"/>
      <c r="BH222" s="706"/>
    </row>
    <row r="223" spans="1:60" s="49" customFormat="1">
      <c r="A223" s="711"/>
      <c r="B223" s="711"/>
      <c r="C223" s="706"/>
      <c r="D223" s="706"/>
      <c r="E223" s="706"/>
      <c r="F223" s="706"/>
      <c r="G223" s="706"/>
      <c r="H223" s="706"/>
      <c r="I223" s="869"/>
      <c r="J223" s="706"/>
      <c r="K223" s="706"/>
      <c r="L223" s="706"/>
      <c r="M223" s="706"/>
      <c r="N223" s="706"/>
      <c r="O223" s="706"/>
      <c r="P223" s="706"/>
      <c r="Q223" s="869"/>
      <c r="R223" s="706"/>
      <c r="S223" s="706"/>
      <c r="T223" s="706"/>
      <c r="U223" s="706"/>
      <c r="V223" s="706"/>
      <c r="W223" s="706"/>
      <c r="X223" s="706"/>
      <c r="Y223" s="869"/>
      <c r="Z223" s="706"/>
      <c r="AA223" s="706"/>
      <c r="AB223" s="706"/>
      <c r="AC223" s="706"/>
      <c r="AD223" s="706"/>
      <c r="AE223" s="706"/>
      <c r="AF223" s="706"/>
      <c r="AG223" s="869"/>
      <c r="AH223" s="706"/>
      <c r="AI223" s="706"/>
      <c r="AJ223" s="706"/>
      <c r="AK223" s="706"/>
      <c r="AL223" s="706"/>
      <c r="AM223" s="706"/>
      <c r="AN223" s="706"/>
      <c r="AO223" s="869"/>
      <c r="AP223" s="706"/>
      <c r="AQ223" s="706"/>
      <c r="AR223" s="706"/>
      <c r="AS223" s="706"/>
      <c r="AT223" s="706"/>
      <c r="AU223" s="706"/>
      <c r="AV223" s="706"/>
      <c r="AW223" s="706"/>
      <c r="AX223" s="706"/>
      <c r="AY223" s="706"/>
      <c r="AZ223" s="706"/>
      <c r="BA223" s="706"/>
      <c r="BB223" s="706"/>
      <c r="BC223" s="706"/>
      <c r="BD223" s="706"/>
      <c r="BE223" s="706"/>
      <c r="BF223" s="706"/>
      <c r="BG223" s="706"/>
      <c r="BH223" s="706"/>
    </row>
    <row r="224" spans="1:60" s="49" customFormat="1">
      <c r="A224" s="711"/>
      <c r="B224" s="711"/>
      <c r="C224" s="706"/>
      <c r="D224" s="706"/>
      <c r="E224" s="706"/>
      <c r="F224" s="706"/>
      <c r="G224" s="706"/>
      <c r="H224" s="706"/>
      <c r="I224" s="869"/>
      <c r="J224" s="706"/>
      <c r="K224" s="706"/>
      <c r="L224" s="706"/>
      <c r="M224" s="706"/>
      <c r="N224" s="706"/>
      <c r="O224" s="706"/>
      <c r="P224" s="706"/>
      <c r="Q224" s="869"/>
      <c r="R224" s="706"/>
      <c r="S224" s="706"/>
      <c r="T224" s="706"/>
      <c r="U224" s="706"/>
      <c r="V224" s="706"/>
      <c r="W224" s="706"/>
      <c r="X224" s="706"/>
      <c r="Y224" s="869"/>
      <c r="Z224" s="706"/>
      <c r="AA224" s="706"/>
      <c r="AB224" s="706"/>
      <c r="AC224" s="706"/>
      <c r="AD224" s="706"/>
      <c r="AE224" s="706"/>
      <c r="AF224" s="706"/>
      <c r="AG224" s="869"/>
      <c r="AH224" s="706"/>
      <c r="AI224" s="706"/>
      <c r="AJ224" s="706"/>
      <c r="AK224" s="706"/>
      <c r="AL224" s="706"/>
      <c r="AM224" s="706"/>
      <c r="AN224" s="706"/>
      <c r="AO224" s="869"/>
      <c r="AP224" s="706"/>
      <c r="AQ224" s="706"/>
      <c r="AR224" s="706"/>
      <c r="AS224" s="706"/>
      <c r="AT224" s="706"/>
      <c r="AU224" s="706"/>
      <c r="AV224" s="706"/>
      <c r="AW224" s="706"/>
      <c r="AX224" s="706"/>
      <c r="AY224" s="706"/>
      <c r="AZ224" s="706"/>
      <c r="BA224" s="706"/>
      <c r="BB224" s="706"/>
      <c r="BC224" s="706"/>
      <c r="BD224" s="706"/>
      <c r="BE224" s="706"/>
      <c r="BF224" s="706"/>
      <c r="BG224" s="706"/>
      <c r="BH224" s="706"/>
    </row>
    <row r="225" spans="1:60" s="49" customFormat="1">
      <c r="A225" s="711"/>
      <c r="B225" s="711"/>
      <c r="C225" s="706"/>
      <c r="D225" s="706"/>
      <c r="E225" s="706"/>
      <c r="F225" s="706"/>
      <c r="G225" s="706"/>
      <c r="H225" s="706"/>
      <c r="I225" s="869"/>
      <c r="J225" s="706"/>
      <c r="K225" s="706"/>
      <c r="L225" s="706"/>
      <c r="M225" s="706"/>
      <c r="N225" s="706"/>
      <c r="O225" s="706"/>
      <c r="P225" s="706"/>
      <c r="Q225" s="869"/>
      <c r="R225" s="706"/>
      <c r="S225" s="706"/>
      <c r="T225" s="706"/>
      <c r="U225" s="706"/>
      <c r="V225" s="706"/>
      <c r="W225" s="706"/>
      <c r="X225" s="706"/>
      <c r="Y225" s="869"/>
      <c r="Z225" s="706"/>
      <c r="AA225" s="706"/>
      <c r="AB225" s="706"/>
      <c r="AC225" s="706"/>
      <c r="AD225" s="706"/>
      <c r="AE225" s="706"/>
      <c r="AF225" s="706"/>
      <c r="AG225" s="869"/>
      <c r="AH225" s="706"/>
      <c r="AI225" s="706"/>
      <c r="AJ225" s="706"/>
      <c r="AK225" s="706"/>
      <c r="AL225" s="706"/>
      <c r="AM225" s="706"/>
      <c r="AN225" s="706"/>
      <c r="AO225" s="869"/>
      <c r="AP225" s="706"/>
      <c r="AQ225" s="706"/>
      <c r="AR225" s="706"/>
      <c r="AS225" s="706"/>
      <c r="AT225" s="706"/>
      <c r="AU225" s="706"/>
      <c r="AV225" s="706"/>
      <c r="AW225" s="706"/>
      <c r="AX225" s="706"/>
      <c r="AY225" s="706"/>
      <c r="AZ225" s="706"/>
      <c r="BA225" s="706"/>
      <c r="BB225" s="706"/>
      <c r="BC225" s="706"/>
      <c r="BD225" s="706"/>
      <c r="BE225" s="706"/>
      <c r="BF225" s="706"/>
      <c r="BG225" s="706"/>
      <c r="BH225" s="706"/>
    </row>
    <row r="226" spans="1:60" s="49" customFormat="1">
      <c r="A226" s="711"/>
      <c r="B226" s="711"/>
      <c r="C226" s="706"/>
      <c r="D226" s="706"/>
      <c r="E226" s="706"/>
      <c r="F226" s="706"/>
      <c r="G226" s="706"/>
      <c r="H226" s="706"/>
      <c r="I226" s="869"/>
      <c r="J226" s="706"/>
      <c r="K226" s="706"/>
      <c r="L226" s="706"/>
      <c r="M226" s="706"/>
      <c r="N226" s="706"/>
      <c r="O226" s="706"/>
      <c r="P226" s="706"/>
      <c r="Q226" s="869"/>
      <c r="R226" s="706"/>
      <c r="S226" s="706"/>
      <c r="T226" s="706"/>
      <c r="U226" s="706"/>
      <c r="V226" s="706"/>
      <c r="W226" s="706"/>
      <c r="X226" s="706"/>
      <c r="Y226" s="869"/>
      <c r="Z226" s="706"/>
      <c r="AA226" s="706"/>
      <c r="AB226" s="706"/>
      <c r="AC226" s="706"/>
      <c r="AD226" s="706"/>
      <c r="AE226" s="706"/>
      <c r="AF226" s="706"/>
      <c r="AG226" s="869"/>
      <c r="AH226" s="706"/>
      <c r="AI226" s="706"/>
      <c r="AJ226" s="706"/>
      <c r="AK226" s="706"/>
      <c r="AL226" s="706"/>
      <c r="AM226" s="706"/>
      <c r="AN226" s="706"/>
      <c r="AO226" s="869"/>
      <c r="AP226" s="706"/>
      <c r="AQ226" s="706"/>
      <c r="AR226" s="706"/>
      <c r="AS226" s="706"/>
      <c r="AT226" s="706"/>
      <c r="AU226" s="706"/>
      <c r="AV226" s="706"/>
      <c r="AW226" s="706"/>
      <c r="AX226" s="706"/>
      <c r="AY226" s="706"/>
      <c r="AZ226" s="706"/>
      <c r="BA226" s="706"/>
      <c r="BB226" s="706"/>
      <c r="BC226" s="706"/>
      <c r="BD226" s="706"/>
      <c r="BE226" s="706"/>
      <c r="BF226" s="706"/>
      <c r="BG226" s="706"/>
      <c r="BH226" s="706"/>
    </row>
    <row r="227" spans="1:60" s="49" customFormat="1">
      <c r="A227" s="711"/>
      <c r="B227" s="711"/>
      <c r="C227" s="706"/>
      <c r="D227" s="706"/>
      <c r="E227" s="706"/>
      <c r="F227" s="706"/>
      <c r="G227" s="706"/>
      <c r="H227" s="706"/>
      <c r="I227" s="869"/>
      <c r="J227" s="706"/>
      <c r="K227" s="706"/>
      <c r="L227" s="706"/>
      <c r="M227" s="706"/>
      <c r="N227" s="706"/>
      <c r="O227" s="706"/>
      <c r="P227" s="706"/>
      <c r="Q227" s="869"/>
      <c r="R227" s="706"/>
      <c r="S227" s="706"/>
      <c r="T227" s="706"/>
      <c r="U227" s="706"/>
      <c r="V227" s="706"/>
      <c r="W227" s="706"/>
      <c r="X227" s="706"/>
      <c r="Y227" s="869"/>
      <c r="Z227" s="706"/>
      <c r="AA227" s="706"/>
      <c r="AB227" s="706"/>
      <c r="AC227" s="706"/>
      <c r="AD227" s="706"/>
      <c r="AE227" s="706"/>
      <c r="AF227" s="706"/>
      <c r="AG227" s="869"/>
      <c r="AH227" s="706"/>
      <c r="AI227" s="706"/>
      <c r="AJ227" s="706"/>
      <c r="AK227" s="706"/>
      <c r="AL227" s="706"/>
      <c r="AM227" s="706"/>
      <c r="AN227" s="706"/>
      <c r="AO227" s="869"/>
      <c r="AP227" s="706"/>
      <c r="AQ227" s="706"/>
      <c r="AR227" s="706"/>
      <c r="AS227" s="706"/>
      <c r="AT227" s="706"/>
      <c r="AU227" s="706"/>
      <c r="AV227" s="706"/>
      <c r="AW227" s="706"/>
      <c r="AX227" s="706"/>
      <c r="AY227" s="706"/>
      <c r="AZ227" s="706"/>
      <c r="BA227" s="706"/>
      <c r="BB227" s="706"/>
      <c r="BC227" s="706"/>
      <c r="BD227" s="706"/>
      <c r="BE227" s="706"/>
      <c r="BF227" s="706"/>
      <c r="BG227" s="706"/>
      <c r="BH227" s="706"/>
    </row>
    <row r="228" spans="1:60" s="49" customFormat="1">
      <c r="A228" s="711"/>
      <c r="B228" s="711"/>
      <c r="C228" s="706"/>
      <c r="D228" s="706"/>
      <c r="E228" s="706"/>
      <c r="F228" s="706"/>
      <c r="G228" s="706"/>
      <c r="H228" s="706"/>
      <c r="I228" s="869"/>
      <c r="J228" s="706"/>
      <c r="K228" s="706"/>
      <c r="L228" s="706"/>
      <c r="M228" s="706"/>
      <c r="N228" s="706"/>
      <c r="O228" s="706"/>
      <c r="P228" s="706"/>
      <c r="Q228" s="869"/>
      <c r="R228" s="706"/>
      <c r="S228" s="706"/>
      <c r="T228" s="706"/>
      <c r="U228" s="706"/>
      <c r="V228" s="706"/>
      <c r="W228" s="706"/>
      <c r="X228" s="706"/>
      <c r="Y228" s="869"/>
      <c r="Z228" s="706"/>
      <c r="AA228" s="706"/>
      <c r="AB228" s="706"/>
      <c r="AC228" s="706"/>
      <c r="AD228" s="706"/>
      <c r="AE228" s="706"/>
      <c r="AF228" s="706"/>
      <c r="AG228" s="869"/>
      <c r="AH228" s="706"/>
      <c r="AI228" s="706"/>
      <c r="AJ228" s="706"/>
      <c r="AK228" s="706"/>
      <c r="AL228" s="706"/>
      <c r="AM228" s="706"/>
      <c r="AN228" s="706"/>
      <c r="AO228" s="869"/>
      <c r="AP228" s="706"/>
      <c r="AQ228" s="706"/>
      <c r="AR228" s="706"/>
      <c r="AS228" s="706"/>
      <c r="AT228" s="706"/>
      <c r="AU228" s="706"/>
      <c r="AV228" s="706"/>
      <c r="AW228" s="706"/>
      <c r="AX228" s="706"/>
      <c r="AY228" s="706"/>
      <c r="AZ228" s="706"/>
      <c r="BA228" s="706"/>
      <c r="BB228" s="706"/>
      <c r="BC228" s="706"/>
      <c r="BD228" s="706"/>
      <c r="BE228" s="706"/>
      <c r="BF228" s="706"/>
      <c r="BG228" s="706"/>
      <c r="BH228" s="706"/>
    </row>
    <row r="229" spans="1:60" s="49" customFormat="1">
      <c r="A229" s="711"/>
      <c r="B229" s="711"/>
      <c r="C229" s="706"/>
      <c r="D229" s="706"/>
      <c r="E229" s="706"/>
      <c r="F229" s="706"/>
      <c r="G229" s="706"/>
      <c r="H229" s="706"/>
      <c r="I229" s="869"/>
      <c r="J229" s="706"/>
      <c r="K229" s="706"/>
      <c r="L229" s="706"/>
      <c r="M229" s="706"/>
      <c r="N229" s="706"/>
      <c r="O229" s="706"/>
      <c r="P229" s="706"/>
      <c r="Q229" s="869"/>
      <c r="R229" s="706"/>
      <c r="S229" s="706"/>
      <c r="T229" s="706"/>
      <c r="U229" s="706"/>
      <c r="V229" s="706"/>
      <c r="W229" s="706"/>
      <c r="X229" s="706"/>
      <c r="Y229" s="869"/>
      <c r="Z229" s="706"/>
      <c r="AA229" s="706"/>
      <c r="AB229" s="706"/>
      <c r="AC229" s="706"/>
      <c r="AD229" s="706"/>
      <c r="AE229" s="706"/>
      <c r="AF229" s="706"/>
      <c r="AG229" s="869"/>
      <c r="AH229" s="706"/>
      <c r="AI229" s="706"/>
      <c r="AJ229" s="706"/>
      <c r="AK229" s="706"/>
      <c r="AL229" s="706"/>
      <c r="AM229" s="706"/>
      <c r="AN229" s="706"/>
      <c r="AO229" s="869"/>
      <c r="AP229" s="706"/>
      <c r="AQ229" s="706"/>
      <c r="AR229" s="706"/>
      <c r="AS229" s="706"/>
      <c r="AT229" s="706"/>
      <c r="AU229" s="706"/>
      <c r="AV229" s="706"/>
      <c r="AW229" s="706"/>
      <c r="AX229" s="706"/>
      <c r="AY229" s="706"/>
      <c r="AZ229" s="706"/>
      <c r="BA229" s="706"/>
      <c r="BB229" s="706"/>
      <c r="BC229" s="706"/>
      <c r="BD229" s="706"/>
      <c r="BE229" s="706"/>
      <c r="BF229" s="706"/>
      <c r="BG229" s="706"/>
      <c r="BH229" s="706"/>
    </row>
    <row r="230" spans="1:60" s="49" customFormat="1">
      <c r="A230" s="711"/>
      <c r="B230" s="711"/>
      <c r="C230" s="706"/>
      <c r="D230" s="706"/>
      <c r="E230" s="706"/>
      <c r="F230" s="706"/>
      <c r="G230" s="706"/>
      <c r="H230" s="706"/>
      <c r="I230" s="869"/>
      <c r="J230" s="706"/>
      <c r="K230" s="706"/>
      <c r="L230" s="706"/>
      <c r="M230" s="706"/>
      <c r="N230" s="706"/>
      <c r="O230" s="706"/>
      <c r="P230" s="706"/>
      <c r="Q230" s="869"/>
      <c r="R230" s="706"/>
      <c r="S230" s="706"/>
      <c r="T230" s="706"/>
      <c r="U230" s="706"/>
      <c r="V230" s="706"/>
      <c r="W230" s="706"/>
      <c r="X230" s="706"/>
      <c r="Y230" s="869"/>
      <c r="Z230" s="706"/>
      <c r="AA230" s="706"/>
      <c r="AB230" s="706"/>
      <c r="AC230" s="706"/>
      <c r="AD230" s="706"/>
      <c r="AE230" s="706"/>
      <c r="AF230" s="706"/>
      <c r="AG230" s="869"/>
      <c r="AH230" s="706"/>
      <c r="AI230" s="706"/>
      <c r="AJ230" s="706"/>
      <c r="AK230" s="706"/>
      <c r="AL230" s="706"/>
      <c r="AM230" s="706"/>
      <c r="AN230" s="706"/>
      <c r="AO230" s="869"/>
      <c r="AP230" s="706"/>
      <c r="AQ230" s="706"/>
      <c r="AR230" s="706"/>
      <c r="AS230" s="706"/>
      <c r="AT230" s="706"/>
      <c r="AU230" s="706"/>
      <c r="AV230" s="706"/>
      <c r="AW230" s="706"/>
      <c r="AX230" s="706"/>
      <c r="AY230" s="706"/>
      <c r="AZ230" s="706"/>
      <c r="BA230" s="706"/>
      <c r="BB230" s="706"/>
      <c r="BC230" s="706"/>
      <c r="BD230" s="706"/>
      <c r="BE230" s="706"/>
      <c r="BF230" s="706"/>
      <c r="BG230" s="706"/>
      <c r="BH230" s="706"/>
    </row>
    <row r="231" spans="1:60" s="49" customFormat="1">
      <c r="A231" s="711"/>
      <c r="B231" s="711"/>
      <c r="C231" s="706"/>
      <c r="D231" s="706"/>
      <c r="E231" s="706"/>
      <c r="F231" s="706"/>
      <c r="G231" s="706"/>
      <c r="H231" s="706"/>
      <c r="I231" s="869"/>
      <c r="J231" s="706"/>
      <c r="K231" s="706"/>
      <c r="L231" s="706"/>
      <c r="M231" s="706"/>
      <c r="N231" s="706"/>
      <c r="O231" s="706"/>
      <c r="P231" s="706"/>
      <c r="Q231" s="869"/>
      <c r="R231" s="706"/>
      <c r="S231" s="706"/>
      <c r="T231" s="706"/>
      <c r="U231" s="706"/>
      <c r="V231" s="706"/>
      <c r="W231" s="706"/>
      <c r="X231" s="706"/>
      <c r="Y231" s="869"/>
      <c r="Z231" s="706"/>
      <c r="AA231" s="706"/>
      <c r="AB231" s="706"/>
      <c r="AC231" s="706"/>
      <c r="AD231" s="706"/>
      <c r="AE231" s="706"/>
      <c r="AF231" s="706"/>
      <c r="AG231" s="869"/>
      <c r="AH231" s="706"/>
      <c r="AI231" s="706"/>
      <c r="AJ231" s="706"/>
      <c r="AK231" s="706"/>
      <c r="AL231" s="706"/>
      <c r="AM231" s="706"/>
      <c r="AN231" s="706"/>
      <c r="AO231" s="869"/>
      <c r="AP231" s="706"/>
      <c r="AQ231" s="706"/>
      <c r="AR231" s="706"/>
      <c r="AS231" s="706"/>
      <c r="AT231" s="706"/>
      <c r="AU231" s="706"/>
      <c r="AV231" s="706"/>
      <c r="AW231" s="706"/>
      <c r="AX231" s="706"/>
      <c r="AY231" s="706"/>
      <c r="AZ231" s="706"/>
      <c r="BA231" s="706"/>
      <c r="BB231" s="706"/>
      <c r="BC231" s="706"/>
      <c r="BD231" s="706"/>
      <c r="BE231" s="706"/>
      <c r="BF231" s="706"/>
      <c r="BG231" s="706"/>
      <c r="BH231" s="706"/>
    </row>
    <row r="232" spans="1:60" s="49" customFormat="1">
      <c r="A232" s="711"/>
      <c r="B232" s="711"/>
      <c r="C232" s="706"/>
      <c r="D232" s="706"/>
      <c r="E232" s="706"/>
      <c r="F232" s="706"/>
      <c r="G232" s="706"/>
      <c r="H232" s="706"/>
      <c r="I232" s="869"/>
      <c r="J232" s="706"/>
      <c r="K232" s="706"/>
      <c r="L232" s="706"/>
      <c r="M232" s="706"/>
      <c r="N232" s="706"/>
      <c r="O232" s="706"/>
      <c r="P232" s="706"/>
      <c r="Q232" s="869"/>
      <c r="R232" s="706"/>
      <c r="S232" s="706"/>
      <c r="T232" s="706"/>
      <c r="U232" s="706"/>
      <c r="V232" s="706"/>
      <c r="W232" s="706"/>
      <c r="X232" s="706"/>
      <c r="Y232" s="869"/>
      <c r="Z232" s="706"/>
      <c r="AA232" s="706"/>
      <c r="AB232" s="706"/>
      <c r="AC232" s="706"/>
      <c r="AD232" s="706"/>
      <c r="AE232" s="706"/>
      <c r="AF232" s="706"/>
      <c r="AG232" s="869"/>
      <c r="AH232" s="706"/>
      <c r="AI232" s="706"/>
      <c r="AJ232" s="706"/>
      <c r="AK232" s="706"/>
      <c r="AL232" s="706"/>
      <c r="AM232" s="706"/>
      <c r="AN232" s="706"/>
      <c r="AO232" s="869"/>
      <c r="AP232" s="706"/>
      <c r="AQ232" s="706"/>
      <c r="AR232" s="706"/>
      <c r="AS232" s="706"/>
      <c r="AT232" s="706"/>
      <c r="AU232" s="706"/>
      <c r="AV232" s="706"/>
      <c r="AW232" s="706"/>
      <c r="AX232" s="706"/>
      <c r="AY232" s="706"/>
      <c r="AZ232" s="706"/>
      <c r="BA232" s="706"/>
      <c r="BB232" s="706"/>
      <c r="BC232" s="706"/>
      <c r="BD232" s="706"/>
      <c r="BE232" s="706"/>
      <c r="BF232" s="706"/>
      <c r="BG232" s="706"/>
      <c r="BH232" s="706"/>
    </row>
    <row r="233" spans="1:60" s="49" customFormat="1">
      <c r="A233" s="711"/>
      <c r="B233" s="711"/>
      <c r="C233" s="706"/>
      <c r="D233" s="706"/>
      <c r="E233" s="706"/>
      <c r="F233" s="706"/>
      <c r="G233" s="706"/>
      <c r="H233" s="706"/>
      <c r="I233" s="869"/>
      <c r="J233" s="706"/>
      <c r="K233" s="706"/>
      <c r="L233" s="706"/>
      <c r="M233" s="706"/>
      <c r="N233" s="706"/>
      <c r="O233" s="706"/>
      <c r="P233" s="706"/>
      <c r="Q233" s="869"/>
      <c r="R233" s="706"/>
      <c r="S233" s="706"/>
      <c r="T233" s="706"/>
      <c r="U233" s="706"/>
      <c r="V233" s="706"/>
      <c r="W233" s="706"/>
      <c r="X233" s="706"/>
      <c r="Y233" s="869"/>
      <c r="Z233" s="706"/>
      <c r="AA233" s="706"/>
      <c r="AB233" s="706"/>
      <c r="AC233" s="706"/>
      <c r="AD233" s="706"/>
      <c r="AE233" s="706"/>
      <c r="AF233" s="706"/>
      <c r="AG233" s="869"/>
      <c r="AH233" s="706"/>
      <c r="AI233" s="706"/>
      <c r="AJ233" s="706"/>
      <c r="AK233" s="706"/>
      <c r="AL233" s="706"/>
      <c r="AM233" s="706"/>
      <c r="AN233" s="706"/>
      <c r="AO233" s="869"/>
      <c r="AP233" s="706"/>
      <c r="AQ233" s="706"/>
      <c r="AR233" s="706"/>
      <c r="AS233" s="706"/>
      <c r="AT233" s="706"/>
      <c r="AU233" s="706"/>
      <c r="AV233" s="706"/>
      <c r="AW233" s="706"/>
      <c r="AX233" s="706"/>
      <c r="AY233" s="706"/>
      <c r="AZ233" s="706"/>
      <c r="BA233" s="706"/>
      <c r="BB233" s="706"/>
      <c r="BC233" s="706"/>
      <c r="BD233" s="706"/>
      <c r="BE233" s="706"/>
      <c r="BF233" s="706"/>
      <c r="BG233" s="706"/>
      <c r="BH233" s="706"/>
    </row>
    <row r="234" spans="1:60" s="49" customFormat="1">
      <c r="A234" s="711"/>
      <c r="B234" s="711"/>
      <c r="C234" s="706"/>
      <c r="D234" s="706"/>
      <c r="E234" s="706"/>
      <c r="F234" s="706"/>
      <c r="G234" s="706"/>
      <c r="H234" s="706"/>
      <c r="I234" s="869"/>
      <c r="J234" s="706"/>
      <c r="K234" s="706"/>
      <c r="L234" s="706"/>
      <c r="M234" s="706"/>
      <c r="N234" s="706"/>
      <c r="O234" s="706"/>
      <c r="P234" s="706"/>
      <c r="Q234" s="869"/>
      <c r="R234" s="706"/>
      <c r="S234" s="706"/>
      <c r="T234" s="706"/>
      <c r="U234" s="706"/>
      <c r="V234" s="706"/>
      <c r="W234" s="706"/>
      <c r="X234" s="706"/>
      <c r="Y234" s="869"/>
      <c r="Z234" s="706"/>
      <c r="AA234" s="706"/>
      <c r="AB234" s="706"/>
      <c r="AC234" s="706"/>
      <c r="AD234" s="706"/>
      <c r="AE234" s="706"/>
      <c r="AF234" s="706"/>
      <c r="AG234" s="869"/>
      <c r="AH234" s="706"/>
      <c r="AI234" s="706"/>
      <c r="AJ234" s="706"/>
      <c r="AK234" s="706"/>
      <c r="AL234" s="706"/>
      <c r="AM234" s="706"/>
      <c r="AN234" s="706"/>
      <c r="AO234" s="869"/>
      <c r="AP234" s="706"/>
      <c r="AQ234" s="706"/>
      <c r="AR234" s="706"/>
      <c r="AS234" s="706"/>
      <c r="AT234" s="706"/>
      <c r="AU234" s="706"/>
      <c r="AV234" s="706"/>
      <c r="AW234" s="706"/>
      <c r="AX234" s="706"/>
      <c r="AY234" s="706"/>
      <c r="AZ234" s="706"/>
      <c r="BA234" s="706"/>
      <c r="BB234" s="706"/>
      <c r="BC234" s="706"/>
      <c r="BD234" s="706"/>
      <c r="BE234" s="706"/>
      <c r="BF234" s="706"/>
      <c r="BG234" s="706"/>
      <c r="BH234" s="706"/>
    </row>
    <row r="235" spans="1:60" s="49" customFormat="1">
      <c r="A235" s="711"/>
      <c r="B235" s="711"/>
      <c r="C235" s="706"/>
      <c r="D235" s="706"/>
      <c r="E235" s="706"/>
      <c r="F235" s="706"/>
      <c r="G235" s="706"/>
      <c r="H235" s="706"/>
      <c r="I235" s="869"/>
      <c r="J235" s="706"/>
      <c r="K235" s="706"/>
      <c r="L235" s="706"/>
      <c r="M235" s="706"/>
      <c r="N235" s="706"/>
      <c r="O235" s="706"/>
      <c r="P235" s="706"/>
      <c r="Q235" s="869"/>
      <c r="R235" s="706"/>
      <c r="S235" s="706"/>
      <c r="T235" s="706"/>
      <c r="U235" s="706"/>
      <c r="V235" s="706"/>
      <c r="W235" s="706"/>
      <c r="X235" s="706"/>
      <c r="Y235" s="869"/>
      <c r="Z235" s="706"/>
      <c r="AA235" s="706"/>
      <c r="AB235" s="706"/>
      <c r="AC235" s="706"/>
      <c r="AD235" s="706"/>
      <c r="AE235" s="706"/>
      <c r="AF235" s="706"/>
      <c r="AG235" s="869"/>
      <c r="AH235" s="706"/>
      <c r="AI235" s="706"/>
      <c r="AJ235" s="706"/>
      <c r="AK235" s="706"/>
      <c r="AL235" s="706"/>
      <c r="AM235" s="706"/>
      <c r="AN235" s="706"/>
      <c r="AO235" s="869"/>
      <c r="AP235" s="706"/>
      <c r="AQ235" s="706"/>
      <c r="AR235" s="706"/>
      <c r="AS235" s="706"/>
      <c r="AT235" s="706"/>
      <c r="AU235" s="706"/>
      <c r="AV235" s="706"/>
      <c r="AW235" s="706"/>
      <c r="AX235" s="706"/>
      <c r="AY235" s="706"/>
      <c r="AZ235" s="706"/>
      <c r="BA235" s="706"/>
      <c r="BB235" s="706"/>
      <c r="BC235" s="706"/>
      <c r="BD235" s="706"/>
      <c r="BE235" s="706"/>
      <c r="BF235" s="706"/>
      <c r="BG235" s="706"/>
      <c r="BH235" s="706"/>
    </row>
    <row r="236" spans="1:60" s="49" customFormat="1">
      <c r="A236" s="711"/>
      <c r="B236" s="711"/>
      <c r="C236" s="706"/>
      <c r="D236" s="706"/>
      <c r="E236" s="706"/>
      <c r="F236" s="706"/>
      <c r="G236" s="706"/>
      <c r="H236" s="706"/>
      <c r="I236" s="869"/>
      <c r="J236" s="706"/>
      <c r="K236" s="706"/>
      <c r="L236" s="706"/>
      <c r="M236" s="706"/>
      <c r="N236" s="706"/>
      <c r="O236" s="706"/>
      <c r="P236" s="706"/>
      <c r="Q236" s="869"/>
      <c r="R236" s="706"/>
      <c r="S236" s="706"/>
      <c r="T236" s="706"/>
      <c r="U236" s="706"/>
      <c r="V236" s="706"/>
      <c r="W236" s="706"/>
      <c r="X236" s="706"/>
      <c r="Y236" s="869"/>
      <c r="Z236" s="706"/>
      <c r="AA236" s="706"/>
      <c r="AB236" s="706"/>
      <c r="AC236" s="706"/>
      <c r="AD236" s="706"/>
      <c r="AE236" s="706"/>
      <c r="AF236" s="706"/>
      <c r="AG236" s="869"/>
      <c r="AH236" s="706"/>
      <c r="AI236" s="706"/>
      <c r="AJ236" s="706"/>
      <c r="AK236" s="706"/>
      <c r="AL236" s="706"/>
      <c r="AM236" s="706"/>
      <c r="AN236" s="706"/>
      <c r="AO236" s="869"/>
      <c r="AP236" s="706"/>
      <c r="AQ236" s="706"/>
      <c r="AR236" s="706"/>
      <c r="AS236" s="706"/>
      <c r="AT236" s="706"/>
      <c r="AU236" s="706"/>
      <c r="AV236" s="706"/>
      <c r="AW236" s="706"/>
      <c r="AX236" s="706"/>
      <c r="AY236" s="706"/>
      <c r="AZ236" s="706"/>
      <c r="BA236" s="706"/>
      <c r="BB236" s="706"/>
      <c r="BC236" s="706"/>
      <c r="BD236" s="706"/>
      <c r="BE236" s="706"/>
      <c r="BF236" s="706"/>
      <c r="BG236" s="706"/>
      <c r="BH236" s="706"/>
    </row>
    <row r="237" spans="1:60" s="49" customFormat="1">
      <c r="A237" s="711"/>
      <c r="B237" s="711"/>
      <c r="C237" s="706"/>
      <c r="D237" s="706"/>
      <c r="E237" s="706"/>
      <c r="F237" s="706"/>
      <c r="G237" s="706"/>
      <c r="H237" s="706"/>
      <c r="I237" s="869"/>
      <c r="J237" s="706"/>
      <c r="K237" s="706"/>
      <c r="L237" s="706"/>
      <c r="M237" s="706"/>
      <c r="N237" s="706"/>
      <c r="O237" s="706"/>
      <c r="P237" s="706"/>
      <c r="Q237" s="869"/>
      <c r="R237" s="706"/>
      <c r="S237" s="706"/>
      <c r="T237" s="706"/>
      <c r="U237" s="706"/>
      <c r="V237" s="706"/>
      <c r="W237" s="706"/>
      <c r="X237" s="706"/>
      <c r="Y237" s="869"/>
      <c r="Z237" s="706"/>
      <c r="AA237" s="706"/>
      <c r="AB237" s="706"/>
      <c r="AC237" s="706"/>
      <c r="AD237" s="706"/>
      <c r="AE237" s="706"/>
      <c r="AF237" s="706"/>
      <c r="AG237" s="869"/>
      <c r="AH237" s="706"/>
      <c r="AI237" s="706"/>
      <c r="AJ237" s="706"/>
      <c r="AK237" s="706"/>
      <c r="AL237" s="706"/>
      <c r="AM237" s="706"/>
      <c r="AN237" s="706"/>
      <c r="AO237" s="869"/>
      <c r="AP237" s="706"/>
      <c r="AQ237" s="706"/>
      <c r="AR237" s="706"/>
      <c r="AS237" s="706"/>
      <c r="AT237" s="706"/>
      <c r="AU237" s="706"/>
      <c r="AV237" s="706"/>
      <c r="AW237" s="706"/>
      <c r="AX237" s="706"/>
      <c r="AY237" s="706"/>
      <c r="AZ237" s="706"/>
      <c r="BA237" s="706"/>
      <c r="BB237" s="706"/>
      <c r="BC237" s="706"/>
      <c r="BD237" s="706"/>
      <c r="BE237" s="706"/>
      <c r="BF237" s="706"/>
      <c r="BG237" s="706"/>
      <c r="BH237" s="706"/>
    </row>
    <row r="238" spans="1:60" s="49" customFormat="1">
      <c r="A238" s="711"/>
      <c r="B238" s="711"/>
      <c r="C238" s="706"/>
      <c r="D238" s="706"/>
      <c r="E238" s="706"/>
      <c r="F238" s="706"/>
      <c r="G238" s="706"/>
      <c r="H238" s="706"/>
      <c r="I238" s="869"/>
      <c r="J238" s="706"/>
      <c r="K238" s="706"/>
      <c r="L238" s="706"/>
      <c r="M238" s="706"/>
      <c r="N238" s="706"/>
      <c r="O238" s="706"/>
      <c r="P238" s="706"/>
      <c r="Q238" s="869"/>
      <c r="R238" s="706"/>
      <c r="S238" s="706"/>
      <c r="T238" s="706"/>
      <c r="U238" s="706"/>
      <c r="V238" s="706"/>
      <c r="W238" s="706"/>
      <c r="X238" s="706"/>
      <c r="Y238" s="869"/>
      <c r="Z238" s="706"/>
      <c r="AA238" s="706"/>
      <c r="AB238" s="706"/>
      <c r="AC238" s="706"/>
      <c r="AD238" s="706"/>
      <c r="AE238" s="706"/>
      <c r="AF238" s="706"/>
      <c r="AG238" s="869"/>
      <c r="AH238" s="706"/>
      <c r="AI238" s="706"/>
      <c r="AJ238" s="706"/>
      <c r="AK238" s="706"/>
      <c r="AL238" s="706"/>
      <c r="AM238" s="706"/>
      <c r="AN238" s="706"/>
      <c r="AO238" s="869"/>
      <c r="AP238" s="706"/>
      <c r="AQ238" s="706"/>
      <c r="AR238" s="706"/>
      <c r="AS238" s="706"/>
      <c r="AT238" s="706"/>
      <c r="AU238" s="706"/>
      <c r="AV238" s="706"/>
      <c r="AW238" s="706"/>
      <c r="AX238" s="706"/>
      <c r="AY238" s="706"/>
      <c r="AZ238" s="706"/>
      <c r="BA238" s="706"/>
      <c r="BB238" s="706"/>
      <c r="BC238" s="706"/>
      <c r="BD238" s="706"/>
      <c r="BE238" s="706"/>
      <c r="BF238" s="706"/>
      <c r="BG238" s="706"/>
      <c r="BH238" s="706"/>
    </row>
    <row r="239" spans="1:60" s="49" customFormat="1">
      <c r="A239" s="711"/>
      <c r="B239" s="711"/>
      <c r="C239" s="706"/>
      <c r="D239" s="706"/>
      <c r="E239" s="706"/>
      <c r="F239" s="706"/>
      <c r="G239" s="706"/>
      <c r="H239" s="706"/>
      <c r="I239" s="869"/>
      <c r="J239" s="706"/>
      <c r="K239" s="706"/>
      <c r="L239" s="706"/>
      <c r="M239" s="706"/>
      <c r="N239" s="706"/>
      <c r="O239" s="706"/>
      <c r="P239" s="706"/>
      <c r="Q239" s="869"/>
      <c r="R239" s="706"/>
      <c r="S239" s="706"/>
      <c r="T239" s="706"/>
      <c r="U239" s="706"/>
      <c r="V239" s="706"/>
      <c r="W239" s="706"/>
      <c r="X239" s="706"/>
      <c r="Y239" s="869"/>
      <c r="Z239" s="706"/>
      <c r="AA239" s="706"/>
      <c r="AB239" s="706"/>
      <c r="AC239" s="706"/>
      <c r="AD239" s="706"/>
      <c r="AE239" s="706"/>
      <c r="AF239" s="706"/>
      <c r="AG239" s="869"/>
      <c r="AH239" s="706"/>
      <c r="AI239" s="706"/>
      <c r="AJ239" s="706"/>
      <c r="AK239" s="706"/>
      <c r="AL239" s="706"/>
      <c r="AM239" s="706"/>
      <c r="AN239" s="706"/>
      <c r="AO239" s="869"/>
      <c r="AP239" s="706"/>
      <c r="AQ239" s="706"/>
      <c r="AR239" s="706"/>
      <c r="AS239" s="706"/>
      <c r="AT239" s="706"/>
      <c r="AU239" s="706"/>
      <c r="AV239" s="706"/>
      <c r="AW239" s="706"/>
      <c r="AX239" s="706"/>
      <c r="AY239" s="706"/>
      <c r="AZ239" s="706"/>
      <c r="BA239" s="706"/>
      <c r="BB239" s="706"/>
      <c r="BC239" s="706"/>
      <c r="BD239" s="706"/>
      <c r="BE239" s="706"/>
      <c r="BF239" s="706"/>
      <c r="BG239" s="706"/>
      <c r="BH239" s="706"/>
    </row>
    <row r="240" spans="1:60" s="49" customFormat="1">
      <c r="A240" s="711"/>
      <c r="B240" s="711"/>
      <c r="C240" s="706"/>
      <c r="D240" s="706"/>
      <c r="E240" s="706"/>
      <c r="F240" s="706"/>
      <c r="G240" s="706"/>
      <c r="H240" s="706"/>
      <c r="I240" s="869"/>
      <c r="J240" s="706"/>
      <c r="K240" s="706"/>
      <c r="L240" s="706"/>
      <c r="M240" s="706"/>
      <c r="N240" s="706"/>
      <c r="O240" s="706"/>
      <c r="P240" s="706"/>
      <c r="Q240" s="869"/>
      <c r="R240" s="706"/>
      <c r="S240" s="706"/>
      <c r="T240" s="706"/>
      <c r="U240" s="706"/>
      <c r="V240" s="706"/>
      <c r="W240" s="706"/>
      <c r="X240" s="706"/>
      <c r="Y240" s="869"/>
      <c r="Z240" s="706"/>
      <c r="AA240" s="706"/>
      <c r="AB240" s="706"/>
      <c r="AC240" s="706"/>
      <c r="AD240" s="706"/>
      <c r="AE240" s="706"/>
      <c r="AF240" s="706"/>
      <c r="AG240" s="869"/>
      <c r="AH240" s="706"/>
      <c r="AI240" s="706"/>
      <c r="AJ240" s="706"/>
      <c r="AK240" s="706"/>
      <c r="AL240" s="706"/>
      <c r="AM240" s="706"/>
      <c r="AN240" s="706"/>
      <c r="AO240" s="869"/>
      <c r="AP240" s="706"/>
      <c r="AQ240" s="706"/>
      <c r="AR240" s="706"/>
      <c r="AS240" s="706"/>
      <c r="AT240" s="706"/>
      <c r="AU240" s="706"/>
      <c r="AV240" s="706"/>
      <c r="AW240" s="706"/>
      <c r="AX240" s="706"/>
      <c r="AY240" s="706"/>
      <c r="AZ240" s="706"/>
      <c r="BA240" s="706"/>
      <c r="BB240" s="706"/>
      <c r="BC240" s="706"/>
      <c r="BD240" s="706"/>
      <c r="BE240" s="706"/>
      <c r="BF240" s="706"/>
      <c r="BG240" s="706"/>
      <c r="BH240" s="706"/>
    </row>
    <row r="241" spans="1:60" s="49" customFormat="1">
      <c r="A241" s="711"/>
      <c r="B241" s="711"/>
      <c r="C241" s="706"/>
      <c r="D241" s="706"/>
      <c r="E241" s="706"/>
      <c r="F241" s="706"/>
      <c r="G241" s="706"/>
      <c r="H241" s="706"/>
      <c r="I241" s="869"/>
      <c r="J241" s="706"/>
      <c r="K241" s="706"/>
      <c r="L241" s="706"/>
      <c r="M241" s="706"/>
      <c r="N241" s="706"/>
      <c r="O241" s="706"/>
      <c r="P241" s="706"/>
      <c r="Q241" s="869"/>
      <c r="R241" s="706"/>
      <c r="S241" s="706"/>
      <c r="T241" s="706"/>
      <c r="U241" s="706"/>
      <c r="V241" s="706"/>
      <c r="W241" s="706"/>
      <c r="X241" s="706"/>
      <c r="Y241" s="869"/>
      <c r="Z241" s="706"/>
      <c r="AA241" s="706"/>
      <c r="AB241" s="706"/>
      <c r="AC241" s="706"/>
      <c r="AD241" s="706"/>
      <c r="AE241" s="706"/>
      <c r="AF241" s="706"/>
      <c r="AG241" s="869"/>
      <c r="AH241" s="706"/>
      <c r="AI241" s="706"/>
      <c r="AJ241" s="706"/>
      <c r="AK241" s="706"/>
      <c r="AL241" s="706"/>
      <c r="AM241" s="706"/>
      <c r="AN241" s="706"/>
      <c r="AO241" s="869"/>
      <c r="AP241" s="706"/>
      <c r="AQ241" s="706"/>
      <c r="AR241" s="706"/>
      <c r="AS241" s="706"/>
      <c r="AT241" s="706"/>
      <c r="AU241" s="706"/>
      <c r="AV241" s="706"/>
      <c r="AW241" s="706"/>
      <c r="AX241" s="706"/>
      <c r="AY241" s="706"/>
      <c r="AZ241" s="706"/>
      <c r="BA241" s="706"/>
      <c r="BB241" s="706"/>
      <c r="BC241" s="706"/>
      <c r="BD241" s="706"/>
      <c r="BE241" s="706"/>
      <c r="BF241" s="706"/>
      <c r="BG241" s="706"/>
      <c r="BH241" s="706"/>
    </row>
    <row r="242" spans="1:60" s="49" customFormat="1">
      <c r="A242" s="711"/>
      <c r="B242" s="711"/>
      <c r="C242" s="706"/>
      <c r="D242" s="706"/>
      <c r="E242" s="706"/>
      <c r="F242" s="706"/>
      <c r="G242" s="706"/>
      <c r="H242" s="706"/>
      <c r="I242" s="869"/>
      <c r="J242" s="706"/>
      <c r="K242" s="706"/>
      <c r="L242" s="706"/>
      <c r="M242" s="706"/>
      <c r="N242" s="706"/>
      <c r="O242" s="706"/>
      <c r="P242" s="706"/>
      <c r="Q242" s="869"/>
      <c r="R242" s="706"/>
      <c r="S242" s="706"/>
      <c r="T242" s="706"/>
      <c r="U242" s="706"/>
      <c r="V242" s="706"/>
      <c r="W242" s="706"/>
      <c r="X242" s="706"/>
      <c r="Y242" s="869"/>
      <c r="Z242" s="706"/>
      <c r="AA242" s="706"/>
      <c r="AB242" s="706"/>
      <c r="AC242" s="706"/>
      <c r="AD242" s="706"/>
      <c r="AE242" s="706"/>
      <c r="AF242" s="706"/>
      <c r="AG242" s="869"/>
      <c r="AH242" s="706"/>
      <c r="AI242" s="706"/>
      <c r="AJ242" s="706"/>
      <c r="AK242" s="706"/>
      <c r="AL242" s="706"/>
      <c r="AM242" s="706"/>
      <c r="AN242" s="706"/>
      <c r="AO242" s="869"/>
      <c r="AP242" s="706"/>
      <c r="AQ242" s="706"/>
      <c r="AR242" s="706"/>
      <c r="AS242" s="706"/>
      <c r="AT242" s="706"/>
      <c r="AU242" s="706"/>
      <c r="AV242" s="706"/>
      <c r="AW242" s="706"/>
      <c r="AX242" s="706"/>
      <c r="AY242" s="706"/>
      <c r="AZ242" s="706"/>
      <c r="BA242" s="706"/>
      <c r="BB242" s="706"/>
      <c r="BC242" s="706"/>
      <c r="BD242" s="706"/>
      <c r="BE242" s="706"/>
      <c r="BF242" s="706"/>
      <c r="BG242" s="706"/>
      <c r="BH242" s="706"/>
    </row>
    <row r="243" spans="1:60" s="49" customFormat="1">
      <c r="A243" s="711"/>
      <c r="B243" s="711"/>
      <c r="C243" s="706"/>
      <c r="D243" s="706"/>
      <c r="E243" s="706"/>
      <c r="F243" s="706"/>
      <c r="G243" s="706"/>
      <c r="H243" s="706"/>
      <c r="I243" s="869"/>
      <c r="J243" s="706"/>
      <c r="K243" s="706"/>
      <c r="L243" s="706"/>
      <c r="M243" s="706"/>
      <c r="N243" s="706"/>
      <c r="O243" s="706"/>
      <c r="P243" s="706"/>
      <c r="Q243" s="869"/>
      <c r="R243" s="706"/>
      <c r="S243" s="706"/>
      <c r="T243" s="706"/>
      <c r="U243" s="706"/>
      <c r="V243" s="706"/>
      <c r="W243" s="706"/>
      <c r="X243" s="706"/>
      <c r="Y243" s="869"/>
      <c r="Z243" s="706"/>
      <c r="AA243" s="706"/>
      <c r="AB243" s="706"/>
      <c r="AC243" s="706"/>
      <c r="AD243" s="706"/>
      <c r="AE243" s="706"/>
      <c r="AF243" s="706"/>
      <c r="AG243" s="869"/>
      <c r="AH243" s="706"/>
      <c r="AI243" s="706"/>
      <c r="AJ243" s="706"/>
      <c r="AK243" s="706"/>
      <c r="AL243" s="706"/>
      <c r="AM243" s="706"/>
      <c r="AN243" s="706"/>
      <c r="AO243" s="869"/>
      <c r="AP243" s="706"/>
      <c r="AQ243" s="706"/>
      <c r="AR243" s="706"/>
      <c r="AS243" s="706"/>
      <c r="AT243" s="706"/>
      <c r="AU243" s="706"/>
      <c r="AV243" s="706"/>
      <c r="AW243" s="706"/>
      <c r="AX243" s="706"/>
      <c r="AY243" s="706"/>
      <c r="AZ243" s="706"/>
      <c r="BA243" s="706"/>
      <c r="BB243" s="706"/>
      <c r="BC243" s="706"/>
      <c r="BD243" s="706"/>
      <c r="BE243" s="706"/>
      <c r="BF243" s="706"/>
      <c r="BG243" s="706"/>
      <c r="BH243" s="706"/>
    </row>
    <row r="244" spans="1:60" s="49" customFormat="1">
      <c r="A244" s="711"/>
      <c r="B244" s="711"/>
      <c r="C244" s="706"/>
      <c r="D244" s="706"/>
      <c r="E244" s="706"/>
      <c r="F244" s="706"/>
      <c r="G244" s="706"/>
      <c r="H244" s="706"/>
      <c r="I244" s="869"/>
      <c r="J244" s="706"/>
      <c r="K244" s="706"/>
      <c r="L244" s="706"/>
      <c r="M244" s="706"/>
      <c r="N244" s="706"/>
      <c r="O244" s="706"/>
      <c r="P244" s="706"/>
      <c r="Q244" s="869"/>
      <c r="R244" s="706"/>
      <c r="S244" s="706"/>
      <c r="T244" s="706"/>
      <c r="U244" s="706"/>
      <c r="V244" s="706"/>
      <c r="W244" s="706"/>
      <c r="X244" s="706"/>
      <c r="Y244" s="869"/>
      <c r="Z244" s="706"/>
      <c r="AA244" s="706"/>
      <c r="AB244" s="706"/>
      <c r="AC244" s="706"/>
      <c r="AD244" s="706"/>
      <c r="AE244" s="706"/>
      <c r="AF244" s="706"/>
      <c r="AG244" s="869"/>
      <c r="AH244" s="706"/>
      <c r="AI244" s="706"/>
      <c r="AJ244" s="706"/>
      <c r="AK244" s="706"/>
      <c r="AL244" s="706"/>
      <c r="AM244" s="706"/>
      <c r="AN244" s="706"/>
      <c r="AO244" s="869"/>
      <c r="AP244" s="706"/>
      <c r="AQ244" s="706"/>
      <c r="AR244" s="706"/>
      <c r="AS244" s="706"/>
      <c r="AT244" s="706"/>
      <c r="AU244" s="706"/>
      <c r="AV244" s="706"/>
      <c r="AW244" s="706"/>
      <c r="AX244" s="706"/>
      <c r="AY244" s="706"/>
      <c r="AZ244" s="706"/>
      <c r="BA244" s="706"/>
      <c r="BB244" s="706"/>
      <c r="BC244" s="706"/>
      <c r="BD244" s="706"/>
      <c r="BE244" s="706"/>
      <c r="BF244" s="706"/>
      <c r="BG244" s="706"/>
      <c r="BH244" s="706"/>
    </row>
    <row r="245" spans="1:60" s="49" customFormat="1">
      <c r="A245" s="711"/>
      <c r="B245" s="711"/>
      <c r="C245" s="706"/>
      <c r="D245" s="706"/>
      <c r="E245" s="706"/>
      <c r="F245" s="706"/>
      <c r="G245" s="706"/>
      <c r="H245" s="706"/>
      <c r="I245" s="869"/>
      <c r="J245" s="706"/>
      <c r="K245" s="706"/>
      <c r="L245" s="706"/>
      <c r="M245" s="706"/>
      <c r="N245" s="706"/>
      <c r="O245" s="706"/>
      <c r="P245" s="706"/>
      <c r="Q245" s="869"/>
      <c r="R245" s="706"/>
      <c r="S245" s="706"/>
      <c r="T245" s="706"/>
      <c r="U245" s="706"/>
      <c r="V245" s="706"/>
      <c r="W245" s="706"/>
      <c r="X245" s="706"/>
      <c r="Y245" s="869"/>
      <c r="Z245" s="706"/>
      <c r="AA245" s="706"/>
      <c r="AB245" s="706"/>
      <c r="AC245" s="706"/>
      <c r="AD245" s="706"/>
      <c r="AE245" s="706"/>
      <c r="AF245" s="706"/>
      <c r="AG245" s="869"/>
      <c r="AH245" s="706"/>
      <c r="AI245" s="706"/>
      <c r="AJ245" s="706"/>
      <c r="AK245" s="706"/>
      <c r="AL245" s="706"/>
      <c r="AM245" s="706"/>
      <c r="AN245" s="706"/>
      <c r="AO245" s="869"/>
      <c r="AP245" s="706"/>
      <c r="AQ245" s="706"/>
      <c r="AR245" s="706"/>
      <c r="AS245" s="706"/>
      <c r="AT245" s="706"/>
      <c r="AU245" s="706"/>
      <c r="AV245" s="706"/>
      <c r="AW245" s="706"/>
      <c r="AX245" s="706"/>
      <c r="AY245" s="706"/>
      <c r="AZ245" s="706"/>
      <c r="BA245" s="706"/>
      <c r="BB245" s="706"/>
      <c r="BC245" s="706"/>
      <c r="BD245" s="706"/>
      <c r="BE245" s="706"/>
      <c r="BF245" s="706"/>
      <c r="BG245" s="706"/>
      <c r="BH245" s="706"/>
    </row>
    <row r="246" spans="1:60" s="49" customFormat="1">
      <c r="A246" s="711"/>
      <c r="B246" s="711"/>
      <c r="C246" s="706"/>
      <c r="D246" s="706"/>
      <c r="E246" s="706"/>
      <c r="F246" s="706"/>
      <c r="G246" s="706"/>
      <c r="H246" s="706"/>
      <c r="I246" s="869"/>
      <c r="J246" s="706"/>
      <c r="K246" s="706"/>
      <c r="L246" s="706"/>
      <c r="M246" s="706"/>
      <c r="N246" s="706"/>
      <c r="O246" s="706"/>
      <c r="P246" s="706"/>
      <c r="Q246" s="869"/>
      <c r="R246" s="706"/>
      <c r="S246" s="706"/>
      <c r="T246" s="706"/>
      <c r="U246" s="706"/>
      <c r="V246" s="706"/>
      <c r="W246" s="706"/>
      <c r="X246" s="706"/>
      <c r="Y246" s="869"/>
      <c r="Z246" s="706"/>
      <c r="AA246" s="706"/>
      <c r="AB246" s="706"/>
      <c r="AC246" s="706"/>
      <c r="AD246" s="706"/>
      <c r="AE246" s="706"/>
      <c r="AF246" s="706"/>
      <c r="AG246" s="869"/>
      <c r="AH246" s="706"/>
      <c r="AI246" s="706"/>
      <c r="AJ246" s="706"/>
      <c r="AK246" s="706"/>
      <c r="AL246" s="706"/>
      <c r="AM246" s="706"/>
      <c r="AN246" s="706"/>
      <c r="AO246" s="869"/>
      <c r="AP246" s="706"/>
      <c r="AQ246" s="706"/>
      <c r="AR246" s="706"/>
      <c r="AS246" s="706"/>
      <c r="AT246" s="706"/>
      <c r="AU246" s="706"/>
      <c r="AV246" s="706"/>
      <c r="AW246" s="706"/>
      <c r="AX246" s="706"/>
      <c r="AY246" s="706"/>
      <c r="AZ246" s="706"/>
      <c r="BA246" s="706"/>
      <c r="BB246" s="706"/>
      <c r="BC246" s="706"/>
      <c r="BD246" s="706"/>
      <c r="BE246" s="706"/>
      <c r="BF246" s="706"/>
      <c r="BG246" s="706"/>
      <c r="BH246" s="706"/>
    </row>
    <row r="247" spans="1:60" s="49" customFormat="1">
      <c r="A247" s="711"/>
      <c r="B247" s="711"/>
      <c r="C247" s="706"/>
      <c r="D247" s="706"/>
      <c r="E247" s="706"/>
      <c r="F247" s="706"/>
      <c r="G247" s="706"/>
      <c r="H247" s="706"/>
      <c r="I247" s="869"/>
      <c r="J247" s="706"/>
      <c r="K247" s="706"/>
      <c r="L247" s="706"/>
      <c r="M247" s="706"/>
      <c r="N247" s="706"/>
      <c r="O247" s="706"/>
      <c r="P247" s="706"/>
      <c r="Q247" s="869"/>
      <c r="R247" s="706"/>
      <c r="S247" s="706"/>
      <c r="T247" s="706"/>
      <c r="U247" s="706"/>
      <c r="V247" s="706"/>
      <c r="W247" s="706"/>
      <c r="X247" s="706"/>
      <c r="Y247" s="869"/>
      <c r="Z247" s="706"/>
      <c r="AA247" s="706"/>
      <c r="AB247" s="706"/>
      <c r="AC247" s="706"/>
      <c r="AD247" s="706"/>
      <c r="AE247" s="706"/>
      <c r="AF247" s="706"/>
      <c r="AG247" s="869"/>
      <c r="AH247" s="706"/>
      <c r="AI247" s="706"/>
      <c r="AJ247" s="706"/>
      <c r="AK247" s="706"/>
      <c r="AL247" s="706"/>
      <c r="AM247" s="706"/>
      <c r="AN247" s="706"/>
      <c r="AO247" s="869"/>
      <c r="AP247" s="706"/>
      <c r="AQ247" s="706"/>
      <c r="AR247" s="706"/>
      <c r="AS247" s="706"/>
      <c r="AT247" s="706"/>
      <c r="AU247" s="706"/>
      <c r="AV247" s="706"/>
      <c r="AW247" s="706"/>
      <c r="AX247" s="706"/>
      <c r="AY247" s="706"/>
      <c r="AZ247" s="706"/>
      <c r="BA247" s="706"/>
      <c r="BB247" s="706"/>
      <c r="BC247" s="706"/>
      <c r="BD247" s="706"/>
      <c r="BE247" s="706"/>
      <c r="BF247" s="706"/>
      <c r="BG247" s="706"/>
      <c r="BH247" s="706"/>
    </row>
    <row r="248" spans="1:60" s="49" customFormat="1">
      <c r="A248" s="711"/>
      <c r="B248" s="711"/>
      <c r="C248" s="706"/>
      <c r="D248" s="706"/>
      <c r="E248" s="706"/>
      <c r="F248" s="706"/>
      <c r="G248" s="706"/>
      <c r="H248" s="706"/>
      <c r="I248" s="869"/>
      <c r="J248" s="706"/>
      <c r="K248" s="706"/>
      <c r="L248" s="706"/>
      <c r="M248" s="706"/>
      <c r="N248" s="706"/>
      <c r="O248" s="706"/>
      <c r="P248" s="706"/>
      <c r="Q248" s="869"/>
      <c r="R248" s="706"/>
      <c r="S248" s="706"/>
      <c r="T248" s="706"/>
      <c r="U248" s="706"/>
      <c r="V248" s="706"/>
      <c r="W248" s="706"/>
      <c r="X248" s="706"/>
      <c r="Y248" s="869"/>
      <c r="Z248" s="706"/>
      <c r="AA248" s="706"/>
      <c r="AB248" s="706"/>
      <c r="AC248" s="706"/>
      <c r="AD248" s="706"/>
      <c r="AE248" s="706"/>
      <c r="AF248" s="706"/>
      <c r="AG248" s="869"/>
      <c r="AH248" s="706"/>
      <c r="AI248" s="706"/>
      <c r="AJ248" s="706"/>
      <c r="AK248" s="706"/>
      <c r="AL248" s="706"/>
      <c r="AM248" s="706"/>
      <c r="AN248" s="706"/>
      <c r="AO248" s="869"/>
      <c r="AP248" s="706"/>
      <c r="AQ248" s="706"/>
      <c r="AR248" s="706"/>
      <c r="AS248" s="706"/>
      <c r="AT248" s="706"/>
      <c r="AU248" s="706"/>
      <c r="AV248" s="706"/>
      <c r="AW248" s="706"/>
      <c r="AX248" s="706"/>
      <c r="AY248" s="706"/>
      <c r="AZ248" s="706"/>
      <c r="BA248" s="706"/>
      <c r="BB248" s="706"/>
      <c r="BC248" s="706"/>
      <c r="BD248" s="706"/>
      <c r="BE248" s="706"/>
      <c r="BF248" s="706"/>
      <c r="BG248" s="706"/>
      <c r="BH248" s="706"/>
    </row>
    <row r="249" spans="1:60" s="49" customFormat="1">
      <c r="A249" s="711"/>
      <c r="B249" s="711"/>
      <c r="C249" s="706"/>
      <c r="D249" s="706"/>
      <c r="E249" s="706"/>
      <c r="F249" s="706"/>
      <c r="G249" s="706"/>
      <c r="H249" s="706"/>
      <c r="I249" s="869"/>
      <c r="J249" s="706"/>
      <c r="K249" s="706"/>
      <c r="L249" s="706"/>
      <c r="M249" s="706"/>
      <c r="N249" s="706"/>
      <c r="O249" s="706"/>
      <c r="P249" s="706"/>
      <c r="Q249" s="869"/>
      <c r="R249" s="706"/>
      <c r="S249" s="706"/>
      <c r="T249" s="706"/>
      <c r="U249" s="706"/>
      <c r="V249" s="706"/>
      <c r="W249" s="706"/>
      <c r="X249" s="706"/>
      <c r="Y249" s="869"/>
      <c r="Z249" s="706"/>
      <c r="AA249" s="706"/>
      <c r="AB249" s="706"/>
      <c r="AC249" s="706"/>
      <c r="AD249" s="706"/>
      <c r="AE249" s="706"/>
      <c r="AF249" s="706"/>
      <c r="AG249" s="869"/>
      <c r="AH249" s="706"/>
      <c r="AI249" s="706"/>
      <c r="AJ249" s="706"/>
      <c r="AK249" s="706"/>
      <c r="AL249" s="706"/>
      <c r="AM249" s="706"/>
      <c r="AN249" s="706"/>
      <c r="AO249" s="869"/>
      <c r="AP249" s="706"/>
      <c r="AQ249" s="706"/>
      <c r="AR249" s="706"/>
      <c r="AS249" s="706"/>
      <c r="AT249" s="706"/>
      <c r="AU249" s="706"/>
      <c r="AV249" s="706"/>
      <c r="AW249" s="706"/>
      <c r="AX249" s="706"/>
      <c r="AY249" s="706"/>
      <c r="AZ249" s="706"/>
      <c r="BA249" s="706"/>
      <c r="BB249" s="706"/>
      <c r="BC249" s="706"/>
      <c r="BD249" s="706"/>
      <c r="BE249" s="706"/>
      <c r="BF249" s="706"/>
      <c r="BG249" s="706"/>
      <c r="BH249" s="706"/>
    </row>
    <row r="250" spans="1:60" s="49" customFormat="1">
      <c r="A250" s="711"/>
      <c r="B250" s="711"/>
      <c r="C250" s="706"/>
      <c r="D250" s="706"/>
      <c r="E250" s="706"/>
      <c r="F250" s="706"/>
      <c r="G250" s="706"/>
      <c r="H250" s="706"/>
      <c r="I250" s="869"/>
      <c r="J250" s="706"/>
      <c r="K250" s="706"/>
      <c r="L250" s="706"/>
      <c r="M250" s="706"/>
      <c r="N250" s="706"/>
      <c r="O250" s="706"/>
      <c r="P250" s="706"/>
      <c r="Q250" s="869"/>
      <c r="R250" s="706"/>
      <c r="S250" s="706"/>
      <c r="T250" s="706"/>
      <c r="U250" s="706"/>
      <c r="V250" s="706"/>
      <c r="W250" s="706"/>
      <c r="X250" s="706"/>
      <c r="Y250" s="869"/>
      <c r="Z250" s="706"/>
      <c r="AA250" s="706"/>
      <c r="AB250" s="706"/>
      <c r="AC250" s="706"/>
      <c r="AD250" s="706"/>
      <c r="AE250" s="706"/>
      <c r="AF250" s="706"/>
      <c r="AG250" s="869"/>
      <c r="AH250" s="706"/>
      <c r="AI250" s="706"/>
      <c r="AJ250" s="706"/>
      <c r="AK250" s="706"/>
      <c r="AL250" s="706"/>
      <c r="AM250" s="706"/>
      <c r="AN250" s="706"/>
      <c r="AO250" s="869"/>
      <c r="AP250" s="706"/>
      <c r="AQ250" s="706"/>
      <c r="AR250" s="706"/>
      <c r="AS250" s="706"/>
      <c r="AT250" s="706"/>
      <c r="AU250" s="706"/>
      <c r="AV250" s="706"/>
      <c r="AW250" s="706"/>
      <c r="AX250" s="706"/>
      <c r="AY250" s="706"/>
      <c r="AZ250" s="706"/>
      <c r="BA250" s="706"/>
      <c r="BB250" s="706"/>
      <c r="BC250" s="706"/>
      <c r="BD250" s="706"/>
      <c r="BE250" s="706"/>
      <c r="BF250" s="706"/>
      <c r="BG250" s="706"/>
      <c r="BH250" s="706"/>
    </row>
    <row r="251" spans="1:60" s="49" customFormat="1">
      <c r="A251" s="711"/>
      <c r="B251" s="711"/>
      <c r="C251" s="706"/>
      <c r="D251" s="706"/>
      <c r="E251" s="706"/>
      <c r="F251" s="706"/>
      <c r="G251" s="706"/>
      <c r="H251" s="706"/>
      <c r="I251" s="869"/>
      <c r="J251" s="706"/>
      <c r="K251" s="706"/>
      <c r="L251" s="706"/>
      <c r="M251" s="706"/>
      <c r="N251" s="706"/>
      <c r="O251" s="706"/>
      <c r="P251" s="706"/>
      <c r="Q251" s="869"/>
      <c r="R251" s="706"/>
      <c r="S251" s="706"/>
      <c r="T251" s="706"/>
      <c r="U251" s="706"/>
      <c r="V251" s="706"/>
      <c r="W251" s="706"/>
      <c r="X251" s="706"/>
      <c r="Y251" s="869"/>
      <c r="Z251" s="706"/>
      <c r="AA251" s="706"/>
      <c r="AB251" s="706"/>
      <c r="AC251" s="706"/>
      <c r="AD251" s="706"/>
      <c r="AE251" s="706"/>
      <c r="AF251" s="706"/>
      <c r="AG251" s="869"/>
      <c r="AH251" s="706"/>
      <c r="AI251" s="706"/>
      <c r="AJ251" s="706"/>
      <c r="AK251" s="706"/>
      <c r="AL251" s="706"/>
      <c r="AM251" s="706"/>
      <c r="AN251" s="706"/>
      <c r="AO251" s="869"/>
      <c r="AP251" s="706"/>
      <c r="AQ251" s="706"/>
      <c r="AR251" s="706"/>
      <c r="AS251" s="706"/>
      <c r="AT251" s="706"/>
      <c r="AU251" s="706"/>
      <c r="AV251" s="706"/>
      <c r="AW251" s="706"/>
      <c r="AX251" s="706"/>
      <c r="AY251" s="706"/>
      <c r="AZ251" s="706"/>
      <c r="BA251" s="706"/>
      <c r="BB251" s="706"/>
      <c r="BC251" s="706"/>
      <c r="BD251" s="706"/>
      <c r="BE251" s="706"/>
      <c r="BF251" s="706"/>
      <c r="BG251" s="706"/>
      <c r="BH251" s="706"/>
    </row>
    <row r="252" spans="1:60" s="49" customFormat="1">
      <c r="A252" s="711"/>
      <c r="B252" s="711"/>
      <c r="C252" s="706"/>
      <c r="D252" s="706"/>
      <c r="E252" s="706"/>
      <c r="F252" s="706"/>
      <c r="G252" s="706"/>
      <c r="H252" s="706"/>
      <c r="I252" s="869"/>
      <c r="J252" s="706"/>
      <c r="K252" s="706"/>
      <c r="L252" s="706"/>
      <c r="M252" s="706"/>
      <c r="N252" s="706"/>
      <c r="O252" s="706"/>
      <c r="P252" s="706"/>
      <c r="Q252" s="869"/>
      <c r="R252" s="706"/>
      <c r="S252" s="706"/>
      <c r="T252" s="706"/>
      <c r="U252" s="706"/>
      <c r="V252" s="706"/>
      <c r="W252" s="706"/>
      <c r="X252" s="706"/>
      <c r="Y252" s="869"/>
      <c r="Z252" s="706"/>
      <c r="AA252" s="706"/>
      <c r="AB252" s="706"/>
      <c r="AC252" s="706"/>
      <c r="AD252" s="706"/>
      <c r="AE252" s="706"/>
      <c r="AF252" s="706"/>
      <c r="AG252" s="869"/>
      <c r="AH252" s="706"/>
      <c r="AI252" s="706"/>
      <c r="AJ252" s="706"/>
      <c r="AK252" s="706"/>
      <c r="AL252" s="706"/>
      <c r="AM252" s="706"/>
      <c r="AN252" s="706"/>
      <c r="AO252" s="869"/>
      <c r="AP252" s="706"/>
      <c r="AQ252" s="706"/>
      <c r="AR252" s="706"/>
      <c r="AS252" s="706"/>
      <c r="AT252" s="706"/>
      <c r="AU252" s="706"/>
      <c r="AV252" s="706"/>
      <c r="AW252" s="706"/>
      <c r="AX252" s="706"/>
      <c r="AY252" s="706"/>
      <c r="AZ252" s="706"/>
      <c r="BA252" s="706"/>
      <c r="BB252" s="706"/>
      <c r="BC252" s="706"/>
      <c r="BD252" s="706"/>
      <c r="BE252" s="706"/>
      <c r="BF252" s="706"/>
      <c r="BG252" s="706"/>
      <c r="BH252" s="706"/>
    </row>
    <row r="253" spans="1:60" s="49" customFormat="1">
      <c r="A253" s="711"/>
      <c r="B253" s="711"/>
      <c r="C253" s="706"/>
      <c r="D253" s="706"/>
      <c r="E253" s="706"/>
      <c r="F253" s="706"/>
      <c r="G253" s="706"/>
      <c r="H253" s="706"/>
      <c r="I253" s="869"/>
      <c r="J253" s="706"/>
      <c r="K253" s="706"/>
      <c r="L253" s="706"/>
      <c r="M253" s="706"/>
      <c r="N253" s="706"/>
      <c r="O253" s="706"/>
      <c r="P253" s="706"/>
      <c r="Q253" s="869"/>
      <c r="R253" s="706"/>
      <c r="S253" s="706"/>
      <c r="T253" s="706"/>
      <c r="U253" s="706"/>
      <c r="V253" s="706"/>
      <c r="W253" s="706"/>
      <c r="X253" s="706"/>
      <c r="Y253" s="869"/>
      <c r="Z253" s="706"/>
      <c r="AA253" s="706"/>
      <c r="AB253" s="706"/>
      <c r="AC253" s="706"/>
      <c r="AD253" s="706"/>
      <c r="AE253" s="706"/>
      <c r="AF253" s="706"/>
      <c r="AG253" s="869"/>
      <c r="AH253" s="706"/>
      <c r="AI253" s="706"/>
      <c r="AJ253" s="706"/>
      <c r="AK253" s="706"/>
      <c r="AL253" s="706"/>
      <c r="AM253" s="706"/>
      <c r="AN253" s="706"/>
      <c r="AO253" s="869"/>
      <c r="AP253" s="706"/>
      <c r="AQ253" s="706"/>
      <c r="AR253" s="706"/>
      <c r="AS253" s="706"/>
      <c r="AT253" s="706"/>
      <c r="AU253" s="706"/>
      <c r="AV253" s="706"/>
      <c r="AW253" s="706"/>
      <c r="AX253" s="706"/>
      <c r="AY253" s="706"/>
      <c r="AZ253" s="706"/>
      <c r="BA253" s="706"/>
      <c r="BB253" s="706"/>
      <c r="BC253" s="706"/>
      <c r="BD253" s="706"/>
      <c r="BE253" s="706"/>
      <c r="BF253" s="706"/>
      <c r="BG253" s="706"/>
      <c r="BH253" s="706"/>
    </row>
    <row r="254" spans="1:60" s="49" customFormat="1">
      <c r="A254" s="711"/>
      <c r="B254" s="711"/>
      <c r="C254" s="706"/>
      <c r="D254" s="706"/>
      <c r="E254" s="706"/>
      <c r="F254" s="706"/>
      <c r="G254" s="706"/>
      <c r="H254" s="706"/>
      <c r="I254" s="869"/>
      <c r="J254" s="706"/>
      <c r="K254" s="706"/>
      <c r="L254" s="706"/>
      <c r="M254" s="706"/>
      <c r="N254" s="706"/>
      <c r="O254" s="706"/>
      <c r="P254" s="706"/>
      <c r="Q254" s="869"/>
      <c r="R254" s="706"/>
      <c r="S254" s="706"/>
      <c r="T254" s="706"/>
      <c r="U254" s="706"/>
      <c r="V254" s="706"/>
      <c r="W254" s="706"/>
      <c r="X254" s="706"/>
      <c r="Y254" s="869"/>
      <c r="Z254" s="706"/>
      <c r="AA254" s="706"/>
      <c r="AB254" s="706"/>
      <c r="AC254" s="706"/>
      <c r="AD254" s="706"/>
      <c r="AE254" s="706"/>
      <c r="AF254" s="706"/>
      <c r="AG254" s="869"/>
      <c r="AH254" s="706"/>
      <c r="AI254" s="706"/>
      <c r="AJ254" s="706"/>
      <c r="AK254" s="706"/>
      <c r="AL254" s="706"/>
      <c r="AM254" s="706"/>
      <c r="AN254" s="706"/>
      <c r="AO254" s="869"/>
      <c r="AP254" s="706"/>
      <c r="AQ254" s="706"/>
      <c r="AR254" s="706"/>
      <c r="AS254" s="706"/>
      <c r="AT254" s="706"/>
      <c r="AU254" s="706"/>
      <c r="AV254" s="706"/>
      <c r="AW254" s="706"/>
      <c r="AX254" s="706"/>
      <c r="AY254" s="706"/>
      <c r="AZ254" s="706"/>
      <c r="BA254" s="706"/>
      <c r="BB254" s="706"/>
      <c r="BC254" s="706"/>
      <c r="BD254" s="706"/>
      <c r="BE254" s="706"/>
      <c r="BF254" s="706"/>
      <c r="BG254" s="706"/>
      <c r="BH254" s="706"/>
    </row>
    <row r="255" spans="1:60" s="49" customFormat="1">
      <c r="A255" s="711"/>
      <c r="B255" s="711"/>
      <c r="C255" s="706"/>
      <c r="D255" s="706"/>
      <c r="E255" s="706"/>
      <c r="F255" s="706"/>
      <c r="G255" s="706"/>
      <c r="H255" s="706"/>
      <c r="I255" s="869"/>
      <c r="J255" s="706"/>
      <c r="K255" s="706"/>
      <c r="L255" s="706"/>
      <c r="M255" s="706"/>
      <c r="N255" s="706"/>
      <c r="O255" s="706"/>
      <c r="P255" s="706"/>
      <c r="Q255" s="869"/>
      <c r="R255" s="706"/>
      <c r="S255" s="706"/>
      <c r="T255" s="706"/>
      <c r="U255" s="706"/>
      <c r="V255" s="706"/>
      <c r="W255" s="706"/>
      <c r="X255" s="706"/>
      <c r="Y255" s="869"/>
      <c r="Z255" s="706"/>
      <c r="AA255" s="706"/>
      <c r="AB255" s="706"/>
      <c r="AC255" s="706"/>
      <c r="AD255" s="706"/>
      <c r="AE255" s="706"/>
      <c r="AF255" s="706"/>
      <c r="AG255" s="869"/>
      <c r="AH255" s="706"/>
      <c r="AI255" s="706"/>
      <c r="AJ255" s="706"/>
      <c r="AK255" s="706"/>
      <c r="AL255" s="706"/>
      <c r="AM255" s="706"/>
      <c r="AN255" s="706"/>
      <c r="AO255" s="869"/>
      <c r="AP255" s="706"/>
      <c r="AQ255" s="706"/>
      <c r="AR255" s="706"/>
      <c r="AS255" s="706"/>
      <c r="AT255" s="706"/>
      <c r="AU255" s="706"/>
      <c r="AV255" s="706"/>
      <c r="AW255" s="706"/>
      <c r="AX255" s="706"/>
      <c r="AY255" s="706"/>
      <c r="AZ255" s="706"/>
      <c r="BA255" s="706"/>
      <c r="BB255" s="706"/>
      <c r="BC255" s="706"/>
      <c r="BD255" s="706"/>
      <c r="BE255" s="706"/>
      <c r="BF255" s="706"/>
      <c r="BG255" s="706"/>
      <c r="BH255" s="706"/>
    </row>
    <row r="256" spans="1:60" s="49" customFormat="1">
      <c r="A256" s="711"/>
      <c r="B256" s="711"/>
      <c r="C256" s="706"/>
      <c r="D256" s="706"/>
      <c r="E256" s="706"/>
      <c r="F256" s="706"/>
      <c r="G256" s="706"/>
      <c r="H256" s="706"/>
      <c r="I256" s="869"/>
      <c r="J256" s="706"/>
      <c r="K256" s="706"/>
      <c r="L256" s="706"/>
      <c r="M256" s="706"/>
      <c r="N256" s="706"/>
      <c r="O256" s="706"/>
      <c r="P256" s="706"/>
      <c r="Q256" s="869"/>
      <c r="R256" s="706"/>
      <c r="S256" s="706"/>
      <c r="T256" s="706"/>
      <c r="U256" s="706"/>
      <c r="V256" s="706"/>
      <c r="W256" s="706"/>
      <c r="X256" s="706"/>
      <c r="Y256" s="869"/>
      <c r="Z256" s="706"/>
      <c r="AA256" s="706"/>
      <c r="AB256" s="706"/>
      <c r="AC256" s="706"/>
      <c r="AD256" s="706"/>
      <c r="AE256" s="706"/>
      <c r="AF256" s="706"/>
      <c r="AG256" s="869"/>
      <c r="AH256" s="706"/>
      <c r="AI256" s="706"/>
      <c r="AJ256" s="706"/>
      <c r="AK256" s="706"/>
      <c r="AL256" s="706"/>
      <c r="AM256" s="706"/>
      <c r="AN256" s="706"/>
      <c r="AO256" s="869"/>
      <c r="AP256" s="706"/>
      <c r="AQ256" s="706"/>
      <c r="AR256" s="706"/>
      <c r="AS256" s="706"/>
      <c r="AT256" s="706"/>
      <c r="AU256" s="706"/>
      <c r="AV256" s="706"/>
      <c r="AW256" s="706"/>
      <c r="AX256" s="706"/>
      <c r="AY256" s="706"/>
      <c r="AZ256" s="706"/>
      <c r="BA256" s="706"/>
      <c r="BB256" s="706"/>
      <c r="BC256" s="706"/>
      <c r="BD256" s="706"/>
      <c r="BE256" s="706"/>
      <c r="BF256" s="706"/>
      <c r="BG256" s="706"/>
      <c r="BH256" s="706"/>
    </row>
    <row r="257" spans="1:60" s="49" customFormat="1">
      <c r="A257" s="711"/>
      <c r="B257" s="711"/>
      <c r="C257" s="706"/>
      <c r="D257" s="706"/>
      <c r="E257" s="706"/>
      <c r="F257" s="706"/>
      <c r="G257" s="706"/>
      <c r="H257" s="706"/>
      <c r="I257" s="869"/>
      <c r="J257" s="706"/>
      <c r="K257" s="706"/>
      <c r="L257" s="706"/>
      <c r="M257" s="706"/>
      <c r="N257" s="706"/>
      <c r="O257" s="706"/>
      <c r="P257" s="706"/>
      <c r="Q257" s="869"/>
      <c r="R257" s="706"/>
      <c r="S257" s="706"/>
      <c r="T257" s="706"/>
      <c r="U257" s="706"/>
      <c r="V257" s="706"/>
      <c r="W257" s="706"/>
      <c r="X257" s="706"/>
      <c r="Y257" s="869"/>
      <c r="Z257" s="706"/>
      <c r="AA257" s="706"/>
      <c r="AB257" s="706"/>
      <c r="AC257" s="706"/>
      <c r="AD257" s="706"/>
      <c r="AE257" s="706"/>
      <c r="AF257" s="706"/>
      <c r="AG257" s="869"/>
      <c r="AH257" s="706"/>
      <c r="AI257" s="706"/>
      <c r="AJ257" s="706"/>
      <c r="AK257" s="706"/>
      <c r="AL257" s="706"/>
      <c r="AM257" s="706"/>
      <c r="AN257" s="706"/>
      <c r="AO257" s="869"/>
      <c r="AP257" s="706"/>
      <c r="AQ257" s="706"/>
      <c r="AR257" s="706"/>
      <c r="AS257" s="706"/>
      <c r="AT257" s="706"/>
      <c r="AU257" s="706"/>
      <c r="AV257" s="706"/>
      <c r="AW257" s="706"/>
      <c r="AX257" s="706"/>
      <c r="AY257" s="706"/>
      <c r="AZ257" s="706"/>
      <c r="BA257" s="706"/>
      <c r="BB257" s="706"/>
      <c r="BC257" s="706"/>
      <c r="BD257" s="706"/>
      <c r="BE257" s="706"/>
      <c r="BF257" s="706"/>
      <c r="BG257" s="706"/>
      <c r="BH257" s="706"/>
    </row>
    <row r="258" spans="1:60" s="49" customFormat="1">
      <c r="A258" s="711"/>
      <c r="B258" s="711"/>
      <c r="C258" s="706"/>
      <c r="D258" s="706"/>
      <c r="E258" s="706"/>
      <c r="F258" s="706"/>
      <c r="G258" s="706"/>
      <c r="H258" s="706"/>
      <c r="I258" s="869"/>
      <c r="J258" s="706"/>
      <c r="K258" s="706"/>
      <c r="L258" s="706"/>
      <c r="M258" s="706"/>
      <c r="N258" s="706"/>
      <c r="O258" s="706"/>
      <c r="P258" s="706"/>
      <c r="Q258" s="869"/>
      <c r="R258" s="706"/>
      <c r="S258" s="706"/>
      <c r="T258" s="706"/>
      <c r="U258" s="706"/>
      <c r="V258" s="706"/>
      <c r="W258" s="706"/>
      <c r="X258" s="706"/>
      <c r="Y258" s="869"/>
      <c r="Z258" s="706"/>
      <c r="AA258" s="706"/>
      <c r="AB258" s="706"/>
      <c r="AC258" s="706"/>
      <c r="AD258" s="706"/>
      <c r="AE258" s="706"/>
      <c r="AF258" s="706"/>
      <c r="AG258" s="869"/>
      <c r="AH258" s="706"/>
      <c r="AI258" s="706"/>
      <c r="AJ258" s="706"/>
      <c r="AK258" s="706"/>
      <c r="AL258" s="706"/>
      <c r="AM258" s="706"/>
      <c r="AN258" s="706"/>
      <c r="AO258" s="869"/>
      <c r="AP258" s="706"/>
      <c r="AQ258" s="706"/>
      <c r="AR258" s="706"/>
      <c r="AS258" s="706"/>
      <c r="AT258" s="706"/>
      <c r="AU258" s="706"/>
      <c r="AV258" s="706"/>
      <c r="AW258" s="706"/>
      <c r="AX258" s="706"/>
      <c r="AY258" s="706"/>
      <c r="AZ258" s="706"/>
      <c r="BA258" s="706"/>
      <c r="BB258" s="706"/>
      <c r="BC258" s="706"/>
      <c r="BD258" s="706"/>
      <c r="BE258" s="706"/>
      <c r="BF258" s="706"/>
      <c r="BG258" s="706"/>
      <c r="BH258" s="706"/>
    </row>
    <row r="259" spans="1:60" s="49" customFormat="1">
      <c r="A259" s="711"/>
      <c r="B259" s="711"/>
      <c r="C259" s="706"/>
      <c r="D259" s="706"/>
      <c r="E259" s="706"/>
      <c r="F259" s="706"/>
      <c r="G259" s="706"/>
      <c r="H259" s="706"/>
      <c r="I259" s="869"/>
      <c r="J259" s="706"/>
      <c r="K259" s="706"/>
      <c r="L259" s="706"/>
      <c r="M259" s="706"/>
      <c r="N259" s="706"/>
      <c r="O259" s="706"/>
      <c r="P259" s="706"/>
      <c r="Q259" s="869"/>
      <c r="R259" s="706"/>
      <c r="S259" s="706"/>
      <c r="T259" s="706"/>
      <c r="U259" s="706"/>
      <c r="V259" s="706"/>
      <c r="W259" s="706"/>
      <c r="X259" s="706"/>
      <c r="Y259" s="869"/>
      <c r="Z259" s="706"/>
      <c r="AA259" s="706"/>
      <c r="AB259" s="706"/>
      <c r="AC259" s="706"/>
      <c r="AD259" s="706"/>
      <c r="AE259" s="706"/>
      <c r="AF259" s="706"/>
      <c r="AG259" s="869"/>
      <c r="AH259" s="706"/>
      <c r="AI259" s="706"/>
      <c r="AJ259" s="706"/>
      <c r="AK259" s="706"/>
      <c r="AL259" s="706"/>
      <c r="AM259" s="706"/>
      <c r="AN259" s="706"/>
      <c r="AO259" s="869"/>
      <c r="AP259" s="706"/>
      <c r="AQ259" s="706"/>
      <c r="AR259" s="706"/>
      <c r="AS259" s="706"/>
      <c r="AT259" s="706"/>
      <c r="AU259" s="706"/>
      <c r="AV259" s="706"/>
      <c r="AW259" s="706"/>
      <c r="AX259" s="706"/>
      <c r="AY259" s="706"/>
      <c r="AZ259" s="706"/>
      <c r="BA259" s="706"/>
      <c r="BB259" s="706"/>
      <c r="BC259" s="706"/>
      <c r="BD259" s="706"/>
      <c r="BE259" s="706"/>
      <c r="BF259" s="706"/>
      <c r="BG259" s="706"/>
      <c r="BH259" s="706"/>
    </row>
    <row r="260" spans="1:60" s="49" customFormat="1">
      <c r="A260" s="711"/>
      <c r="B260" s="711"/>
      <c r="C260" s="706"/>
      <c r="D260" s="706"/>
      <c r="E260" s="706"/>
      <c r="F260" s="706"/>
      <c r="G260" s="706"/>
      <c r="H260" s="706"/>
      <c r="I260" s="869"/>
      <c r="J260" s="706"/>
      <c r="K260" s="706"/>
      <c r="L260" s="706"/>
      <c r="M260" s="706"/>
      <c r="N260" s="706"/>
      <c r="O260" s="706"/>
      <c r="P260" s="706"/>
      <c r="Q260" s="869"/>
      <c r="R260" s="706"/>
      <c r="S260" s="706"/>
      <c r="T260" s="706"/>
      <c r="U260" s="706"/>
      <c r="V260" s="706"/>
      <c r="W260" s="706"/>
      <c r="X260" s="706"/>
      <c r="Y260" s="869"/>
      <c r="Z260" s="706"/>
      <c r="AA260" s="706"/>
      <c r="AB260" s="706"/>
      <c r="AC260" s="706"/>
      <c r="AD260" s="706"/>
      <c r="AE260" s="706"/>
      <c r="AF260" s="706"/>
      <c r="AG260" s="869"/>
      <c r="AH260" s="706"/>
      <c r="AI260" s="706"/>
      <c r="AJ260" s="706"/>
      <c r="AK260" s="706"/>
      <c r="AL260" s="706"/>
      <c r="AM260" s="706"/>
      <c r="AN260" s="706"/>
      <c r="AO260" s="869"/>
      <c r="AP260" s="706"/>
      <c r="AQ260" s="706"/>
      <c r="AR260" s="706"/>
      <c r="AS260" s="706"/>
      <c r="AT260" s="706"/>
      <c r="AU260" s="706"/>
      <c r="AV260" s="706"/>
      <c r="AW260" s="706"/>
      <c r="AX260" s="706"/>
      <c r="AY260" s="706"/>
      <c r="AZ260" s="706"/>
      <c r="BA260" s="706"/>
      <c r="BB260" s="706"/>
      <c r="BC260" s="706"/>
      <c r="BD260" s="706"/>
      <c r="BE260" s="706"/>
      <c r="BF260" s="706"/>
      <c r="BG260" s="706"/>
      <c r="BH260" s="706"/>
    </row>
    <row r="261" spans="1:60" s="49" customFormat="1">
      <c r="A261" s="711"/>
      <c r="B261" s="711"/>
      <c r="C261" s="706"/>
      <c r="D261" s="706"/>
      <c r="E261" s="706"/>
      <c r="F261" s="706"/>
      <c r="G261" s="706"/>
      <c r="H261" s="706"/>
      <c r="I261" s="869"/>
      <c r="J261" s="706"/>
      <c r="K261" s="706"/>
      <c r="L261" s="706"/>
      <c r="M261" s="706"/>
      <c r="N261" s="706"/>
      <c r="O261" s="706"/>
      <c r="P261" s="706"/>
      <c r="Q261" s="869"/>
      <c r="R261" s="706"/>
      <c r="S261" s="706"/>
      <c r="T261" s="706"/>
      <c r="U261" s="706"/>
      <c r="V261" s="706"/>
      <c r="W261" s="706"/>
      <c r="X261" s="706"/>
      <c r="Y261" s="869"/>
      <c r="Z261" s="706"/>
      <c r="AA261" s="706"/>
      <c r="AB261" s="706"/>
      <c r="AC261" s="706"/>
      <c r="AD261" s="706"/>
      <c r="AE261" s="706"/>
      <c r="AF261" s="706"/>
      <c r="AG261" s="869"/>
      <c r="AH261" s="706"/>
      <c r="AI261" s="706"/>
      <c r="AJ261" s="706"/>
      <c r="AK261" s="706"/>
      <c r="AL261" s="706"/>
      <c r="AM261" s="706"/>
      <c r="AN261" s="706"/>
      <c r="AO261" s="869"/>
      <c r="AP261" s="706"/>
      <c r="AQ261" s="706"/>
      <c r="AR261" s="706"/>
      <c r="AS261" s="706"/>
      <c r="AT261" s="706"/>
      <c r="AU261" s="706"/>
      <c r="AV261" s="706"/>
      <c r="AW261" s="706"/>
      <c r="AX261" s="706"/>
      <c r="AY261" s="706"/>
      <c r="AZ261" s="706"/>
      <c r="BA261" s="706"/>
      <c r="BB261" s="706"/>
      <c r="BC261" s="706"/>
      <c r="BD261" s="706"/>
      <c r="BE261" s="706"/>
      <c r="BF261" s="706"/>
      <c r="BG261" s="706"/>
      <c r="BH261" s="706"/>
    </row>
    <row r="262" spans="1:60" s="49" customFormat="1">
      <c r="A262" s="711"/>
      <c r="B262" s="711"/>
      <c r="C262" s="706"/>
      <c r="D262" s="706"/>
      <c r="E262" s="706"/>
      <c r="F262" s="706"/>
      <c r="G262" s="706"/>
      <c r="H262" s="706"/>
      <c r="I262" s="869"/>
      <c r="J262" s="706"/>
      <c r="K262" s="706"/>
      <c r="L262" s="706"/>
      <c r="M262" s="706"/>
      <c r="N262" s="706"/>
      <c r="O262" s="706"/>
      <c r="P262" s="706"/>
      <c r="Q262" s="869"/>
      <c r="R262" s="706"/>
      <c r="S262" s="706"/>
      <c r="T262" s="706"/>
      <c r="U262" s="706"/>
      <c r="V262" s="706"/>
      <c r="W262" s="706"/>
      <c r="X262" s="706"/>
      <c r="Y262" s="869"/>
      <c r="Z262" s="706"/>
      <c r="AA262" s="706"/>
      <c r="AB262" s="706"/>
      <c r="AC262" s="706"/>
      <c r="AD262" s="706"/>
      <c r="AE262" s="706"/>
      <c r="AF262" s="706"/>
      <c r="AG262" s="869"/>
      <c r="AH262" s="706"/>
      <c r="AI262" s="706"/>
      <c r="AJ262" s="706"/>
      <c r="AK262" s="706"/>
      <c r="AL262" s="706"/>
      <c r="AM262" s="706"/>
      <c r="AN262" s="706"/>
      <c r="AO262" s="869"/>
      <c r="AP262" s="706"/>
      <c r="AQ262" s="706"/>
      <c r="AR262" s="706"/>
      <c r="AS262" s="706"/>
      <c r="AT262" s="706"/>
      <c r="AU262" s="706"/>
      <c r="AV262" s="706"/>
      <c r="AW262" s="706"/>
      <c r="AX262" s="706"/>
      <c r="AY262" s="706"/>
      <c r="AZ262" s="706"/>
      <c r="BA262" s="706"/>
      <c r="BB262" s="706"/>
      <c r="BC262" s="706"/>
      <c r="BD262" s="706"/>
      <c r="BE262" s="706"/>
      <c r="BF262" s="706"/>
      <c r="BG262" s="706"/>
      <c r="BH262" s="706"/>
    </row>
    <row r="263" spans="1:60" s="49" customFormat="1">
      <c r="A263" s="711"/>
      <c r="B263" s="711"/>
      <c r="C263" s="706"/>
      <c r="D263" s="706"/>
      <c r="E263" s="706"/>
      <c r="F263" s="706"/>
      <c r="G263" s="706"/>
      <c r="H263" s="706"/>
      <c r="I263" s="869"/>
      <c r="J263" s="706"/>
      <c r="K263" s="706"/>
      <c r="L263" s="706"/>
      <c r="M263" s="706"/>
      <c r="N263" s="706"/>
      <c r="O263" s="706"/>
      <c r="P263" s="706"/>
      <c r="Q263" s="869"/>
      <c r="R263" s="706"/>
      <c r="S263" s="706"/>
      <c r="T263" s="706"/>
      <c r="U263" s="706"/>
      <c r="V263" s="706"/>
      <c r="W263" s="706"/>
      <c r="X263" s="706"/>
      <c r="Y263" s="869"/>
      <c r="Z263" s="706"/>
      <c r="AA263" s="706"/>
      <c r="AB263" s="706"/>
      <c r="AC263" s="706"/>
      <c r="AD263" s="706"/>
      <c r="AE263" s="706"/>
      <c r="AF263" s="706"/>
      <c r="AG263" s="869"/>
      <c r="AH263" s="706"/>
      <c r="AI263" s="706"/>
      <c r="AJ263" s="706"/>
      <c r="AK263" s="706"/>
      <c r="AL263" s="706"/>
      <c r="AM263" s="706"/>
      <c r="AN263" s="706"/>
      <c r="AO263" s="869"/>
      <c r="AP263" s="706"/>
      <c r="AQ263" s="706"/>
      <c r="AR263" s="706"/>
      <c r="AS263" s="706"/>
      <c r="AT263" s="706"/>
      <c r="AU263" s="706"/>
      <c r="AV263" s="706"/>
      <c r="AW263" s="706"/>
      <c r="AX263" s="706"/>
      <c r="AY263" s="706"/>
      <c r="AZ263" s="706"/>
      <c r="BA263" s="706"/>
      <c r="BB263" s="706"/>
      <c r="BC263" s="706"/>
      <c r="BD263" s="706"/>
      <c r="BE263" s="706"/>
      <c r="BF263" s="706"/>
      <c r="BG263" s="706"/>
      <c r="BH263" s="706"/>
    </row>
    <row r="264" spans="1:60" s="49" customFormat="1">
      <c r="A264" s="711"/>
      <c r="B264" s="711"/>
      <c r="C264" s="706"/>
      <c r="D264" s="706"/>
      <c r="E264" s="706"/>
      <c r="F264" s="706"/>
      <c r="G264" s="706"/>
      <c r="H264" s="706"/>
      <c r="I264" s="869"/>
      <c r="J264" s="706"/>
      <c r="K264" s="706"/>
      <c r="L264" s="706"/>
      <c r="M264" s="706"/>
      <c r="N264" s="706"/>
      <c r="O264" s="706"/>
      <c r="P264" s="706"/>
      <c r="Q264" s="869"/>
      <c r="R264" s="706"/>
      <c r="S264" s="706"/>
      <c r="T264" s="706"/>
      <c r="U264" s="706"/>
      <c r="V264" s="706"/>
      <c r="W264" s="706"/>
      <c r="X264" s="706"/>
      <c r="Y264" s="869"/>
      <c r="Z264" s="706"/>
      <c r="AA264" s="706"/>
      <c r="AB264" s="706"/>
      <c r="AC264" s="706"/>
      <c r="AD264" s="706"/>
      <c r="AE264" s="706"/>
      <c r="AF264" s="706"/>
      <c r="AG264" s="869"/>
      <c r="AH264" s="706"/>
      <c r="AI264" s="706"/>
      <c r="AJ264" s="706"/>
      <c r="AK264" s="706"/>
      <c r="AL264" s="706"/>
      <c r="AM264" s="706"/>
      <c r="AN264" s="706"/>
      <c r="AO264" s="869"/>
      <c r="AP264" s="706"/>
      <c r="AQ264" s="706"/>
      <c r="AR264" s="706"/>
      <c r="AS264" s="706"/>
      <c r="AT264" s="706"/>
      <c r="AU264" s="706"/>
      <c r="AV264" s="706"/>
      <c r="AW264" s="706"/>
      <c r="AX264" s="706"/>
      <c r="AY264" s="706"/>
      <c r="AZ264" s="706"/>
      <c r="BA264" s="706"/>
      <c r="BB264" s="706"/>
      <c r="BC264" s="706"/>
      <c r="BD264" s="706"/>
      <c r="BE264" s="706"/>
      <c r="BF264" s="706"/>
      <c r="BG264" s="706"/>
      <c r="BH264" s="706"/>
    </row>
    <row r="265" spans="1:60" s="49" customFormat="1">
      <c r="A265" s="711"/>
      <c r="B265" s="711"/>
      <c r="C265" s="706"/>
      <c r="D265" s="706"/>
      <c r="E265" s="706"/>
      <c r="F265" s="706"/>
      <c r="G265" s="706"/>
      <c r="H265" s="706"/>
      <c r="I265" s="869"/>
      <c r="J265" s="706"/>
      <c r="K265" s="706"/>
      <c r="L265" s="706"/>
      <c r="M265" s="706"/>
      <c r="N265" s="706"/>
      <c r="O265" s="706"/>
      <c r="P265" s="706"/>
      <c r="Q265" s="869"/>
      <c r="R265" s="706"/>
      <c r="S265" s="706"/>
      <c r="T265" s="706"/>
      <c r="U265" s="706"/>
      <c r="V265" s="706"/>
      <c r="W265" s="706"/>
      <c r="X265" s="706"/>
      <c r="Y265" s="869"/>
      <c r="Z265" s="706"/>
      <c r="AA265" s="706"/>
      <c r="AB265" s="706"/>
      <c r="AC265" s="706"/>
      <c r="AD265" s="706"/>
      <c r="AE265" s="706"/>
      <c r="AF265" s="706"/>
      <c r="AG265" s="869"/>
      <c r="AH265" s="706"/>
      <c r="AI265" s="706"/>
      <c r="AJ265" s="706"/>
      <c r="AK265" s="706"/>
      <c r="AL265" s="706"/>
      <c r="AM265" s="706"/>
      <c r="AN265" s="706"/>
      <c r="AO265" s="869"/>
      <c r="AP265" s="706"/>
      <c r="AQ265" s="706"/>
      <c r="AR265" s="706"/>
      <c r="AS265" s="706"/>
      <c r="AT265" s="706"/>
      <c r="AU265" s="706"/>
      <c r="AV265" s="706"/>
      <c r="AW265" s="706"/>
      <c r="AX265" s="706"/>
      <c r="AY265" s="706"/>
      <c r="AZ265" s="706"/>
      <c r="BA265" s="706"/>
      <c r="BB265" s="706"/>
      <c r="BC265" s="706"/>
      <c r="BD265" s="706"/>
      <c r="BE265" s="706"/>
      <c r="BF265" s="706"/>
      <c r="BG265" s="706"/>
      <c r="BH265" s="706"/>
    </row>
    <row r="266" spans="1:60" s="49" customFormat="1">
      <c r="A266" s="711"/>
      <c r="B266" s="711"/>
      <c r="C266" s="706"/>
      <c r="D266" s="706"/>
      <c r="E266" s="706"/>
      <c r="F266" s="706"/>
      <c r="G266" s="706"/>
      <c r="H266" s="706"/>
      <c r="I266" s="869"/>
      <c r="J266" s="706"/>
      <c r="K266" s="706"/>
      <c r="L266" s="706"/>
      <c r="M266" s="706"/>
      <c r="N266" s="706"/>
      <c r="O266" s="706"/>
      <c r="P266" s="706"/>
      <c r="Q266" s="869"/>
      <c r="R266" s="706"/>
      <c r="S266" s="706"/>
      <c r="T266" s="706"/>
      <c r="U266" s="706"/>
      <c r="V266" s="706"/>
      <c r="W266" s="706"/>
      <c r="X266" s="706"/>
      <c r="Y266" s="869"/>
      <c r="Z266" s="706"/>
      <c r="AA266" s="706"/>
      <c r="AB266" s="706"/>
      <c r="AC266" s="706"/>
      <c r="AD266" s="706"/>
      <c r="AE266" s="706"/>
      <c r="AF266" s="706"/>
      <c r="AG266" s="869"/>
      <c r="AH266" s="706"/>
      <c r="AI266" s="706"/>
      <c r="AJ266" s="706"/>
      <c r="AK266" s="706"/>
      <c r="AL266" s="706"/>
      <c r="AM266" s="706"/>
      <c r="AN266" s="706"/>
      <c r="AO266" s="869"/>
      <c r="AP266" s="706"/>
      <c r="AQ266" s="706"/>
      <c r="AR266" s="706"/>
      <c r="AS266" s="706"/>
      <c r="AT266" s="706"/>
      <c r="AU266" s="706"/>
      <c r="AV266" s="706"/>
      <c r="AW266" s="706"/>
      <c r="AX266" s="706"/>
      <c r="AY266" s="706"/>
      <c r="AZ266" s="706"/>
      <c r="BA266" s="706"/>
      <c r="BB266" s="706"/>
      <c r="BC266" s="706"/>
      <c r="BD266" s="706"/>
      <c r="BE266" s="706"/>
      <c r="BF266" s="706"/>
      <c r="BG266" s="706"/>
      <c r="BH266" s="706"/>
    </row>
    <row r="267" spans="1:60" s="49" customFormat="1">
      <c r="A267" s="711"/>
      <c r="B267" s="711"/>
      <c r="C267" s="706"/>
      <c r="D267" s="706"/>
      <c r="E267" s="706"/>
      <c r="F267" s="706"/>
      <c r="G267" s="706"/>
      <c r="H267" s="706"/>
      <c r="I267" s="869"/>
      <c r="J267" s="706"/>
      <c r="K267" s="706"/>
      <c r="L267" s="706"/>
      <c r="M267" s="706"/>
      <c r="N267" s="706"/>
      <c r="O267" s="706"/>
      <c r="P267" s="706"/>
      <c r="Q267" s="869"/>
      <c r="R267" s="706"/>
      <c r="S267" s="706"/>
      <c r="T267" s="706"/>
      <c r="U267" s="706"/>
      <c r="V267" s="706"/>
      <c r="W267" s="706"/>
      <c r="X267" s="706"/>
      <c r="Y267" s="869"/>
      <c r="Z267" s="706"/>
      <c r="AA267" s="706"/>
      <c r="AB267" s="706"/>
      <c r="AC267" s="706"/>
      <c r="AD267" s="706"/>
      <c r="AE267" s="706"/>
      <c r="AF267" s="706"/>
      <c r="AG267" s="869"/>
      <c r="AH267" s="706"/>
      <c r="AI267" s="706"/>
      <c r="AJ267" s="706"/>
      <c r="AK267" s="706"/>
      <c r="AL267" s="706"/>
      <c r="AM267" s="706"/>
      <c r="AN267" s="706"/>
      <c r="AO267" s="869"/>
      <c r="AP267" s="706"/>
      <c r="AQ267" s="706"/>
      <c r="AR267" s="706"/>
      <c r="AS267" s="706"/>
      <c r="AT267" s="706"/>
      <c r="AU267" s="706"/>
      <c r="AV267" s="706"/>
      <c r="AW267" s="706"/>
      <c r="AX267" s="706"/>
      <c r="AY267" s="706"/>
      <c r="AZ267" s="706"/>
      <c r="BA267" s="706"/>
      <c r="BB267" s="706"/>
      <c r="BC267" s="706"/>
      <c r="BD267" s="706"/>
      <c r="BE267" s="706"/>
      <c r="BF267" s="706"/>
      <c r="BG267" s="706"/>
      <c r="BH267" s="706"/>
    </row>
    <row r="268" spans="1:60" s="49" customFormat="1">
      <c r="A268" s="711"/>
      <c r="B268" s="711"/>
      <c r="C268" s="706"/>
      <c r="D268" s="706"/>
      <c r="E268" s="706"/>
      <c r="F268" s="706"/>
      <c r="G268" s="706"/>
      <c r="H268" s="706"/>
      <c r="I268" s="869"/>
      <c r="J268" s="706"/>
      <c r="K268" s="706"/>
      <c r="L268" s="706"/>
      <c r="M268" s="706"/>
      <c r="N268" s="706"/>
      <c r="O268" s="706"/>
      <c r="P268" s="706"/>
      <c r="Q268" s="869"/>
      <c r="R268" s="706"/>
      <c r="S268" s="706"/>
      <c r="T268" s="706"/>
      <c r="U268" s="706"/>
      <c r="V268" s="706"/>
      <c r="W268" s="706"/>
      <c r="X268" s="706"/>
      <c r="Y268" s="869"/>
      <c r="Z268" s="706"/>
      <c r="AA268" s="706"/>
      <c r="AB268" s="706"/>
      <c r="AC268" s="706"/>
      <c r="AD268" s="706"/>
      <c r="AE268" s="706"/>
      <c r="AF268" s="706"/>
      <c r="AG268" s="869"/>
      <c r="AH268" s="706"/>
      <c r="AI268" s="706"/>
      <c r="AJ268" s="706"/>
      <c r="AK268" s="706"/>
      <c r="AL268" s="706"/>
      <c r="AM268" s="706"/>
      <c r="AN268" s="706"/>
      <c r="AO268" s="869"/>
      <c r="AP268" s="706"/>
      <c r="AQ268" s="706"/>
      <c r="AR268" s="706"/>
      <c r="AS268" s="706"/>
      <c r="AT268" s="706"/>
      <c r="AU268" s="706"/>
      <c r="AV268" s="706"/>
      <c r="AW268" s="706"/>
      <c r="AX268" s="706"/>
      <c r="AY268" s="706"/>
      <c r="AZ268" s="706"/>
      <c r="BA268" s="706"/>
      <c r="BB268" s="706"/>
      <c r="BC268" s="706"/>
      <c r="BD268" s="706"/>
      <c r="BE268" s="706"/>
      <c r="BF268" s="706"/>
      <c r="BG268" s="706"/>
      <c r="BH268" s="706"/>
    </row>
    <row r="269" spans="1:60" s="49" customFormat="1">
      <c r="A269" s="711"/>
      <c r="B269" s="711"/>
      <c r="C269" s="706"/>
      <c r="D269" s="706"/>
      <c r="E269" s="706"/>
      <c r="F269" s="706"/>
      <c r="G269" s="706"/>
      <c r="H269" s="706"/>
      <c r="I269" s="869"/>
      <c r="J269" s="706"/>
      <c r="K269" s="706"/>
      <c r="L269" s="706"/>
      <c r="M269" s="706"/>
      <c r="N269" s="706"/>
      <c r="O269" s="706"/>
      <c r="P269" s="706"/>
      <c r="Q269" s="869"/>
      <c r="R269" s="706"/>
      <c r="S269" s="706"/>
      <c r="T269" s="706"/>
      <c r="U269" s="706"/>
      <c r="V269" s="706"/>
      <c r="W269" s="706"/>
      <c r="X269" s="706"/>
      <c r="Y269" s="869"/>
      <c r="Z269" s="706"/>
      <c r="AA269" s="706"/>
      <c r="AB269" s="706"/>
      <c r="AC269" s="706"/>
      <c r="AD269" s="706"/>
      <c r="AE269" s="706"/>
      <c r="AF269" s="706"/>
      <c r="AG269" s="869"/>
      <c r="AH269" s="706"/>
      <c r="AI269" s="706"/>
      <c r="AJ269" s="706"/>
      <c r="AK269" s="706"/>
      <c r="AL269" s="706"/>
      <c r="AM269" s="706"/>
      <c r="AN269" s="706"/>
      <c r="AO269" s="869"/>
      <c r="AP269" s="706"/>
      <c r="AQ269" s="706"/>
      <c r="AR269" s="706"/>
      <c r="AS269" s="706"/>
      <c r="AT269" s="706"/>
      <c r="AU269" s="706"/>
      <c r="AV269" s="706"/>
      <c r="AW269" s="706"/>
      <c r="AX269" s="706"/>
      <c r="AY269" s="706"/>
      <c r="AZ269" s="706"/>
      <c r="BA269" s="706"/>
      <c r="BB269" s="706"/>
      <c r="BC269" s="706"/>
      <c r="BD269" s="706"/>
      <c r="BE269" s="706"/>
      <c r="BF269" s="706"/>
      <c r="BG269" s="706"/>
      <c r="BH269" s="706"/>
    </row>
    <row r="270" spans="1:60" s="49" customFormat="1">
      <c r="A270" s="711"/>
      <c r="B270" s="711"/>
      <c r="C270" s="706"/>
      <c r="D270" s="706"/>
      <c r="E270" s="706"/>
      <c r="F270" s="706"/>
      <c r="G270" s="706"/>
      <c r="H270" s="706"/>
      <c r="I270" s="869"/>
      <c r="J270" s="706"/>
      <c r="K270" s="706"/>
      <c r="L270" s="706"/>
      <c r="M270" s="706"/>
      <c r="N270" s="706"/>
      <c r="O270" s="706"/>
      <c r="P270" s="706"/>
      <c r="Q270" s="869"/>
      <c r="R270" s="706"/>
      <c r="S270" s="706"/>
      <c r="T270" s="706"/>
      <c r="U270" s="706"/>
      <c r="V270" s="706"/>
      <c r="W270" s="706"/>
      <c r="X270" s="706"/>
      <c r="Y270" s="869"/>
      <c r="Z270" s="706"/>
      <c r="AA270" s="706"/>
      <c r="AB270" s="706"/>
      <c r="AC270" s="706"/>
      <c r="AD270" s="706"/>
      <c r="AE270" s="706"/>
      <c r="AF270" s="706"/>
      <c r="AG270" s="869"/>
      <c r="AH270" s="706"/>
      <c r="AI270" s="706"/>
      <c r="AJ270" s="706"/>
      <c r="AK270" s="706"/>
      <c r="AL270" s="706"/>
      <c r="AM270" s="706"/>
      <c r="AN270" s="706"/>
      <c r="AO270" s="869"/>
      <c r="AP270" s="706"/>
      <c r="AQ270" s="706"/>
      <c r="AR270" s="706"/>
      <c r="AS270" s="706"/>
      <c r="AT270" s="706"/>
      <c r="AU270" s="706"/>
      <c r="AV270" s="706"/>
      <c r="AW270" s="706"/>
      <c r="AX270" s="706"/>
      <c r="AY270" s="706"/>
      <c r="AZ270" s="706"/>
      <c r="BA270" s="706"/>
      <c r="BB270" s="706"/>
      <c r="BC270" s="706"/>
      <c r="BD270" s="706"/>
      <c r="BE270" s="706"/>
      <c r="BF270" s="706"/>
      <c r="BG270" s="706"/>
      <c r="BH270" s="706"/>
    </row>
    <row r="271" spans="1:60" s="49" customFormat="1">
      <c r="A271" s="711"/>
      <c r="B271" s="711"/>
      <c r="C271" s="706"/>
      <c r="D271" s="706"/>
      <c r="E271" s="706"/>
      <c r="F271" s="706"/>
      <c r="G271" s="706"/>
      <c r="H271" s="706"/>
      <c r="I271" s="869"/>
      <c r="J271" s="706"/>
      <c r="K271" s="706"/>
      <c r="L271" s="706"/>
      <c r="M271" s="706"/>
      <c r="N271" s="706"/>
      <c r="O271" s="706"/>
      <c r="P271" s="706"/>
      <c r="Q271" s="869"/>
      <c r="R271" s="706"/>
      <c r="S271" s="706"/>
      <c r="T271" s="706"/>
      <c r="U271" s="706"/>
      <c r="V271" s="706"/>
      <c r="W271" s="706"/>
      <c r="X271" s="706"/>
      <c r="Y271" s="869"/>
      <c r="Z271" s="706"/>
      <c r="AA271" s="706"/>
      <c r="AB271" s="706"/>
      <c r="AC271" s="706"/>
      <c r="AD271" s="706"/>
      <c r="AE271" s="706"/>
      <c r="AF271" s="706"/>
      <c r="AG271" s="869"/>
      <c r="AH271" s="706"/>
      <c r="AI271" s="706"/>
      <c r="AJ271" s="706"/>
      <c r="AK271" s="706"/>
      <c r="AL271" s="706"/>
      <c r="AM271" s="706"/>
      <c r="AN271" s="706"/>
      <c r="AO271" s="869"/>
      <c r="AP271" s="706"/>
      <c r="AQ271" s="706"/>
      <c r="AR271" s="706"/>
      <c r="AS271" s="706"/>
      <c r="AT271" s="706"/>
      <c r="AU271" s="706"/>
      <c r="AV271" s="706"/>
      <c r="AW271" s="706"/>
      <c r="AX271" s="706"/>
      <c r="AY271" s="706"/>
      <c r="AZ271" s="706"/>
      <c r="BA271" s="706"/>
      <c r="BB271" s="706"/>
      <c r="BC271" s="706"/>
      <c r="BD271" s="706"/>
      <c r="BE271" s="706"/>
      <c r="BF271" s="706"/>
      <c r="BG271" s="706"/>
      <c r="BH271" s="706"/>
    </row>
    <row r="272" spans="1:60" s="49" customFormat="1">
      <c r="A272" s="711"/>
      <c r="B272" s="711"/>
      <c r="C272" s="706"/>
      <c r="D272" s="706"/>
      <c r="E272" s="706"/>
      <c r="F272" s="706"/>
      <c r="G272" s="706"/>
      <c r="H272" s="706"/>
      <c r="I272" s="869"/>
      <c r="J272" s="706"/>
      <c r="K272" s="706"/>
      <c r="L272" s="706"/>
      <c r="M272" s="706"/>
      <c r="N272" s="706"/>
      <c r="O272" s="706"/>
      <c r="P272" s="706"/>
      <c r="Q272" s="869"/>
      <c r="R272" s="706"/>
      <c r="S272" s="706"/>
      <c r="T272" s="706"/>
      <c r="U272" s="706"/>
      <c r="V272" s="706"/>
      <c r="W272" s="706"/>
      <c r="X272" s="706"/>
      <c r="Y272" s="869"/>
      <c r="Z272" s="706"/>
      <c r="AA272" s="706"/>
      <c r="AB272" s="706"/>
      <c r="AC272" s="706"/>
      <c r="AD272" s="706"/>
      <c r="AE272" s="706"/>
      <c r="AF272" s="706"/>
      <c r="AG272" s="869"/>
      <c r="AH272" s="706"/>
      <c r="AI272" s="706"/>
      <c r="AJ272" s="706"/>
      <c r="AK272" s="706"/>
      <c r="AL272" s="706"/>
      <c r="AM272" s="706"/>
      <c r="AN272" s="706"/>
      <c r="AO272" s="869"/>
      <c r="AP272" s="706"/>
      <c r="AQ272" s="706"/>
      <c r="AR272" s="706"/>
      <c r="AS272" s="706"/>
      <c r="AT272" s="706"/>
      <c r="AU272" s="706"/>
      <c r="AV272" s="706"/>
      <c r="AW272" s="706"/>
      <c r="AX272" s="706"/>
      <c r="AY272" s="706"/>
      <c r="AZ272" s="706"/>
      <c r="BA272" s="706"/>
      <c r="BB272" s="706"/>
      <c r="BC272" s="706"/>
      <c r="BD272" s="706"/>
      <c r="BE272" s="706"/>
      <c r="BF272" s="706"/>
      <c r="BG272" s="706"/>
      <c r="BH272" s="706"/>
    </row>
    <row r="273" spans="1:60" s="49" customFormat="1">
      <c r="A273" s="711"/>
      <c r="B273" s="711"/>
      <c r="C273" s="706"/>
      <c r="D273" s="706"/>
      <c r="E273" s="706"/>
      <c r="F273" s="706"/>
      <c r="G273" s="706"/>
      <c r="H273" s="706"/>
      <c r="I273" s="869"/>
      <c r="J273" s="706"/>
      <c r="K273" s="706"/>
      <c r="L273" s="706"/>
      <c r="M273" s="706"/>
      <c r="N273" s="706"/>
      <c r="O273" s="706"/>
      <c r="P273" s="706"/>
      <c r="Q273" s="869"/>
      <c r="R273" s="706"/>
      <c r="S273" s="706"/>
      <c r="T273" s="706"/>
      <c r="U273" s="706"/>
      <c r="V273" s="706"/>
      <c r="W273" s="706"/>
      <c r="X273" s="706"/>
      <c r="Y273" s="869"/>
      <c r="Z273" s="706"/>
      <c r="AA273" s="706"/>
      <c r="AB273" s="706"/>
      <c r="AC273" s="706"/>
      <c r="AD273" s="706"/>
      <c r="AE273" s="706"/>
      <c r="AF273" s="706"/>
      <c r="AG273" s="869"/>
      <c r="AH273" s="706"/>
      <c r="AI273" s="706"/>
      <c r="AJ273" s="706"/>
      <c r="AK273" s="706"/>
      <c r="AL273" s="706"/>
      <c r="AM273" s="706"/>
      <c r="AN273" s="706"/>
      <c r="AO273" s="869"/>
      <c r="AP273" s="706"/>
      <c r="AQ273" s="706"/>
      <c r="AR273" s="706"/>
      <c r="AS273" s="706"/>
      <c r="AT273" s="706"/>
      <c r="AU273" s="706"/>
      <c r="AV273" s="706"/>
      <c r="AW273" s="706"/>
      <c r="AX273" s="706"/>
      <c r="AY273" s="706"/>
      <c r="AZ273" s="706"/>
      <c r="BA273" s="706"/>
      <c r="BB273" s="706"/>
      <c r="BC273" s="706"/>
      <c r="BD273" s="706"/>
      <c r="BE273" s="706"/>
      <c r="BF273" s="706"/>
      <c r="BG273" s="706"/>
      <c r="BH273" s="706"/>
    </row>
    <row r="274" spans="1:60" s="49" customFormat="1">
      <c r="A274" s="711"/>
      <c r="B274" s="711"/>
      <c r="C274" s="706"/>
      <c r="D274" s="706"/>
      <c r="E274" s="706"/>
      <c r="F274" s="706"/>
      <c r="G274" s="706"/>
      <c r="H274" s="706"/>
      <c r="I274" s="869"/>
      <c r="J274" s="706"/>
      <c r="K274" s="706"/>
      <c r="L274" s="706"/>
      <c r="M274" s="706"/>
      <c r="N274" s="706"/>
      <c r="O274" s="706"/>
      <c r="P274" s="706"/>
      <c r="Q274" s="869"/>
      <c r="R274" s="706"/>
      <c r="S274" s="706"/>
      <c r="T274" s="706"/>
      <c r="U274" s="706"/>
      <c r="V274" s="706"/>
      <c r="W274" s="706"/>
      <c r="X274" s="706"/>
      <c r="Y274" s="869"/>
      <c r="Z274" s="706"/>
      <c r="AA274" s="706"/>
      <c r="AB274" s="706"/>
      <c r="AC274" s="706"/>
      <c r="AD274" s="706"/>
      <c r="AE274" s="706"/>
      <c r="AF274" s="706"/>
      <c r="AG274" s="869"/>
      <c r="AH274" s="706"/>
      <c r="AI274" s="706"/>
      <c r="AJ274" s="706"/>
      <c r="AK274" s="706"/>
      <c r="AL274" s="706"/>
      <c r="AM274" s="706"/>
      <c r="AN274" s="706"/>
      <c r="AO274" s="869"/>
      <c r="AP274" s="706"/>
      <c r="AQ274" s="706"/>
      <c r="AR274" s="706"/>
      <c r="AS274" s="706"/>
      <c r="AT274" s="706"/>
      <c r="AU274" s="706"/>
      <c r="AV274" s="706"/>
      <c r="AW274" s="706"/>
      <c r="AX274" s="706"/>
      <c r="AY274" s="706"/>
      <c r="AZ274" s="706"/>
      <c r="BA274" s="706"/>
      <c r="BB274" s="706"/>
      <c r="BC274" s="706"/>
      <c r="BD274" s="706"/>
      <c r="BE274" s="706"/>
      <c r="BF274" s="706"/>
      <c r="BG274" s="706"/>
      <c r="BH274" s="706"/>
    </row>
    <row r="275" spans="1:60" s="49" customFormat="1">
      <c r="A275" s="711"/>
      <c r="B275" s="711"/>
      <c r="C275" s="706"/>
      <c r="D275" s="706"/>
      <c r="E275" s="706"/>
      <c r="F275" s="706"/>
      <c r="G275" s="706"/>
      <c r="H275" s="706"/>
      <c r="I275" s="869"/>
      <c r="J275" s="706"/>
      <c r="K275" s="706"/>
      <c r="L275" s="706"/>
      <c r="M275" s="706"/>
      <c r="N275" s="706"/>
      <c r="O275" s="706"/>
      <c r="P275" s="706"/>
      <c r="Q275" s="869"/>
      <c r="R275" s="706"/>
      <c r="S275" s="706"/>
      <c r="T275" s="706"/>
      <c r="U275" s="706"/>
      <c r="V275" s="706"/>
      <c r="W275" s="706"/>
      <c r="X275" s="706"/>
      <c r="Y275" s="869"/>
      <c r="Z275" s="706"/>
      <c r="AA275" s="706"/>
      <c r="AB275" s="706"/>
      <c r="AC275" s="706"/>
      <c r="AD275" s="706"/>
      <c r="AE275" s="706"/>
      <c r="AF275" s="706"/>
      <c r="AG275" s="869"/>
      <c r="AH275" s="706"/>
      <c r="AI275" s="706"/>
      <c r="AJ275" s="706"/>
      <c r="AK275" s="706"/>
      <c r="AL275" s="706"/>
      <c r="AM275" s="706"/>
      <c r="AN275" s="706"/>
      <c r="AO275" s="869"/>
      <c r="AP275" s="706"/>
      <c r="AQ275" s="706"/>
      <c r="AR275" s="706"/>
      <c r="AS275" s="706"/>
      <c r="AT275" s="706"/>
      <c r="AU275" s="706"/>
      <c r="AV275" s="706"/>
      <c r="AW275" s="706"/>
      <c r="AX275" s="706"/>
      <c r="AY275" s="706"/>
      <c r="AZ275" s="706"/>
      <c r="BA275" s="706"/>
      <c r="BB275" s="706"/>
      <c r="BC275" s="706"/>
      <c r="BD275" s="706"/>
      <c r="BE275" s="706"/>
      <c r="BF275" s="706"/>
      <c r="BG275" s="706"/>
      <c r="BH275" s="706"/>
    </row>
    <row r="276" spans="1:60" s="49" customFormat="1">
      <c r="A276" s="711"/>
      <c r="B276" s="711"/>
      <c r="C276" s="706"/>
      <c r="D276" s="706"/>
      <c r="E276" s="706"/>
      <c r="F276" s="706"/>
      <c r="G276" s="706"/>
      <c r="H276" s="706"/>
      <c r="I276" s="869"/>
      <c r="J276" s="706"/>
      <c r="K276" s="706"/>
      <c r="L276" s="706"/>
      <c r="M276" s="706"/>
      <c r="N276" s="706"/>
      <c r="O276" s="706"/>
      <c r="P276" s="706"/>
      <c r="Q276" s="869"/>
      <c r="R276" s="706"/>
      <c r="S276" s="706"/>
      <c r="T276" s="706"/>
      <c r="U276" s="706"/>
      <c r="V276" s="706"/>
      <c r="W276" s="706"/>
      <c r="X276" s="706"/>
      <c r="Y276" s="869"/>
      <c r="Z276" s="706"/>
      <c r="AA276" s="706"/>
      <c r="AB276" s="706"/>
      <c r="AC276" s="706"/>
      <c r="AD276" s="706"/>
      <c r="AE276" s="706"/>
      <c r="AF276" s="706"/>
      <c r="AG276" s="869"/>
      <c r="AH276" s="706"/>
      <c r="AI276" s="706"/>
      <c r="AJ276" s="706"/>
      <c r="AK276" s="706"/>
      <c r="AL276" s="706"/>
      <c r="AM276" s="706"/>
      <c r="AN276" s="706"/>
      <c r="AO276" s="869"/>
      <c r="AP276" s="706"/>
      <c r="AQ276" s="706"/>
      <c r="AR276" s="706"/>
      <c r="AS276" s="706"/>
      <c r="AT276" s="706"/>
      <c r="AU276" s="706"/>
      <c r="AV276" s="706"/>
      <c r="AW276" s="706"/>
      <c r="AX276" s="706"/>
      <c r="AY276" s="706"/>
      <c r="AZ276" s="706"/>
      <c r="BA276" s="706"/>
      <c r="BB276" s="706"/>
      <c r="BC276" s="706"/>
      <c r="BD276" s="706"/>
      <c r="BE276" s="706"/>
      <c r="BF276" s="706"/>
      <c r="BG276" s="706"/>
      <c r="BH276" s="706"/>
    </row>
    <row r="277" spans="1:60" s="49" customFormat="1">
      <c r="A277" s="711"/>
      <c r="B277" s="711"/>
      <c r="C277" s="706"/>
      <c r="D277" s="706"/>
      <c r="E277" s="706"/>
      <c r="F277" s="706"/>
      <c r="G277" s="706"/>
      <c r="H277" s="706"/>
      <c r="I277" s="869"/>
      <c r="J277" s="706"/>
      <c r="K277" s="706"/>
      <c r="L277" s="706"/>
      <c r="M277" s="706"/>
      <c r="N277" s="706"/>
      <c r="O277" s="706"/>
      <c r="P277" s="706"/>
      <c r="Q277" s="869"/>
      <c r="R277" s="706"/>
      <c r="S277" s="706"/>
      <c r="T277" s="706"/>
      <c r="U277" s="706"/>
      <c r="V277" s="706"/>
      <c r="W277" s="706"/>
      <c r="X277" s="706"/>
      <c r="Y277" s="869"/>
      <c r="Z277" s="706"/>
      <c r="AA277" s="706"/>
      <c r="AB277" s="706"/>
      <c r="AC277" s="706"/>
      <c r="AD277" s="706"/>
      <c r="AE277" s="706"/>
      <c r="AF277" s="706"/>
      <c r="AG277" s="869"/>
      <c r="AH277" s="706"/>
      <c r="AI277" s="706"/>
      <c r="AJ277" s="706"/>
      <c r="AK277" s="706"/>
      <c r="AL277" s="706"/>
      <c r="AM277" s="706"/>
      <c r="AN277" s="706"/>
      <c r="AO277" s="869"/>
      <c r="AP277" s="706"/>
      <c r="AQ277" s="706"/>
      <c r="AR277" s="706"/>
      <c r="AS277" s="706"/>
      <c r="AT277" s="706"/>
      <c r="AU277" s="706"/>
      <c r="AV277" s="706"/>
      <c r="AW277" s="706"/>
      <c r="AX277" s="706"/>
      <c r="AY277" s="706"/>
      <c r="AZ277" s="706"/>
      <c r="BA277" s="706"/>
      <c r="BB277" s="706"/>
      <c r="BC277" s="706"/>
      <c r="BD277" s="706"/>
      <c r="BE277" s="706"/>
      <c r="BF277" s="706"/>
      <c r="BG277" s="706"/>
      <c r="BH277" s="706"/>
    </row>
    <row r="278" spans="1:60" s="49" customFormat="1">
      <c r="A278" s="711"/>
      <c r="B278" s="711"/>
      <c r="C278" s="706"/>
      <c r="D278" s="706"/>
      <c r="E278" s="706"/>
      <c r="F278" s="706"/>
      <c r="G278" s="706"/>
      <c r="H278" s="706"/>
      <c r="I278" s="869"/>
      <c r="J278" s="706"/>
      <c r="K278" s="706"/>
      <c r="L278" s="706"/>
      <c r="M278" s="706"/>
      <c r="N278" s="706"/>
      <c r="O278" s="706"/>
      <c r="P278" s="706"/>
      <c r="Q278" s="869"/>
      <c r="R278" s="706"/>
      <c r="S278" s="706"/>
      <c r="T278" s="706"/>
      <c r="U278" s="706"/>
      <c r="V278" s="706"/>
      <c r="W278" s="706"/>
      <c r="X278" s="706"/>
      <c r="Y278" s="869"/>
      <c r="Z278" s="706"/>
      <c r="AA278" s="706"/>
      <c r="AB278" s="706"/>
      <c r="AC278" s="706"/>
      <c r="AD278" s="706"/>
      <c r="AE278" s="706"/>
      <c r="AF278" s="706"/>
      <c r="AG278" s="869"/>
      <c r="AH278" s="706"/>
      <c r="AI278" s="706"/>
      <c r="AJ278" s="706"/>
      <c r="AK278" s="706"/>
      <c r="AL278" s="706"/>
      <c r="AM278" s="706"/>
      <c r="AN278" s="706"/>
      <c r="AO278" s="869"/>
      <c r="AP278" s="706"/>
      <c r="AQ278" s="706"/>
      <c r="AR278" s="706"/>
      <c r="AS278" s="706"/>
      <c r="AT278" s="706"/>
      <c r="AU278" s="706"/>
      <c r="AV278" s="706"/>
      <c r="AW278" s="706"/>
      <c r="AX278" s="706"/>
      <c r="AY278" s="706"/>
      <c r="AZ278" s="706"/>
      <c r="BA278" s="706"/>
      <c r="BB278" s="706"/>
      <c r="BC278" s="706"/>
      <c r="BD278" s="706"/>
      <c r="BE278" s="706"/>
      <c r="BF278" s="706"/>
      <c r="BG278" s="706"/>
      <c r="BH278" s="706"/>
    </row>
    <row r="279" spans="1:60" s="49" customFormat="1">
      <c r="A279" s="711"/>
      <c r="B279" s="711"/>
      <c r="C279" s="706"/>
      <c r="D279" s="706"/>
      <c r="E279" s="706"/>
      <c r="F279" s="706"/>
      <c r="G279" s="706"/>
      <c r="H279" s="706"/>
      <c r="I279" s="869"/>
      <c r="J279" s="706"/>
      <c r="K279" s="706"/>
      <c r="L279" s="706"/>
      <c r="M279" s="706"/>
      <c r="N279" s="706"/>
      <c r="O279" s="706"/>
      <c r="P279" s="706"/>
      <c r="Q279" s="869"/>
      <c r="R279" s="706"/>
      <c r="S279" s="706"/>
      <c r="T279" s="706"/>
      <c r="U279" s="706"/>
      <c r="V279" s="706"/>
      <c r="W279" s="706"/>
      <c r="X279" s="706"/>
      <c r="Y279" s="869"/>
      <c r="Z279" s="706"/>
      <c r="AA279" s="706"/>
      <c r="AB279" s="706"/>
      <c r="AC279" s="706"/>
      <c r="AD279" s="706"/>
      <c r="AE279" s="706"/>
      <c r="AF279" s="706"/>
      <c r="AG279" s="869"/>
      <c r="AH279" s="706"/>
      <c r="AI279" s="706"/>
      <c r="AJ279" s="706"/>
      <c r="AK279" s="706"/>
      <c r="AL279" s="706"/>
      <c r="AM279" s="706"/>
      <c r="AN279" s="706"/>
      <c r="AO279" s="869"/>
      <c r="AP279" s="706"/>
      <c r="AQ279" s="706"/>
      <c r="AR279" s="706"/>
      <c r="AS279" s="706"/>
      <c r="AT279" s="706"/>
      <c r="AU279" s="706"/>
      <c r="AV279" s="706"/>
      <c r="AW279" s="706"/>
      <c r="AX279" s="706"/>
      <c r="AY279" s="706"/>
      <c r="AZ279" s="706"/>
      <c r="BA279" s="706"/>
      <c r="BB279" s="706"/>
      <c r="BC279" s="706"/>
      <c r="BD279" s="706"/>
      <c r="BE279" s="706"/>
      <c r="BF279" s="706"/>
      <c r="BG279" s="706"/>
      <c r="BH279" s="706"/>
    </row>
    <row r="280" spans="1:60" s="49" customFormat="1">
      <c r="A280" s="711"/>
      <c r="B280" s="711"/>
      <c r="C280" s="706"/>
      <c r="D280" s="706"/>
      <c r="E280" s="706"/>
      <c r="F280" s="706"/>
      <c r="G280" s="706"/>
      <c r="H280" s="706"/>
      <c r="I280" s="869"/>
      <c r="J280" s="706"/>
      <c r="K280" s="706"/>
      <c r="L280" s="706"/>
      <c r="M280" s="706"/>
      <c r="N280" s="706"/>
      <c r="O280" s="706"/>
      <c r="P280" s="706"/>
      <c r="Q280" s="869"/>
      <c r="R280" s="706"/>
      <c r="S280" s="706"/>
      <c r="T280" s="706"/>
      <c r="U280" s="706"/>
      <c r="V280" s="706"/>
      <c r="W280" s="706"/>
      <c r="X280" s="706"/>
      <c r="Y280" s="869"/>
      <c r="Z280" s="706"/>
      <c r="AA280" s="706"/>
      <c r="AB280" s="706"/>
      <c r="AC280" s="706"/>
      <c r="AD280" s="706"/>
      <c r="AE280" s="706"/>
      <c r="AF280" s="706"/>
      <c r="AG280" s="869"/>
      <c r="AH280" s="706"/>
      <c r="AI280" s="706"/>
      <c r="AJ280" s="706"/>
      <c r="AK280" s="706"/>
      <c r="AL280" s="706"/>
      <c r="AM280" s="706"/>
      <c r="AN280" s="706"/>
      <c r="AO280" s="869"/>
      <c r="AP280" s="706"/>
      <c r="AQ280" s="706"/>
      <c r="AR280" s="706"/>
      <c r="AS280" s="706"/>
      <c r="AT280" s="706"/>
      <c r="AU280" s="706"/>
      <c r="AV280" s="706"/>
      <c r="AW280" s="706"/>
      <c r="AX280" s="706"/>
      <c r="AY280" s="706"/>
      <c r="AZ280" s="706"/>
      <c r="BA280" s="706"/>
      <c r="BB280" s="706"/>
      <c r="BC280" s="706"/>
      <c r="BD280" s="706"/>
      <c r="BE280" s="706"/>
      <c r="BF280" s="706"/>
      <c r="BG280" s="706"/>
      <c r="BH280" s="706"/>
    </row>
    <row r="281" spans="1:60" s="49" customFormat="1">
      <c r="A281" s="711"/>
      <c r="B281" s="711"/>
      <c r="C281" s="706"/>
      <c r="D281" s="706"/>
      <c r="E281" s="706"/>
      <c r="F281" s="706"/>
      <c r="G281" s="706"/>
      <c r="H281" s="706"/>
      <c r="I281" s="869"/>
      <c r="J281" s="706"/>
      <c r="K281" s="706"/>
      <c r="L281" s="706"/>
      <c r="M281" s="706"/>
      <c r="N281" s="706"/>
      <c r="O281" s="706"/>
      <c r="P281" s="706"/>
      <c r="Q281" s="869"/>
      <c r="R281" s="706"/>
      <c r="S281" s="706"/>
      <c r="T281" s="706"/>
      <c r="U281" s="706"/>
      <c r="V281" s="706"/>
      <c r="W281" s="706"/>
      <c r="X281" s="706"/>
      <c r="Y281" s="869"/>
      <c r="Z281" s="706"/>
      <c r="AA281" s="706"/>
      <c r="AB281" s="706"/>
      <c r="AC281" s="706"/>
      <c r="AD281" s="706"/>
      <c r="AE281" s="706"/>
      <c r="AF281" s="706"/>
      <c r="AG281" s="869"/>
      <c r="AH281" s="706"/>
      <c r="AI281" s="706"/>
      <c r="AJ281" s="706"/>
      <c r="AK281" s="706"/>
      <c r="AL281" s="706"/>
      <c r="AM281" s="706"/>
      <c r="AN281" s="706"/>
      <c r="AO281" s="869"/>
      <c r="AP281" s="706"/>
      <c r="AQ281" s="706"/>
      <c r="AR281" s="706"/>
      <c r="AS281" s="706"/>
      <c r="AT281" s="706"/>
      <c r="AU281" s="706"/>
      <c r="AV281" s="706"/>
      <c r="AW281" s="706"/>
      <c r="AX281" s="706"/>
      <c r="AY281" s="706"/>
      <c r="AZ281" s="706"/>
      <c r="BA281" s="706"/>
      <c r="BB281" s="706"/>
      <c r="BC281" s="706"/>
      <c r="BD281" s="706"/>
      <c r="BE281" s="706"/>
      <c r="BF281" s="706"/>
      <c r="BG281" s="706"/>
      <c r="BH281" s="706"/>
    </row>
    <row r="282" spans="1:60" s="49" customFormat="1">
      <c r="A282" s="711"/>
      <c r="B282" s="711"/>
      <c r="C282" s="706"/>
      <c r="D282" s="706"/>
      <c r="E282" s="706"/>
      <c r="F282" s="706"/>
      <c r="G282" s="706"/>
      <c r="H282" s="706"/>
      <c r="I282" s="869"/>
      <c r="J282" s="706"/>
      <c r="K282" s="706"/>
      <c r="L282" s="706"/>
      <c r="M282" s="706"/>
      <c r="N282" s="706"/>
      <c r="O282" s="706"/>
      <c r="P282" s="706"/>
      <c r="Q282" s="869"/>
      <c r="R282" s="706"/>
      <c r="S282" s="706"/>
      <c r="T282" s="706"/>
      <c r="U282" s="706"/>
      <c r="V282" s="706"/>
      <c r="W282" s="706"/>
      <c r="X282" s="706"/>
      <c r="Y282" s="869"/>
      <c r="Z282" s="706"/>
      <c r="AA282" s="706"/>
      <c r="AB282" s="706"/>
      <c r="AC282" s="706"/>
      <c r="AD282" s="706"/>
      <c r="AE282" s="706"/>
      <c r="AF282" s="706"/>
      <c r="AG282" s="869"/>
      <c r="AH282" s="706"/>
      <c r="AI282" s="706"/>
      <c r="AJ282" s="706"/>
      <c r="AK282" s="706"/>
      <c r="AL282" s="706"/>
      <c r="AM282" s="706"/>
      <c r="AN282" s="706"/>
      <c r="AO282" s="869"/>
      <c r="AP282" s="706"/>
      <c r="AQ282" s="706"/>
      <c r="AR282" s="706"/>
      <c r="AS282" s="706"/>
      <c r="AT282" s="706"/>
      <c r="AU282" s="706"/>
      <c r="AV282" s="706"/>
      <c r="AW282" s="706"/>
      <c r="AX282" s="706"/>
      <c r="AY282" s="706"/>
      <c r="AZ282" s="706"/>
      <c r="BA282" s="706"/>
      <c r="BB282" s="706"/>
      <c r="BC282" s="706"/>
      <c r="BD282" s="706"/>
      <c r="BE282" s="706"/>
      <c r="BF282" s="706"/>
      <c r="BG282" s="706"/>
      <c r="BH282" s="706"/>
    </row>
    <row r="283" spans="1:60" s="49" customFormat="1">
      <c r="A283" s="711"/>
      <c r="B283" s="711"/>
      <c r="C283" s="706"/>
      <c r="D283" s="706"/>
      <c r="E283" s="706"/>
      <c r="F283" s="706"/>
      <c r="G283" s="706"/>
      <c r="H283" s="706"/>
      <c r="I283" s="869"/>
      <c r="J283" s="706"/>
      <c r="K283" s="706"/>
      <c r="L283" s="706"/>
      <c r="M283" s="706"/>
      <c r="N283" s="706"/>
      <c r="O283" s="706"/>
      <c r="P283" s="706"/>
      <c r="Q283" s="869"/>
      <c r="R283" s="706"/>
      <c r="S283" s="706"/>
      <c r="T283" s="706"/>
      <c r="U283" s="706"/>
      <c r="V283" s="706"/>
      <c r="W283" s="706"/>
      <c r="X283" s="706"/>
      <c r="Y283" s="869"/>
      <c r="Z283" s="706"/>
      <c r="AA283" s="706"/>
      <c r="AB283" s="706"/>
      <c r="AC283" s="706"/>
      <c r="AD283" s="706"/>
      <c r="AE283" s="706"/>
      <c r="AF283" s="706"/>
      <c r="AG283" s="869"/>
      <c r="AH283" s="706"/>
      <c r="AI283" s="706"/>
      <c r="AJ283" s="706"/>
      <c r="AK283" s="706"/>
      <c r="AL283" s="706"/>
      <c r="AM283" s="706"/>
      <c r="AN283" s="706"/>
      <c r="AO283" s="869"/>
      <c r="AP283" s="706"/>
      <c r="AQ283" s="706"/>
      <c r="AR283" s="706"/>
      <c r="AS283" s="706"/>
      <c r="AT283" s="706"/>
      <c r="AU283" s="706"/>
      <c r="AV283" s="706"/>
      <c r="AW283" s="706"/>
      <c r="AX283" s="706"/>
      <c r="AY283" s="706"/>
      <c r="AZ283" s="706"/>
      <c r="BA283" s="706"/>
      <c r="BB283" s="706"/>
      <c r="BC283" s="706"/>
      <c r="BD283" s="706"/>
      <c r="BE283" s="706"/>
      <c r="BF283" s="706"/>
      <c r="BG283" s="706"/>
      <c r="BH283" s="706"/>
    </row>
    <row r="284" spans="1:60" s="49" customFormat="1">
      <c r="A284" s="711"/>
      <c r="B284" s="711"/>
      <c r="C284" s="706"/>
      <c r="D284" s="706"/>
      <c r="E284" s="706"/>
      <c r="F284" s="706"/>
      <c r="G284" s="706"/>
      <c r="H284" s="706"/>
      <c r="I284" s="869"/>
      <c r="J284" s="706"/>
      <c r="K284" s="706"/>
      <c r="L284" s="706"/>
      <c r="M284" s="706"/>
      <c r="N284" s="706"/>
      <c r="O284" s="706"/>
      <c r="P284" s="706"/>
      <c r="Q284" s="869"/>
      <c r="R284" s="706"/>
      <c r="S284" s="706"/>
      <c r="T284" s="706"/>
      <c r="U284" s="706"/>
      <c r="V284" s="706"/>
      <c r="W284" s="706"/>
      <c r="X284" s="706"/>
      <c r="Y284" s="869"/>
      <c r="Z284" s="706"/>
      <c r="AA284" s="706"/>
      <c r="AB284" s="706"/>
      <c r="AC284" s="706"/>
      <c r="AD284" s="706"/>
      <c r="AE284" s="706"/>
      <c r="AF284" s="706"/>
      <c r="AG284" s="869"/>
      <c r="AH284" s="706"/>
      <c r="AI284" s="706"/>
      <c r="AJ284" s="706"/>
      <c r="AK284" s="706"/>
      <c r="AL284" s="706"/>
      <c r="AM284" s="706"/>
      <c r="AN284" s="706"/>
      <c r="AO284" s="869"/>
      <c r="AP284" s="706"/>
      <c r="AQ284" s="706"/>
      <c r="AR284" s="706"/>
      <c r="AS284" s="706"/>
      <c r="AT284" s="706"/>
      <c r="AU284" s="706"/>
      <c r="AV284" s="706"/>
      <c r="AW284" s="706"/>
      <c r="AX284" s="706"/>
      <c r="AY284" s="706"/>
      <c r="AZ284" s="706"/>
      <c r="BA284" s="706"/>
      <c r="BB284" s="706"/>
      <c r="BC284" s="706"/>
      <c r="BD284" s="706"/>
      <c r="BE284" s="706"/>
      <c r="BF284" s="706"/>
      <c r="BG284" s="706"/>
      <c r="BH284" s="706"/>
    </row>
    <row r="285" spans="1:60" s="49" customFormat="1">
      <c r="A285" s="711"/>
      <c r="B285" s="711"/>
      <c r="C285" s="706"/>
      <c r="D285" s="706"/>
      <c r="E285" s="706"/>
      <c r="F285" s="706"/>
      <c r="G285" s="706"/>
      <c r="H285" s="706"/>
      <c r="I285" s="869"/>
      <c r="J285" s="706"/>
      <c r="K285" s="706"/>
      <c r="L285" s="706"/>
      <c r="M285" s="706"/>
      <c r="N285" s="706"/>
      <c r="O285" s="706"/>
      <c r="P285" s="706"/>
      <c r="Q285" s="869"/>
      <c r="R285" s="706"/>
      <c r="S285" s="706"/>
      <c r="T285" s="706"/>
      <c r="U285" s="706"/>
      <c r="V285" s="706"/>
      <c r="W285" s="706"/>
      <c r="X285" s="706"/>
      <c r="Y285" s="869"/>
      <c r="Z285" s="706"/>
      <c r="AA285" s="706"/>
      <c r="AB285" s="706"/>
      <c r="AC285" s="706"/>
      <c r="AD285" s="706"/>
      <c r="AE285" s="706"/>
      <c r="AF285" s="706"/>
      <c r="AG285" s="869"/>
      <c r="AH285" s="706"/>
      <c r="AI285" s="706"/>
      <c r="AJ285" s="706"/>
      <c r="AK285" s="706"/>
      <c r="AL285" s="706"/>
      <c r="AM285" s="706"/>
      <c r="AN285" s="706"/>
      <c r="AO285" s="869"/>
      <c r="AP285" s="706"/>
      <c r="AQ285" s="706"/>
      <c r="AR285" s="706"/>
      <c r="AS285" s="706"/>
      <c r="AT285" s="706"/>
      <c r="AU285" s="706"/>
      <c r="AV285" s="706"/>
      <c r="AW285" s="706"/>
      <c r="AX285" s="706"/>
      <c r="AY285" s="706"/>
      <c r="AZ285" s="706"/>
      <c r="BA285" s="706"/>
      <c r="BB285" s="706"/>
      <c r="BC285" s="706"/>
      <c r="BD285" s="706"/>
      <c r="BE285" s="706"/>
      <c r="BF285" s="706"/>
      <c r="BG285" s="706"/>
      <c r="BH285" s="706"/>
    </row>
    <row r="286" spans="1:60" s="49" customFormat="1">
      <c r="A286" s="711"/>
      <c r="B286" s="711"/>
      <c r="C286" s="706"/>
      <c r="D286" s="706"/>
      <c r="E286" s="706"/>
      <c r="F286" s="706"/>
      <c r="G286" s="706"/>
      <c r="H286" s="706"/>
      <c r="I286" s="869"/>
      <c r="J286" s="706"/>
      <c r="K286" s="706"/>
      <c r="L286" s="706"/>
      <c r="M286" s="706"/>
      <c r="N286" s="706"/>
      <c r="O286" s="706"/>
      <c r="P286" s="706"/>
      <c r="Q286" s="869"/>
      <c r="R286" s="706"/>
      <c r="S286" s="706"/>
      <c r="T286" s="706"/>
      <c r="U286" s="706"/>
      <c r="V286" s="706"/>
      <c r="W286" s="706"/>
      <c r="X286" s="706"/>
      <c r="Y286" s="869"/>
      <c r="Z286" s="706"/>
      <c r="AA286" s="706"/>
      <c r="AB286" s="706"/>
      <c r="AC286" s="706"/>
      <c r="AD286" s="706"/>
      <c r="AE286" s="706"/>
      <c r="AF286" s="706"/>
      <c r="AG286" s="869"/>
      <c r="AH286" s="706"/>
      <c r="AI286" s="706"/>
      <c r="AJ286" s="706"/>
      <c r="AK286" s="706"/>
      <c r="AL286" s="706"/>
      <c r="AM286" s="706"/>
      <c r="AN286" s="706"/>
      <c r="AO286" s="869"/>
      <c r="AP286" s="706"/>
      <c r="AQ286" s="706"/>
      <c r="AR286" s="706"/>
      <c r="AS286" s="706"/>
      <c r="AT286" s="706"/>
      <c r="AU286" s="706"/>
      <c r="AV286" s="706"/>
      <c r="AW286" s="706"/>
      <c r="AX286" s="706"/>
      <c r="AY286" s="706"/>
      <c r="AZ286" s="706"/>
      <c r="BA286" s="706"/>
      <c r="BB286" s="706"/>
      <c r="BC286" s="706"/>
      <c r="BD286" s="706"/>
      <c r="BE286" s="706"/>
      <c r="BF286" s="706"/>
      <c r="BG286" s="706"/>
      <c r="BH286" s="706"/>
    </row>
    <row r="287" spans="1:60" s="49" customFormat="1">
      <c r="A287" s="711"/>
      <c r="B287" s="711"/>
      <c r="C287" s="706"/>
      <c r="D287" s="706"/>
      <c r="E287" s="706"/>
      <c r="F287" s="706"/>
      <c r="G287" s="706"/>
      <c r="H287" s="706"/>
      <c r="I287" s="869"/>
      <c r="J287" s="706"/>
      <c r="K287" s="706"/>
      <c r="L287" s="706"/>
      <c r="M287" s="706"/>
      <c r="N287" s="706"/>
      <c r="O287" s="706"/>
      <c r="P287" s="706"/>
      <c r="Q287" s="869"/>
      <c r="R287" s="706"/>
      <c r="S287" s="706"/>
      <c r="T287" s="706"/>
      <c r="U287" s="706"/>
      <c r="V287" s="706"/>
      <c r="W287" s="706"/>
      <c r="X287" s="706"/>
      <c r="Y287" s="869"/>
      <c r="Z287" s="706"/>
      <c r="AA287" s="706"/>
      <c r="AB287" s="706"/>
      <c r="AC287" s="706"/>
      <c r="AD287" s="706"/>
      <c r="AE287" s="706"/>
      <c r="AF287" s="706"/>
      <c r="AG287" s="869"/>
      <c r="AH287" s="706"/>
      <c r="AI287" s="706"/>
      <c r="AJ287" s="706"/>
      <c r="AK287" s="706"/>
      <c r="AL287" s="706"/>
      <c r="AM287" s="706"/>
      <c r="AN287" s="706"/>
      <c r="AO287" s="869"/>
      <c r="AP287" s="706"/>
      <c r="AQ287" s="706"/>
      <c r="AR287" s="706"/>
      <c r="AS287" s="706"/>
      <c r="AT287" s="706"/>
      <c r="AU287" s="706"/>
      <c r="AV287" s="706"/>
      <c r="AW287" s="706"/>
      <c r="AX287" s="706"/>
      <c r="AY287" s="706"/>
      <c r="AZ287" s="706"/>
      <c r="BA287" s="706"/>
      <c r="BB287" s="706"/>
      <c r="BC287" s="706"/>
      <c r="BD287" s="706"/>
      <c r="BE287" s="706"/>
      <c r="BF287" s="706"/>
      <c r="BG287" s="706"/>
      <c r="BH287" s="706"/>
    </row>
    <row r="288" spans="1:60" s="49" customFormat="1">
      <c r="A288" s="711"/>
      <c r="B288" s="711"/>
      <c r="C288" s="706"/>
      <c r="D288" s="706"/>
      <c r="E288" s="706"/>
      <c r="F288" s="706"/>
      <c r="G288" s="706"/>
      <c r="H288" s="706"/>
      <c r="I288" s="869"/>
      <c r="J288" s="706"/>
      <c r="K288" s="706"/>
      <c r="L288" s="706"/>
      <c r="M288" s="706"/>
      <c r="N288" s="706"/>
      <c r="O288" s="706"/>
      <c r="P288" s="706"/>
      <c r="Q288" s="869"/>
      <c r="R288" s="706"/>
      <c r="S288" s="706"/>
      <c r="T288" s="706"/>
      <c r="U288" s="706"/>
      <c r="V288" s="706"/>
      <c r="W288" s="706"/>
      <c r="X288" s="706"/>
      <c r="Y288" s="869"/>
      <c r="Z288" s="706"/>
      <c r="AA288" s="706"/>
      <c r="AB288" s="706"/>
      <c r="AC288" s="706"/>
      <c r="AD288" s="706"/>
      <c r="AE288" s="706"/>
      <c r="AF288" s="706"/>
      <c r="AG288" s="869"/>
      <c r="AH288" s="706"/>
      <c r="AI288" s="706"/>
      <c r="AJ288" s="706"/>
      <c r="AK288" s="706"/>
      <c r="AL288" s="706"/>
      <c r="AM288" s="706"/>
      <c r="AN288" s="706"/>
      <c r="AO288" s="869"/>
      <c r="AP288" s="706"/>
      <c r="AQ288" s="706"/>
      <c r="AR288" s="706"/>
      <c r="AS288" s="706"/>
      <c r="AT288" s="706"/>
      <c r="AU288" s="706"/>
      <c r="AV288" s="706"/>
      <c r="AW288" s="706"/>
      <c r="AX288" s="706"/>
      <c r="AY288" s="706"/>
      <c r="AZ288" s="706"/>
      <c r="BA288" s="706"/>
      <c r="BB288" s="706"/>
      <c r="BC288" s="706"/>
      <c r="BD288" s="706"/>
      <c r="BE288" s="706"/>
      <c r="BF288" s="706"/>
      <c r="BG288" s="706"/>
      <c r="BH288" s="706"/>
    </row>
    <row r="289" spans="1:60" s="49" customFormat="1">
      <c r="A289" s="711"/>
      <c r="B289" s="711"/>
      <c r="C289" s="706"/>
      <c r="D289" s="706"/>
      <c r="E289" s="706"/>
      <c r="F289" s="706"/>
      <c r="G289" s="706"/>
      <c r="H289" s="706"/>
      <c r="I289" s="869"/>
      <c r="J289" s="706"/>
      <c r="K289" s="706"/>
      <c r="L289" s="706"/>
      <c r="M289" s="706"/>
      <c r="N289" s="706"/>
      <c r="O289" s="706"/>
      <c r="P289" s="706"/>
      <c r="Q289" s="869"/>
      <c r="R289" s="706"/>
      <c r="S289" s="706"/>
      <c r="T289" s="706"/>
      <c r="U289" s="706"/>
      <c r="V289" s="706"/>
      <c r="W289" s="706"/>
      <c r="X289" s="706"/>
      <c r="Y289" s="869"/>
      <c r="Z289" s="706"/>
      <c r="AA289" s="706"/>
      <c r="AB289" s="706"/>
      <c r="AC289" s="706"/>
      <c r="AD289" s="706"/>
      <c r="AE289" s="706"/>
      <c r="AF289" s="706"/>
      <c r="AG289" s="869"/>
      <c r="AH289" s="706"/>
      <c r="AI289" s="706"/>
      <c r="AJ289" s="706"/>
      <c r="AK289" s="706"/>
      <c r="AL289" s="706"/>
      <c r="AM289" s="706"/>
      <c r="AN289" s="706"/>
      <c r="AO289" s="869"/>
      <c r="AP289" s="706"/>
      <c r="AQ289" s="706"/>
      <c r="AR289" s="706"/>
      <c r="AS289" s="706"/>
      <c r="AT289" s="706"/>
      <c r="AU289" s="706"/>
      <c r="AV289" s="706"/>
      <c r="AW289" s="706"/>
      <c r="AX289" s="706"/>
      <c r="AY289" s="706"/>
      <c r="AZ289" s="706"/>
      <c r="BA289" s="706"/>
      <c r="BB289" s="706"/>
      <c r="BC289" s="706"/>
      <c r="BD289" s="706"/>
      <c r="BE289" s="706"/>
      <c r="BF289" s="706"/>
      <c r="BG289" s="706"/>
      <c r="BH289" s="706"/>
    </row>
    <row r="290" spans="1:60" s="49" customFormat="1">
      <c r="A290" s="711"/>
      <c r="B290" s="711"/>
      <c r="C290" s="706"/>
      <c r="D290" s="706"/>
      <c r="E290" s="706"/>
      <c r="F290" s="706"/>
      <c r="G290" s="706"/>
      <c r="H290" s="706"/>
      <c r="I290" s="869"/>
      <c r="J290" s="706"/>
      <c r="K290" s="706"/>
      <c r="L290" s="706"/>
      <c r="M290" s="706"/>
      <c r="N290" s="706"/>
      <c r="O290" s="706"/>
      <c r="P290" s="706"/>
      <c r="Q290" s="869"/>
      <c r="R290" s="706"/>
      <c r="S290" s="706"/>
      <c r="T290" s="706"/>
      <c r="U290" s="706"/>
      <c r="V290" s="706"/>
      <c r="W290" s="706"/>
      <c r="X290" s="706"/>
      <c r="Y290" s="869"/>
      <c r="Z290" s="706"/>
      <c r="AA290" s="706"/>
      <c r="AB290" s="706"/>
      <c r="AC290" s="706"/>
      <c r="AD290" s="706"/>
      <c r="AE290" s="706"/>
      <c r="AF290" s="706"/>
      <c r="AG290" s="869"/>
      <c r="AH290" s="706"/>
      <c r="AI290" s="706"/>
      <c r="AJ290" s="706"/>
      <c r="AK290" s="706"/>
      <c r="AL290" s="706"/>
      <c r="AM290" s="706"/>
      <c r="AN290" s="706"/>
      <c r="AO290" s="869"/>
      <c r="AP290" s="706"/>
      <c r="AQ290" s="706"/>
      <c r="AR290" s="706"/>
      <c r="AS290" s="706"/>
      <c r="AT290" s="706"/>
      <c r="AU290" s="706"/>
      <c r="AV290" s="706"/>
      <c r="AW290" s="706"/>
      <c r="AX290" s="706"/>
      <c r="AY290" s="706"/>
      <c r="AZ290" s="706"/>
      <c r="BA290" s="706"/>
      <c r="BB290" s="706"/>
      <c r="BC290" s="706"/>
      <c r="BD290" s="706"/>
      <c r="BE290" s="706"/>
      <c r="BF290" s="706"/>
      <c r="BG290" s="706"/>
      <c r="BH290" s="706"/>
    </row>
    <row r="291" spans="1:60" s="49" customFormat="1">
      <c r="A291" s="711"/>
      <c r="B291" s="711"/>
      <c r="C291" s="706"/>
      <c r="D291" s="706"/>
      <c r="E291" s="706"/>
      <c r="F291" s="706"/>
      <c r="G291" s="706"/>
      <c r="H291" s="706"/>
      <c r="I291" s="869"/>
      <c r="J291" s="706"/>
      <c r="K291" s="706"/>
      <c r="L291" s="706"/>
      <c r="M291" s="706"/>
      <c r="N291" s="706"/>
      <c r="O291" s="706"/>
      <c r="P291" s="706"/>
      <c r="Q291" s="869"/>
      <c r="R291" s="706"/>
      <c r="S291" s="706"/>
      <c r="T291" s="706"/>
      <c r="U291" s="706"/>
      <c r="V291" s="706"/>
      <c r="W291" s="706"/>
      <c r="X291" s="706"/>
      <c r="Y291" s="869"/>
      <c r="Z291" s="706"/>
      <c r="AA291" s="706"/>
      <c r="AB291" s="706"/>
      <c r="AC291" s="706"/>
      <c r="AD291" s="706"/>
      <c r="AE291" s="706"/>
      <c r="AF291" s="706"/>
      <c r="AG291" s="869"/>
      <c r="AH291" s="706"/>
      <c r="AI291" s="706"/>
      <c r="AJ291" s="706"/>
      <c r="AK291" s="706"/>
      <c r="AL291" s="706"/>
      <c r="AM291" s="706"/>
      <c r="AN291" s="706"/>
      <c r="AO291" s="869"/>
      <c r="AP291" s="706"/>
      <c r="AQ291" s="706"/>
      <c r="AR291" s="706"/>
      <c r="AS291" s="706"/>
      <c r="AT291" s="706"/>
      <c r="AU291" s="706"/>
      <c r="AV291" s="706"/>
      <c r="AW291" s="706"/>
      <c r="AX291" s="706"/>
      <c r="AY291" s="706"/>
      <c r="AZ291" s="706"/>
      <c r="BA291" s="706"/>
      <c r="BB291" s="706"/>
      <c r="BC291" s="706"/>
      <c r="BD291" s="706"/>
      <c r="BE291" s="706"/>
      <c r="BF291" s="706"/>
      <c r="BG291" s="706"/>
      <c r="BH291" s="706"/>
    </row>
    <row r="292" spans="1:60" s="49" customFormat="1">
      <c r="A292" s="711"/>
      <c r="B292" s="711"/>
      <c r="C292" s="706"/>
      <c r="D292" s="706"/>
      <c r="E292" s="706"/>
      <c r="F292" s="706"/>
      <c r="G292" s="706"/>
      <c r="H292" s="706"/>
      <c r="I292" s="869"/>
      <c r="J292" s="706"/>
      <c r="K292" s="706"/>
      <c r="L292" s="706"/>
      <c r="M292" s="706"/>
      <c r="N292" s="706"/>
      <c r="O292" s="706"/>
      <c r="P292" s="706"/>
      <c r="Q292" s="869"/>
      <c r="R292" s="706"/>
      <c r="S292" s="706"/>
      <c r="T292" s="706"/>
      <c r="U292" s="706"/>
      <c r="V292" s="706"/>
      <c r="W292" s="706"/>
      <c r="X292" s="706"/>
      <c r="Y292" s="869"/>
      <c r="Z292" s="706"/>
      <c r="AA292" s="706"/>
      <c r="AB292" s="706"/>
      <c r="AC292" s="706"/>
      <c r="AD292" s="706"/>
      <c r="AE292" s="706"/>
      <c r="AF292" s="706"/>
      <c r="AG292" s="869"/>
      <c r="AH292" s="706"/>
      <c r="AI292" s="706"/>
      <c r="AJ292" s="706"/>
      <c r="AK292" s="706"/>
      <c r="AL292" s="706"/>
      <c r="AM292" s="706"/>
      <c r="AN292" s="706"/>
      <c r="AO292" s="869"/>
      <c r="AP292" s="706"/>
      <c r="AQ292" s="706"/>
      <c r="AR292" s="706"/>
      <c r="AS292" s="706"/>
      <c r="AT292" s="706"/>
      <c r="AU292" s="706"/>
      <c r="AV292" s="706"/>
      <c r="AW292" s="706"/>
      <c r="AX292" s="706"/>
      <c r="AY292" s="706"/>
      <c r="AZ292" s="706"/>
      <c r="BA292" s="706"/>
      <c r="BB292" s="706"/>
      <c r="BC292" s="706"/>
      <c r="BD292" s="706"/>
      <c r="BE292" s="706"/>
      <c r="BF292" s="706"/>
      <c r="BG292" s="706"/>
      <c r="BH292" s="706"/>
    </row>
    <row r="293" spans="1:60" s="49" customFormat="1">
      <c r="A293" s="711"/>
      <c r="B293" s="711"/>
      <c r="C293" s="706"/>
      <c r="D293" s="706"/>
      <c r="E293" s="706"/>
      <c r="F293" s="706"/>
      <c r="G293" s="706"/>
      <c r="H293" s="706"/>
      <c r="I293" s="869"/>
      <c r="J293" s="706"/>
      <c r="K293" s="706"/>
      <c r="L293" s="706"/>
      <c r="M293" s="706"/>
      <c r="N293" s="706"/>
      <c r="O293" s="706"/>
      <c r="P293" s="706"/>
      <c r="Q293" s="869"/>
      <c r="R293" s="706"/>
      <c r="S293" s="706"/>
      <c r="T293" s="706"/>
      <c r="U293" s="706"/>
      <c r="V293" s="706"/>
      <c r="W293" s="706"/>
      <c r="X293" s="706"/>
      <c r="Y293" s="869"/>
      <c r="Z293" s="706"/>
      <c r="AA293" s="706"/>
      <c r="AB293" s="706"/>
      <c r="AC293" s="706"/>
      <c r="AD293" s="706"/>
      <c r="AE293" s="706"/>
      <c r="AF293" s="706"/>
      <c r="AG293" s="869"/>
      <c r="AH293" s="706"/>
      <c r="AI293" s="706"/>
      <c r="AJ293" s="706"/>
      <c r="AK293" s="706"/>
      <c r="AL293" s="706"/>
      <c r="AM293" s="706"/>
      <c r="AN293" s="706"/>
      <c r="AO293" s="869"/>
      <c r="AP293" s="706"/>
      <c r="AQ293" s="706"/>
      <c r="AR293" s="706"/>
      <c r="AS293" s="706"/>
      <c r="AT293" s="706"/>
      <c r="AU293" s="706"/>
      <c r="AV293" s="706"/>
      <c r="AW293" s="706"/>
      <c r="AX293" s="706"/>
      <c r="AY293" s="706"/>
      <c r="AZ293" s="706"/>
      <c r="BA293" s="706"/>
      <c r="BB293" s="706"/>
      <c r="BC293" s="706"/>
      <c r="BD293" s="706"/>
      <c r="BE293" s="706"/>
      <c r="BF293" s="706"/>
      <c r="BG293" s="706"/>
      <c r="BH293" s="706"/>
    </row>
    <row r="294" spans="1:60" s="49" customFormat="1">
      <c r="A294" s="711"/>
      <c r="B294" s="711"/>
      <c r="C294" s="706"/>
      <c r="D294" s="706"/>
      <c r="E294" s="706"/>
      <c r="F294" s="706"/>
      <c r="G294" s="706"/>
      <c r="H294" s="706"/>
      <c r="I294" s="869"/>
      <c r="J294" s="706"/>
      <c r="K294" s="706"/>
      <c r="L294" s="706"/>
      <c r="M294" s="706"/>
      <c r="N294" s="706"/>
      <c r="O294" s="706"/>
      <c r="P294" s="706"/>
      <c r="Q294" s="869"/>
      <c r="R294" s="706"/>
      <c r="S294" s="706"/>
      <c r="T294" s="706"/>
      <c r="U294" s="706"/>
      <c r="V294" s="706"/>
      <c r="W294" s="706"/>
      <c r="X294" s="706"/>
      <c r="Y294" s="869"/>
      <c r="Z294" s="706"/>
      <c r="AA294" s="706"/>
      <c r="AB294" s="706"/>
      <c r="AC294" s="706"/>
      <c r="AD294" s="706"/>
      <c r="AE294" s="706"/>
      <c r="AF294" s="706"/>
      <c r="AG294" s="869"/>
      <c r="AH294" s="706"/>
      <c r="AI294" s="706"/>
      <c r="AJ294" s="706"/>
      <c r="AK294" s="706"/>
      <c r="AL294" s="706"/>
      <c r="AM294" s="706"/>
      <c r="AN294" s="706"/>
      <c r="AO294" s="869"/>
      <c r="AP294" s="706"/>
      <c r="AQ294" s="706"/>
      <c r="AR294" s="706"/>
      <c r="AS294" s="706"/>
      <c r="AT294" s="706"/>
      <c r="AU294" s="706"/>
      <c r="AV294" s="706"/>
      <c r="AW294" s="706"/>
      <c r="AX294" s="706"/>
      <c r="AY294" s="706"/>
      <c r="AZ294" s="706"/>
      <c r="BA294" s="706"/>
      <c r="BB294" s="706"/>
      <c r="BC294" s="706"/>
      <c r="BD294" s="706"/>
      <c r="BE294" s="706"/>
      <c r="BF294" s="706"/>
      <c r="BG294" s="706"/>
      <c r="BH294" s="706"/>
    </row>
    <row r="295" spans="1:60" s="49" customFormat="1">
      <c r="A295" s="711"/>
      <c r="B295" s="711"/>
      <c r="C295" s="706"/>
      <c r="D295" s="706"/>
      <c r="E295" s="706"/>
      <c r="F295" s="706"/>
      <c r="G295" s="706"/>
      <c r="H295" s="706"/>
      <c r="I295" s="869"/>
      <c r="J295" s="706"/>
      <c r="K295" s="706"/>
      <c r="L295" s="706"/>
      <c r="M295" s="706"/>
      <c r="N295" s="706"/>
      <c r="O295" s="706"/>
      <c r="P295" s="706"/>
      <c r="Q295" s="869"/>
      <c r="R295" s="706"/>
      <c r="S295" s="706"/>
      <c r="T295" s="706"/>
      <c r="U295" s="706"/>
      <c r="V295" s="706"/>
      <c r="W295" s="706"/>
      <c r="X295" s="706"/>
      <c r="Y295" s="869"/>
      <c r="Z295" s="706"/>
      <c r="AA295" s="706"/>
      <c r="AB295" s="706"/>
      <c r="AC295" s="706"/>
      <c r="AD295" s="706"/>
      <c r="AE295" s="706"/>
      <c r="AF295" s="706"/>
      <c r="AG295" s="869"/>
      <c r="AH295" s="706"/>
      <c r="AI295" s="706"/>
      <c r="AJ295" s="706"/>
      <c r="AK295" s="706"/>
      <c r="AL295" s="706"/>
      <c r="AM295" s="706"/>
      <c r="AN295" s="706"/>
      <c r="AO295" s="869"/>
      <c r="AP295" s="706"/>
      <c r="AQ295" s="706"/>
      <c r="AR295" s="706"/>
      <c r="AS295" s="706"/>
      <c r="AT295" s="706"/>
      <c r="AU295" s="706"/>
      <c r="AV295" s="706"/>
      <c r="AW295" s="706"/>
      <c r="AX295" s="706"/>
      <c r="AY295" s="706"/>
      <c r="AZ295" s="706"/>
      <c r="BA295" s="706"/>
      <c r="BB295" s="706"/>
      <c r="BC295" s="706"/>
      <c r="BD295" s="706"/>
      <c r="BE295" s="706"/>
      <c r="BF295" s="706"/>
      <c r="BG295" s="706"/>
      <c r="BH295" s="706"/>
    </row>
    <row r="296" spans="1:60" s="49" customFormat="1">
      <c r="A296" s="711"/>
      <c r="B296" s="711"/>
      <c r="C296" s="706"/>
      <c r="D296" s="706"/>
      <c r="E296" s="706"/>
      <c r="F296" s="706"/>
      <c r="G296" s="706"/>
      <c r="H296" s="706"/>
      <c r="I296" s="869"/>
      <c r="J296" s="706"/>
      <c r="K296" s="706"/>
      <c r="L296" s="706"/>
      <c r="M296" s="706"/>
      <c r="N296" s="706"/>
      <c r="O296" s="706"/>
      <c r="P296" s="706"/>
      <c r="Q296" s="869"/>
      <c r="R296" s="706"/>
      <c r="S296" s="706"/>
      <c r="T296" s="706"/>
      <c r="U296" s="706"/>
      <c r="V296" s="706"/>
      <c r="W296" s="706"/>
      <c r="X296" s="706"/>
      <c r="Y296" s="869"/>
      <c r="Z296" s="706"/>
      <c r="AA296" s="706"/>
      <c r="AB296" s="706"/>
      <c r="AC296" s="706"/>
      <c r="AD296" s="706"/>
      <c r="AE296" s="706"/>
      <c r="AF296" s="706"/>
      <c r="AG296" s="869"/>
      <c r="AH296" s="706"/>
      <c r="AI296" s="706"/>
      <c r="AJ296" s="706"/>
      <c r="AK296" s="706"/>
      <c r="AL296" s="706"/>
      <c r="AM296" s="706"/>
      <c r="AN296" s="706"/>
      <c r="AO296" s="869"/>
      <c r="AP296" s="706"/>
      <c r="AQ296" s="706"/>
      <c r="AR296" s="706"/>
      <c r="AS296" s="706"/>
      <c r="AT296" s="706"/>
      <c r="AU296" s="706"/>
      <c r="AV296" s="706"/>
      <c r="AW296" s="706"/>
      <c r="AX296" s="706"/>
      <c r="AY296" s="706"/>
      <c r="AZ296" s="706"/>
      <c r="BA296" s="706"/>
      <c r="BB296" s="706"/>
      <c r="BC296" s="706"/>
      <c r="BD296" s="706"/>
      <c r="BE296" s="706"/>
      <c r="BF296" s="706"/>
      <c r="BG296" s="706"/>
      <c r="BH296" s="706"/>
    </row>
    <row r="297" spans="1:60" s="49" customFormat="1">
      <c r="A297" s="711"/>
      <c r="B297" s="711"/>
      <c r="C297" s="706"/>
      <c r="D297" s="706"/>
      <c r="E297" s="706"/>
      <c r="F297" s="706"/>
      <c r="G297" s="706"/>
      <c r="H297" s="706"/>
      <c r="I297" s="869"/>
      <c r="J297" s="706"/>
      <c r="K297" s="706"/>
      <c r="L297" s="706"/>
      <c r="M297" s="706"/>
      <c r="N297" s="706"/>
      <c r="O297" s="706"/>
      <c r="P297" s="706"/>
      <c r="Q297" s="869"/>
      <c r="R297" s="706"/>
      <c r="S297" s="706"/>
      <c r="T297" s="706"/>
      <c r="U297" s="706"/>
      <c r="V297" s="706"/>
      <c r="W297" s="706"/>
      <c r="X297" s="706"/>
      <c r="Y297" s="869"/>
      <c r="Z297" s="706"/>
      <c r="AA297" s="706"/>
      <c r="AB297" s="706"/>
      <c r="AC297" s="706"/>
      <c r="AD297" s="706"/>
      <c r="AE297" s="706"/>
      <c r="AF297" s="706"/>
      <c r="AG297" s="869"/>
      <c r="AH297" s="706"/>
      <c r="AI297" s="706"/>
      <c r="AJ297" s="706"/>
      <c r="AK297" s="706"/>
      <c r="AL297" s="706"/>
      <c r="AM297" s="706"/>
      <c r="AN297" s="706"/>
      <c r="AO297" s="869"/>
      <c r="AP297" s="706"/>
      <c r="AQ297" s="706"/>
      <c r="AR297" s="706"/>
      <c r="AS297" s="706"/>
      <c r="AT297" s="706"/>
      <c r="AU297" s="706"/>
      <c r="AV297" s="706"/>
      <c r="AW297" s="706"/>
      <c r="AX297" s="706"/>
      <c r="AY297" s="706"/>
      <c r="AZ297" s="706"/>
      <c r="BA297" s="706"/>
      <c r="BB297" s="706"/>
      <c r="BC297" s="706"/>
      <c r="BD297" s="706"/>
      <c r="BE297" s="706"/>
      <c r="BF297" s="706"/>
      <c r="BG297" s="706"/>
      <c r="BH297" s="706"/>
    </row>
    <row r="298" spans="1:60" s="49" customFormat="1">
      <c r="A298" s="711"/>
      <c r="B298" s="711"/>
      <c r="C298" s="706"/>
      <c r="D298" s="706"/>
      <c r="E298" s="706"/>
      <c r="F298" s="706"/>
      <c r="G298" s="706"/>
      <c r="H298" s="706"/>
      <c r="I298" s="869"/>
      <c r="J298" s="706"/>
      <c r="K298" s="706"/>
      <c r="L298" s="706"/>
      <c r="M298" s="706"/>
      <c r="N298" s="706"/>
      <c r="O298" s="706"/>
      <c r="P298" s="706"/>
      <c r="Q298" s="869"/>
      <c r="R298" s="706"/>
      <c r="S298" s="706"/>
      <c r="T298" s="706"/>
      <c r="U298" s="706"/>
      <c r="V298" s="706"/>
      <c r="W298" s="706"/>
      <c r="X298" s="706"/>
      <c r="Y298" s="869"/>
      <c r="Z298" s="706"/>
      <c r="AA298" s="706"/>
      <c r="AB298" s="706"/>
      <c r="AC298" s="706"/>
      <c r="AD298" s="706"/>
      <c r="AE298" s="706"/>
      <c r="AF298" s="706"/>
      <c r="AG298" s="869"/>
      <c r="AH298" s="706"/>
      <c r="AI298" s="706"/>
      <c r="AJ298" s="706"/>
      <c r="AK298" s="706"/>
      <c r="AL298" s="706"/>
      <c r="AM298" s="706"/>
      <c r="AN298" s="706"/>
      <c r="AO298" s="869"/>
      <c r="AP298" s="706"/>
      <c r="AQ298" s="706"/>
      <c r="AR298" s="706"/>
      <c r="AS298" s="706"/>
      <c r="AT298" s="706"/>
      <c r="AU298" s="706"/>
      <c r="AV298" s="706"/>
      <c r="AW298" s="706"/>
      <c r="AX298" s="706"/>
      <c r="AY298" s="706"/>
      <c r="AZ298" s="706"/>
      <c r="BA298" s="706"/>
      <c r="BB298" s="706"/>
      <c r="BC298" s="706"/>
      <c r="BD298" s="706"/>
      <c r="BE298" s="706"/>
      <c r="BF298" s="706"/>
      <c r="BG298" s="706"/>
      <c r="BH298" s="706"/>
    </row>
    <row r="299" spans="1:60" s="49" customFormat="1">
      <c r="A299" s="711"/>
      <c r="B299" s="711"/>
      <c r="C299" s="706"/>
      <c r="D299" s="706"/>
      <c r="E299" s="706"/>
      <c r="F299" s="706"/>
      <c r="G299" s="706"/>
      <c r="H299" s="706"/>
      <c r="I299" s="869"/>
      <c r="J299" s="706"/>
      <c r="K299" s="706"/>
      <c r="L299" s="706"/>
      <c r="M299" s="706"/>
      <c r="N299" s="706"/>
      <c r="O299" s="706"/>
      <c r="P299" s="706"/>
      <c r="Q299" s="869"/>
      <c r="R299" s="706"/>
      <c r="S299" s="706"/>
      <c r="T299" s="706"/>
      <c r="U299" s="706"/>
      <c r="V299" s="706"/>
      <c r="W299" s="706"/>
      <c r="X299" s="706"/>
      <c r="Y299" s="869"/>
      <c r="Z299" s="706"/>
      <c r="AA299" s="706"/>
      <c r="AB299" s="706"/>
      <c r="AC299" s="706"/>
      <c r="AD299" s="706"/>
      <c r="AE299" s="706"/>
      <c r="AF299" s="706"/>
      <c r="AG299" s="869"/>
      <c r="AH299" s="706"/>
      <c r="AI299" s="706"/>
      <c r="AJ299" s="706"/>
      <c r="AK299" s="706"/>
      <c r="AL299" s="706"/>
      <c r="AM299" s="706"/>
      <c r="AN299" s="706"/>
      <c r="AO299" s="869"/>
      <c r="AP299" s="706"/>
      <c r="AQ299" s="706"/>
      <c r="AR299" s="706"/>
      <c r="AS299" s="706"/>
      <c r="AT299" s="706"/>
      <c r="AU299" s="706"/>
      <c r="AV299" s="706"/>
      <c r="AW299" s="706"/>
      <c r="AX299" s="706"/>
      <c r="AY299" s="706"/>
      <c r="AZ299" s="706"/>
      <c r="BA299" s="706"/>
      <c r="BB299" s="706"/>
      <c r="BC299" s="706"/>
      <c r="BD299" s="706"/>
      <c r="BE299" s="706"/>
      <c r="BF299" s="706"/>
      <c r="BG299" s="706"/>
      <c r="BH299" s="706"/>
    </row>
    <row r="300" spans="1:60" s="49" customFormat="1">
      <c r="A300" s="711"/>
      <c r="B300" s="711"/>
      <c r="C300" s="706"/>
      <c r="D300" s="706"/>
      <c r="E300" s="706"/>
      <c r="F300" s="706"/>
      <c r="G300" s="706"/>
      <c r="H300" s="706"/>
      <c r="I300" s="869"/>
      <c r="J300" s="706"/>
      <c r="K300" s="706"/>
      <c r="L300" s="706"/>
      <c r="M300" s="706"/>
      <c r="N300" s="706"/>
      <c r="O300" s="706"/>
      <c r="P300" s="706"/>
      <c r="Q300" s="869"/>
      <c r="R300" s="706"/>
      <c r="S300" s="706"/>
      <c r="T300" s="706"/>
      <c r="U300" s="706"/>
      <c r="V300" s="706"/>
      <c r="W300" s="706"/>
      <c r="X300" s="706"/>
      <c r="Y300" s="869"/>
      <c r="Z300" s="706"/>
      <c r="AA300" s="706"/>
      <c r="AB300" s="706"/>
      <c r="AC300" s="706"/>
      <c r="AD300" s="706"/>
      <c r="AE300" s="706"/>
      <c r="AF300" s="706"/>
      <c r="AG300" s="869"/>
      <c r="AH300" s="706"/>
      <c r="AI300" s="706"/>
      <c r="AJ300" s="706"/>
      <c r="AK300" s="706"/>
      <c r="AL300" s="706"/>
      <c r="AM300" s="706"/>
      <c r="AN300" s="706"/>
      <c r="AO300" s="869"/>
      <c r="AP300" s="706"/>
      <c r="AQ300" s="706"/>
      <c r="AR300" s="706"/>
      <c r="AS300" s="706"/>
      <c r="AT300" s="706"/>
      <c r="AU300" s="706"/>
      <c r="AV300" s="706"/>
      <c r="AW300" s="706"/>
      <c r="AX300" s="706"/>
      <c r="AY300" s="706"/>
      <c r="AZ300" s="706"/>
      <c r="BA300" s="706"/>
      <c r="BB300" s="706"/>
      <c r="BC300" s="706"/>
      <c r="BD300" s="706"/>
      <c r="BE300" s="706"/>
      <c r="BF300" s="706"/>
      <c r="BG300" s="706"/>
      <c r="BH300" s="706"/>
    </row>
    <row r="301" spans="1:60" s="49" customFormat="1">
      <c r="A301" s="711"/>
      <c r="B301" s="711"/>
      <c r="C301" s="706"/>
      <c r="D301" s="706"/>
      <c r="E301" s="706"/>
      <c r="F301" s="706"/>
      <c r="G301" s="706"/>
      <c r="H301" s="706"/>
      <c r="I301" s="869"/>
      <c r="J301" s="706"/>
      <c r="K301" s="706"/>
      <c r="L301" s="706"/>
      <c r="M301" s="706"/>
      <c r="N301" s="706"/>
      <c r="O301" s="706"/>
      <c r="P301" s="706"/>
      <c r="Q301" s="869"/>
      <c r="R301" s="706"/>
      <c r="S301" s="706"/>
      <c r="T301" s="706"/>
      <c r="U301" s="706"/>
      <c r="V301" s="706"/>
      <c r="W301" s="706"/>
      <c r="X301" s="706"/>
      <c r="Y301" s="869"/>
      <c r="Z301" s="706"/>
      <c r="AA301" s="706"/>
      <c r="AB301" s="706"/>
      <c r="AC301" s="706"/>
      <c r="AD301" s="706"/>
      <c r="AE301" s="706"/>
      <c r="AF301" s="706"/>
      <c r="AG301" s="869"/>
      <c r="AH301" s="706"/>
      <c r="AI301" s="706"/>
      <c r="AJ301" s="706"/>
      <c r="AK301" s="706"/>
      <c r="AL301" s="706"/>
      <c r="AM301" s="706"/>
      <c r="AN301" s="706"/>
      <c r="AO301" s="869"/>
      <c r="AP301" s="706"/>
      <c r="AQ301" s="706"/>
      <c r="AR301" s="706"/>
      <c r="AS301" s="706"/>
      <c r="AT301" s="706"/>
      <c r="AU301" s="706"/>
      <c r="AV301" s="706"/>
      <c r="AW301" s="706"/>
      <c r="AX301" s="706"/>
      <c r="AY301" s="706"/>
      <c r="AZ301" s="706"/>
      <c r="BA301" s="706"/>
      <c r="BB301" s="706"/>
      <c r="BC301" s="706"/>
      <c r="BD301" s="706"/>
      <c r="BE301" s="706"/>
      <c r="BF301" s="706"/>
      <c r="BG301" s="706"/>
      <c r="BH301" s="706"/>
    </row>
    <row r="302" spans="1:60" s="49" customFormat="1">
      <c r="A302" s="711"/>
      <c r="B302" s="711"/>
      <c r="C302" s="706"/>
      <c r="D302" s="706"/>
      <c r="E302" s="706"/>
      <c r="F302" s="706"/>
      <c r="G302" s="706"/>
      <c r="H302" s="706"/>
      <c r="I302" s="869"/>
      <c r="J302" s="706"/>
      <c r="K302" s="706"/>
      <c r="L302" s="706"/>
      <c r="M302" s="706"/>
      <c r="N302" s="706"/>
      <c r="O302" s="706"/>
      <c r="P302" s="706"/>
      <c r="Q302" s="869"/>
      <c r="R302" s="706"/>
      <c r="S302" s="706"/>
      <c r="T302" s="706"/>
      <c r="U302" s="706"/>
      <c r="V302" s="706"/>
      <c r="W302" s="706"/>
      <c r="X302" s="706"/>
      <c r="Y302" s="869"/>
      <c r="Z302" s="706"/>
      <c r="AA302" s="706"/>
      <c r="AB302" s="706"/>
      <c r="AC302" s="706"/>
      <c r="AD302" s="706"/>
      <c r="AE302" s="706"/>
      <c r="AF302" s="706"/>
      <c r="AG302" s="869"/>
      <c r="AH302" s="706"/>
      <c r="AI302" s="706"/>
      <c r="AJ302" s="706"/>
      <c r="AK302" s="706"/>
      <c r="AL302" s="706"/>
      <c r="AM302" s="706"/>
      <c r="AN302" s="706"/>
      <c r="AO302" s="869"/>
      <c r="AP302" s="706"/>
      <c r="AQ302" s="706"/>
      <c r="AR302" s="706"/>
      <c r="AS302" s="706"/>
      <c r="AT302" s="706"/>
      <c r="AU302" s="706"/>
      <c r="AV302" s="706"/>
      <c r="AW302" s="706"/>
      <c r="AX302" s="706"/>
      <c r="AY302" s="706"/>
      <c r="AZ302" s="706"/>
      <c r="BA302" s="706"/>
      <c r="BB302" s="706"/>
      <c r="BC302" s="706"/>
      <c r="BD302" s="706"/>
      <c r="BE302" s="706"/>
      <c r="BF302" s="706"/>
      <c r="BG302" s="706"/>
      <c r="BH302" s="706"/>
    </row>
    <row r="303" spans="1:60" s="49" customFormat="1">
      <c r="A303" s="711"/>
      <c r="B303" s="711"/>
      <c r="C303" s="706"/>
      <c r="D303" s="706"/>
      <c r="E303" s="706"/>
      <c r="F303" s="706"/>
      <c r="G303" s="706"/>
      <c r="H303" s="706"/>
      <c r="I303" s="869"/>
      <c r="J303" s="706"/>
      <c r="K303" s="706"/>
      <c r="L303" s="706"/>
      <c r="M303" s="706"/>
      <c r="N303" s="706"/>
      <c r="O303" s="706"/>
      <c r="P303" s="706"/>
      <c r="Q303" s="869"/>
      <c r="R303" s="706"/>
      <c r="S303" s="706"/>
      <c r="T303" s="706"/>
      <c r="U303" s="706"/>
      <c r="V303" s="706"/>
      <c r="W303" s="706"/>
      <c r="X303" s="706"/>
      <c r="Y303" s="869"/>
      <c r="Z303" s="706"/>
      <c r="AA303" s="706"/>
      <c r="AB303" s="706"/>
      <c r="AC303" s="706"/>
      <c r="AD303" s="706"/>
      <c r="AE303" s="706"/>
      <c r="AF303" s="706"/>
      <c r="AG303" s="869"/>
      <c r="AH303" s="706"/>
      <c r="AI303" s="706"/>
      <c r="AJ303" s="706"/>
      <c r="AK303" s="706"/>
      <c r="AL303" s="706"/>
      <c r="AM303" s="706"/>
      <c r="AN303" s="706"/>
      <c r="AO303" s="869"/>
      <c r="AP303" s="706"/>
      <c r="AQ303" s="706"/>
      <c r="AR303" s="706"/>
      <c r="AS303" s="706"/>
      <c r="AT303" s="706"/>
      <c r="AU303" s="706"/>
      <c r="AV303" s="706"/>
      <c r="AW303" s="706"/>
      <c r="AX303" s="706"/>
      <c r="AY303" s="706"/>
      <c r="AZ303" s="706"/>
      <c r="BA303" s="706"/>
      <c r="BB303" s="706"/>
      <c r="BC303" s="706"/>
      <c r="BD303" s="706"/>
      <c r="BE303" s="706"/>
      <c r="BF303" s="706"/>
      <c r="BG303" s="706"/>
      <c r="BH303" s="706"/>
    </row>
    <row r="304" spans="1:60" s="49" customFormat="1">
      <c r="A304" s="711"/>
      <c r="B304" s="711"/>
      <c r="C304" s="706"/>
      <c r="D304" s="706"/>
      <c r="E304" s="706"/>
      <c r="F304" s="706"/>
      <c r="G304" s="706"/>
      <c r="H304" s="706"/>
      <c r="I304" s="869"/>
      <c r="J304" s="706"/>
      <c r="K304" s="706"/>
      <c r="L304" s="706"/>
      <c r="M304" s="706"/>
      <c r="N304" s="706"/>
      <c r="O304" s="706"/>
      <c r="P304" s="706"/>
      <c r="Q304" s="869"/>
      <c r="R304" s="706"/>
      <c r="S304" s="706"/>
      <c r="T304" s="706"/>
      <c r="U304" s="706"/>
      <c r="V304" s="706"/>
      <c r="W304" s="706"/>
      <c r="X304" s="706"/>
      <c r="Y304" s="869"/>
      <c r="Z304" s="706"/>
      <c r="AA304" s="706"/>
      <c r="AB304" s="706"/>
      <c r="AC304" s="706"/>
      <c r="AD304" s="706"/>
      <c r="AE304" s="706"/>
      <c r="AF304" s="706"/>
      <c r="AG304" s="869"/>
      <c r="AH304" s="706"/>
      <c r="AI304" s="706"/>
      <c r="AJ304" s="706"/>
      <c r="AK304" s="706"/>
      <c r="AL304" s="706"/>
      <c r="AM304" s="706"/>
      <c r="AN304" s="706"/>
      <c r="AO304" s="869"/>
      <c r="AP304" s="706"/>
      <c r="AQ304" s="706"/>
      <c r="AR304" s="706"/>
      <c r="AS304" s="706"/>
      <c r="AT304" s="706"/>
      <c r="AU304" s="706"/>
      <c r="AV304" s="706"/>
      <c r="AW304" s="706"/>
      <c r="AX304" s="706"/>
      <c r="AY304" s="706"/>
      <c r="AZ304" s="706"/>
      <c r="BA304" s="706"/>
      <c r="BB304" s="706"/>
      <c r="BC304" s="706"/>
      <c r="BD304" s="706"/>
      <c r="BE304" s="706"/>
      <c r="BF304" s="706"/>
      <c r="BG304" s="706"/>
      <c r="BH304" s="706"/>
    </row>
    <row r="305" spans="1:60" s="49" customFormat="1">
      <c r="A305" s="711"/>
      <c r="B305" s="711"/>
      <c r="C305" s="706"/>
      <c r="D305" s="706"/>
      <c r="E305" s="706"/>
      <c r="F305" s="706"/>
      <c r="G305" s="706"/>
      <c r="H305" s="706"/>
      <c r="I305" s="869"/>
      <c r="J305" s="706"/>
      <c r="K305" s="706"/>
      <c r="L305" s="706"/>
      <c r="M305" s="706"/>
      <c r="N305" s="706"/>
      <c r="O305" s="706"/>
      <c r="P305" s="706"/>
      <c r="Q305" s="869"/>
      <c r="R305" s="706"/>
      <c r="S305" s="706"/>
      <c r="T305" s="706"/>
      <c r="U305" s="706"/>
      <c r="V305" s="706"/>
      <c r="W305" s="706"/>
      <c r="X305" s="706"/>
      <c r="Y305" s="869"/>
      <c r="Z305" s="706"/>
      <c r="AA305" s="706"/>
      <c r="AB305" s="706"/>
      <c r="AC305" s="706"/>
      <c r="AD305" s="706"/>
      <c r="AE305" s="706"/>
      <c r="AF305" s="706"/>
      <c r="AG305" s="869"/>
      <c r="AH305" s="706"/>
      <c r="AI305" s="706"/>
      <c r="AJ305" s="706"/>
      <c r="AK305" s="706"/>
      <c r="AL305" s="706"/>
      <c r="AM305" s="706"/>
      <c r="AN305" s="706"/>
      <c r="AO305" s="869"/>
      <c r="AP305" s="706"/>
      <c r="AQ305" s="706"/>
      <c r="AR305" s="706"/>
      <c r="AS305" s="706"/>
      <c r="AT305" s="706"/>
      <c r="AU305" s="706"/>
      <c r="AV305" s="706"/>
      <c r="AW305" s="706"/>
      <c r="AX305" s="706"/>
      <c r="AY305" s="706"/>
      <c r="AZ305" s="706"/>
      <c r="BA305" s="706"/>
      <c r="BB305" s="706"/>
      <c r="BC305" s="706"/>
      <c r="BD305" s="706"/>
      <c r="BE305" s="706"/>
      <c r="BF305" s="706"/>
      <c r="BG305" s="706"/>
      <c r="BH305" s="706"/>
    </row>
    <row r="306" spans="1:60" s="49" customFormat="1">
      <c r="A306" s="711"/>
      <c r="B306" s="711"/>
      <c r="C306" s="706"/>
      <c r="D306" s="706"/>
      <c r="E306" s="706"/>
      <c r="F306" s="706"/>
      <c r="G306" s="706"/>
      <c r="H306" s="706"/>
      <c r="I306" s="869"/>
      <c r="J306" s="706"/>
      <c r="K306" s="706"/>
      <c r="L306" s="706"/>
      <c r="M306" s="706"/>
      <c r="N306" s="706"/>
      <c r="O306" s="706"/>
      <c r="P306" s="706"/>
      <c r="Q306" s="869"/>
      <c r="R306" s="706"/>
      <c r="S306" s="706"/>
      <c r="T306" s="706"/>
      <c r="U306" s="706"/>
      <c r="V306" s="706"/>
      <c r="W306" s="706"/>
      <c r="X306" s="706"/>
      <c r="Y306" s="869"/>
      <c r="Z306" s="706"/>
      <c r="AA306" s="706"/>
      <c r="AB306" s="706"/>
      <c r="AC306" s="706"/>
      <c r="AD306" s="706"/>
      <c r="AE306" s="706"/>
      <c r="AF306" s="706"/>
      <c r="AG306" s="869"/>
      <c r="AH306" s="706"/>
      <c r="AI306" s="706"/>
      <c r="AJ306" s="706"/>
      <c r="AK306" s="706"/>
      <c r="AL306" s="706"/>
      <c r="AM306" s="706"/>
      <c r="AN306" s="706"/>
      <c r="AO306" s="869"/>
      <c r="AP306" s="706"/>
      <c r="AQ306" s="706"/>
      <c r="AR306" s="706"/>
      <c r="AS306" s="706"/>
      <c r="AT306" s="706"/>
      <c r="AU306" s="706"/>
      <c r="AV306" s="706"/>
      <c r="AW306" s="706"/>
      <c r="AX306" s="706"/>
      <c r="AY306" s="706"/>
      <c r="AZ306" s="706"/>
      <c r="BA306" s="706"/>
      <c r="BB306" s="706"/>
      <c r="BC306" s="706"/>
      <c r="BD306" s="706"/>
      <c r="BE306" s="706"/>
      <c r="BF306" s="706"/>
      <c r="BG306" s="706"/>
      <c r="BH306" s="706"/>
    </row>
    <row r="307" spans="1:60" s="49" customFormat="1">
      <c r="A307" s="711"/>
      <c r="B307" s="711"/>
      <c r="C307" s="706"/>
      <c r="D307" s="706"/>
      <c r="E307" s="706"/>
      <c r="F307" s="706"/>
      <c r="G307" s="706"/>
      <c r="H307" s="706"/>
      <c r="I307" s="869"/>
      <c r="J307" s="706"/>
      <c r="K307" s="706"/>
      <c r="L307" s="706"/>
      <c r="M307" s="706"/>
      <c r="N307" s="706"/>
      <c r="O307" s="706"/>
      <c r="P307" s="706"/>
      <c r="Q307" s="869"/>
      <c r="R307" s="706"/>
      <c r="S307" s="706"/>
      <c r="T307" s="706"/>
      <c r="U307" s="706"/>
      <c r="V307" s="706"/>
      <c r="W307" s="706"/>
      <c r="X307" s="706"/>
      <c r="Y307" s="869"/>
      <c r="Z307" s="706"/>
      <c r="AA307" s="706"/>
      <c r="AB307" s="706"/>
      <c r="AC307" s="706"/>
      <c r="AD307" s="706"/>
      <c r="AE307" s="706"/>
      <c r="AF307" s="706"/>
      <c r="AG307" s="869"/>
      <c r="AH307" s="706"/>
      <c r="AI307" s="706"/>
      <c r="AJ307" s="706"/>
      <c r="AK307" s="706"/>
      <c r="AL307" s="706"/>
      <c r="AM307" s="706"/>
      <c r="AN307" s="706"/>
      <c r="AO307" s="869"/>
      <c r="AP307" s="706"/>
      <c r="AQ307" s="706"/>
      <c r="AR307" s="706"/>
      <c r="AS307" s="706"/>
      <c r="AT307" s="706"/>
      <c r="AU307" s="706"/>
      <c r="AV307" s="706"/>
      <c r="AW307" s="706"/>
      <c r="AX307" s="706"/>
      <c r="AY307" s="706"/>
      <c r="AZ307" s="706"/>
      <c r="BA307" s="706"/>
      <c r="BB307" s="706"/>
      <c r="BC307" s="706"/>
      <c r="BD307" s="706"/>
      <c r="BE307" s="706"/>
      <c r="BF307" s="706"/>
      <c r="BG307" s="706"/>
      <c r="BH307" s="706"/>
    </row>
    <row r="308" spans="1:60" s="49" customFormat="1">
      <c r="A308" s="711"/>
      <c r="B308" s="711"/>
      <c r="C308" s="706"/>
      <c r="D308" s="706"/>
      <c r="E308" s="706"/>
      <c r="F308" s="706"/>
      <c r="G308" s="706"/>
      <c r="H308" s="706"/>
      <c r="I308" s="869"/>
      <c r="J308" s="706"/>
      <c r="K308" s="706"/>
      <c r="L308" s="706"/>
      <c r="M308" s="706"/>
      <c r="N308" s="706"/>
      <c r="O308" s="706"/>
      <c r="P308" s="706"/>
      <c r="Q308" s="869"/>
      <c r="R308" s="706"/>
      <c r="S308" s="706"/>
      <c r="T308" s="706"/>
      <c r="U308" s="706"/>
      <c r="V308" s="706"/>
      <c r="W308" s="706"/>
      <c r="X308" s="706"/>
      <c r="Y308" s="869"/>
      <c r="Z308" s="706"/>
      <c r="AA308" s="706"/>
      <c r="AB308" s="706"/>
      <c r="AC308" s="706"/>
      <c r="AD308" s="706"/>
      <c r="AE308" s="706"/>
      <c r="AF308" s="706"/>
      <c r="AG308" s="869"/>
      <c r="AH308" s="706"/>
      <c r="AI308" s="706"/>
      <c r="AJ308" s="706"/>
      <c r="AK308" s="706"/>
      <c r="AL308" s="706"/>
      <c r="AM308" s="706"/>
      <c r="AN308" s="706"/>
      <c r="AO308" s="869"/>
      <c r="AP308" s="706"/>
      <c r="AQ308" s="706"/>
      <c r="AR308" s="706"/>
      <c r="AS308" s="706"/>
      <c r="AT308" s="706"/>
      <c r="AU308" s="706"/>
      <c r="AV308" s="706"/>
      <c r="AW308" s="706"/>
      <c r="AX308" s="706"/>
      <c r="AY308" s="706"/>
      <c r="AZ308" s="706"/>
      <c r="BA308" s="706"/>
      <c r="BB308" s="706"/>
      <c r="BC308" s="706"/>
      <c r="BD308" s="706"/>
      <c r="BE308" s="706"/>
      <c r="BF308" s="706"/>
      <c r="BG308" s="706"/>
      <c r="BH308" s="706"/>
    </row>
    <row r="309" spans="1:60" s="49" customFormat="1">
      <c r="A309" s="711"/>
      <c r="B309" s="711"/>
      <c r="C309" s="706"/>
      <c r="D309" s="706"/>
      <c r="E309" s="706"/>
      <c r="F309" s="706"/>
      <c r="G309" s="706"/>
      <c r="H309" s="706"/>
      <c r="I309" s="869"/>
      <c r="J309" s="706"/>
      <c r="K309" s="706"/>
      <c r="L309" s="706"/>
      <c r="M309" s="706"/>
      <c r="N309" s="706"/>
      <c r="O309" s="706"/>
      <c r="P309" s="706"/>
      <c r="Q309" s="869"/>
      <c r="R309" s="706"/>
      <c r="S309" s="706"/>
      <c r="T309" s="706"/>
      <c r="U309" s="706"/>
      <c r="V309" s="706"/>
      <c r="W309" s="706"/>
      <c r="X309" s="706"/>
      <c r="Y309" s="869"/>
      <c r="Z309" s="706"/>
      <c r="AA309" s="706"/>
      <c r="AB309" s="706"/>
      <c r="AC309" s="706"/>
      <c r="AD309" s="706"/>
      <c r="AE309" s="706"/>
      <c r="AF309" s="706"/>
      <c r="AG309" s="869"/>
      <c r="AH309" s="706"/>
      <c r="AI309" s="706"/>
      <c r="AJ309" s="706"/>
      <c r="AK309" s="706"/>
      <c r="AL309" s="706"/>
      <c r="AM309" s="706"/>
      <c r="AN309" s="706"/>
      <c r="AO309" s="869"/>
      <c r="AP309" s="706"/>
      <c r="AQ309" s="706"/>
      <c r="AR309" s="706"/>
      <c r="AS309" s="706"/>
      <c r="AT309" s="706"/>
      <c r="AU309" s="706"/>
      <c r="AV309" s="706"/>
      <c r="AW309" s="706"/>
      <c r="AX309" s="706"/>
      <c r="AY309" s="706"/>
      <c r="AZ309" s="706"/>
      <c r="BA309" s="706"/>
      <c r="BB309" s="706"/>
      <c r="BC309" s="706"/>
      <c r="BD309" s="706"/>
      <c r="BE309" s="706"/>
      <c r="BF309" s="706"/>
      <c r="BG309" s="706"/>
      <c r="BH309" s="706"/>
    </row>
    <row r="310" spans="1:60" s="49" customFormat="1">
      <c r="A310" s="711"/>
      <c r="B310" s="711"/>
      <c r="C310" s="706"/>
      <c r="D310" s="706"/>
      <c r="E310" s="706"/>
      <c r="F310" s="706"/>
      <c r="G310" s="706"/>
      <c r="H310" s="706"/>
      <c r="I310" s="869"/>
      <c r="J310" s="706"/>
      <c r="K310" s="706"/>
      <c r="L310" s="706"/>
      <c r="M310" s="706"/>
      <c r="N310" s="706"/>
      <c r="O310" s="706"/>
      <c r="P310" s="706"/>
      <c r="Q310" s="869"/>
      <c r="R310" s="706"/>
      <c r="S310" s="706"/>
      <c r="T310" s="706"/>
      <c r="U310" s="706"/>
      <c r="V310" s="706"/>
      <c r="W310" s="706"/>
      <c r="X310" s="706"/>
      <c r="Y310" s="869"/>
      <c r="Z310" s="706"/>
      <c r="AA310" s="706"/>
      <c r="AB310" s="706"/>
      <c r="AC310" s="706"/>
      <c r="AD310" s="706"/>
      <c r="AE310" s="706"/>
      <c r="AF310" s="706"/>
      <c r="AG310" s="869"/>
      <c r="AH310" s="706"/>
      <c r="AI310" s="706"/>
      <c r="AJ310" s="706"/>
      <c r="AK310" s="706"/>
      <c r="AL310" s="706"/>
      <c r="AM310" s="706"/>
      <c r="AN310" s="706"/>
      <c r="AO310" s="869"/>
      <c r="AP310" s="706"/>
      <c r="AQ310" s="706"/>
      <c r="AR310" s="706"/>
      <c r="AS310" s="706"/>
      <c r="AT310" s="706"/>
      <c r="AU310" s="706"/>
      <c r="AV310" s="706"/>
      <c r="AW310" s="706"/>
      <c r="AX310" s="706"/>
      <c r="AY310" s="706"/>
      <c r="AZ310" s="706"/>
      <c r="BA310" s="706"/>
      <c r="BB310" s="706"/>
      <c r="BC310" s="706"/>
      <c r="BD310" s="706"/>
      <c r="BE310" s="706"/>
      <c r="BF310" s="706"/>
      <c r="BG310" s="706"/>
      <c r="BH310" s="706"/>
    </row>
    <row r="311" spans="1:60" s="49" customFormat="1">
      <c r="A311" s="711"/>
      <c r="B311" s="711"/>
      <c r="C311" s="706"/>
      <c r="D311" s="706"/>
      <c r="E311" s="706"/>
      <c r="F311" s="706"/>
      <c r="G311" s="706"/>
      <c r="H311" s="706"/>
      <c r="I311" s="869"/>
      <c r="J311" s="706"/>
      <c r="K311" s="706"/>
      <c r="L311" s="706"/>
      <c r="M311" s="706"/>
      <c r="N311" s="706"/>
      <c r="O311" s="706"/>
      <c r="P311" s="706"/>
      <c r="Q311" s="869"/>
      <c r="R311" s="706"/>
      <c r="S311" s="706"/>
      <c r="T311" s="706"/>
      <c r="U311" s="706"/>
      <c r="V311" s="706"/>
      <c r="W311" s="706"/>
      <c r="X311" s="706"/>
      <c r="Y311" s="869"/>
      <c r="Z311" s="706"/>
      <c r="AA311" s="706"/>
      <c r="AB311" s="706"/>
      <c r="AC311" s="706"/>
      <c r="AD311" s="706"/>
      <c r="AE311" s="706"/>
      <c r="AF311" s="706"/>
      <c r="AG311" s="869"/>
      <c r="AH311" s="706"/>
      <c r="AI311" s="706"/>
      <c r="AJ311" s="706"/>
      <c r="AK311" s="706"/>
      <c r="AL311" s="706"/>
      <c r="AM311" s="706"/>
      <c r="AN311" s="706"/>
      <c r="AO311" s="869"/>
      <c r="AP311" s="706"/>
      <c r="AQ311" s="706"/>
      <c r="AR311" s="706"/>
      <c r="AS311" s="706"/>
      <c r="AT311" s="706"/>
      <c r="AU311" s="706"/>
      <c r="AV311" s="706"/>
      <c r="AW311" s="706"/>
      <c r="AX311" s="706"/>
      <c r="AY311" s="706"/>
      <c r="AZ311" s="706"/>
      <c r="BA311" s="706"/>
      <c r="BB311" s="706"/>
      <c r="BC311" s="706"/>
      <c r="BD311" s="706"/>
      <c r="BE311" s="706"/>
      <c r="BF311" s="706"/>
      <c r="BG311" s="706"/>
      <c r="BH311" s="706"/>
    </row>
    <row r="312" spans="1:60" s="49" customFormat="1">
      <c r="A312" s="711"/>
      <c r="B312" s="711"/>
      <c r="C312" s="706"/>
      <c r="D312" s="706"/>
      <c r="E312" s="706"/>
      <c r="F312" s="706"/>
      <c r="G312" s="706"/>
      <c r="H312" s="706"/>
      <c r="I312" s="869"/>
      <c r="J312" s="706"/>
      <c r="K312" s="706"/>
      <c r="L312" s="706"/>
      <c r="M312" s="706"/>
      <c r="N312" s="706"/>
      <c r="O312" s="706"/>
      <c r="P312" s="706"/>
      <c r="Q312" s="869"/>
      <c r="R312" s="706"/>
      <c r="S312" s="706"/>
      <c r="T312" s="706"/>
      <c r="U312" s="706"/>
      <c r="V312" s="706"/>
      <c r="W312" s="706"/>
      <c r="X312" s="706"/>
      <c r="Y312" s="869"/>
      <c r="Z312" s="706"/>
      <c r="AA312" s="706"/>
      <c r="AB312" s="706"/>
      <c r="AC312" s="706"/>
      <c r="AD312" s="706"/>
      <c r="AE312" s="706"/>
      <c r="AF312" s="706"/>
      <c r="AG312" s="869"/>
      <c r="AH312" s="706"/>
      <c r="AI312" s="706"/>
      <c r="AJ312" s="706"/>
      <c r="AK312" s="706"/>
      <c r="AL312" s="706"/>
      <c r="AM312" s="706"/>
      <c r="AN312" s="706"/>
      <c r="AO312" s="869"/>
      <c r="AP312" s="706"/>
      <c r="AQ312" s="706"/>
      <c r="AR312" s="706"/>
      <c r="AS312" s="706"/>
      <c r="AT312" s="706"/>
      <c r="AU312" s="706"/>
      <c r="AV312" s="706"/>
      <c r="AW312" s="706"/>
      <c r="AX312" s="706"/>
      <c r="AY312" s="706"/>
      <c r="AZ312" s="706"/>
      <c r="BA312" s="706"/>
      <c r="BB312" s="706"/>
      <c r="BC312" s="706"/>
      <c r="BD312" s="706"/>
      <c r="BE312" s="706"/>
      <c r="BF312" s="706"/>
      <c r="BG312" s="706"/>
      <c r="BH312" s="706"/>
    </row>
    <row r="313" spans="1:60" s="49" customFormat="1">
      <c r="A313" s="711"/>
      <c r="B313" s="711"/>
      <c r="C313" s="706"/>
      <c r="D313" s="706"/>
      <c r="E313" s="706"/>
      <c r="F313" s="706"/>
      <c r="G313" s="706"/>
      <c r="H313" s="706"/>
      <c r="I313" s="869"/>
      <c r="J313" s="706"/>
      <c r="K313" s="706"/>
      <c r="L313" s="706"/>
      <c r="M313" s="706"/>
      <c r="N313" s="706"/>
      <c r="O313" s="706"/>
      <c r="P313" s="706"/>
      <c r="Q313" s="869"/>
      <c r="R313" s="706"/>
      <c r="S313" s="706"/>
      <c r="T313" s="706"/>
      <c r="U313" s="706"/>
      <c r="V313" s="706"/>
      <c r="W313" s="706"/>
      <c r="X313" s="706"/>
      <c r="Y313" s="869"/>
      <c r="Z313" s="706"/>
      <c r="AA313" s="706"/>
      <c r="AB313" s="706"/>
      <c r="AC313" s="706"/>
      <c r="AD313" s="706"/>
      <c r="AE313" s="706"/>
      <c r="AF313" s="706"/>
      <c r="AG313" s="869"/>
      <c r="AH313" s="706"/>
      <c r="AI313" s="706"/>
      <c r="AJ313" s="706"/>
      <c r="AK313" s="706"/>
      <c r="AL313" s="706"/>
      <c r="AM313" s="706"/>
      <c r="AN313" s="706"/>
      <c r="AO313" s="869"/>
      <c r="AP313" s="706"/>
      <c r="AQ313" s="706"/>
      <c r="AR313" s="706"/>
      <c r="AS313" s="706"/>
      <c r="AT313" s="706"/>
      <c r="AU313" s="706"/>
      <c r="AV313" s="706"/>
      <c r="AW313" s="706"/>
      <c r="AX313" s="706"/>
      <c r="AY313" s="706"/>
      <c r="AZ313" s="706"/>
      <c r="BA313" s="706"/>
      <c r="BB313" s="706"/>
      <c r="BC313" s="706"/>
      <c r="BD313" s="706"/>
      <c r="BE313" s="706"/>
      <c r="BF313" s="706"/>
      <c r="BG313" s="706"/>
      <c r="BH313" s="706"/>
    </row>
    <row r="314" spans="1:60" s="49" customFormat="1">
      <c r="A314" s="711"/>
      <c r="B314" s="711"/>
      <c r="C314" s="706"/>
      <c r="D314" s="706"/>
      <c r="E314" s="706"/>
      <c r="F314" s="706"/>
      <c r="G314" s="706"/>
      <c r="H314" s="706"/>
      <c r="I314" s="869"/>
      <c r="J314" s="706"/>
      <c r="K314" s="706"/>
      <c r="L314" s="706"/>
      <c r="M314" s="706"/>
      <c r="N314" s="706"/>
      <c r="O314" s="706"/>
      <c r="P314" s="706"/>
      <c r="Q314" s="869"/>
      <c r="R314" s="706"/>
      <c r="S314" s="706"/>
      <c r="T314" s="706"/>
      <c r="U314" s="706"/>
      <c r="V314" s="706"/>
      <c r="W314" s="706"/>
      <c r="X314" s="706"/>
      <c r="Y314" s="869"/>
      <c r="Z314" s="706"/>
      <c r="AA314" s="706"/>
      <c r="AB314" s="706"/>
      <c r="AC314" s="706"/>
      <c r="AD314" s="706"/>
      <c r="AE314" s="706"/>
      <c r="AF314" s="706"/>
      <c r="AG314" s="869"/>
      <c r="AH314" s="706"/>
      <c r="AI314" s="706"/>
      <c r="AJ314" s="706"/>
      <c r="AK314" s="706"/>
      <c r="AL314" s="706"/>
      <c r="AM314" s="706"/>
      <c r="AN314" s="706"/>
      <c r="AO314" s="869"/>
      <c r="AP314" s="706"/>
      <c r="AQ314" s="706"/>
      <c r="AR314" s="706"/>
      <c r="AS314" s="706"/>
      <c r="AT314" s="706"/>
      <c r="AU314" s="706"/>
      <c r="AV314" s="706"/>
      <c r="AW314" s="706"/>
      <c r="AX314" s="706"/>
      <c r="AY314" s="706"/>
      <c r="AZ314" s="706"/>
      <c r="BA314" s="706"/>
      <c r="BB314" s="706"/>
      <c r="BC314" s="706"/>
      <c r="BD314" s="706"/>
      <c r="BE314" s="706"/>
      <c r="BF314" s="706"/>
      <c r="BG314" s="706"/>
      <c r="BH314" s="706"/>
    </row>
    <row r="315" spans="1:60" s="49" customFormat="1">
      <c r="A315" s="711"/>
      <c r="B315" s="711"/>
      <c r="C315" s="706"/>
      <c r="D315" s="706"/>
      <c r="E315" s="706"/>
      <c r="F315" s="706"/>
      <c r="G315" s="706"/>
      <c r="H315" s="706"/>
      <c r="I315" s="869"/>
      <c r="J315" s="706"/>
      <c r="K315" s="706"/>
      <c r="L315" s="706"/>
      <c r="M315" s="706"/>
      <c r="N315" s="706"/>
      <c r="O315" s="706"/>
      <c r="P315" s="706"/>
      <c r="Q315" s="869"/>
      <c r="R315" s="706"/>
      <c r="S315" s="706"/>
      <c r="T315" s="706"/>
      <c r="U315" s="706"/>
      <c r="V315" s="706"/>
      <c r="W315" s="706"/>
      <c r="X315" s="706"/>
      <c r="Y315" s="869"/>
      <c r="Z315" s="706"/>
      <c r="AA315" s="706"/>
      <c r="AB315" s="706"/>
      <c r="AC315" s="706"/>
      <c r="AD315" s="706"/>
      <c r="AE315" s="706"/>
      <c r="AF315" s="706"/>
      <c r="AG315" s="869"/>
      <c r="AH315" s="706"/>
      <c r="AI315" s="706"/>
      <c r="AJ315" s="706"/>
      <c r="AK315" s="706"/>
      <c r="AL315" s="706"/>
      <c r="AM315" s="706"/>
      <c r="AN315" s="706"/>
      <c r="AO315" s="869"/>
      <c r="AP315" s="706"/>
      <c r="AQ315" s="706"/>
      <c r="AR315" s="706"/>
      <c r="AS315" s="706"/>
      <c r="AT315" s="706"/>
      <c r="AU315" s="706"/>
      <c r="AV315" s="706"/>
      <c r="AW315" s="706"/>
      <c r="AX315" s="706"/>
      <c r="AY315" s="706"/>
      <c r="AZ315" s="706"/>
      <c r="BA315" s="706"/>
      <c r="BB315" s="706"/>
      <c r="BC315" s="706"/>
      <c r="BD315" s="706"/>
      <c r="BE315" s="706"/>
      <c r="BF315" s="706"/>
      <c r="BG315" s="706"/>
      <c r="BH315" s="706"/>
    </row>
    <row r="316" spans="1:60" s="49" customFormat="1">
      <c r="A316" s="711"/>
      <c r="B316" s="711"/>
      <c r="C316" s="706"/>
      <c r="D316" s="706"/>
      <c r="E316" s="706"/>
      <c r="F316" s="706"/>
      <c r="G316" s="706"/>
      <c r="H316" s="706"/>
      <c r="I316" s="869"/>
      <c r="J316" s="706"/>
      <c r="K316" s="706"/>
      <c r="L316" s="706"/>
      <c r="M316" s="706"/>
      <c r="N316" s="706"/>
      <c r="O316" s="706"/>
      <c r="P316" s="706"/>
      <c r="Q316" s="869"/>
      <c r="R316" s="706"/>
      <c r="S316" s="706"/>
      <c r="T316" s="706"/>
      <c r="U316" s="706"/>
      <c r="V316" s="706"/>
      <c r="W316" s="706"/>
      <c r="X316" s="706"/>
      <c r="Y316" s="869"/>
      <c r="Z316" s="706"/>
      <c r="AA316" s="706"/>
      <c r="AB316" s="706"/>
      <c r="AC316" s="706"/>
      <c r="AD316" s="706"/>
      <c r="AE316" s="706"/>
      <c r="AF316" s="706"/>
      <c r="AG316" s="869"/>
      <c r="AH316" s="706"/>
      <c r="AI316" s="706"/>
      <c r="AJ316" s="706"/>
      <c r="AK316" s="706"/>
      <c r="AL316" s="706"/>
      <c r="AM316" s="706"/>
      <c r="AN316" s="706"/>
      <c r="AO316" s="869"/>
      <c r="AP316" s="706"/>
      <c r="AQ316" s="706"/>
      <c r="AR316" s="706"/>
      <c r="AS316" s="706"/>
      <c r="AT316" s="706"/>
      <c r="AU316" s="706"/>
      <c r="AV316" s="706"/>
      <c r="AW316" s="706"/>
      <c r="AX316" s="706"/>
      <c r="AY316" s="706"/>
      <c r="AZ316" s="706"/>
      <c r="BA316" s="706"/>
      <c r="BB316" s="706"/>
      <c r="BC316" s="706"/>
      <c r="BD316" s="706"/>
      <c r="BE316" s="706"/>
      <c r="BF316" s="706"/>
      <c r="BG316" s="706"/>
      <c r="BH316" s="706"/>
    </row>
    <row r="317" spans="1:60" s="49" customFormat="1">
      <c r="A317" s="711"/>
      <c r="B317" s="711"/>
      <c r="C317" s="706"/>
      <c r="D317" s="706"/>
      <c r="E317" s="706"/>
      <c r="F317" s="706"/>
      <c r="G317" s="706"/>
      <c r="H317" s="706"/>
      <c r="I317" s="869"/>
      <c r="J317" s="706"/>
      <c r="K317" s="706"/>
      <c r="L317" s="706"/>
      <c r="M317" s="706"/>
      <c r="N317" s="706"/>
      <c r="O317" s="706"/>
      <c r="P317" s="706"/>
      <c r="Q317" s="869"/>
      <c r="R317" s="706"/>
      <c r="S317" s="706"/>
      <c r="T317" s="706"/>
      <c r="U317" s="706"/>
      <c r="V317" s="706"/>
      <c r="W317" s="706"/>
      <c r="X317" s="706"/>
      <c r="Y317" s="869"/>
      <c r="Z317" s="706"/>
      <c r="AA317" s="706"/>
      <c r="AB317" s="706"/>
      <c r="AC317" s="706"/>
      <c r="AD317" s="706"/>
      <c r="AE317" s="706"/>
      <c r="AF317" s="706"/>
      <c r="AG317" s="869"/>
      <c r="AH317" s="706"/>
      <c r="AI317" s="706"/>
      <c r="AJ317" s="706"/>
      <c r="AK317" s="706"/>
      <c r="AL317" s="706"/>
      <c r="AM317" s="706"/>
      <c r="AN317" s="706"/>
      <c r="AO317" s="869"/>
      <c r="AP317" s="706"/>
      <c r="AQ317" s="706"/>
      <c r="AR317" s="706"/>
      <c r="AS317" s="706"/>
      <c r="AT317" s="706"/>
      <c r="AU317" s="706"/>
      <c r="AV317" s="706"/>
      <c r="AW317" s="706"/>
      <c r="AX317" s="706"/>
      <c r="AY317" s="706"/>
      <c r="AZ317" s="706"/>
      <c r="BA317" s="706"/>
      <c r="BB317" s="706"/>
      <c r="BC317" s="706"/>
      <c r="BD317" s="706"/>
      <c r="BE317" s="706"/>
      <c r="BF317" s="706"/>
      <c r="BG317" s="706"/>
      <c r="BH317" s="706"/>
    </row>
    <row r="318" spans="1:60" s="49" customFormat="1">
      <c r="A318" s="711"/>
      <c r="B318" s="711"/>
      <c r="C318" s="706"/>
      <c r="D318" s="706"/>
      <c r="E318" s="706"/>
      <c r="F318" s="706"/>
      <c r="G318" s="706"/>
      <c r="H318" s="706"/>
      <c r="I318" s="869"/>
      <c r="J318" s="706"/>
      <c r="K318" s="706"/>
      <c r="L318" s="706"/>
      <c r="M318" s="706"/>
      <c r="N318" s="706"/>
      <c r="O318" s="706"/>
      <c r="P318" s="706"/>
      <c r="Q318" s="869"/>
      <c r="R318" s="706"/>
      <c r="S318" s="706"/>
      <c r="T318" s="706"/>
      <c r="U318" s="706"/>
      <c r="V318" s="706"/>
      <c r="W318" s="706"/>
      <c r="X318" s="706"/>
      <c r="Y318" s="869"/>
      <c r="Z318" s="706"/>
      <c r="AA318" s="706"/>
      <c r="AB318" s="706"/>
      <c r="AC318" s="706"/>
      <c r="AD318" s="706"/>
      <c r="AE318" s="706"/>
      <c r="AF318" s="706"/>
      <c r="AG318" s="869"/>
      <c r="AH318" s="706"/>
      <c r="AI318" s="706"/>
      <c r="AJ318" s="706"/>
      <c r="AK318" s="706"/>
      <c r="AL318" s="706"/>
      <c r="AM318" s="706"/>
      <c r="AN318" s="706"/>
      <c r="AO318" s="869"/>
      <c r="AP318" s="706"/>
      <c r="AQ318" s="706"/>
      <c r="AR318" s="706"/>
      <c r="AS318" s="706"/>
      <c r="AT318" s="706"/>
      <c r="AU318" s="706"/>
      <c r="AV318" s="706"/>
      <c r="AW318" s="706"/>
      <c r="AX318" s="706"/>
      <c r="AY318" s="706"/>
      <c r="AZ318" s="706"/>
      <c r="BA318" s="706"/>
      <c r="BB318" s="706"/>
      <c r="BC318" s="706"/>
      <c r="BD318" s="706"/>
      <c r="BE318" s="706"/>
      <c r="BF318" s="706"/>
      <c r="BG318" s="706"/>
      <c r="BH318" s="706"/>
    </row>
    <row r="319" spans="1:60" s="49" customFormat="1">
      <c r="A319" s="711"/>
      <c r="B319" s="711"/>
      <c r="C319" s="706"/>
      <c r="D319" s="706"/>
      <c r="E319" s="706"/>
      <c r="F319" s="706"/>
      <c r="G319" s="706"/>
      <c r="H319" s="706"/>
      <c r="I319" s="869"/>
      <c r="J319" s="706"/>
      <c r="K319" s="706"/>
      <c r="L319" s="706"/>
      <c r="M319" s="706"/>
      <c r="N319" s="706"/>
      <c r="O319" s="706"/>
      <c r="P319" s="706"/>
      <c r="Q319" s="869"/>
      <c r="R319" s="706"/>
      <c r="S319" s="706"/>
      <c r="T319" s="706"/>
      <c r="U319" s="706"/>
      <c r="V319" s="706"/>
      <c r="W319" s="706"/>
      <c r="X319" s="706"/>
      <c r="Y319" s="869"/>
      <c r="Z319" s="706"/>
      <c r="AA319" s="706"/>
      <c r="AB319" s="706"/>
      <c r="AC319" s="706"/>
      <c r="AD319" s="706"/>
      <c r="AE319" s="706"/>
      <c r="AF319" s="706"/>
      <c r="AG319" s="869"/>
      <c r="AH319" s="706"/>
      <c r="AI319" s="706"/>
      <c r="AJ319" s="706"/>
      <c r="AK319" s="706"/>
      <c r="AL319" s="706"/>
      <c r="AM319" s="706"/>
      <c r="AN319" s="706"/>
      <c r="AO319" s="869"/>
      <c r="AP319" s="706"/>
      <c r="AQ319" s="706"/>
      <c r="AR319" s="706"/>
      <c r="AS319" s="706"/>
      <c r="AT319" s="706"/>
      <c r="AU319" s="706"/>
      <c r="AV319" s="706"/>
      <c r="AW319" s="706"/>
      <c r="AX319" s="706"/>
      <c r="AY319" s="706"/>
      <c r="AZ319" s="706"/>
      <c r="BA319" s="706"/>
      <c r="BB319" s="706"/>
      <c r="BC319" s="706"/>
      <c r="BD319" s="706"/>
      <c r="BE319" s="706"/>
      <c r="BF319" s="706"/>
      <c r="BG319" s="706"/>
      <c r="BH319" s="706"/>
    </row>
    <row r="320" spans="1:60" s="49" customFormat="1">
      <c r="A320" s="711"/>
      <c r="B320" s="711"/>
      <c r="C320" s="706"/>
      <c r="D320" s="706"/>
      <c r="E320" s="706"/>
      <c r="F320" s="706"/>
      <c r="G320" s="706"/>
      <c r="H320" s="706"/>
      <c r="I320" s="869"/>
      <c r="J320" s="706"/>
      <c r="K320" s="706"/>
      <c r="L320" s="706"/>
      <c r="M320" s="706"/>
      <c r="N320" s="706"/>
      <c r="O320" s="706"/>
      <c r="P320" s="706"/>
      <c r="Q320" s="869"/>
      <c r="R320" s="706"/>
      <c r="S320" s="706"/>
      <c r="T320" s="706"/>
      <c r="U320" s="706"/>
      <c r="V320" s="706"/>
      <c r="W320" s="706"/>
      <c r="X320" s="706"/>
      <c r="Y320" s="869"/>
      <c r="Z320" s="706"/>
      <c r="AA320" s="706"/>
      <c r="AB320" s="706"/>
      <c r="AC320" s="706"/>
      <c r="AD320" s="706"/>
      <c r="AE320" s="706"/>
      <c r="AF320" s="706"/>
      <c r="AG320" s="869"/>
      <c r="AH320" s="706"/>
      <c r="AI320" s="706"/>
      <c r="AJ320" s="706"/>
      <c r="AK320" s="706"/>
      <c r="AL320" s="706"/>
      <c r="AM320" s="706"/>
      <c r="AN320" s="706"/>
      <c r="AO320" s="869"/>
      <c r="AP320" s="706"/>
      <c r="AQ320" s="706"/>
      <c r="AR320" s="706"/>
      <c r="AS320" s="706"/>
      <c r="AT320" s="706"/>
      <c r="AU320" s="706"/>
      <c r="AV320" s="706"/>
      <c r="AW320" s="706"/>
      <c r="AX320" s="706"/>
      <c r="AY320" s="706"/>
      <c r="AZ320" s="706"/>
      <c r="BA320" s="706"/>
      <c r="BB320" s="706"/>
      <c r="BC320" s="706"/>
      <c r="BD320" s="706"/>
      <c r="BE320" s="706"/>
      <c r="BF320" s="706"/>
      <c r="BG320" s="706"/>
      <c r="BH320" s="706"/>
    </row>
    <row r="321" spans="1:60" s="49" customFormat="1">
      <c r="A321" s="711"/>
      <c r="B321" s="711"/>
      <c r="C321" s="706"/>
      <c r="D321" s="706"/>
      <c r="E321" s="706"/>
      <c r="F321" s="706"/>
      <c r="G321" s="706"/>
      <c r="H321" s="706"/>
      <c r="I321" s="869"/>
      <c r="J321" s="706"/>
      <c r="K321" s="706"/>
      <c r="L321" s="706"/>
      <c r="M321" s="706"/>
      <c r="N321" s="706"/>
      <c r="O321" s="706"/>
      <c r="P321" s="706"/>
      <c r="Q321" s="869"/>
      <c r="R321" s="706"/>
      <c r="S321" s="706"/>
      <c r="T321" s="706"/>
      <c r="U321" s="706"/>
      <c r="V321" s="706"/>
      <c r="W321" s="706"/>
      <c r="X321" s="706"/>
      <c r="Y321" s="869"/>
      <c r="Z321" s="706"/>
      <c r="AA321" s="706"/>
      <c r="AB321" s="706"/>
      <c r="AC321" s="706"/>
      <c r="AD321" s="706"/>
      <c r="AE321" s="706"/>
      <c r="AF321" s="706"/>
      <c r="AG321" s="869"/>
      <c r="AH321" s="706"/>
      <c r="AI321" s="706"/>
      <c r="AJ321" s="706"/>
      <c r="AK321" s="706"/>
      <c r="AL321" s="706"/>
      <c r="AM321" s="706"/>
      <c r="AN321" s="706"/>
      <c r="AO321" s="869"/>
      <c r="AP321" s="706"/>
      <c r="AQ321" s="706"/>
      <c r="AR321" s="706"/>
      <c r="AS321" s="706"/>
      <c r="AT321" s="706"/>
      <c r="AU321" s="706"/>
      <c r="AV321" s="706"/>
      <c r="AW321" s="706"/>
      <c r="AX321" s="706"/>
      <c r="AY321" s="706"/>
      <c r="AZ321" s="706"/>
      <c r="BA321" s="706"/>
      <c r="BB321" s="706"/>
      <c r="BC321" s="706"/>
      <c r="BD321" s="706"/>
      <c r="BE321" s="706"/>
      <c r="BF321" s="706"/>
      <c r="BG321" s="706"/>
      <c r="BH321" s="706"/>
    </row>
    <row r="322" spans="1:60" s="49" customFormat="1">
      <c r="A322" s="711"/>
      <c r="B322" s="711"/>
      <c r="C322" s="706"/>
      <c r="D322" s="706"/>
      <c r="E322" s="706"/>
      <c r="F322" s="706"/>
      <c r="G322" s="706"/>
      <c r="H322" s="706"/>
      <c r="I322" s="869"/>
      <c r="J322" s="706"/>
      <c r="K322" s="706"/>
      <c r="L322" s="706"/>
      <c r="M322" s="706"/>
      <c r="N322" s="706"/>
      <c r="O322" s="706"/>
      <c r="P322" s="706"/>
      <c r="Q322" s="869"/>
      <c r="R322" s="706"/>
      <c r="S322" s="706"/>
      <c r="T322" s="706"/>
      <c r="U322" s="706"/>
      <c r="V322" s="706"/>
      <c r="W322" s="706"/>
      <c r="X322" s="706"/>
      <c r="Y322" s="869"/>
      <c r="Z322" s="706"/>
      <c r="AA322" s="706"/>
      <c r="AB322" s="706"/>
      <c r="AC322" s="706"/>
      <c r="AD322" s="706"/>
      <c r="AE322" s="706"/>
      <c r="AF322" s="706"/>
      <c r="AG322" s="869"/>
      <c r="AH322" s="706"/>
      <c r="AI322" s="706"/>
      <c r="AJ322" s="706"/>
      <c r="AK322" s="706"/>
      <c r="AL322" s="706"/>
      <c r="AM322" s="706"/>
      <c r="AN322" s="706"/>
      <c r="AO322" s="869"/>
      <c r="AP322" s="706"/>
      <c r="AQ322" s="706"/>
      <c r="AR322" s="706"/>
      <c r="AS322" s="706"/>
      <c r="AT322" s="706"/>
      <c r="AU322" s="706"/>
      <c r="AV322" s="706"/>
      <c r="AW322" s="706"/>
      <c r="AX322" s="706"/>
      <c r="AY322" s="706"/>
      <c r="AZ322" s="706"/>
      <c r="BA322" s="706"/>
      <c r="BB322" s="706"/>
      <c r="BC322" s="706"/>
      <c r="BD322" s="706"/>
      <c r="BE322" s="706"/>
      <c r="BF322" s="706"/>
      <c r="BG322" s="706"/>
      <c r="BH322" s="706"/>
    </row>
    <row r="323" spans="1:60" s="49" customFormat="1">
      <c r="A323" s="711"/>
      <c r="B323" s="711"/>
      <c r="C323" s="706"/>
      <c r="D323" s="706"/>
      <c r="E323" s="706"/>
      <c r="F323" s="706"/>
      <c r="G323" s="706"/>
      <c r="H323" s="706"/>
      <c r="I323" s="869"/>
      <c r="J323" s="706"/>
      <c r="K323" s="706"/>
      <c r="L323" s="706"/>
      <c r="M323" s="706"/>
      <c r="N323" s="706"/>
      <c r="O323" s="706"/>
      <c r="P323" s="706"/>
      <c r="Q323" s="869"/>
      <c r="R323" s="706"/>
      <c r="S323" s="706"/>
      <c r="T323" s="706"/>
      <c r="U323" s="706"/>
      <c r="V323" s="706"/>
      <c r="W323" s="706"/>
      <c r="X323" s="706"/>
      <c r="Y323" s="869"/>
      <c r="Z323" s="706"/>
      <c r="AA323" s="706"/>
      <c r="AB323" s="706"/>
      <c r="AC323" s="706"/>
      <c r="AD323" s="706"/>
      <c r="AE323" s="706"/>
      <c r="AF323" s="706"/>
      <c r="AG323" s="869"/>
      <c r="AH323" s="706"/>
      <c r="AI323" s="706"/>
      <c r="AJ323" s="706"/>
      <c r="AK323" s="706"/>
      <c r="AL323" s="706"/>
      <c r="AM323" s="706"/>
      <c r="AN323" s="706"/>
      <c r="AO323" s="869"/>
      <c r="AP323" s="706"/>
      <c r="AQ323" s="706"/>
      <c r="AR323" s="706"/>
      <c r="AS323" s="706"/>
      <c r="AT323" s="706"/>
      <c r="AU323" s="706"/>
      <c r="AV323" s="706"/>
      <c r="AW323" s="706"/>
      <c r="AX323" s="706"/>
      <c r="AY323" s="706"/>
      <c r="AZ323" s="706"/>
      <c r="BA323" s="706"/>
      <c r="BB323" s="706"/>
      <c r="BC323" s="706"/>
      <c r="BD323" s="706"/>
      <c r="BE323" s="706"/>
      <c r="BF323" s="706"/>
      <c r="BG323" s="706"/>
      <c r="BH323" s="706"/>
    </row>
    <row r="324" spans="1:60" s="49" customFormat="1">
      <c r="A324" s="711"/>
      <c r="B324" s="711"/>
      <c r="C324" s="706"/>
      <c r="D324" s="706"/>
      <c r="E324" s="706"/>
      <c r="F324" s="706"/>
      <c r="G324" s="706"/>
      <c r="H324" s="706"/>
      <c r="I324" s="869"/>
      <c r="J324" s="706"/>
      <c r="K324" s="706"/>
      <c r="L324" s="706"/>
      <c r="M324" s="706"/>
      <c r="N324" s="706"/>
      <c r="O324" s="706"/>
      <c r="P324" s="706"/>
      <c r="Q324" s="869"/>
      <c r="R324" s="706"/>
      <c r="S324" s="706"/>
      <c r="T324" s="706"/>
      <c r="U324" s="706"/>
      <c r="V324" s="706"/>
      <c r="W324" s="706"/>
      <c r="X324" s="706"/>
      <c r="Y324" s="869"/>
      <c r="Z324" s="706"/>
      <c r="AA324" s="706"/>
      <c r="AB324" s="706"/>
      <c r="AC324" s="706"/>
      <c r="AD324" s="706"/>
      <c r="AE324" s="706"/>
      <c r="AF324" s="706"/>
      <c r="AG324" s="869"/>
      <c r="AH324" s="706"/>
      <c r="AI324" s="706"/>
      <c r="AJ324" s="706"/>
      <c r="AK324" s="706"/>
      <c r="AL324" s="706"/>
      <c r="AM324" s="706"/>
      <c r="AN324" s="706"/>
      <c r="AO324" s="869"/>
      <c r="AP324" s="706"/>
      <c r="AQ324" s="706"/>
      <c r="AR324" s="706"/>
      <c r="AS324" s="706"/>
      <c r="AT324" s="706"/>
      <c r="AU324" s="706"/>
      <c r="AV324" s="706"/>
      <c r="AW324" s="706"/>
      <c r="AX324" s="706"/>
      <c r="AY324" s="706"/>
      <c r="AZ324" s="706"/>
      <c r="BA324" s="706"/>
      <c r="BB324" s="706"/>
      <c r="BC324" s="706"/>
      <c r="BD324" s="706"/>
      <c r="BE324" s="706"/>
      <c r="BF324" s="706"/>
      <c r="BG324" s="706"/>
      <c r="BH324" s="706"/>
    </row>
    <row r="325" spans="1:60" s="49" customFormat="1">
      <c r="A325" s="711"/>
      <c r="B325" s="711"/>
      <c r="C325" s="706"/>
      <c r="D325" s="706"/>
      <c r="E325" s="706"/>
      <c r="F325" s="706"/>
      <c r="G325" s="706"/>
      <c r="H325" s="706"/>
      <c r="I325" s="869"/>
      <c r="J325" s="706"/>
      <c r="K325" s="706"/>
      <c r="L325" s="706"/>
      <c r="M325" s="706"/>
      <c r="N325" s="706"/>
      <c r="O325" s="706"/>
      <c r="P325" s="706"/>
      <c r="Q325" s="869"/>
      <c r="R325" s="706"/>
      <c r="S325" s="706"/>
      <c r="T325" s="706"/>
      <c r="U325" s="706"/>
      <c r="V325" s="706"/>
      <c r="W325" s="706"/>
      <c r="X325" s="706"/>
      <c r="Y325" s="869"/>
      <c r="Z325" s="706"/>
      <c r="AA325" s="706"/>
      <c r="AB325" s="706"/>
      <c r="AC325" s="706"/>
      <c r="AD325" s="706"/>
      <c r="AE325" s="706"/>
      <c r="AF325" s="706"/>
      <c r="AG325" s="869"/>
      <c r="AH325" s="706"/>
      <c r="AI325" s="706"/>
      <c r="AJ325" s="706"/>
      <c r="AK325" s="706"/>
      <c r="AL325" s="706"/>
      <c r="AM325" s="706"/>
      <c r="AN325" s="706"/>
      <c r="AO325" s="869"/>
      <c r="AP325" s="706"/>
      <c r="AQ325" s="706"/>
      <c r="AR325" s="706"/>
      <c r="AS325" s="706"/>
      <c r="AT325" s="706"/>
      <c r="AU325" s="706"/>
      <c r="AV325" s="706"/>
      <c r="AW325" s="706"/>
      <c r="AX325" s="706"/>
      <c r="AY325" s="706"/>
      <c r="AZ325" s="706"/>
      <c r="BA325" s="706"/>
      <c r="BB325" s="706"/>
      <c r="BC325" s="706"/>
      <c r="BD325" s="706"/>
      <c r="BE325" s="706"/>
      <c r="BF325" s="706"/>
      <c r="BG325" s="706"/>
      <c r="BH325" s="706"/>
    </row>
    <row r="326" spans="1:60" s="49" customFormat="1">
      <c r="A326" s="711"/>
      <c r="B326" s="711"/>
      <c r="C326" s="706"/>
      <c r="D326" s="706"/>
      <c r="E326" s="706"/>
      <c r="F326" s="706"/>
      <c r="G326" s="706"/>
      <c r="H326" s="706"/>
      <c r="I326" s="869"/>
      <c r="J326" s="706"/>
      <c r="K326" s="706"/>
      <c r="L326" s="706"/>
      <c r="M326" s="706"/>
      <c r="N326" s="706"/>
      <c r="O326" s="706"/>
      <c r="P326" s="706"/>
      <c r="Q326" s="869"/>
      <c r="R326" s="706"/>
      <c r="S326" s="706"/>
      <c r="T326" s="706"/>
      <c r="U326" s="706"/>
      <c r="V326" s="706"/>
      <c r="W326" s="706"/>
      <c r="X326" s="706"/>
      <c r="Y326" s="869"/>
      <c r="Z326" s="706"/>
      <c r="AA326" s="706"/>
      <c r="AB326" s="706"/>
      <c r="AC326" s="706"/>
      <c r="AD326" s="706"/>
      <c r="AE326" s="706"/>
      <c r="AF326" s="706"/>
      <c r="AG326" s="869"/>
      <c r="AH326" s="706"/>
      <c r="AI326" s="706"/>
      <c r="AJ326" s="706"/>
      <c r="AK326" s="706"/>
      <c r="AL326" s="706"/>
      <c r="AM326" s="706"/>
      <c r="AN326" s="706"/>
      <c r="AO326" s="869"/>
      <c r="AP326" s="706"/>
      <c r="AQ326" s="706"/>
      <c r="AR326" s="706"/>
      <c r="AS326" s="706"/>
      <c r="AT326" s="706"/>
      <c r="AU326" s="706"/>
      <c r="AV326" s="706"/>
      <c r="AW326" s="706"/>
      <c r="AX326" s="706"/>
      <c r="AY326" s="706"/>
      <c r="AZ326" s="706"/>
      <c r="BA326" s="706"/>
      <c r="BB326" s="706"/>
      <c r="BC326" s="706"/>
      <c r="BD326" s="706"/>
      <c r="BE326" s="706"/>
      <c r="BF326" s="706"/>
      <c r="BG326" s="706"/>
      <c r="BH326" s="706"/>
    </row>
    <row r="327" spans="1:60" s="49" customFormat="1">
      <c r="A327" s="711"/>
      <c r="B327" s="711"/>
      <c r="C327" s="706"/>
      <c r="D327" s="706"/>
      <c r="E327" s="706"/>
      <c r="F327" s="706"/>
      <c r="G327" s="706"/>
      <c r="H327" s="706"/>
      <c r="I327" s="869"/>
      <c r="J327" s="706"/>
      <c r="K327" s="706"/>
      <c r="L327" s="706"/>
      <c r="M327" s="706"/>
      <c r="N327" s="706"/>
      <c r="O327" s="706"/>
      <c r="P327" s="706"/>
      <c r="Q327" s="869"/>
      <c r="R327" s="706"/>
      <c r="S327" s="706"/>
      <c r="T327" s="706"/>
      <c r="U327" s="706"/>
      <c r="V327" s="706"/>
      <c r="W327" s="706"/>
      <c r="X327" s="706"/>
      <c r="Y327" s="869"/>
      <c r="Z327" s="706"/>
      <c r="AA327" s="706"/>
      <c r="AB327" s="706"/>
      <c r="AC327" s="706"/>
      <c r="AD327" s="706"/>
      <c r="AE327" s="706"/>
      <c r="AF327" s="706"/>
      <c r="AG327" s="869"/>
      <c r="AH327" s="706"/>
      <c r="AI327" s="706"/>
      <c r="AJ327" s="706"/>
      <c r="AK327" s="706"/>
      <c r="AL327" s="706"/>
      <c r="AM327" s="706"/>
      <c r="AN327" s="706"/>
      <c r="AO327" s="869"/>
      <c r="AP327" s="706"/>
      <c r="AQ327" s="706"/>
      <c r="AR327" s="706"/>
      <c r="AS327" s="706"/>
      <c r="AT327" s="706"/>
      <c r="AU327" s="706"/>
      <c r="AV327" s="706"/>
      <c r="AW327" s="706"/>
      <c r="AX327" s="706"/>
      <c r="AY327" s="706"/>
      <c r="AZ327" s="706"/>
      <c r="BA327" s="706"/>
      <c r="BB327" s="706"/>
      <c r="BC327" s="706"/>
      <c r="BD327" s="706"/>
      <c r="BE327" s="706"/>
      <c r="BF327" s="706"/>
      <c r="BG327" s="706"/>
      <c r="BH327" s="706"/>
    </row>
    <row r="328" spans="1:60" s="49" customFormat="1">
      <c r="A328" s="711"/>
      <c r="B328" s="711"/>
      <c r="C328" s="706"/>
      <c r="D328" s="706"/>
      <c r="E328" s="706"/>
      <c r="F328" s="706"/>
      <c r="G328" s="706"/>
      <c r="H328" s="706"/>
      <c r="I328" s="869"/>
      <c r="J328" s="706"/>
      <c r="K328" s="706"/>
      <c r="L328" s="706"/>
      <c r="M328" s="706"/>
      <c r="N328" s="706"/>
      <c r="O328" s="706"/>
      <c r="P328" s="706"/>
      <c r="Q328" s="869"/>
      <c r="R328" s="706"/>
      <c r="S328" s="706"/>
      <c r="T328" s="706"/>
      <c r="U328" s="706"/>
      <c r="V328" s="706"/>
      <c r="W328" s="706"/>
      <c r="X328" s="706"/>
      <c r="Y328" s="869"/>
      <c r="Z328" s="706"/>
      <c r="AA328" s="706"/>
      <c r="AB328" s="706"/>
      <c r="AC328" s="706"/>
      <c r="AD328" s="706"/>
      <c r="AE328" s="706"/>
      <c r="AF328" s="706"/>
      <c r="AG328" s="869"/>
      <c r="AH328" s="706"/>
      <c r="AI328" s="706"/>
      <c r="AJ328" s="706"/>
      <c r="AK328" s="706"/>
      <c r="AL328" s="706"/>
      <c r="AM328" s="706"/>
      <c r="AN328" s="706"/>
      <c r="AO328" s="869"/>
      <c r="AP328" s="706"/>
      <c r="AQ328" s="706"/>
      <c r="AR328" s="706"/>
      <c r="AS328" s="706"/>
      <c r="AT328" s="706"/>
      <c r="AU328" s="706"/>
      <c r="AV328" s="706"/>
      <c r="AW328" s="706"/>
      <c r="AX328" s="706"/>
      <c r="AY328" s="706"/>
      <c r="AZ328" s="706"/>
      <c r="BA328" s="706"/>
      <c r="BB328" s="706"/>
      <c r="BC328" s="706"/>
      <c r="BD328" s="706"/>
      <c r="BE328" s="706"/>
      <c r="BF328" s="706"/>
      <c r="BG328" s="706"/>
      <c r="BH328" s="706"/>
    </row>
    <row r="329" spans="1:60" s="49" customFormat="1">
      <c r="A329" s="711"/>
      <c r="B329" s="711"/>
      <c r="C329" s="706"/>
      <c r="D329" s="706"/>
      <c r="E329" s="706"/>
      <c r="F329" s="706"/>
      <c r="G329" s="706"/>
      <c r="H329" s="706"/>
      <c r="I329" s="869"/>
      <c r="J329" s="706"/>
      <c r="K329" s="706"/>
      <c r="L329" s="706"/>
      <c r="M329" s="706"/>
      <c r="N329" s="706"/>
      <c r="O329" s="706"/>
      <c r="P329" s="706"/>
      <c r="Q329" s="869"/>
      <c r="R329" s="706"/>
      <c r="S329" s="706"/>
      <c r="T329" s="706"/>
      <c r="U329" s="706"/>
      <c r="V329" s="706"/>
      <c r="W329" s="706"/>
      <c r="X329" s="706"/>
      <c r="Y329" s="869"/>
      <c r="Z329" s="706"/>
      <c r="AA329" s="706"/>
      <c r="AB329" s="706"/>
      <c r="AC329" s="706"/>
      <c r="AD329" s="706"/>
      <c r="AE329" s="706"/>
      <c r="AF329" s="706"/>
      <c r="AG329" s="869"/>
      <c r="AH329" s="706"/>
      <c r="AI329" s="706"/>
      <c r="AJ329" s="706"/>
      <c r="AK329" s="706"/>
      <c r="AL329" s="706"/>
      <c r="AM329" s="706"/>
      <c r="AN329" s="706"/>
      <c r="AO329" s="869"/>
      <c r="AP329" s="706"/>
      <c r="AQ329" s="706"/>
      <c r="AR329" s="706"/>
      <c r="AS329" s="706"/>
      <c r="AT329" s="706"/>
      <c r="AU329" s="706"/>
      <c r="AV329" s="706"/>
      <c r="AW329" s="706"/>
      <c r="AX329" s="706"/>
      <c r="AY329" s="706"/>
      <c r="AZ329" s="706"/>
      <c r="BA329" s="706"/>
      <c r="BB329" s="706"/>
      <c r="BC329" s="706"/>
      <c r="BD329" s="706"/>
      <c r="BE329" s="706"/>
      <c r="BF329" s="706"/>
      <c r="BG329" s="706"/>
      <c r="BH329" s="706"/>
    </row>
    <row r="330" spans="1:60" s="49" customFormat="1">
      <c r="A330" s="711"/>
      <c r="B330" s="711"/>
      <c r="C330" s="706"/>
      <c r="D330" s="706"/>
      <c r="E330" s="706"/>
      <c r="F330" s="706"/>
      <c r="G330" s="706"/>
      <c r="H330" s="706"/>
      <c r="I330" s="869"/>
      <c r="J330" s="706"/>
      <c r="K330" s="706"/>
      <c r="L330" s="706"/>
      <c r="M330" s="706"/>
      <c r="N330" s="706"/>
      <c r="O330" s="706"/>
      <c r="P330" s="706"/>
      <c r="Q330" s="869"/>
      <c r="R330" s="706"/>
      <c r="S330" s="706"/>
      <c r="T330" s="706"/>
      <c r="U330" s="706"/>
      <c r="V330" s="706"/>
      <c r="W330" s="706"/>
      <c r="X330" s="706"/>
      <c r="Y330" s="869"/>
      <c r="Z330" s="706"/>
      <c r="AA330" s="706"/>
      <c r="AB330" s="706"/>
      <c r="AC330" s="706"/>
      <c r="AD330" s="706"/>
      <c r="AE330" s="706"/>
      <c r="AF330" s="706"/>
      <c r="AG330" s="869"/>
      <c r="AH330" s="706"/>
      <c r="AI330" s="706"/>
      <c r="AJ330" s="706"/>
      <c r="AK330" s="706"/>
      <c r="AL330" s="706"/>
      <c r="AM330" s="706"/>
      <c r="AN330" s="706"/>
      <c r="AO330" s="869"/>
      <c r="AP330" s="706"/>
      <c r="AQ330" s="706"/>
      <c r="AR330" s="706"/>
      <c r="AS330" s="706"/>
      <c r="AT330" s="706"/>
      <c r="AU330" s="706"/>
      <c r="AV330" s="706"/>
      <c r="AW330" s="706"/>
      <c r="AX330" s="706"/>
      <c r="AY330" s="706"/>
      <c r="AZ330" s="706"/>
      <c r="BA330" s="706"/>
      <c r="BB330" s="706"/>
      <c r="BC330" s="706"/>
      <c r="BD330" s="706"/>
      <c r="BE330" s="706"/>
      <c r="BF330" s="706"/>
      <c r="BG330" s="706"/>
      <c r="BH330" s="706"/>
    </row>
    <row r="331" spans="1:60" s="49" customFormat="1">
      <c r="A331" s="711"/>
      <c r="B331" s="711"/>
      <c r="C331" s="706"/>
      <c r="D331" s="706"/>
      <c r="E331" s="706"/>
      <c r="F331" s="706"/>
      <c r="G331" s="706"/>
      <c r="H331" s="706"/>
      <c r="I331" s="869"/>
      <c r="J331" s="706"/>
      <c r="K331" s="706"/>
      <c r="L331" s="706"/>
      <c r="M331" s="706"/>
      <c r="N331" s="706"/>
      <c r="O331" s="706"/>
      <c r="P331" s="706"/>
      <c r="Q331" s="869"/>
      <c r="R331" s="706"/>
      <c r="S331" s="706"/>
      <c r="T331" s="706"/>
      <c r="U331" s="706"/>
      <c r="V331" s="706"/>
      <c r="W331" s="706"/>
      <c r="X331" s="706"/>
      <c r="Y331" s="869"/>
      <c r="Z331" s="706"/>
      <c r="AA331" s="706"/>
      <c r="AB331" s="706"/>
      <c r="AC331" s="706"/>
      <c r="AD331" s="706"/>
      <c r="AE331" s="706"/>
      <c r="AF331" s="706"/>
      <c r="AG331" s="869"/>
      <c r="AH331" s="706"/>
      <c r="AI331" s="706"/>
      <c r="AJ331" s="706"/>
      <c r="AK331" s="706"/>
      <c r="AL331" s="706"/>
      <c r="AM331" s="706"/>
      <c r="AN331" s="706"/>
      <c r="AO331" s="869"/>
      <c r="AP331" s="706"/>
      <c r="AQ331" s="706"/>
      <c r="AR331" s="706"/>
      <c r="AS331" s="706"/>
      <c r="AT331" s="706"/>
      <c r="AU331" s="706"/>
      <c r="AV331" s="706"/>
      <c r="AW331" s="706"/>
      <c r="AX331" s="706"/>
      <c r="AY331" s="706"/>
      <c r="AZ331" s="706"/>
      <c r="BA331" s="706"/>
      <c r="BB331" s="706"/>
      <c r="BC331" s="706"/>
      <c r="BD331" s="706"/>
      <c r="BE331" s="706"/>
      <c r="BF331" s="706"/>
      <c r="BG331" s="706"/>
      <c r="BH331" s="706"/>
    </row>
    <row r="332" spans="1:60" s="49" customFormat="1">
      <c r="A332" s="711"/>
      <c r="B332" s="711"/>
      <c r="C332" s="706"/>
      <c r="D332" s="706"/>
      <c r="E332" s="706"/>
      <c r="F332" s="706"/>
      <c r="G332" s="706"/>
      <c r="H332" s="706"/>
      <c r="I332" s="869"/>
      <c r="J332" s="706"/>
      <c r="K332" s="706"/>
      <c r="L332" s="706"/>
      <c r="M332" s="706"/>
      <c r="N332" s="706"/>
      <c r="O332" s="706"/>
      <c r="P332" s="706"/>
      <c r="Q332" s="869"/>
      <c r="R332" s="706"/>
      <c r="S332" s="706"/>
      <c r="T332" s="706"/>
      <c r="U332" s="706"/>
      <c r="V332" s="706"/>
      <c r="W332" s="706"/>
      <c r="X332" s="706"/>
      <c r="Y332" s="869"/>
      <c r="Z332" s="706"/>
      <c r="AA332" s="706"/>
      <c r="AB332" s="706"/>
      <c r="AC332" s="706"/>
      <c r="AD332" s="706"/>
      <c r="AE332" s="706"/>
      <c r="AF332" s="706"/>
      <c r="AG332" s="869"/>
      <c r="AH332" s="706"/>
      <c r="AI332" s="706"/>
      <c r="AJ332" s="706"/>
      <c r="AK332" s="706"/>
      <c r="AL332" s="706"/>
      <c r="AM332" s="706"/>
      <c r="AN332" s="706"/>
      <c r="AO332" s="869"/>
      <c r="AP332" s="706"/>
      <c r="AQ332" s="706"/>
      <c r="AR332" s="706"/>
      <c r="AS332" s="706"/>
      <c r="AT332" s="706"/>
      <c r="AU332" s="706"/>
      <c r="AV332" s="706"/>
      <c r="AW332" s="706"/>
      <c r="AX332" s="706"/>
      <c r="AY332" s="706"/>
      <c r="AZ332" s="706"/>
      <c r="BA332" s="706"/>
      <c r="BB332" s="706"/>
      <c r="BC332" s="706"/>
      <c r="BD332" s="706"/>
      <c r="BE332" s="706"/>
      <c r="BF332" s="706"/>
      <c r="BG332" s="706"/>
      <c r="BH332" s="706"/>
    </row>
    <row r="333" spans="1:60" s="49" customFormat="1">
      <c r="A333" s="711"/>
      <c r="B333" s="711"/>
      <c r="C333" s="706"/>
      <c r="D333" s="706"/>
      <c r="E333" s="706"/>
      <c r="F333" s="706"/>
      <c r="G333" s="706"/>
      <c r="H333" s="706"/>
      <c r="I333" s="869"/>
      <c r="J333" s="706"/>
      <c r="K333" s="706"/>
      <c r="L333" s="706"/>
      <c r="M333" s="706"/>
      <c r="N333" s="706"/>
      <c r="O333" s="706"/>
      <c r="P333" s="706"/>
      <c r="Q333" s="869"/>
      <c r="R333" s="706"/>
      <c r="S333" s="706"/>
      <c r="T333" s="706"/>
      <c r="U333" s="706"/>
      <c r="V333" s="706"/>
      <c r="W333" s="706"/>
      <c r="X333" s="706"/>
      <c r="Y333" s="869"/>
      <c r="Z333" s="706"/>
      <c r="AA333" s="706"/>
      <c r="AB333" s="706"/>
      <c r="AC333" s="706"/>
      <c r="AD333" s="706"/>
      <c r="AE333" s="706"/>
      <c r="AF333" s="706"/>
      <c r="AG333" s="869"/>
      <c r="AH333" s="706"/>
      <c r="AI333" s="706"/>
      <c r="AJ333" s="706"/>
      <c r="AK333" s="706"/>
      <c r="AL333" s="706"/>
      <c r="AM333" s="706"/>
      <c r="AN333" s="706"/>
      <c r="AO333" s="869"/>
      <c r="AP333" s="706"/>
      <c r="AQ333" s="706"/>
      <c r="AR333" s="706"/>
      <c r="AS333" s="706"/>
      <c r="AT333" s="706"/>
      <c r="AU333" s="706"/>
      <c r="AV333" s="706"/>
      <c r="AW333" s="706"/>
      <c r="AX333" s="706"/>
      <c r="AY333" s="706"/>
      <c r="AZ333" s="706"/>
      <c r="BA333" s="706"/>
      <c r="BB333" s="706"/>
      <c r="BC333" s="706"/>
      <c r="BD333" s="706"/>
      <c r="BE333" s="706"/>
      <c r="BF333" s="706"/>
      <c r="BG333" s="706"/>
      <c r="BH333" s="706"/>
    </row>
    <row r="334" spans="1:60" s="49" customFormat="1">
      <c r="A334" s="711"/>
      <c r="B334" s="711"/>
      <c r="C334" s="706"/>
      <c r="D334" s="706"/>
      <c r="E334" s="706"/>
      <c r="F334" s="706"/>
      <c r="G334" s="706"/>
      <c r="H334" s="706"/>
      <c r="I334" s="869"/>
      <c r="J334" s="706"/>
      <c r="K334" s="706"/>
      <c r="L334" s="706"/>
      <c r="M334" s="706"/>
      <c r="N334" s="706"/>
      <c r="O334" s="706"/>
      <c r="P334" s="706"/>
      <c r="Q334" s="869"/>
      <c r="R334" s="706"/>
      <c r="S334" s="706"/>
      <c r="T334" s="706"/>
      <c r="U334" s="706"/>
      <c r="V334" s="706"/>
      <c r="W334" s="706"/>
      <c r="X334" s="706"/>
      <c r="Y334" s="869"/>
      <c r="Z334" s="706"/>
      <c r="AA334" s="706"/>
      <c r="AB334" s="706"/>
      <c r="AC334" s="706"/>
      <c r="AD334" s="706"/>
      <c r="AE334" s="706"/>
      <c r="AF334" s="706"/>
      <c r="AG334" s="869"/>
      <c r="AH334" s="706"/>
      <c r="AI334" s="706"/>
      <c r="AJ334" s="706"/>
      <c r="AK334" s="706"/>
      <c r="AL334" s="706"/>
      <c r="AM334" s="706"/>
      <c r="AN334" s="706"/>
      <c r="AO334" s="869"/>
      <c r="AP334" s="706"/>
      <c r="AQ334" s="706"/>
      <c r="AR334" s="706"/>
      <c r="AS334" s="706"/>
      <c r="AT334" s="706"/>
      <c r="AU334" s="706"/>
      <c r="AV334" s="706"/>
      <c r="AW334" s="706"/>
      <c r="AX334" s="706"/>
      <c r="AY334" s="706"/>
      <c r="AZ334" s="706"/>
      <c r="BA334" s="706"/>
      <c r="BB334" s="706"/>
      <c r="BC334" s="706"/>
      <c r="BD334" s="706"/>
      <c r="BE334" s="706"/>
      <c r="BF334" s="706"/>
      <c r="BG334" s="706"/>
      <c r="BH334" s="706"/>
    </row>
    <row r="335" spans="1:60" s="49" customFormat="1">
      <c r="A335" s="711"/>
      <c r="B335" s="711"/>
      <c r="C335" s="706"/>
      <c r="D335" s="706"/>
      <c r="E335" s="706"/>
      <c r="F335" s="706"/>
      <c r="G335" s="706"/>
      <c r="H335" s="706"/>
      <c r="I335" s="869"/>
      <c r="J335" s="706"/>
      <c r="K335" s="706"/>
      <c r="L335" s="706"/>
      <c r="M335" s="706"/>
      <c r="N335" s="706"/>
      <c r="O335" s="706"/>
      <c r="P335" s="706"/>
      <c r="Q335" s="869"/>
      <c r="R335" s="706"/>
      <c r="S335" s="706"/>
      <c r="T335" s="706"/>
      <c r="U335" s="706"/>
      <c r="V335" s="706"/>
      <c r="W335" s="706"/>
      <c r="X335" s="706"/>
      <c r="Y335" s="869"/>
      <c r="Z335" s="706"/>
      <c r="AA335" s="706"/>
      <c r="AB335" s="706"/>
      <c r="AC335" s="706"/>
      <c r="AD335" s="706"/>
      <c r="AE335" s="706"/>
      <c r="AF335" s="706"/>
      <c r="AG335" s="869"/>
      <c r="AH335" s="706"/>
      <c r="AI335" s="706"/>
      <c r="AJ335" s="706"/>
      <c r="AK335" s="706"/>
      <c r="AL335" s="706"/>
      <c r="AM335" s="706"/>
      <c r="AN335" s="706"/>
      <c r="AO335" s="869"/>
      <c r="AP335" s="706"/>
      <c r="AQ335" s="706"/>
      <c r="AR335" s="706"/>
      <c r="AS335" s="706"/>
      <c r="AT335" s="706"/>
      <c r="AU335" s="706"/>
      <c r="AV335" s="706"/>
      <c r="AW335" s="706"/>
      <c r="AX335" s="706"/>
      <c r="AY335" s="706"/>
      <c r="AZ335" s="706"/>
      <c r="BA335" s="706"/>
      <c r="BB335" s="706"/>
      <c r="BC335" s="706"/>
      <c r="BD335" s="706"/>
      <c r="BE335" s="706"/>
      <c r="BF335" s="706"/>
      <c r="BG335" s="706"/>
      <c r="BH335" s="706"/>
    </row>
    <row r="336" spans="1:60" s="49" customFormat="1">
      <c r="A336" s="711"/>
      <c r="B336" s="711"/>
      <c r="C336" s="706"/>
      <c r="D336" s="706"/>
      <c r="E336" s="706"/>
      <c r="F336" s="706"/>
      <c r="G336" s="706"/>
      <c r="H336" s="706"/>
      <c r="I336" s="869"/>
      <c r="J336" s="706"/>
      <c r="K336" s="706"/>
      <c r="L336" s="706"/>
      <c r="M336" s="706"/>
      <c r="N336" s="706"/>
      <c r="O336" s="706"/>
      <c r="P336" s="706"/>
      <c r="Q336" s="869"/>
      <c r="R336" s="706"/>
      <c r="S336" s="706"/>
      <c r="T336" s="706"/>
      <c r="U336" s="706"/>
      <c r="V336" s="706"/>
      <c r="W336" s="706"/>
      <c r="X336" s="706"/>
      <c r="Y336" s="869"/>
      <c r="Z336" s="706"/>
      <c r="AA336" s="706"/>
      <c r="AB336" s="706"/>
      <c r="AC336" s="706"/>
      <c r="AD336" s="706"/>
      <c r="AE336" s="706"/>
      <c r="AF336" s="706"/>
      <c r="AG336" s="869"/>
      <c r="AH336" s="706"/>
      <c r="AI336" s="706"/>
      <c r="AJ336" s="706"/>
      <c r="AK336" s="706"/>
      <c r="AL336" s="706"/>
      <c r="AM336" s="706"/>
      <c r="AN336" s="706"/>
      <c r="AO336" s="869"/>
      <c r="AP336" s="706"/>
      <c r="AQ336" s="706"/>
      <c r="AR336" s="706"/>
      <c r="AS336" s="706"/>
      <c r="AT336" s="706"/>
      <c r="AU336" s="706"/>
      <c r="AV336" s="706"/>
      <c r="AW336" s="706"/>
      <c r="AX336" s="706"/>
      <c r="AY336" s="706"/>
      <c r="AZ336" s="706"/>
      <c r="BA336" s="706"/>
      <c r="BB336" s="706"/>
      <c r="BC336" s="706"/>
      <c r="BD336" s="706"/>
      <c r="BE336" s="706"/>
      <c r="BF336" s="706"/>
      <c r="BG336" s="706"/>
      <c r="BH336" s="706"/>
    </row>
    <row r="337" spans="1:60" s="49" customFormat="1">
      <c r="A337" s="711"/>
      <c r="B337" s="711"/>
      <c r="C337" s="706"/>
      <c r="D337" s="706"/>
      <c r="E337" s="706"/>
      <c r="F337" s="706"/>
      <c r="G337" s="706"/>
      <c r="H337" s="706"/>
      <c r="I337" s="869"/>
      <c r="J337" s="706"/>
      <c r="K337" s="706"/>
      <c r="L337" s="706"/>
      <c r="M337" s="706"/>
      <c r="N337" s="706"/>
      <c r="O337" s="706"/>
      <c r="P337" s="706"/>
      <c r="Q337" s="869"/>
      <c r="R337" s="706"/>
      <c r="S337" s="706"/>
      <c r="T337" s="706"/>
      <c r="U337" s="706"/>
      <c r="V337" s="706"/>
      <c r="W337" s="706"/>
      <c r="X337" s="706"/>
      <c r="Y337" s="869"/>
      <c r="Z337" s="706"/>
      <c r="AA337" s="706"/>
      <c r="AB337" s="706"/>
      <c r="AC337" s="706"/>
      <c r="AD337" s="706"/>
      <c r="AE337" s="706"/>
      <c r="AF337" s="706"/>
      <c r="AG337" s="869"/>
      <c r="AH337" s="706"/>
      <c r="AI337" s="706"/>
      <c r="AJ337" s="706"/>
      <c r="AK337" s="706"/>
      <c r="AL337" s="706"/>
      <c r="AM337" s="706"/>
      <c r="AN337" s="706"/>
      <c r="AO337" s="869"/>
      <c r="AP337" s="706"/>
      <c r="AQ337" s="706"/>
      <c r="AR337" s="706"/>
      <c r="AS337" s="706"/>
      <c r="AT337" s="706"/>
      <c r="AU337" s="706"/>
      <c r="AV337" s="706"/>
      <c r="AW337" s="706"/>
      <c r="AX337" s="706"/>
      <c r="AY337" s="706"/>
      <c r="AZ337" s="706"/>
      <c r="BA337" s="706"/>
      <c r="BB337" s="706"/>
      <c r="BC337" s="706"/>
      <c r="BD337" s="706"/>
      <c r="BE337" s="706"/>
      <c r="BF337" s="706"/>
      <c r="BG337" s="706"/>
      <c r="BH337" s="706"/>
    </row>
    <row r="338" spans="1:60" s="49" customFormat="1">
      <c r="A338" s="711"/>
      <c r="B338" s="711"/>
      <c r="C338" s="706"/>
      <c r="D338" s="706"/>
      <c r="E338" s="706"/>
      <c r="F338" s="706"/>
      <c r="G338" s="706"/>
      <c r="H338" s="706"/>
      <c r="I338" s="869"/>
      <c r="J338" s="706"/>
      <c r="K338" s="706"/>
      <c r="L338" s="706"/>
      <c r="M338" s="706"/>
      <c r="N338" s="706"/>
      <c r="O338" s="706"/>
      <c r="P338" s="706"/>
      <c r="Q338" s="869"/>
      <c r="R338" s="706"/>
      <c r="S338" s="706"/>
      <c r="T338" s="706"/>
      <c r="U338" s="706"/>
      <c r="V338" s="706"/>
      <c r="W338" s="706"/>
      <c r="X338" s="706"/>
      <c r="Y338" s="869"/>
      <c r="Z338" s="706"/>
      <c r="AA338" s="706"/>
      <c r="AB338" s="706"/>
      <c r="AC338" s="706"/>
      <c r="AD338" s="706"/>
      <c r="AE338" s="706"/>
      <c r="AF338" s="706"/>
      <c r="AG338" s="869"/>
      <c r="AH338" s="706"/>
      <c r="AI338" s="706"/>
      <c r="AJ338" s="706"/>
      <c r="AK338" s="706"/>
      <c r="AL338" s="706"/>
      <c r="AM338" s="706"/>
      <c r="AN338" s="706"/>
      <c r="AO338" s="869"/>
      <c r="AP338" s="706"/>
      <c r="AQ338" s="706"/>
      <c r="AR338" s="706"/>
      <c r="AS338" s="706"/>
      <c r="AT338" s="706"/>
      <c r="AU338" s="706"/>
      <c r="AV338" s="706"/>
      <c r="AW338" s="706"/>
      <c r="AX338" s="706"/>
      <c r="AY338" s="706"/>
      <c r="AZ338" s="706"/>
      <c r="BA338" s="706"/>
      <c r="BB338" s="706"/>
      <c r="BC338" s="706"/>
      <c r="BD338" s="706"/>
      <c r="BE338" s="706"/>
      <c r="BF338" s="706"/>
      <c r="BG338" s="706"/>
      <c r="BH338" s="706"/>
    </row>
    <row r="339" spans="1:60" s="49" customFormat="1">
      <c r="A339" s="711"/>
      <c r="B339" s="711"/>
      <c r="C339" s="706"/>
      <c r="D339" s="706"/>
      <c r="E339" s="706"/>
      <c r="F339" s="706"/>
      <c r="G339" s="706"/>
      <c r="H339" s="706"/>
      <c r="I339" s="869"/>
      <c r="J339" s="706"/>
      <c r="K339" s="706"/>
      <c r="L339" s="706"/>
      <c r="M339" s="706"/>
      <c r="N339" s="706"/>
      <c r="O339" s="706"/>
      <c r="P339" s="706"/>
      <c r="Q339" s="869"/>
      <c r="R339" s="706"/>
      <c r="S339" s="706"/>
      <c r="T339" s="706"/>
      <c r="U339" s="706"/>
      <c r="V339" s="706"/>
      <c r="W339" s="706"/>
      <c r="X339" s="706"/>
      <c r="Y339" s="869"/>
      <c r="Z339" s="706"/>
      <c r="AA339" s="706"/>
      <c r="AB339" s="706"/>
      <c r="AC339" s="706"/>
      <c r="AD339" s="706"/>
      <c r="AE339" s="706"/>
      <c r="AF339" s="706"/>
      <c r="AG339" s="869"/>
      <c r="AH339" s="706"/>
      <c r="AI339" s="706"/>
      <c r="AJ339" s="706"/>
      <c r="AK339" s="706"/>
      <c r="AL339" s="706"/>
      <c r="AM339" s="706"/>
      <c r="AN339" s="706"/>
      <c r="AO339" s="869"/>
      <c r="AP339" s="706"/>
      <c r="AQ339" s="706"/>
      <c r="AR339" s="706"/>
      <c r="AS339" s="706"/>
      <c r="AT339" s="706"/>
      <c r="AU339" s="706"/>
      <c r="AV339" s="706"/>
      <c r="AW339" s="706"/>
      <c r="AX339" s="706"/>
      <c r="AY339" s="706"/>
      <c r="AZ339" s="706"/>
      <c r="BA339" s="706"/>
      <c r="BB339" s="706"/>
      <c r="BC339" s="706"/>
      <c r="BD339" s="706"/>
      <c r="BE339" s="706"/>
      <c r="BF339" s="706"/>
      <c r="BG339" s="706"/>
      <c r="BH339" s="706"/>
    </row>
    <row r="340" spans="1:60" s="49" customFormat="1">
      <c r="A340" s="711"/>
      <c r="B340" s="711"/>
      <c r="C340" s="706"/>
      <c r="D340" s="706"/>
      <c r="E340" s="706"/>
      <c r="F340" s="706"/>
      <c r="G340" s="706"/>
      <c r="H340" s="706"/>
      <c r="I340" s="869"/>
      <c r="J340" s="706"/>
      <c r="K340" s="706"/>
      <c r="L340" s="706"/>
      <c r="M340" s="706"/>
      <c r="N340" s="706"/>
      <c r="O340" s="706"/>
      <c r="P340" s="706"/>
      <c r="Q340" s="869"/>
      <c r="R340" s="706"/>
      <c r="S340" s="706"/>
      <c r="T340" s="706"/>
      <c r="U340" s="706"/>
      <c r="V340" s="706"/>
      <c r="W340" s="706"/>
      <c r="X340" s="706"/>
      <c r="Y340" s="869"/>
      <c r="Z340" s="706"/>
      <c r="AA340" s="706"/>
      <c r="AB340" s="706"/>
      <c r="AC340" s="706"/>
      <c r="AD340" s="706"/>
      <c r="AE340" s="706"/>
      <c r="AF340" s="706"/>
      <c r="AG340" s="869"/>
      <c r="AH340" s="706"/>
      <c r="AI340" s="706"/>
      <c r="AJ340" s="706"/>
      <c r="AK340" s="706"/>
      <c r="AL340" s="706"/>
      <c r="AM340" s="706"/>
      <c r="AN340" s="706"/>
      <c r="AO340" s="869"/>
      <c r="AP340" s="706"/>
      <c r="AQ340" s="706"/>
      <c r="AR340" s="706"/>
      <c r="AS340" s="706"/>
      <c r="AT340" s="706"/>
      <c r="AU340" s="706"/>
      <c r="AV340" s="706"/>
      <c r="AW340" s="706"/>
      <c r="AX340" s="706"/>
      <c r="AY340" s="706"/>
      <c r="AZ340" s="706"/>
      <c r="BA340" s="706"/>
      <c r="BB340" s="706"/>
      <c r="BC340" s="706"/>
      <c r="BD340" s="706"/>
      <c r="BE340" s="706"/>
      <c r="BF340" s="706"/>
      <c r="BG340" s="706"/>
      <c r="BH340" s="706"/>
    </row>
    <row r="341" spans="1:60" s="49" customFormat="1">
      <c r="A341" s="711"/>
      <c r="B341" s="711"/>
      <c r="C341" s="706"/>
      <c r="D341" s="706"/>
      <c r="E341" s="706"/>
      <c r="F341" s="706"/>
      <c r="G341" s="706"/>
      <c r="H341" s="706"/>
      <c r="I341" s="869"/>
      <c r="J341" s="706"/>
      <c r="K341" s="706"/>
      <c r="L341" s="706"/>
      <c r="M341" s="706"/>
      <c r="N341" s="706"/>
      <c r="O341" s="706"/>
      <c r="P341" s="706"/>
      <c r="Q341" s="869"/>
      <c r="R341" s="706"/>
      <c r="S341" s="706"/>
      <c r="T341" s="706"/>
      <c r="U341" s="706"/>
      <c r="V341" s="706"/>
      <c r="W341" s="706"/>
      <c r="X341" s="706"/>
      <c r="Y341" s="869"/>
      <c r="Z341" s="706"/>
      <c r="AA341" s="706"/>
      <c r="AB341" s="706"/>
      <c r="AC341" s="706"/>
      <c r="AD341" s="706"/>
      <c r="AE341" s="706"/>
      <c r="AF341" s="706"/>
      <c r="AG341" s="869"/>
      <c r="AH341" s="706"/>
      <c r="AI341" s="706"/>
      <c r="AJ341" s="706"/>
      <c r="AK341" s="706"/>
      <c r="AL341" s="706"/>
      <c r="AM341" s="706"/>
      <c r="AN341" s="706"/>
      <c r="AO341" s="869"/>
      <c r="AP341" s="706"/>
      <c r="AQ341" s="706"/>
      <c r="AR341" s="706"/>
      <c r="AS341" s="706"/>
      <c r="AT341" s="706"/>
      <c r="AU341" s="706"/>
      <c r="AV341" s="706"/>
      <c r="AW341" s="706"/>
      <c r="AX341" s="706"/>
      <c r="AY341" s="706"/>
      <c r="AZ341" s="706"/>
      <c r="BA341" s="706"/>
      <c r="BB341" s="706"/>
      <c r="BC341" s="706"/>
      <c r="BD341" s="706"/>
      <c r="BE341" s="706"/>
      <c r="BF341" s="706"/>
      <c r="BG341" s="706"/>
      <c r="BH341" s="706"/>
    </row>
    <row r="342" spans="1:60" s="49" customFormat="1">
      <c r="A342" s="711"/>
      <c r="B342" s="711"/>
      <c r="C342" s="706"/>
      <c r="D342" s="706"/>
      <c r="E342" s="706"/>
      <c r="F342" s="706"/>
      <c r="G342" s="706"/>
      <c r="H342" s="706"/>
      <c r="I342" s="869"/>
      <c r="J342" s="706"/>
      <c r="K342" s="706"/>
      <c r="L342" s="706"/>
      <c r="M342" s="706"/>
      <c r="N342" s="706"/>
      <c r="O342" s="706"/>
      <c r="P342" s="706"/>
      <c r="Q342" s="869"/>
      <c r="R342" s="706"/>
      <c r="S342" s="706"/>
      <c r="T342" s="706"/>
      <c r="U342" s="706"/>
      <c r="V342" s="706"/>
      <c r="W342" s="706"/>
      <c r="X342" s="706"/>
      <c r="Y342" s="869"/>
      <c r="Z342" s="706"/>
      <c r="AA342" s="706"/>
      <c r="AB342" s="706"/>
      <c r="AC342" s="706"/>
      <c r="AD342" s="706"/>
      <c r="AE342" s="706"/>
      <c r="AF342" s="706"/>
      <c r="AG342" s="869"/>
      <c r="AH342" s="706"/>
      <c r="AI342" s="706"/>
      <c r="AJ342" s="706"/>
      <c r="AK342" s="706"/>
      <c r="AL342" s="706"/>
      <c r="AM342" s="706"/>
      <c r="AN342" s="706"/>
      <c r="AO342" s="869"/>
      <c r="AP342" s="706"/>
      <c r="AQ342" s="706"/>
      <c r="AR342" s="706"/>
      <c r="AS342" s="706"/>
      <c r="AT342" s="706"/>
      <c r="AU342" s="706"/>
      <c r="AV342" s="706"/>
      <c r="AW342" s="706"/>
      <c r="AX342" s="706"/>
      <c r="AY342" s="706"/>
      <c r="AZ342" s="706"/>
      <c r="BA342" s="706"/>
      <c r="BB342" s="706"/>
      <c r="BC342" s="706"/>
      <c r="BD342" s="706"/>
      <c r="BE342" s="706"/>
      <c r="BF342" s="706"/>
      <c r="BG342" s="706"/>
      <c r="BH342" s="706"/>
    </row>
    <row r="343" spans="1:60" s="49" customFormat="1">
      <c r="A343" s="711"/>
      <c r="B343" s="711"/>
      <c r="C343" s="706"/>
      <c r="D343" s="706"/>
      <c r="E343" s="706"/>
      <c r="F343" s="706"/>
      <c r="G343" s="706"/>
      <c r="H343" s="706"/>
      <c r="I343" s="869"/>
      <c r="J343" s="706"/>
      <c r="K343" s="706"/>
      <c r="L343" s="706"/>
      <c r="M343" s="706"/>
      <c r="N343" s="706"/>
      <c r="O343" s="706"/>
      <c r="P343" s="706"/>
      <c r="Q343" s="869"/>
      <c r="R343" s="706"/>
      <c r="S343" s="706"/>
      <c r="T343" s="706"/>
      <c r="U343" s="706"/>
      <c r="V343" s="706"/>
      <c r="W343" s="706"/>
      <c r="X343" s="706"/>
      <c r="Y343" s="869"/>
      <c r="Z343" s="706"/>
      <c r="AA343" s="706"/>
      <c r="AB343" s="706"/>
      <c r="AC343" s="706"/>
      <c r="AD343" s="706"/>
      <c r="AE343" s="706"/>
      <c r="AF343" s="706"/>
      <c r="AG343" s="869"/>
      <c r="AH343" s="706"/>
      <c r="AI343" s="706"/>
      <c r="AJ343" s="706"/>
      <c r="AK343" s="706"/>
      <c r="AL343" s="706"/>
      <c r="AM343" s="706"/>
      <c r="AN343" s="706"/>
      <c r="AO343" s="869"/>
      <c r="AP343" s="706"/>
      <c r="AQ343" s="706"/>
      <c r="AR343" s="706"/>
      <c r="AS343" s="706"/>
      <c r="AT343" s="706"/>
      <c r="AU343" s="706"/>
      <c r="AV343" s="706"/>
      <c r="AW343" s="706"/>
      <c r="AX343" s="706"/>
      <c r="AY343" s="706"/>
      <c r="AZ343" s="706"/>
      <c r="BA343" s="706"/>
      <c r="BB343" s="706"/>
      <c r="BC343" s="706"/>
      <c r="BD343" s="706"/>
      <c r="BE343" s="706"/>
      <c r="BF343" s="706"/>
      <c r="BG343" s="706"/>
      <c r="BH343" s="706"/>
    </row>
    <row r="344" spans="1:60" s="49" customFormat="1">
      <c r="A344" s="711"/>
      <c r="B344" s="711"/>
      <c r="C344" s="706"/>
      <c r="D344" s="706"/>
      <c r="E344" s="706"/>
      <c r="F344" s="706"/>
      <c r="G344" s="706"/>
      <c r="H344" s="706"/>
      <c r="I344" s="869"/>
      <c r="J344" s="706"/>
      <c r="K344" s="706"/>
      <c r="L344" s="706"/>
      <c r="M344" s="706"/>
      <c r="N344" s="706"/>
      <c r="O344" s="706"/>
      <c r="P344" s="706"/>
      <c r="Q344" s="869"/>
      <c r="R344" s="706"/>
      <c r="S344" s="706"/>
      <c r="T344" s="706"/>
      <c r="U344" s="706"/>
      <c r="V344" s="706"/>
      <c r="W344" s="706"/>
      <c r="X344" s="706"/>
      <c r="Y344" s="869"/>
      <c r="Z344" s="706"/>
      <c r="AA344" s="706"/>
      <c r="AB344" s="706"/>
      <c r="AC344" s="706"/>
      <c r="AD344" s="706"/>
      <c r="AE344" s="706"/>
      <c r="AF344" s="706"/>
      <c r="AG344" s="869"/>
      <c r="AH344" s="706"/>
      <c r="AI344" s="706"/>
      <c r="AJ344" s="706"/>
      <c r="AK344" s="706"/>
      <c r="AL344" s="706"/>
      <c r="AM344" s="706"/>
      <c r="AN344" s="706"/>
      <c r="AO344" s="869"/>
      <c r="AP344" s="706"/>
      <c r="AQ344" s="706"/>
      <c r="AR344" s="706"/>
      <c r="AS344" s="706"/>
      <c r="AT344" s="706"/>
      <c r="AU344" s="706"/>
      <c r="AV344" s="706"/>
      <c r="AW344" s="706"/>
      <c r="AX344" s="706"/>
      <c r="AY344" s="706"/>
      <c r="AZ344" s="706"/>
      <c r="BA344" s="706"/>
      <c r="BB344" s="706"/>
      <c r="BC344" s="706"/>
      <c r="BD344" s="706"/>
      <c r="BE344" s="706"/>
      <c r="BF344" s="706"/>
      <c r="BG344" s="706"/>
      <c r="BH344" s="706"/>
    </row>
    <row r="345" spans="1:60" s="49" customFormat="1">
      <c r="A345" s="711"/>
      <c r="B345" s="711"/>
      <c r="C345" s="706"/>
      <c r="D345" s="706"/>
      <c r="E345" s="706"/>
      <c r="F345" s="706"/>
      <c r="G345" s="706"/>
      <c r="H345" s="706"/>
      <c r="I345" s="869"/>
      <c r="J345" s="706"/>
      <c r="K345" s="706"/>
      <c r="L345" s="706"/>
      <c r="M345" s="706"/>
      <c r="N345" s="706"/>
      <c r="O345" s="706"/>
      <c r="P345" s="706"/>
      <c r="Q345" s="869"/>
      <c r="R345" s="706"/>
      <c r="S345" s="706"/>
      <c r="T345" s="706"/>
      <c r="U345" s="706"/>
      <c r="V345" s="706"/>
      <c r="W345" s="706"/>
      <c r="X345" s="706"/>
      <c r="Y345" s="869"/>
      <c r="Z345" s="706"/>
      <c r="AA345" s="706"/>
      <c r="AB345" s="706"/>
      <c r="AC345" s="706"/>
      <c r="AD345" s="706"/>
      <c r="AE345" s="706"/>
      <c r="AF345" s="706"/>
      <c r="AG345" s="869"/>
      <c r="AH345" s="706"/>
      <c r="AI345" s="706"/>
      <c r="AJ345" s="706"/>
      <c r="AK345" s="706"/>
      <c r="AL345" s="706"/>
      <c r="AM345" s="706"/>
      <c r="AN345" s="706"/>
      <c r="AO345" s="869"/>
      <c r="AP345" s="706"/>
      <c r="AQ345" s="706"/>
      <c r="AR345" s="706"/>
      <c r="AS345" s="706"/>
      <c r="AT345" s="706"/>
      <c r="AU345" s="706"/>
      <c r="AV345" s="706"/>
      <c r="AW345" s="706"/>
      <c r="AX345" s="706"/>
      <c r="AY345" s="706"/>
      <c r="AZ345" s="706"/>
      <c r="BA345" s="706"/>
      <c r="BB345" s="706"/>
      <c r="BC345" s="706"/>
      <c r="BD345" s="706"/>
      <c r="BE345" s="706"/>
      <c r="BF345" s="706"/>
      <c r="BG345" s="706"/>
      <c r="BH345" s="706"/>
    </row>
    <row r="346" spans="1:60" s="49" customFormat="1">
      <c r="A346" s="711"/>
      <c r="B346" s="711"/>
      <c r="C346" s="706"/>
      <c r="D346" s="706"/>
      <c r="E346" s="706"/>
      <c r="F346" s="706"/>
      <c r="G346" s="706"/>
      <c r="H346" s="706"/>
      <c r="I346" s="869"/>
      <c r="J346" s="706"/>
      <c r="K346" s="706"/>
      <c r="L346" s="706"/>
      <c r="M346" s="706"/>
      <c r="N346" s="706"/>
      <c r="O346" s="706"/>
      <c r="P346" s="706"/>
      <c r="Q346" s="869"/>
      <c r="R346" s="706"/>
      <c r="S346" s="706"/>
      <c r="T346" s="706"/>
      <c r="U346" s="706"/>
      <c r="V346" s="706"/>
      <c r="W346" s="706"/>
      <c r="X346" s="706"/>
      <c r="Y346" s="869"/>
      <c r="Z346" s="706"/>
      <c r="AA346" s="706"/>
      <c r="AB346" s="706"/>
      <c r="AC346" s="706"/>
      <c r="AD346" s="706"/>
      <c r="AE346" s="706"/>
      <c r="AF346" s="706"/>
      <c r="AG346" s="869"/>
      <c r="AH346" s="706"/>
      <c r="AI346" s="706"/>
      <c r="AJ346" s="706"/>
      <c r="AK346" s="706"/>
      <c r="AL346" s="706"/>
      <c r="AM346" s="706"/>
      <c r="AN346" s="706"/>
      <c r="AO346" s="869"/>
      <c r="AP346" s="706"/>
      <c r="AQ346" s="706"/>
      <c r="AR346" s="706"/>
      <c r="AS346" s="706"/>
      <c r="AT346" s="706"/>
      <c r="AU346" s="706"/>
      <c r="AV346" s="706"/>
      <c r="AW346" s="706"/>
      <c r="AX346" s="706"/>
      <c r="AY346" s="706"/>
      <c r="AZ346" s="706"/>
      <c r="BA346" s="706"/>
      <c r="BB346" s="706"/>
      <c r="BC346" s="706"/>
      <c r="BD346" s="706"/>
      <c r="BE346" s="706"/>
      <c r="BF346" s="706"/>
      <c r="BG346" s="706"/>
      <c r="BH346" s="706"/>
    </row>
    <row r="347" spans="1:60" s="49" customFormat="1">
      <c r="A347" s="711"/>
      <c r="B347" s="711"/>
      <c r="C347" s="706"/>
      <c r="D347" s="706"/>
      <c r="E347" s="706"/>
      <c r="F347" s="706"/>
      <c r="G347" s="706"/>
      <c r="H347" s="706"/>
      <c r="I347" s="869"/>
      <c r="J347" s="706"/>
      <c r="K347" s="706"/>
      <c r="L347" s="706"/>
      <c r="M347" s="706"/>
      <c r="N347" s="706"/>
      <c r="O347" s="706"/>
      <c r="P347" s="706"/>
      <c r="Q347" s="869"/>
      <c r="R347" s="706"/>
      <c r="S347" s="706"/>
      <c r="T347" s="706"/>
      <c r="U347" s="706"/>
      <c r="V347" s="706"/>
      <c r="W347" s="706"/>
      <c r="X347" s="706"/>
      <c r="Y347" s="869"/>
      <c r="Z347" s="706"/>
      <c r="AA347" s="706"/>
      <c r="AB347" s="706"/>
      <c r="AC347" s="706"/>
      <c r="AD347" s="706"/>
      <c r="AE347" s="706"/>
      <c r="AF347" s="706"/>
      <c r="AG347" s="869"/>
      <c r="AH347" s="706"/>
      <c r="AI347" s="706"/>
      <c r="AJ347" s="706"/>
      <c r="AK347" s="706"/>
      <c r="AL347" s="706"/>
      <c r="AM347" s="706"/>
      <c r="AN347" s="706"/>
      <c r="AO347" s="869"/>
      <c r="AP347" s="706"/>
      <c r="AQ347" s="706"/>
      <c r="AR347" s="706"/>
      <c r="AS347" s="706"/>
      <c r="AT347" s="706"/>
      <c r="AU347" s="706"/>
      <c r="AV347" s="706"/>
      <c r="AW347" s="706"/>
      <c r="AX347" s="706"/>
      <c r="AY347" s="706"/>
      <c r="AZ347" s="706"/>
      <c r="BA347" s="706"/>
      <c r="BB347" s="706"/>
      <c r="BC347" s="706"/>
      <c r="BD347" s="706"/>
      <c r="BE347" s="706"/>
      <c r="BF347" s="706"/>
      <c r="BG347" s="706"/>
      <c r="BH347" s="706"/>
    </row>
    <row r="348" spans="1:60" s="49" customFormat="1">
      <c r="A348" s="711"/>
      <c r="B348" s="711"/>
      <c r="C348" s="706"/>
      <c r="D348" s="706"/>
      <c r="E348" s="706"/>
      <c r="F348" s="706"/>
      <c r="G348" s="706"/>
      <c r="H348" s="706"/>
      <c r="I348" s="869"/>
      <c r="J348" s="706"/>
      <c r="K348" s="706"/>
      <c r="L348" s="706"/>
      <c r="M348" s="706"/>
      <c r="N348" s="706"/>
      <c r="O348" s="706"/>
      <c r="P348" s="706"/>
      <c r="Q348" s="869"/>
      <c r="R348" s="706"/>
      <c r="S348" s="706"/>
      <c r="T348" s="706"/>
      <c r="U348" s="706"/>
      <c r="V348" s="706"/>
      <c r="W348" s="706"/>
      <c r="X348" s="706"/>
      <c r="Y348" s="869"/>
      <c r="Z348" s="706"/>
      <c r="AA348" s="706"/>
      <c r="AB348" s="706"/>
      <c r="AC348" s="706"/>
      <c r="AD348" s="706"/>
      <c r="AE348" s="706"/>
      <c r="AF348" s="706"/>
      <c r="AG348" s="869"/>
      <c r="AH348" s="706"/>
      <c r="AI348" s="706"/>
      <c r="AJ348" s="706"/>
      <c r="AK348" s="706"/>
      <c r="AL348" s="706"/>
      <c r="AM348" s="706"/>
      <c r="AN348" s="706"/>
      <c r="AO348" s="869"/>
      <c r="AP348" s="706"/>
      <c r="AQ348" s="706"/>
      <c r="AR348" s="706"/>
      <c r="AS348" s="706"/>
      <c r="AT348" s="706"/>
      <c r="AU348" s="706"/>
      <c r="AV348" s="706"/>
      <c r="AW348" s="706"/>
      <c r="AX348" s="706"/>
      <c r="AY348" s="706"/>
      <c r="AZ348" s="706"/>
      <c r="BA348" s="706"/>
      <c r="BB348" s="706"/>
      <c r="BC348" s="706"/>
      <c r="BD348" s="706"/>
      <c r="BE348" s="706"/>
      <c r="BF348" s="706"/>
      <c r="BG348" s="706"/>
      <c r="BH348" s="706"/>
    </row>
    <row r="349" spans="1:60" s="49" customFormat="1">
      <c r="A349" s="711"/>
      <c r="B349" s="711"/>
      <c r="C349" s="706"/>
      <c r="D349" s="706"/>
      <c r="E349" s="706"/>
      <c r="F349" s="706"/>
      <c r="G349" s="706"/>
      <c r="H349" s="706"/>
      <c r="I349" s="869"/>
      <c r="J349" s="706"/>
      <c r="K349" s="706"/>
      <c r="L349" s="706"/>
      <c r="M349" s="706"/>
      <c r="N349" s="706"/>
      <c r="O349" s="706"/>
      <c r="P349" s="706"/>
      <c r="Q349" s="869"/>
      <c r="R349" s="706"/>
      <c r="S349" s="706"/>
      <c r="T349" s="706"/>
      <c r="U349" s="706"/>
      <c r="V349" s="706"/>
      <c r="W349" s="706"/>
      <c r="X349" s="706"/>
      <c r="Y349" s="869"/>
      <c r="Z349" s="706"/>
      <c r="AA349" s="706"/>
      <c r="AB349" s="706"/>
      <c r="AC349" s="706"/>
      <c r="AD349" s="706"/>
      <c r="AE349" s="706"/>
      <c r="AF349" s="706"/>
      <c r="AG349" s="869"/>
      <c r="AH349" s="706"/>
      <c r="AI349" s="706"/>
      <c r="AJ349" s="706"/>
      <c r="AK349" s="706"/>
      <c r="AL349" s="706"/>
      <c r="AM349" s="706"/>
      <c r="AN349" s="706"/>
      <c r="AO349" s="869"/>
      <c r="AP349" s="706"/>
      <c r="AQ349" s="706"/>
      <c r="AR349" s="706"/>
      <c r="AS349" s="706"/>
      <c r="AT349" s="706"/>
      <c r="AU349" s="706"/>
      <c r="AV349" s="706"/>
      <c r="AW349" s="706"/>
      <c r="AX349" s="706"/>
      <c r="AY349" s="706"/>
      <c r="AZ349" s="706"/>
      <c r="BA349" s="706"/>
      <c r="BB349" s="706"/>
      <c r="BC349" s="706"/>
      <c r="BD349" s="706"/>
      <c r="BE349" s="706"/>
      <c r="BF349" s="706"/>
      <c r="BG349" s="706"/>
      <c r="BH349" s="706"/>
    </row>
    <row r="350" spans="1:60" s="49" customFormat="1">
      <c r="A350" s="711"/>
      <c r="B350" s="711"/>
      <c r="C350" s="706"/>
      <c r="D350" s="706"/>
      <c r="E350" s="706"/>
      <c r="F350" s="706"/>
      <c r="G350" s="706"/>
      <c r="H350" s="706"/>
      <c r="I350" s="869"/>
      <c r="J350" s="706"/>
      <c r="K350" s="706"/>
      <c r="L350" s="706"/>
      <c r="M350" s="706"/>
      <c r="N350" s="706"/>
      <c r="O350" s="706"/>
      <c r="P350" s="706"/>
      <c r="Q350" s="869"/>
      <c r="R350" s="706"/>
      <c r="S350" s="706"/>
      <c r="T350" s="706"/>
      <c r="U350" s="706"/>
      <c r="V350" s="706"/>
      <c r="W350" s="706"/>
      <c r="X350" s="706"/>
      <c r="Y350" s="869"/>
      <c r="Z350" s="706"/>
      <c r="AA350" s="706"/>
      <c r="AB350" s="706"/>
      <c r="AC350" s="706"/>
      <c r="AD350" s="706"/>
      <c r="AE350" s="706"/>
      <c r="AF350" s="706"/>
      <c r="AG350" s="869"/>
      <c r="AH350" s="706"/>
      <c r="AI350" s="706"/>
      <c r="AJ350" s="706"/>
      <c r="AK350" s="706"/>
      <c r="AL350" s="706"/>
      <c r="AM350" s="706"/>
      <c r="AN350" s="706"/>
      <c r="AO350" s="869"/>
      <c r="AP350" s="706"/>
      <c r="AQ350" s="706"/>
      <c r="AR350" s="706"/>
      <c r="AS350" s="706"/>
      <c r="AT350" s="706"/>
      <c r="AU350" s="706"/>
      <c r="AV350" s="706"/>
      <c r="AW350" s="706"/>
      <c r="AX350" s="706"/>
      <c r="AY350" s="706"/>
      <c r="AZ350" s="706"/>
      <c r="BA350" s="706"/>
      <c r="BB350" s="706"/>
      <c r="BC350" s="706"/>
      <c r="BD350" s="706"/>
      <c r="BE350" s="706"/>
      <c r="BF350" s="706"/>
      <c r="BG350" s="706"/>
      <c r="BH350" s="706"/>
    </row>
    <row r="351" spans="1:60" s="49" customFormat="1">
      <c r="A351" s="711"/>
      <c r="B351" s="711"/>
      <c r="C351" s="706"/>
      <c r="D351" s="706"/>
      <c r="E351" s="706"/>
      <c r="F351" s="706"/>
      <c r="G351" s="706"/>
      <c r="H351" s="706"/>
      <c r="I351" s="869"/>
      <c r="J351" s="706"/>
      <c r="K351" s="706"/>
      <c r="L351" s="706"/>
      <c r="M351" s="706"/>
      <c r="N351" s="706"/>
      <c r="O351" s="706"/>
      <c r="P351" s="706"/>
      <c r="Q351" s="869"/>
      <c r="R351" s="706"/>
      <c r="S351" s="706"/>
      <c r="T351" s="706"/>
      <c r="U351" s="706"/>
      <c r="V351" s="706"/>
      <c r="W351" s="706"/>
      <c r="X351" s="706"/>
      <c r="Y351" s="869"/>
      <c r="Z351" s="706"/>
      <c r="AA351" s="706"/>
      <c r="AB351" s="706"/>
      <c r="AC351" s="706"/>
      <c r="AD351" s="706"/>
      <c r="AE351" s="706"/>
      <c r="AF351" s="706"/>
      <c r="AG351" s="869"/>
      <c r="AH351" s="706"/>
      <c r="AI351" s="706"/>
      <c r="AJ351" s="706"/>
      <c r="AK351" s="706"/>
      <c r="AL351" s="706"/>
      <c r="AM351" s="706"/>
      <c r="AN351" s="706"/>
      <c r="AO351" s="869"/>
      <c r="AP351" s="706"/>
      <c r="AQ351" s="706"/>
      <c r="AR351" s="706"/>
      <c r="AS351" s="706"/>
      <c r="AT351" s="706"/>
      <c r="AU351" s="706"/>
      <c r="AV351" s="706"/>
      <c r="AW351" s="706"/>
      <c r="AX351" s="706"/>
      <c r="AY351" s="706"/>
      <c r="AZ351" s="706"/>
      <c r="BA351" s="706"/>
      <c r="BB351" s="706"/>
      <c r="BC351" s="706"/>
      <c r="BD351" s="706"/>
      <c r="BE351" s="706"/>
      <c r="BF351" s="706"/>
      <c r="BG351" s="706"/>
      <c r="BH351" s="706"/>
    </row>
    <row r="352" spans="1:60" s="49" customFormat="1">
      <c r="A352" s="711"/>
      <c r="B352" s="711"/>
      <c r="C352" s="706"/>
      <c r="D352" s="706"/>
      <c r="E352" s="706"/>
      <c r="F352" s="706"/>
      <c r="G352" s="706"/>
      <c r="H352" s="706"/>
      <c r="I352" s="869"/>
      <c r="J352" s="706"/>
      <c r="K352" s="706"/>
      <c r="L352" s="706"/>
      <c r="M352" s="706"/>
      <c r="N352" s="706"/>
      <c r="O352" s="706"/>
      <c r="P352" s="706"/>
      <c r="Q352" s="869"/>
      <c r="R352" s="706"/>
      <c r="S352" s="706"/>
      <c r="T352" s="706"/>
      <c r="U352" s="706"/>
      <c r="V352" s="706"/>
      <c r="W352" s="706"/>
      <c r="X352" s="706"/>
      <c r="Y352" s="869"/>
      <c r="Z352" s="706"/>
      <c r="AA352" s="706"/>
      <c r="AB352" s="706"/>
      <c r="AC352" s="706"/>
      <c r="AD352" s="706"/>
      <c r="AE352" s="706"/>
      <c r="AF352" s="706"/>
      <c r="AG352" s="869"/>
      <c r="AH352" s="706"/>
      <c r="AI352" s="706"/>
      <c r="AJ352" s="706"/>
      <c r="AK352" s="706"/>
      <c r="AL352" s="706"/>
      <c r="AM352" s="706"/>
      <c r="AN352" s="706"/>
      <c r="AO352" s="869"/>
      <c r="AP352" s="706"/>
      <c r="AQ352" s="706"/>
      <c r="AR352" s="706"/>
      <c r="AS352" s="706"/>
      <c r="AT352" s="706"/>
      <c r="AU352" s="706"/>
      <c r="AV352" s="706"/>
      <c r="AW352" s="706"/>
      <c r="AX352" s="706"/>
      <c r="AY352" s="706"/>
      <c r="AZ352" s="706"/>
      <c r="BA352" s="706"/>
      <c r="BB352" s="706"/>
      <c r="BC352" s="706"/>
      <c r="BD352" s="706"/>
      <c r="BE352" s="706"/>
      <c r="BF352" s="706"/>
      <c r="BG352" s="706"/>
      <c r="BH352" s="706"/>
    </row>
    <row r="353" spans="1:60" s="49" customFormat="1">
      <c r="A353" s="711"/>
      <c r="B353" s="711"/>
      <c r="C353" s="706"/>
      <c r="D353" s="706"/>
      <c r="E353" s="706"/>
      <c r="F353" s="706"/>
      <c r="G353" s="706"/>
      <c r="H353" s="706"/>
      <c r="I353" s="869"/>
      <c r="J353" s="706"/>
      <c r="K353" s="706"/>
      <c r="L353" s="706"/>
      <c r="M353" s="706"/>
      <c r="N353" s="706"/>
      <c r="O353" s="706"/>
      <c r="P353" s="706"/>
      <c r="Q353" s="869"/>
      <c r="R353" s="706"/>
      <c r="S353" s="706"/>
      <c r="T353" s="706"/>
      <c r="U353" s="706"/>
      <c r="V353" s="706"/>
      <c r="W353" s="706"/>
      <c r="X353" s="706"/>
      <c r="Y353" s="869"/>
      <c r="Z353" s="706"/>
      <c r="AA353" s="706"/>
      <c r="AB353" s="706"/>
      <c r="AC353" s="706"/>
      <c r="AD353" s="706"/>
      <c r="AE353" s="706"/>
      <c r="AF353" s="706"/>
      <c r="AG353" s="869"/>
      <c r="AH353" s="706"/>
      <c r="AI353" s="706"/>
      <c r="AJ353" s="706"/>
      <c r="AK353" s="706"/>
      <c r="AL353" s="706"/>
      <c r="AM353" s="706"/>
      <c r="AN353" s="706"/>
      <c r="AO353" s="869"/>
      <c r="AP353" s="706"/>
      <c r="AQ353" s="706"/>
      <c r="AR353" s="706"/>
      <c r="AS353" s="706"/>
      <c r="AT353" s="706"/>
      <c r="AU353" s="706"/>
      <c r="AV353" s="706"/>
      <c r="AW353" s="706"/>
      <c r="AX353" s="706"/>
      <c r="AY353" s="706"/>
      <c r="AZ353" s="706"/>
      <c r="BA353" s="706"/>
      <c r="BB353" s="706"/>
      <c r="BC353" s="706"/>
      <c r="BD353" s="706"/>
      <c r="BE353" s="706"/>
      <c r="BF353" s="706"/>
      <c r="BG353" s="706"/>
      <c r="BH353" s="706"/>
    </row>
    <row r="354" spans="1:60" s="49" customFormat="1">
      <c r="A354" s="711"/>
      <c r="B354" s="711"/>
      <c r="C354" s="706"/>
      <c r="D354" s="706"/>
      <c r="E354" s="706"/>
      <c r="F354" s="706"/>
      <c r="G354" s="706"/>
      <c r="H354" s="706"/>
      <c r="I354" s="869"/>
      <c r="J354" s="706"/>
      <c r="K354" s="706"/>
      <c r="L354" s="706"/>
      <c r="M354" s="706"/>
      <c r="N354" s="706"/>
      <c r="O354" s="706"/>
      <c r="P354" s="706"/>
      <c r="Q354" s="869"/>
      <c r="R354" s="706"/>
      <c r="S354" s="706"/>
      <c r="T354" s="706"/>
      <c r="U354" s="706"/>
      <c r="V354" s="706"/>
      <c r="W354" s="706"/>
      <c r="X354" s="706"/>
      <c r="Y354" s="869"/>
      <c r="Z354" s="706"/>
      <c r="AA354" s="706"/>
      <c r="AB354" s="706"/>
      <c r="AC354" s="706"/>
      <c r="AD354" s="706"/>
      <c r="AE354" s="706"/>
      <c r="AF354" s="706"/>
      <c r="AG354" s="869"/>
      <c r="AH354" s="706"/>
      <c r="AI354" s="706"/>
      <c r="AJ354" s="706"/>
      <c r="AK354" s="706"/>
      <c r="AL354" s="706"/>
      <c r="AM354" s="706"/>
      <c r="AN354" s="706"/>
      <c r="AO354" s="869"/>
      <c r="AP354" s="706"/>
      <c r="AQ354" s="706"/>
      <c r="AR354" s="706"/>
      <c r="AS354" s="706"/>
      <c r="AT354" s="706"/>
      <c r="AU354" s="706"/>
      <c r="AV354" s="706"/>
      <c r="AW354" s="706"/>
      <c r="AX354" s="706"/>
      <c r="AY354" s="706"/>
      <c r="AZ354" s="706"/>
      <c r="BA354" s="706"/>
      <c r="BB354" s="706"/>
      <c r="BC354" s="706"/>
      <c r="BD354" s="706"/>
      <c r="BE354" s="706"/>
      <c r="BF354" s="706"/>
      <c r="BG354" s="706"/>
      <c r="BH354" s="706"/>
    </row>
    <row r="355" spans="1:60" s="49" customFormat="1">
      <c r="A355" s="711"/>
      <c r="B355" s="711"/>
      <c r="C355" s="706"/>
      <c r="D355" s="706"/>
      <c r="E355" s="706"/>
      <c r="F355" s="706"/>
      <c r="G355" s="706"/>
      <c r="H355" s="706"/>
      <c r="I355" s="869"/>
      <c r="J355" s="706"/>
      <c r="K355" s="706"/>
      <c r="L355" s="706"/>
      <c r="M355" s="706"/>
      <c r="N355" s="706"/>
      <c r="O355" s="706"/>
      <c r="P355" s="706"/>
      <c r="Q355" s="869"/>
      <c r="R355" s="706"/>
      <c r="S355" s="706"/>
      <c r="T355" s="706"/>
      <c r="U355" s="706"/>
      <c r="V355" s="706"/>
      <c r="W355" s="706"/>
      <c r="X355" s="706"/>
      <c r="Y355" s="869"/>
      <c r="Z355" s="706"/>
      <c r="AA355" s="706"/>
      <c r="AB355" s="706"/>
      <c r="AC355" s="706"/>
      <c r="AD355" s="706"/>
      <c r="AE355" s="706"/>
      <c r="AF355" s="706"/>
      <c r="AG355" s="869"/>
      <c r="AH355" s="706"/>
      <c r="AI355" s="706"/>
      <c r="AJ355" s="706"/>
      <c r="AK355" s="706"/>
      <c r="AL355" s="706"/>
      <c r="AM355" s="706"/>
      <c r="AN355" s="706"/>
      <c r="AO355" s="869"/>
      <c r="AP355" s="706"/>
      <c r="AQ355" s="706"/>
      <c r="AR355" s="706"/>
      <c r="AS355" s="706"/>
      <c r="AT355" s="706"/>
      <c r="AU355" s="706"/>
      <c r="AV355" s="706"/>
      <c r="AW355" s="706"/>
      <c r="AX355" s="706"/>
      <c r="AY355" s="706"/>
      <c r="AZ355" s="706"/>
      <c r="BA355" s="706"/>
      <c r="BB355" s="706"/>
      <c r="BC355" s="706"/>
      <c r="BD355" s="706"/>
      <c r="BE355" s="706"/>
      <c r="BF355" s="706"/>
      <c r="BG355" s="706"/>
      <c r="BH355" s="706"/>
    </row>
    <row r="356" spans="1:60" s="49" customFormat="1">
      <c r="A356" s="711"/>
      <c r="B356" s="711"/>
      <c r="C356" s="706"/>
      <c r="D356" s="706"/>
      <c r="E356" s="706"/>
      <c r="F356" s="706"/>
      <c r="G356" s="706"/>
      <c r="H356" s="706"/>
      <c r="I356" s="869"/>
      <c r="J356" s="706"/>
      <c r="K356" s="706"/>
      <c r="L356" s="706"/>
      <c r="M356" s="706"/>
      <c r="N356" s="706"/>
      <c r="O356" s="706"/>
      <c r="P356" s="706"/>
      <c r="Q356" s="869"/>
      <c r="R356" s="706"/>
      <c r="S356" s="706"/>
      <c r="T356" s="706"/>
      <c r="U356" s="706"/>
      <c r="V356" s="706"/>
      <c r="W356" s="706"/>
      <c r="X356" s="706"/>
      <c r="Y356" s="869"/>
      <c r="Z356" s="706"/>
      <c r="AA356" s="706"/>
      <c r="AB356" s="706"/>
      <c r="AC356" s="706"/>
      <c r="AD356" s="706"/>
      <c r="AE356" s="706"/>
      <c r="AF356" s="706"/>
      <c r="AG356" s="869"/>
      <c r="AH356" s="706"/>
      <c r="AI356" s="706"/>
      <c r="AJ356" s="706"/>
      <c r="AK356" s="706"/>
      <c r="AL356" s="706"/>
      <c r="AM356" s="706"/>
      <c r="AN356" s="706"/>
      <c r="AO356" s="869"/>
      <c r="AP356" s="706"/>
      <c r="AQ356" s="706"/>
      <c r="AR356" s="706"/>
      <c r="AS356" s="706"/>
      <c r="AT356" s="706"/>
      <c r="AU356" s="706"/>
      <c r="AV356" s="706"/>
      <c r="AW356" s="706"/>
      <c r="AX356" s="706"/>
      <c r="AY356" s="706"/>
      <c r="AZ356" s="706"/>
      <c r="BA356" s="706"/>
      <c r="BB356" s="706"/>
      <c r="BC356" s="706"/>
      <c r="BD356" s="706"/>
      <c r="BE356" s="706"/>
      <c r="BF356" s="706"/>
      <c r="BG356" s="706"/>
      <c r="BH356" s="706"/>
    </row>
    <row r="357" spans="1:60" s="49" customFormat="1">
      <c r="A357" s="711"/>
      <c r="B357" s="711"/>
      <c r="C357" s="706"/>
      <c r="D357" s="706"/>
      <c r="E357" s="706"/>
      <c r="F357" s="706"/>
      <c r="G357" s="706"/>
      <c r="H357" s="706"/>
      <c r="I357" s="869"/>
      <c r="J357" s="706"/>
      <c r="K357" s="706"/>
      <c r="L357" s="706"/>
      <c r="M357" s="706"/>
      <c r="N357" s="706"/>
      <c r="O357" s="706"/>
      <c r="P357" s="706"/>
      <c r="Q357" s="869"/>
      <c r="R357" s="706"/>
      <c r="S357" s="706"/>
      <c r="T357" s="706"/>
      <c r="U357" s="706"/>
      <c r="V357" s="706"/>
      <c r="W357" s="706"/>
      <c r="X357" s="706"/>
      <c r="Y357" s="869"/>
      <c r="Z357" s="706"/>
      <c r="AA357" s="706"/>
      <c r="AB357" s="706"/>
      <c r="AC357" s="706"/>
      <c r="AD357" s="706"/>
      <c r="AE357" s="706"/>
      <c r="AF357" s="706"/>
      <c r="AG357" s="869"/>
      <c r="AH357" s="706"/>
      <c r="AI357" s="706"/>
      <c r="AJ357" s="706"/>
      <c r="AK357" s="706"/>
      <c r="AL357" s="706"/>
      <c r="AM357" s="706"/>
      <c r="AN357" s="706"/>
      <c r="AO357" s="869"/>
      <c r="AP357" s="706"/>
      <c r="AQ357" s="706"/>
      <c r="AR357" s="706"/>
      <c r="AS357" s="706"/>
      <c r="AT357" s="706"/>
      <c r="AU357" s="706"/>
      <c r="AV357" s="706"/>
      <c r="AW357" s="706"/>
      <c r="AX357" s="706"/>
      <c r="AY357" s="706"/>
      <c r="AZ357" s="706"/>
      <c r="BA357" s="706"/>
      <c r="BB357" s="706"/>
      <c r="BC357" s="706"/>
      <c r="BD357" s="706"/>
      <c r="BE357" s="706"/>
      <c r="BF357" s="706"/>
      <c r="BG357" s="706"/>
      <c r="BH357" s="706"/>
    </row>
    <row r="358" spans="1:60" s="49" customFormat="1">
      <c r="A358" s="711"/>
      <c r="B358" s="711"/>
      <c r="C358" s="706"/>
      <c r="D358" s="706"/>
      <c r="E358" s="706"/>
      <c r="F358" s="706"/>
      <c r="G358" s="706"/>
      <c r="H358" s="706"/>
      <c r="I358" s="869"/>
      <c r="J358" s="706"/>
      <c r="K358" s="706"/>
      <c r="L358" s="706"/>
      <c r="M358" s="706"/>
      <c r="N358" s="706"/>
      <c r="O358" s="706"/>
      <c r="P358" s="706"/>
      <c r="Q358" s="869"/>
      <c r="R358" s="706"/>
      <c r="S358" s="706"/>
      <c r="T358" s="706"/>
      <c r="U358" s="706"/>
      <c r="V358" s="706"/>
      <c r="W358" s="706"/>
      <c r="X358" s="706"/>
      <c r="Y358" s="869"/>
      <c r="Z358" s="706"/>
      <c r="AA358" s="706"/>
      <c r="AB358" s="706"/>
      <c r="AC358" s="706"/>
      <c r="AD358" s="706"/>
      <c r="AE358" s="706"/>
      <c r="AF358" s="706"/>
      <c r="AG358" s="869"/>
      <c r="AH358" s="706"/>
      <c r="AI358" s="706"/>
      <c r="AJ358" s="706"/>
      <c r="AK358" s="706"/>
      <c r="AL358" s="706"/>
      <c r="AM358" s="706"/>
      <c r="AN358" s="706"/>
      <c r="AO358" s="869"/>
      <c r="AP358" s="706"/>
      <c r="AQ358" s="706"/>
      <c r="AR358" s="706"/>
      <c r="AS358" s="706"/>
      <c r="AT358" s="706"/>
      <c r="AU358" s="706"/>
      <c r="AV358" s="706"/>
      <c r="AW358" s="706"/>
      <c r="AX358" s="706"/>
      <c r="AY358" s="706"/>
      <c r="AZ358" s="706"/>
      <c r="BA358" s="706"/>
      <c r="BB358" s="706"/>
      <c r="BC358" s="706"/>
      <c r="BD358" s="706"/>
      <c r="BE358" s="706"/>
      <c r="BF358" s="706"/>
      <c r="BG358" s="706"/>
      <c r="BH358" s="706"/>
    </row>
    <row r="359" spans="1:60" s="49" customFormat="1">
      <c r="A359" s="711"/>
      <c r="B359" s="711"/>
      <c r="C359" s="706"/>
      <c r="D359" s="706"/>
      <c r="E359" s="706"/>
      <c r="F359" s="706"/>
      <c r="G359" s="706"/>
      <c r="H359" s="706"/>
      <c r="I359" s="869"/>
      <c r="J359" s="706"/>
      <c r="K359" s="706"/>
      <c r="L359" s="706"/>
      <c r="M359" s="706"/>
      <c r="N359" s="706"/>
      <c r="O359" s="706"/>
      <c r="P359" s="706"/>
      <c r="Q359" s="869"/>
      <c r="R359" s="706"/>
      <c r="S359" s="706"/>
      <c r="T359" s="706"/>
      <c r="U359" s="706"/>
      <c r="V359" s="706"/>
      <c r="W359" s="706"/>
      <c r="X359" s="706"/>
      <c r="Y359" s="869"/>
      <c r="Z359" s="706"/>
      <c r="AA359" s="706"/>
      <c r="AB359" s="706"/>
      <c r="AC359" s="706"/>
      <c r="AD359" s="706"/>
      <c r="AE359" s="706"/>
      <c r="AF359" s="706"/>
      <c r="AG359" s="869"/>
      <c r="AH359" s="706"/>
      <c r="AI359" s="706"/>
      <c r="AJ359" s="706"/>
      <c r="AK359" s="706"/>
      <c r="AL359" s="706"/>
      <c r="AM359" s="706"/>
      <c r="AN359" s="706"/>
      <c r="AO359" s="869"/>
      <c r="AP359" s="706"/>
      <c r="AQ359" s="706"/>
      <c r="AR359" s="706"/>
      <c r="AS359" s="706"/>
      <c r="AT359" s="706"/>
      <c r="AU359" s="706"/>
      <c r="AV359" s="706"/>
      <c r="AW359" s="706"/>
      <c r="AX359" s="706"/>
      <c r="AY359" s="706"/>
      <c r="AZ359" s="706"/>
      <c r="BA359" s="706"/>
      <c r="BB359" s="706"/>
      <c r="BC359" s="706"/>
      <c r="BD359" s="706"/>
      <c r="BE359" s="706"/>
      <c r="BF359" s="706"/>
      <c r="BG359" s="706"/>
      <c r="BH359" s="706"/>
    </row>
    <row r="360" spans="1:60" s="49" customFormat="1">
      <c r="A360" s="711"/>
      <c r="B360" s="711"/>
      <c r="C360" s="706"/>
      <c r="D360" s="706"/>
      <c r="E360" s="706"/>
      <c r="F360" s="706"/>
      <c r="G360" s="706"/>
      <c r="H360" s="706"/>
      <c r="I360" s="869"/>
      <c r="J360" s="706"/>
      <c r="K360" s="706"/>
      <c r="L360" s="706"/>
      <c r="M360" s="706"/>
      <c r="N360" s="706"/>
      <c r="O360" s="706"/>
      <c r="P360" s="706"/>
      <c r="Q360" s="869"/>
      <c r="R360" s="706"/>
      <c r="S360" s="706"/>
      <c r="T360" s="706"/>
      <c r="U360" s="706"/>
      <c r="V360" s="706"/>
      <c r="W360" s="706"/>
      <c r="X360" s="706"/>
      <c r="Y360" s="869"/>
      <c r="Z360" s="706"/>
      <c r="AA360" s="706"/>
      <c r="AB360" s="706"/>
      <c r="AC360" s="706"/>
      <c r="AD360" s="706"/>
      <c r="AE360" s="706"/>
      <c r="AF360" s="706"/>
      <c r="AG360" s="869"/>
      <c r="AH360" s="706"/>
      <c r="AI360" s="706"/>
      <c r="AJ360" s="706"/>
      <c r="AK360" s="706"/>
      <c r="AL360" s="706"/>
      <c r="AM360" s="706"/>
      <c r="AN360" s="706"/>
      <c r="AO360" s="869"/>
      <c r="AP360" s="706"/>
      <c r="AQ360" s="706"/>
      <c r="AR360" s="706"/>
      <c r="AS360" s="706"/>
      <c r="AT360" s="706"/>
      <c r="AU360" s="706"/>
      <c r="AV360" s="706"/>
      <c r="AW360" s="706"/>
      <c r="AX360" s="706"/>
      <c r="AY360" s="706"/>
      <c r="AZ360" s="706"/>
      <c r="BA360" s="706"/>
      <c r="BB360" s="706"/>
      <c r="BC360" s="706"/>
      <c r="BD360" s="706"/>
      <c r="BE360" s="706"/>
      <c r="BF360" s="706"/>
      <c r="BG360" s="706"/>
      <c r="BH360" s="706"/>
    </row>
    <row r="361" spans="1:60" s="49" customFormat="1">
      <c r="A361" s="711"/>
      <c r="B361" s="711"/>
      <c r="C361" s="706"/>
      <c r="D361" s="706"/>
      <c r="E361" s="706"/>
      <c r="F361" s="706"/>
      <c r="G361" s="706"/>
      <c r="H361" s="706"/>
      <c r="I361" s="869"/>
      <c r="J361" s="706"/>
      <c r="K361" s="706"/>
      <c r="L361" s="706"/>
      <c r="M361" s="706"/>
      <c r="N361" s="706"/>
      <c r="O361" s="706"/>
      <c r="P361" s="706"/>
      <c r="Q361" s="869"/>
      <c r="R361" s="706"/>
      <c r="S361" s="706"/>
      <c r="T361" s="706"/>
      <c r="U361" s="706"/>
      <c r="V361" s="706"/>
      <c r="W361" s="706"/>
      <c r="X361" s="706"/>
      <c r="Y361" s="869"/>
      <c r="Z361" s="706"/>
      <c r="AA361" s="706"/>
      <c r="AB361" s="706"/>
      <c r="AC361" s="706"/>
      <c r="AD361" s="706"/>
      <c r="AE361" s="706"/>
      <c r="AF361" s="706"/>
      <c r="AG361" s="869"/>
      <c r="AH361" s="706"/>
      <c r="AI361" s="706"/>
      <c r="AJ361" s="706"/>
      <c r="AK361" s="706"/>
      <c r="AL361" s="706"/>
      <c r="AM361" s="706"/>
      <c r="AN361" s="706"/>
      <c r="AO361" s="869"/>
      <c r="AP361" s="706"/>
      <c r="AQ361" s="706"/>
      <c r="AR361" s="706"/>
      <c r="AS361" s="706"/>
      <c r="AT361" s="706"/>
      <c r="AU361" s="706"/>
      <c r="AV361" s="706"/>
      <c r="AW361" s="706"/>
      <c r="AX361" s="706"/>
      <c r="AY361" s="706"/>
      <c r="AZ361" s="706"/>
      <c r="BA361" s="706"/>
      <c r="BB361" s="706"/>
      <c r="BC361" s="706"/>
      <c r="BD361" s="706"/>
      <c r="BE361" s="706"/>
      <c r="BF361" s="706"/>
      <c r="BG361" s="706"/>
      <c r="BH361" s="706"/>
    </row>
    <row r="362" spans="1:60" s="49" customFormat="1">
      <c r="A362" s="711"/>
      <c r="B362" s="711"/>
      <c r="C362" s="706"/>
      <c r="D362" s="706"/>
      <c r="E362" s="706"/>
      <c r="F362" s="706"/>
      <c r="G362" s="706"/>
      <c r="H362" s="706"/>
      <c r="I362" s="869"/>
      <c r="J362" s="706"/>
      <c r="K362" s="706"/>
      <c r="L362" s="706"/>
      <c r="M362" s="706"/>
      <c r="N362" s="706"/>
      <c r="O362" s="706"/>
      <c r="P362" s="706"/>
      <c r="Q362" s="869"/>
      <c r="R362" s="706"/>
      <c r="S362" s="706"/>
      <c r="T362" s="706"/>
      <c r="U362" s="706"/>
      <c r="V362" s="706"/>
      <c r="W362" s="706"/>
      <c r="X362" s="706"/>
      <c r="Y362" s="869"/>
      <c r="Z362" s="706"/>
      <c r="AA362" s="706"/>
      <c r="AB362" s="706"/>
      <c r="AC362" s="706"/>
      <c r="AD362" s="706"/>
      <c r="AE362" s="706"/>
      <c r="AF362" s="706"/>
      <c r="AG362" s="869"/>
      <c r="AH362" s="706"/>
      <c r="AI362" s="706"/>
      <c r="AJ362" s="706"/>
      <c r="AK362" s="706"/>
      <c r="AL362" s="706"/>
      <c r="AM362" s="706"/>
      <c r="AN362" s="706"/>
      <c r="AO362" s="869"/>
      <c r="AP362" s="706"/>
      <c r="AQ362" s="706"/>
      <c r="AR362" s="706"/>
      <c r="AS362" s="706"/>
      <c r="AT362" s="706"/>
      <c r="AU362" s="706"/>
      <c r="AV362" s="706"/>
      <c r="AW362" s="706"/>
      <c r="AX362" s="706"/>
      <c r="AY362" s="706"/>
      <c r="AZ362" s="706"/>
      <c r="BA362" s="706"/>
      <c r="BB362" s="706"/>
      <c r="BC362" s="706"/>
      <c r="BD362" s="706"/>
      <c r="BE362" s="706"/>
      <c r="BF362" s="706"/>
      <c r="BG362" s="706"/>
      <c r="BH362" s="706"/>
    </row>
    <row r="363" spans="1:60" s="49" customFormat="1">
      <c r="A363" s="711"/>
      <c r="B363" s="711"/>
      <c r="C363" s="706"/>
      <c r="D363" s="706"/>
      <c r="E363" s="706"/>
      <c r="F363" s="706"/>
      <c r="G363" s="706"/>
      <c r="H363" s="706"/>
      <c r="I363" s="869"/>
      <c r="J363" s="706"/>
      <c r="K363" s="706"/>
      <c r="L363" s="706"/>
      <c r="M363" s="706"/>
      <c r="N363" s="706"/>
      <c r="O363" s="706"/>
      <c r="P363" s="706"/>
      <c r="Q363" s="869"/>
      <c r="R363" s="706"/>
      <c r="S363" s="706"/>
      <c r="T363" s="706"/>
      <c r="U363" s="706"/>
      <c r="V363" s="706"/>
      <c r="W363" s="706"/>
      <c r="X363" s="706"/>
      <c r="Y363" s="869"/>
      <c r="Z363" s="706"/>
      <c r="AA363" s="706"/>
      <c r="AB363" s="706"/>
      <c r="AC363" s="706"/>
      <c r="AD363" s="706"/>
      <c r="AE363" s="706"/>
      <c r="AF363" s="706"/>
      <c r="AG363" s="869"/>
      <c r="AH363" s="706"/>
      <c r="AI363" s="706"/>
      <c r="AJ363" s="706"/>
      <c r="AK363" s="706"/>
      <c r="AL363" s="706"/>
      <c r="AM363" s="706"/>
      <c r="AN363" s="706"/>
      <c r="AO363" s="869"/>
      <c r="AP363" s="706"/>
      <c r="AQ363" s="706"/>
      <c r="AR363" s="706"/>
      <c r="AS363" s="706"/>
      <c r="AT363" s="706"/>
      <c r="AU363" s="706"/>
      <c r="AV363" s="706"/>
      <c r="AW363" s="706"/>
      <c r="AX363" s="706"/>
      <c r="AY363" s="706"/>
      <c r="AZ363" s="706"/>
      <c r="BA363" s="706"/>
      <c r="BB363" s="706"/>
      <c r="BC363" s="706"/>
      <c r="BD363" s="706"/>
      <c r="BE363" s="706"/>
      <c r="BF363" s="706"/>
      <c r="BG363" s="706"/>
      <c r="BH363" s="706"/>
    </row>
    <row r="364" spans="1:60" s="49" customFormat="1">
      <c r="A364" s="711"/>
      <c r="B364" s="711"/>
      <c r="C364" s="706"/>
      <c r="D364" s="706"/>
      <c r="E364" s="706"/>
      <c r="F364" s="706"/>
      <c r="G364" s="706"/>
      <c r="H364" s="706"/>
      <c r="I364" s="869"/>
      <c r="J364" s="706"/>
      <c r="K364" s="706"/>
      <c r="L364" s="706"/>
      <c r="M364" s="706"/>
      <c r="N364" s="706"/>
      <c r="O364" s="706"/>
      <c r="P364" s="706"/>
      <c r="Q364" s="869"/>
      <c r="R364" s="706"/>
      <c r="S364" s="706"/>
      <c r="T364" s="706"/>
      <c r="U364" s="706"/>
      <c r="V364" s="706"/>
      <c r="W364" s="706"/>
      <c r="X364" s="706"/>
      <c r="Y364" s="869"/>
      <c r="Z364" s="706"/>
      <c r="AA364" s="706"/>
      <c r="AB364" s="706"/>
      <c r="AC364" s="706"/>
      <c r="AD364" s="706"/>
      <c r="AE364" s="706"/>
      <c r="AF364" s="706"/>
      <c r="AG364" s="869"/>
      <c r="AH364" s="706"/>
      <c r="AI364" s="706"/>
      <c r="AJ364" s="706"/>
      <c r="AK364" s="706"/>
      <c r="AL364" s="706"/>
      <c r="AM364" s="706"/>
      <c r="AN364" s="706"/>
      <c r="AO364" s="869"/>
      <c r="AP364" s="706"/>
      <c r="AQ364" s="706"/>
      <c r="AR364" s="706"/>
      <c r="AS364" s="706"/>
      <c r="AT364" s="706"/>
      <c r="AU364" s="706"/>
      <c r="AV364" s="706"/>
      <c r="AW364" s="706"/>
      <c r="AX364" s="706"/>
      <c r="AY364" s="706"/>
      <c r="AZ364" s="706"/>
      <c r="BA364" s="706"/>
      <c r="BB364" s="706"/>
      <c r="BC364" s="706"/>
      <c r="BD364" s="706"/>
      <c r="BE364" s="706"/>
      <c r="BF364" s="706"/>
      <c r="BG364" s="706"/>
      <c r="BH364" s="706"/>
    </row>
    <row r="365" spans="1:60" s="49" customFormat="1">
      <c r="A365" s="711"/>
      <c r="B365" s="711"/>
      <c r="C365" s="706"/>
      <c r="D365" s="706"/>
      <c r="E365" s="706"/>
      <c r="F365" s="706"/>
      <c r="G365" s="706"/>
      <c r="H365" s="706"/>
      <c r="I365" s="869"/>
      <c r="J365" s="706"/>
      <c r="K365" s="706"/>
      <c r="L365" s="706"/>
      <c r="M365" s="706"/>
      <c r="N365" s="706"/>
      <c r="O365" s="706"/>
      <c r="P365" s="706"/>
      <c r="Q365" s="869"/>
      <c r="R365" s="706"/>
      <c r="S365" s="706"/>
      <c r="T365" s="706"/>
      <c r="U365" s="706"/>
      <c r="V365" s="706"/>
      <c r="W365" s="706"/>
      <c r="X365" s="706"/>
      <c r="Y365" s="869"/>
      <c r="Z365" s="706"/>
      <c r="AA365" s="706"/>
      <c r="AB365" s="706"/>
      <c r="AC365" s="706"/>
      <c r="AD365" s="706"/>
      <c r="AE365" s="706"/>
      <c r="AF365" s="706"/>
      <c r="AG365" s="869"/>
      <c r="AH365" s="706"/>
      <c r="AI365" s="706"/>
      <c r="AJ365" s="706"/>
      <c r="AK365" s="706"/>
      <c r="AL365" s="706"/>
      <c r="AM365" s="706"/>
      <c r="AN365" s="706"/>
      <c r="AO365" s="869"/>
      <c r="AP365" s="706"/>
      <c r="AQ365" s="706"/>
      <c r="AR365" s="706"/>
      <c r="AS365" s="706"/>
      <c r="AT365" s="706"/>
      <c r="AU365" s="706"/>
      <c r="AV365" s="706"/>
      <c r="AW365" s="706"/>
      <c r="AX365" s="706"/>
      <c r="AY365" s="706"/>
      <c r="AZ365" s="706"/>
      <c r="BA365" s="706"/>
      <c r="BB365" s="706"/>
      <c r="BC365" s="706"/>
      <c r="BD365" s="706"/>
      <c r="BE365" s="706"/>
      <c r="BF365" s="706"/>
      <c r="BG365" s="706"/>
      <c r="BH365" s="706"/>
    </row>
    <row r="366" spans="1:60" s="49" customFormat="1">
      <c r="A366" s="711"/>
      <c r="B366" s="711"/>
      <c r="C366" s="706"/>
      <c r="D366" s="706"/>
      <c r="E366" s="706"/>
      <c r="F366" s="706"/>
      <c r="G366" s="706"/>
      <c r="H366" s="706"/>
      <c r="I366" s="869"/>
      <c r="J366" s="706"/>
      <c r="K366" s="706"/>
      <c r="L366" s="706"/>
      <c r="M366" s="706"/>
      <c r="N366" s="706"/>
      <c r="O366" s="706"/>
      <c r="P366" s="706"/>
      <c r="Q366" s="869"/>
      <c r="R366" s="706"/>
      <c r="S366" s="706"/>
      <c r="T366" s="706"/>
      <c r="U366" s="706"/>
      <c r="V366" s="706"/>
      <c r="W366" s="706"/>
      <c r="X366" s="706"/>
      <c r="Y366" s="869"/>
      <c r="Z366" s="706"/>
      <c r="AA366" s="706"/>
      <c r="AB366" s="706"/>
      <c r="AC366" s="706"/>
      <c r="AD366" s="706"/>
      <c r="AE366" s="706"/>
      <c r="AF366" s="706"/>
      <c r="AG366" s="869"/>
      <c r="AH366" s="706"/>
      <c r="AI366" s="706"/>
      <c r="AJ366" s="706"/>
      <c r="AK366" s="706"/>
      <c r="AL366" s="706"/>
      <c r="AM366" s="706"/>
      <c r="AN366" s="706"/>
      <c r="AO366" s="869"/>
      <c r="AP366" s="706"/>
      <c r="AQ366" s="706"/>
      <c r="AR366" s="706"/>
      <c r="AS366" s="706"/>
      <c r="AT366" s="706"/>
      <c r="AU366" s="706"/>
      <c r="AV366" s="706"/>
      <c r="AW366" s="706"/>
      <c r="AX366" s="706"/>
      <c r="AY366" s="706"/>
      <c r="AZ366" s="706"/>
      <c r="BA366" s="706"/>
      <c r="BB366" s="706"/>
      <c r="BC366" s="706"/>
      <c r="BD366" s="706"/>
      <c r="BE366" s="706"/>
      <c r="BF366" s="706"/>
      <c r="BG366" s="706"/>
      <c r="BH366" s="706"/>
    </row>
    <row r="367" spans="1:60" s="49" customFormat="1">
      <c r="A367" s="711"/>
      <c r="B367" s="711"/>
      <c r="C367" s="706"/>
      <c r="D367" s="706"/>
      <c r="E367" s="706"/>
      <c r="F367" s="706"/>
      <c r="G367" s="706"/>
      <c r="H367" s="706"/>
      <c r="I367" s="869"/>
      <c r="J367" s="706"/>
      <c r="K367" s="706"/>
      <c r="L367" s="706"/>
      <c r="M367" s="706"/>
      <c r="N367" s="706"/>
      <c r="O367" s="706"/>
      <c r="P367" s="706"/>
      <c r="Q367" s="869"/>
      <c r="R367" s="706"/>
      <c r="S367" s="706"/>
      <c r="T367" s="706"/>
      <c r="U367" s="706"/>
      <c r="V367" s="706"/>
      <c r="W367" s="706"/>
      <c r="X367" s="706"/>
      <c r="Y367" s="869"/>
      <c r="Z367" s="706"/>
      <c r="AA367" s="706"/>
      <c r="AB367" s="706"/>
      <c r="AC367" s="706"/>
      <c r="AD367" s="706"/>
      <c r="AE367" s="706"/>
      <c r="AF367" s="706"/>
      <c r="AG367" s="869"/>
      <c r="AH367" s="706"/>
      <c r="AI367" s="706"/>
      <c r="AJ367" s="706"/>
      <c r="AK367" s="706"/>
      <c r="AL367" s="706"/>
      <c r="AM367" s="706"/>
      <c r="AN367" s="706"/>
      <c r="AO367" s="869"/>
      <c r="AP367" s="706"/>
      <c r="AQ367" s="706"/>
      <c r="AR367" s="706"/>
      <c r="AS367" s="706"/>
      <c r="AT367" s="706"/>
      <c r="AU367" s="706"/>
      <c r="AV367" s="706"/>
      <c r="AW367" s="706"/>
      <c r="AX367" s="706"/>
      <c r="AY367" s="706"/>
      <c r="AZ367" s="706"/>
      <c r="BA367" s="706"/>
      <c r="BB367" s="706"/>
      <c r="BC367" s="706"/>
      <c r="BD367" s="706"/>
      <c r="BE367" s="706"/>
      <c r="BF367" s="706"/>
      <c r="BG367" s="706"/>
      <c r="BH367" s="706"/>
    </row>
    <row r="368" spans="1:60" s="49" customFormat="1">
      <c r="A368" s="711"/>
      <c r="B368" s="711"/>
      <c r="C368" s="706"/>
      <c r="D368" s="706"/>
      <c r="E368" s="706"/>
      <c r="F368" s="706"/>
      <c r="G368" s="706"/>
      <c r="H368" s="706"/>
      <c r="I368" s="869"/>
      <c r="J368" s="706"/>
      <c r="K368" s="706"/>
      <c r="L368" s="706"/>
      <c r="M368" s="706"/>
      <c r="N368" s="706"/>
      <c r="O368" s="706"/>
      <c r="P368" s="706"/>
      <c r="Q368" s="869"/>
      <c r="R368" s="706"/>
      <c r="S368" s="706"/>
      <c r="T368" s="706"/>
      <c r="U368" s="706"/>
      <c r="V368" s="706"/>
      <c r="W368" s="706"/>
      <c r="X368" s="706"/>
      <c r="Y368" s="869"/>
      <c r="Z368" s="706"/>
      <c r="AA368" s="706"/>
      <c r="AB368" s="706"/>
      <c r="AC368" s="706"/>
      <c r="AD368" s="706"/>
      <c r="AE368" s="706"/>
      <c r="AF368" s="706"/>
      <c r="AG368" s="869"/>
      <c r="AH368" s="706"/>
      <c r="AI368" s="706"/>
      <c r="AJ368" s="706"/>
      <c r="AK368" s="706"/>
      <c r="AL368" s="706"/>
      <c r="AM368" s="706"/>
      <c r="AN368" s="706"/>
      <c r="AO368" s="869"/>
      <c r="AP368" s="706"/>
      <c r="AQ368" s="706"/>
      <c r="AR368" s="706"/>
      <c r="AS368" s="706"/>
      <c r="AT368" s="706"/>
      <c r="AU368" s="706"/>
      <c r="AV368" s="706"/>
      <c r="AW368" s="706"/>
      <c r="AX368" s="706"/>
      <c r="AY368" s="706"/>
      <c r="AZ368" s="706"/>
      <c r="BA368" s="706"/>
      <c r="BB368" s="706"/>
      <c r="BC368" s="706"/>
      <c r="BD368" s="706"/>
      <c r="BE368" s="706"/>
      <c r="BF368" s="706"/>
      <c r="BG368" s="706"/>
      <c r="BH368" s="706"/>
    </row>
    <row r="369" spans="1:60" s="49" customFormat="1">
      <c r="A369" s="711"/>
      <c r="B369" s="711"/>
      <c r="C369" s="706"/>
      <c r="D369" s="706"/>
      <c r="E369" s="706"/>
      <c r="F369" s="706"/>
      <c r="G369" s="706"/>
      <c r="H369" s="706"/>
      <c r="I369" s="869"/>
      <c r="J369" s="706"/>
      <c r="K369" s="706"/>
      <c r="L369" s="706"/>
      <c r="M369" s="706"/>
      <c r="N369" s="706"/>
      <c r="O369" s="706"/>
      <c r="P369" s="706"/>
      <c r="Q369" s="869"/>
      <c r="R369" s="706"/>
      <c r="S369" s="706"/>
      <c r="T369" s="706"/>
      <c r="U369" s="706"/>
      <c r="V369" s="706"/>
      <c r="W369" s="706"/>
      <c r="X369" s="706"/>
      <c r="Y369" s="869"/>
      <c r="Z369" s="706"/>
      <c r="AA369" s="706"/>
      <c r="AB369" s="706"/>
      <c r="AC369" s="706"/>
      <c r="AD369" s="706"/>
      <c r="AE369" s="706"/>
      <c r="AF369" s="706"/>
      <c r="AG369" s="869"/>
      <c r="AH369" s="706"/>
      <c r="AI369" s="706"/>
      <c r="AJ369" s="706"/>
      <c r="AK369" s="706"/>
      <c r="AL369" s="706"/>
      <c r="AM369" s="706"/>
      <c r="AN369" s="706"/>
      <c r="AO369" s="869"/>
      <c r="AP369" s="706"/>
      <c r="AQ369" s="706"/>
      <c r="AR369" s="706"/>
      <c r="AS369" s="706"/>
      <c r="AT369" s="706"/>
      <c r="AU369" s="706"/>
      <c r="AV369" s="706"/>
      <c r="AW369" s="706"/>
      <c r="AX369" s="706"/>
      <c r="AY369" s="706"/>
      <c r="AZ369" s="706"/>
      <c r="BA369" s="706"/>
      <c r="BB369" s="706"/>
      <c r="BC369" s="706"/>
      <c r="BD369" s="706"/>
      <c r="BE369" s="706"/>
      <c r="BF369" s="706"/>
      <c r="BG369" s="706"/>
      <c r="BH369" s="706"/>
    </row>
    <row r="370" spans="1:60" s="49" customFormat="1">
      <c r="A370" s="711"/>
      <c r="B370" s="711"/>
      <c r="C370" s="706"/>
      <c r="D370" s="706"/>
      <c r="E370" s="706"/>
      <c r="F370" s="706"/>
      <c r="G370" s="706"/>
      <c r="H370" s="706"/>
      <c r="I370" s="869"/>
      <c r="J370" s="706"/>
      <c r="K370" s="706"/>
      <c r="L370" s="706"/>
      <c r="M370" s="706"/>
      <c r="N370" s="706"/>
      <c r="O370" s="706"/>
      <c r="P370" s="706"/>
      <c r="Q370" s="869"/>
      <c r="R370" s="706"/>
      <c r="S370" s="706"/>
      <c r="T370" s="706"/>
      <c r="U370" s="706"/>
      <c r="V370" s="706"/>
      <c r="W370" s="706"/>
      <c r="X370" s="706"/>
      <c r="Y370" s="869"/>
      <c r="Z370" s="706"/>
      <c r="AA370" s="706"/>
      <c r="AB370" s="706"/>
      <c r="AC370" s="706"/>
      <c r="AD370" s="706"/>
      <c r="AE370" s="706"/>
      <c r="AF370" s="706"/>
      <c r="AG370" s="869"/>
      <c r="AH370" s="706"/>
      <c r="AI370" s="706"/>
      <c r="AJ370" s="706"/>
      <c r="AK370" s="706"/>
      <c r="AL370" s="706"/>
      <c r="AM370" s="706"/>
      <c r="AN370" s="706"/>
      <c r="AO370" s="869"/>
      <c r="AP370" s="706"/>
      <c r="AQ370" s="706"/>
      <c r="AR370" s="706"/>
      <c r="AS370" s="706"/>
      <c r="AT370" s="706"/>
      <c r="AU370" s="706"/>
      <c r="AV370" s="706"/>
      <c r="AW370" s="706"/>
      <c r="AX370" s="706"/>
      <c r="AY370" s="706"/>
      <c r="AZ370" s="706"/>
      <c r="BA370" s="706"/>
      <c r="BB370" s="706"/>
      <c r="BC370" s="706"/>
      <c r="BD370" s="706"/>
      <c r="BE370" s="706"/>
      <c r="BF370" s="706"/>
      <c r="BG370" s="706"/>
      <c r="BH370" s="706"/>
    </row>
    <row r="371" spans="1:60" s="49" customFormat="1">
      <c r="A371" s="711"/>
      <c r="B371" s="711"/>
      <c r="C371" s="706"/>
      <c r="D371" s="706"/>
      <c r="E371" s="706"/>
      <c r="F371" s="706"/>
      <c r="G371" s="706"/>
      <c r="H371" s="706"/>
      <c r="I371" s="869"/>
      <c r="J371" s="706"/>
      <c r="K371" s="706"/>
      <c r="L371" s="706"/>
      <c r="M371" s="706"/>
      <c r="N371" s="706"/>
      <c r="O371" s="706"/>
      <c r="P371" s="706"/>
      <c r="Q371" s="869"/>
      <c r="R371" s="706"/>
      <c r="S371" s="706"/>
      <c r="T371" s="706"/>
      <c r="U371" s="706"/>
      <c r="V371" s="706"/>
      <c r="W371" s="706"/>
      <c r="X371" s="706"/>
      <c r="Y371" s="869"/>
      <c r="Z371" s="706"/>
      <c r="AA371" s="706"/>
      <c r="AB371" s="706"/>
      <c r="AC371" s="706"/>
      <c r="AD371" s="706"/>
      <c r="AE371" s="706"/>
      <c r="AF371" s="706"/>
      <c r="AG371" s="869"/>
      <c r="AH371" s="706"/>
      <c r="AI371" s="706"/>
      <c r="AJ371" s="706"/>
      <c r="AK371" s="706"/>
      <c r="AL371" s="706"/>
      <c r="AM371" s="706"/>
      <c r="AN371" s="706"/>
      <c r="AO371" s="869"/>
      <c r="AP371" s="706"/>
      <c r="AQ371" s="706"/>
      <c r="AR371" s="706"/>
      <c r="AS371" s="706"/>
      <c r="AT371" s="706"/>
      <c r="AU371" s="706"/>
      <c r="AV371" s="706"/>
      <c r="AW371" s="706"/>
      <c r="AX371" s="706"/>
      <c r="AY371" s="706"/>
      <c r="AZ371" s="706"/>
      <c r="BA371" s="706"/>
      <c r="BB371" s="706"/>
      <c r="BC371" s="706"/>
      <c r="BD371" s="706"/>
      <c r="BE371" s="706"/>
      <c r="BF371" s="706"/>
      <c r="BG371" s="706"/>
      <c r="BH371" s="706"/>
    </row>
    <row r="372" spans="1:60" s="49" customFormat="1">
      <c r="A372" s="711"/>
      <c r="B372" s="711"/>
      <c r="C372" s="706"/>
      <c r="D372" s="706"/>
      <c r="E372" s="706"/>
      <c r="F372" s="706"/>
      <c r="G372" s="706"/>
      <c r="H372" s="706"/>
      <c r="I372" s="869"/>
      <c r="J372" s="706"/>
      <c r="K372" s="706"/>
      <c r="L372" s="706"/>
      <c r="M372" s="706"/>
      <c r="N372" s="706"/>
      <c r="O372" s="706"/>
      <c r="P372" s="706"/>
      <c r="Q372" s="869"/>
      <c r="R372" s="706"/>
      <c r="S372" s="706"/>
      <c r="T372" s="706"/>
      <c r="U372" s="706"/>
      <c r="V372" s="706"/>
      <c r="W372" s="706"/>
      <c r="X372" s="706"/>
      <c r="Y372" s="869"/>
      <c r="Z372" s="706"/>
      <c r="AA372" s="706"/>
      <c r="AB372" s="706"/>
      <c r="AC372" s="706"/>
      <c r="AD372" s="706"/>
      <c r="AE372" s="706"/>
      <c r="AF372" s="706"/>
      <c r="AG372" s="869"/>
      <c r="AH372" s="706"/>
      <c r="AI372" s="706"/>
      <c r="AJ372" s="706"/>
      <c r="AK372" s="706"/>
      <c r="AL372" s="706"/>
      <c r="AM372" s="706"/>
      <c r="AN372" s="706"/>
      <c r="AO372" s="869"/>
      <c r="AP372" s="706"/>
      <c r="AQ372" s="706"/>
      <c r="AR372" s="706"/>
      <c r="AS372" s="706"/>
      <c r="AT372" s="706"/>
      <c r="AU372" s="706"/>
      <c r="AV372" s="706"/>
      <c r="AW372" s="706"/>
      <c r="AX372" s="706"/>
      <c r="AY372" s="706"/>
      <c r="AZ372" s="706"/>
      <c r="BA372" s="706"/>
      <c r="BB372" s="706"/>
      <c r="BC372" s="706"/>
      <c r="BD372" s="706"/>
      <c r="BE372" s="706"/>
      <c r="BF372" s="706"/>
      <c r="BG372" s="706"/>
      <c r="BH372" s="706"/>
    </row>
    <row r="373" spans="1:60" s="49" customFormat="1">
      <c r="A373" s="711"/>
      <c r="B373" s="711"/>
      <c r="C373" s="706"/>
      <c r="D373" s="706"/>
      <c r="E373" s="706"/>
      <c r="F373" s="706"/>
      <c r="G373" s="706"/>
      <c r="H373" s="706"/>
      <c r="I373" s="869"/>
      <c r="J373" s="706"/>
      <c r="K373" s="706"/>
      <c r="L373" s="706"/>
      <c r="M373" s="706"/>
      <c r="N373" s="706"/>
      <c r="O373" s="706"/>
      <c r="P373" s="706"/>
      <c r="Q373" s="869"/>
      <c r="R373" s="706"/>
      <c r="S373" s="706"/>
      <c r="T373" s="706"/>
      <c r="U373" s="706"/>
      <c r="V373" s="706"/>
      <c r="W373" s="706"/>
      <c r="X373" s="706"/>
      <c r="Y373" s="869"/>
      <c r="Z373" s="706"/>
      <c r="AA373" s="706"/>
      <c r="AB373" s="706"/>
      <c r="AC373" s="706"/>
      <c r="AD373" s="706"/>
      <c r="AE373" s="706"/>
      <c r="AF373" s="706"/>
      <c r="AG373" s="869"/>
      <c r="AH373" s="706"/>
      <c r="AI373" s="706"/>
      <c r="AJ373" s="706"/>
      <c r="AK373" s="706"/>
      <c r="AL373" s="706"/>
      <c r="AM373" s="706"/>
      <c r="AN373" s="706"/>
      <c r="AO373" s="869"/>
      <c r="AP373" s="706"/>
      <c r="AQ373" s="706"/>
      <c r="AR373" s="706"/>
      <c r="AS373" s="706"/>
      <c r="AT373" s="706"/>
      <c r="AU373" s="706"/>
      <c r="AV373" s="706"/>
      <c r="AW373" s="706"/>
      <c r="AX373" s="706"/>
      <c r="AY373" s="706"/>
      <c r="AZ373" s="706"/>
      <c r="BA373" s="706"/>
      <c r="BB373" s="706"/>
      <c r="BC373" s="706"/>
      <c r="BD373" s="706"/>
      <c r="BE373" s="706"/>
      <c r="BF373" s="706"/>
      <c r="BG373" s="706"/>
      <c r="BH373" s="706"/>
    </row>
    <row r="374" spans="1:60" s="49" customFormat="1">
      <c r="A374" s="711"/>
      <c r="B374" s="711"/>
      <c r="C374" s="706"/>
      <c r="D374" s="706"/>
      <c r="E374" s="706"/>
      <c r="F374" s="706"/>
      <c r="G374" s="706"/>
      <c r="H374" s="706"/>
      <c r="I374" s="869"/>
      <c r="J374" s="706"/>
      <c r="K374" s="706"/>
      <c r="L374" s="706"/>
      <c r="M374" s="706"/>
      <c r="N374" s="706"/>
      <c r="O374" s="706"/>
      <c r="P374" s="706"/>
      <c r="Q374" s="869"/>
      <c r="R374" s="706"/>
      <c r="S374" s="706"/>
      <c r="T374" s="706"/>
      <c r="U374" s="706"/>
      <c r="V374" s="706"/>
      <c r="W374" s="706"/>
      <c r="X374" s="706"/>
      <c r="Y374" s="869"/>
      <c r="Z374" s="706"/>
      <c r="AA374" s="706"/>
      <c r="AB374" s="706"/>
      <c r="AC374" s="706"/>
      <c r="AD374" s="706"/>
      <c r="AE374" s="706"/>
      <c r="AF374" s="706"/>
      <c r="AG374" s="869"/>
      <c r="AH374" s="706"/>
      <c r="AI374" s="706"/>
      <c r="AJ374" s="706"/>
      <c r="AK374" s="706"/>
      <c r="AL374" s="706"/>
      <c r="AM374" s="706"/>
      <c r="AN374" s="706"/>
      <c r="AO374" s="869"/>
      <c r="AP374" s="706"/>
      <c r="AQ374" s="706"/>
      <c r="AR374" s="706"/>
      <c r="AS374" s="706"/>
      <c r="AT374" s="706"/>
      <c r="AU374" s="706"/>
      <c r="AV374" s="706"/>
      <c r="AW374" s="706"/>
      <c r="AX374" s="706"/>
      <c r="AY374" s="706"/>
      <c r="AZ374" s="706"/>
      <c r="BA374" s="706"/>
      <c r="BB374" s="706"/>
      <c r="BC374" s="706"/>
      <c r="BD374" s="706"/>
      <c r="BE374" s="706"/>
      <c r="BF374" s="706"/>
      <c r="BG374" s="706"/>
      <c r="BH374" s="706"/>
    </row>
    <row r="375" spans="1:60" s="49" customFormat="1">
      <c r="A375" s="711"/>
      <c r="B375" s="711"/>
      <c r="C375" s="706"/>
      <c r="D375" s="706"/>
      <c r="E375" s="706"/>
      <c r="F375" s="706"/>
      <c r="G375" s="706"/>
      <c r="H375" s="706"/>
      <c r="I375" s="869"/>
      <c r="J375" s="706"/>
      <c r="K375" s="706"/>
      <c r="L375" s="706"/>
      <c r="M375" s="706"/>
      <c r="N375" s="706"/>
      <c r="O375" s="706"/>
      <c r="P375" s="706"/>
      <c r="Q375" s="869"/>
      <c r="R375" s="706"/>
      <c r="S375" s="706"/>
      <c r="T375" s="706"/>
      <c r="U375" s="706"/>
      <c r="V375" s="706"/>
      <c r="W375" s="706"/>
      <c r="X375" s="706"/>
      <c r="Y375" s="869"/>
      <c r="Z375" s="706"/>
      <c r="AA375" s="706"/>
      <c r="AB375" s="706"/>
      <c r="AC375" s="706"/>
      <c r="AD375" s="706"/>
      <c r="AE375" s="706"/>
      <c r="AF375" s="706"/>
      <c r="AG375" s="869"/>
      <c r="AH375" s="706"/>
      <c r="AI375" s="706"/>
      <c r="AJ375" s="706"/>
      <c r="AK375" s="706"/>
      <c r="AL375" s="706"/>
      <c r="AM375" s="706"/>
      <c r="AN375" s="706"/>
      <c r="AO375" s="869"/>
      <c r="AP375" s="706"/>
      <c r="AQ375" s="706"/>
      <c r="AR375" s="706"/>
      <c r="AS375" s="706"/>
      <c r="AT375" s="706"/>
      <c r="AU375" s="706"/>
      <c r="AV375" s="706"/>
      <c r="AW375" s="706"/>
      <c r="AX375" s="706"/>
      <c r="AY375" s="706"/>
      <c r="AZ375" s="706"/>
      <c r="BA375" s="706"/>
      <c r="BB375" s="706"/>
      <c r="BC375" s="706"/>
      <c r="BD375" s="706"/>
      <c r="BE375" s="706"/>
      <c r="BF375" s="706"/>
      <c r="BG375" s="706"/>
      <c r="BH375" s="706"/>
    </row>
    <row r="376" spans="1:60" s="49" customFormat="1">
      <c r="A376" s="711"/>
      <c r="B376" s="711"/>
      <c r="C376" s="706"/>
      <c r="D376" s="706"/>
      <c r="E376" s="706"/>
      <c r="F376" s="706"/>
      <c r="G376" s="706"/>
      <c r="H376" s="706"/>
      <c r="I376" s="869"/>
      <c r="J376" s="706"/>
      <c r="K376" s="706"/>
      <c r="L376" s="706"/>
      <c r="M376" s="706"/>
      <c r="N376" s="706"/>
      <c r="O376" s="706"/>
      <c r="P376" s="706"/>
      <c r="Q376" s="869"/>
      <c r="R376" s="706"/>
      <c r="S376" s="706"/>
      <c r="T376" s="706"/>
      <c r="U376" s="706"/>
      <c r="V376" s="706"/>
      <c r="W376" s="706"/>
      <c r="X376" s="706"/>
      <c r="Y376" s="869"/>
      <c r="Z376" s="706"/>
      <c r="AA376" s="706"/>
      <c r="AB376" s="706"/>
      <c r="AC376" s="706"/>
      <c r="AD376" s="706"/>
      <c r="AE376" s="706"/>
      <c r="AF376" s="706"/>
      <c r="AG376" s="869"/>
      <c r="AH376" s="706"/>
      <c r="AI376" s="706"/>
      <c r="AJ376" s="706"/>
      <c r="AK376" s="706"/>
      <c r="AL376" s="706"/>
      <c r="AM376" s="706"/>
      <c r="AN376" s="706"/>
      <c r="AO376" s="869"/>
      <c r="AP376" s="706"/>
      <c r="AQ376" s="706"/>
      <c r="AR376" s="706"/>
      <c r="AS376" s="706"/>
      <c r="AT376" s="706"/>
      <c r="AU376" s="706"/>
      <c r="AV376" s="706"/>
      <c r="AW376" s="706"/>
      <c r="AX376" s="706"/>
      <c r="AY376" s="706"/>
      <c r="AZ376" s="706"/>
      <c r="BA376" s="706"/>
      <c r="BB376" s="706"/>
      <c r="BC376" s="706"/>
      <c r="BD376" s="706"/>
      <c r="BE376" s="706"/>
      <c r="BF376" s="706"/>
      <c r="BG376" s="706"/>
      <c r="BH376" s="706"/>
    </row>
    <row r="377" spans="1:60" s="49" customFormat="1">
      <c r="A377" s="711"/>
      <c r="B377" s="711"/>
      <c r="C377" s="706"/>
      <c r="D377" s="706"/>
      <c r="E377" s="706"/>
      <c r="F377" s="706"/>
      <c r="G377" s="706"/>
      <c r="H377" s="706"/>
      <c r="I377" s="869"/>
      <c r="J377" s="706"/>
      <c r="K377" s="706"/>
      <c r="L377" s="706"/>
      <c r="M377" s="706"/>
      <c r="N377" s="706"/>
      <c r="O377" s="706"/>
      <c r="P377" s="706"/>
      <c r="Q377" s="869"/>
      <c r="R377" s="706"/>
      <c r="S377" s="706"/>
      <c r="T377" s="706"/>
      <c r="U377" s="706"/>
      <c r="V377" s="706"/>
      <c r="W377" s="706"/>
      <c r="X377" s="706"/>
      <c r="Y377" s="869"/>
      <c r="Z377" s="706"/>
      <c r="AA377" s="706"/>
      <c r="AB377" s="706"/>
      <c r="AC377" s="706"/>
      <c r="AD377" s="706"/>
      <c r="AE377" s="706"/>
      <c r="AF377" s="706"/>
      <c r="AG377" s="869"/>
      <c r="AH377" s="706"/>
      <c r="AI377" s="706"/>
      <c r="AJ377" s="706"/>
      <c r="AK377" s="706"/>
      <c r="AL377" s="706"/>
      <c r="AM377" s="706"/>
      <c r="AN377" s="706"/>
      <c r="AO377" s="869"/>
      <c r="AP377" s="706"/>
      <c r="AQ377" s="706"/>
      <c r="AR377" s="706"/>
      <c r="AS377" s="706"/>
      <c r="AT377" s="706"/>
      <c r="AU377" s="706"/>
      <c r="AV377" s="706"/>
      <c r="AW377" s="706"/>
      <c r="AX377" s="706"/>
      <c r="AY377" s="706"/>
      <c r="AZ377" s="706"/>
      <c r="BA377" s="706"/>
      <c r="BB377" s="706"/>
      <c r="BC377" s="706"/>
      <c r="BD377" s="706"/>
      <c r="BE377" s="706"/>
      <c r="BF377" s="706"/>
      <c r="BG377" s="706"/>
      <c r="BH377" s="706"/>
    </row>
    <row r="378" spans="1:60" s="49" customFormat="1">
      <c r="A378" s="711"/>
      <c r="B378" s="711"/>
      <c r="C378" s="706"/>
      <c r="D378" s="706"/>
      <c r="E378" s="706"/>
      <c r="F378" s="706"/>
      <c r="G378" s="706"/>
      <c r="H378" s="706"/>
      <c r="I378" s="869"/>
      <c r="J378" s="706"/>
      <c r="K378" s="706"/>
      <c r="L378" s="706"/>
      <c r="M378" s="706"/>
      <c r="N378" s="706"/>
      <c r="O378" s="706"/>
      <c r="P378" s="706"/>
      <c r="Q378" s="869"/>
      <c r="R378" s="706"/>
      <c r="S378" s="706"/>
      <c r="T378" s="706"/>
      <c r="U378" s="706"/>
      <c r="V378" s="706"/>
      <c r="W378" s="706"/>
      <c r="X378" s="706"/>
      <c r="Y378" s="869"/>
      <c r="Z378" s="706"/>
      <c r="AA378" s="706"/>
      <c r="AB378" s="706"/>
      <c r="AC378" s="706"/>
      <c r="AD378" s="706"/>
      <c r="AE378" s="706"/>
      <c r="AF378" s="706"/>
      <c r="AG378" s="869"/>
      <c r="AH378" s="706"/>
      <c r="AI378" s="706"/>
      <c r="AJ378" s="706"/>
      <c r="AK378" s="706"/>
      <c r="AL378" s="706"/>
      <c r="AM378" s="706"/>
      <c r="AN378" s="706"/>
      <c r="AO378" s="869"/>
      <c r="AP378" s="706"/>
      <c r="AQ378" s="706"/>
      <c r="AR378" s="706"/>
      <c r="AS378" s="706"/>
      <c r="AT378" s="706"/>
      <c r="AU378" s="706"/>
      <c r="AV378" s="706"/>
      <c r="AW378" s="706"/>
      <c r="AX378" s="706"/>
      <c r="AY378" s="706"/>
      <c r="AZ378" s="706"/>
      <c r="BA378" s="706"/>
      <c r="BB378" s="706"/>
      <c r="BC378" s="706"/>
      <c r="BD378" s="706"/>
      <c r="BE378" s="706"/>
      <c r="BF378" s="706"/>
      <c r="BG378" s="706"/>
      <c r="BH378" s="706"/>
    </row>
    <row r="379" spans="1:60" s="49" customFormat="1">
      <c r="A379" s="711"/>
      <c r="B379" s="711"/>
      <c r="C379" s="706"/>
      <c r="D379" s="706"/>
      <c r="E379" s="706"/>
      <c r="F379" s="706"/>
      <c r="G379" s="706"/>
      <c r="H379" s="706"/>
      <c r="I379" s="869"/>
      <c r="J379" s="706"/>
      <c r="K379" s="706"/>
      <c r="L379" s="706"/>
      <c r="M379" s="706"/>
      <c r="N379" s="706"/>
      <c r="O379" s="706"/>
      <c r="P379" s="706"/>
      <c r="Q379" s="869"/>
      <c r="R379" s="706"/>
      <c r="S379" s="706"/>
      <c r="T379" s="706"/>
      <c r="U379" s="706"/>
      <c r="V379" s="706"/>
      <c r="W379" s="706"/>
      <c r="X379" s="706"/>
      <c r="Y379" s="869"/>
      <c r="Z379" s="706"/>
      <c r="AA379" s="706"/>
      <c r="AB379" s="706"/>
      <c r="AC379" s="706"/>
      <c r="AD379" s="706"/>
      <c r="AE379" s="706"/>
      <c r="AF379" s="706"/>
      <c r="AG379" s="869"/>
      <c r="AH379" s="706"/>
      <c r="AI379" s="706"/>
      <c r="AJ379" s="706"/>
      <c r="AK379" s="706"/>
      <c r="AL379" s="706"/>
      <c r="AM379" s="706"/>
      <c r="AN379" s="706"/>
      <c r="AO379" s="869"/>
      <c r="AP379" s="706"/>
      <c r="AQ379" s="706"/>
      <c r="AR379" s="706"/>
      <c r="AS379" s="706"/>
      <c r="AT379" s="706"/>
      <c r="AU379" s="706"/>
      <c r="AV379" s="706"/>
      <c r="AW379" s="706"/>
      <c r="AX379" s="706"/>
      <c r="AY379" s="706"/>
      <c r="AZ379" s="706"/>
      <c r="BA379" s="706"/>
      <c r="BB379" s="706"/>
      <c r="BC379" s="706"/>
      <c r="BD379" s="706"/>
      <c r="BE379" s="706"/>
      <c r="BF379" s="706"/>
      <c r="BG379" s="706"/>
      <c r="BH379" s="706"/>
    </row>
    <row r="380" spans="1:60" s="49" customFormat="1">
      <c r="A380" s="711"/>
      <c r="B380" s="711"/>
      <c r="C380" s="706"/>
      <c r="D380" s="706"/>
      <c r="E380" s="706"/>
      <c r="F380" s="706"/>
      <c r="G380" s="706"/>
      <c r="H380" s="706"/>
      <c r="I380" s="869"/>
      <c r="J380" s="706"/>
      <c r="K380" s="706"/>
      <c r="L380" s="706"/>
      <c r="M380" s="706"/>
      <c r="N380" s="706"/>
      <c r="O380" s="706"/>
      <c r="P380" s="706"/>
      <c r="Q380" s="869"/>
      <c r="R380" s="706"/>
      <c r="S380" s="706"/>
      <c r="T380" s="706"/>
      <c r="U380" s="706"/>
      <c r="V380" s="706"/>
      <c r="W380" s="706"/>
      <c r="X380" s="706"/>
      <c r="Y380" s="869"/>
      <c r="Z380" s="706"/>
      <c r="AA380" s="706"/>
      <c r="AB380" s="706"/>
      <c r="AC380" s="706"/>
      <c r="AD380" s="706"/>
      <c r="AE380" s="706"/>
      <c r="AF380" s="706"/>
      <c r="AG380" s="869"/>
      <c r="AH380" s="706"/>
      <c r="AI380" s="706"/>
      <c r="AJ380" s="706"/>
      <c r="AK380" s="706"/>
      <c r="AL380" s="706"/>
      <c r="AM380" s="706"/>
      <c r="AN380" s="706"/>
      <c r="AO380" s="869"/>
      <c r="AP380" s="706"/>
      <c r="AQ380" s="706"/>
      <c r="AR380" s="706"/>
      <c r="AS380" s="706"/>
      <c r="AT380" s="706"/>
      <c r="AU380" s="706"/>
      <c r="AV380" s="706"/>
      <c r="AW380" s="706"/>
      <c r="AX380" s="706"/>
      <c r="AY380" s="706"/>
      <c r="AZ380" s="706"/>
      <c r="BA380" s="706"/>
      <c r="BB380" s="706"/>
      <c r="BC380" s="706"/>
      <c r="BD380" s="706"/>
      <c r="BE380" s="706"/>
      <c r="BF380" s="706"/>
      <c r="BG380" s="706"/>
      <c r="BH380" s="706"/>
    </row>
    <row r="381" spans="1:60" s="49" customFormat="1">
      <c r="A381" s="711"/>
      <c r="B381" s="711"/>
      <c r="C381" s="706"/>
      <c r="D381" s="706"/>
      <c r="E381" s="706"/>
      <c r="F381" s="706"/>
      <c r="G381" s="706"/>
      <c r="H381" s="706"/>
      <c r="I381" s="869"/>
      <c r="J381" s="706"/>
      <c r="K381" s="706"/>
      <c r="L381" s="706"/>
      <c r="M381" s="706"/>
      <c r="N381" s="706"/>
      <c r="O381" s="706"/>
      <c r="P381" s="706"/>
      <c r="Q381" s="869"/>
      <c r="R381" s="706"/>
      <c r="S381" s="706"/>
      <c r="T381" s="706"/>
      <c r="U381" s="706"/>
      <c r="V381" s="706"/>
      <c r="W381" s="706"/>
      <c r="X381" s="706"/>
      <c r="Y381" s="869"/>
      <c r="Z381" s="706"/>
      <c r="AA381" s="706"/>
      <c r="AB381" s="706"/>
      <c r="AC381" s="706"/>
      <c r="AD381" s="706"/>
      <c r="AE381" s="706"/>
      <c r="AF381" s="706"/>
      <c r="AG381" s="869"/>
      <c r="AH381" s="706"/>
      <c r="AI381" s="706"/>
      <c r="AJ381" s="706"/>
      <c r="AK381" s="706"/>
      <c r="AL381" s="706"/>
      <c r="AM381" s="706"/>
      <c r="AN381" s="706"/>
      <c r="AO381" s="869"/>
      <c r="AP381" s="706"/>
      <c r="AQ381" s="706"/>
      <c r="AR381" s="706"/>
      <c r="AS381" s="706"/>
      <c r="AT381" s="706"/>
      <c r="AU381" s="706"/>
      <c r="AV381" s="706"/>
      <c r="AW381" s="706"/>
      <c r="AX381" s="706"/>
      <c r="AY381" s="706"/>
      <c r="AZ381" s="706"/>
      <c r="BA381" s="706"/>
      <c r="BB381" s="706"/>
      <c r="BC381" s="706"/>
      <c r="BD381" s="706"/>
      <c r="BE381" s="706"/>
      <c r="BF381" s="706"/>
      <c r="BG381" s="706"/>
      <c r="BH381" s="706"/>
    </row>
    <row r="382" spans="1:60" s="49" customFormat="1">
      <c r="A382" s="711"/>
      <c r="B382" s="711"/>
      <c r="C382" s="706"/>
      <c r="D382" s="706"/>
      <c r="E382" s="706"/>
      <c r="F382" s="706"/>
      <c r="G382" s="706"/>
      <c r="H382" s="706"/>
      <c r="I382" s="869"/>
      <c r="J382" s="706"/>
      <c r="K382" s="706"/>
      <c r="L382" s="706"/>
      <c r="M382" s="706"/>
      <c r="N382" s="706"/>
      <c r="O382" s="706"/>
      <c r="P382" s="706"/>
      <c r="Q382" s="869"/>
      <c r="R382" s="706"/>
      <c r="S382" s="706"/>
      <c r="T382" s="706"/>
      <c r="U382" s="706"/>
      <c r="V382" s="706"/>
      <c r="W382" s="706"/>
      <c r="X382" s="706"/>
      <c r="Y382" s="869"/>
      <c r="Z382" s="706"/>
      <c r="AA382" s="706"/>
      <c r="AB382" s="706"/>
      <c r="AC382" s="706"/>
      <c r="AD382" s="706"/>
      <c r="AE382" s="706"/>
      <c r="AF382" s="706"/>
      <c r="AG382" s="869"/>
      <c r="AH382" s="706"/>
      <c r="AI382" s="706"/>
      <c r="AJ382" s="706"/>
      <c r="AK382" s="706"/>
      <c r="AL382" s="706"/>
      <c r="AM382" s="706"/>
      <c r="AN382" s="706"/>
      <c r="AO382" s="869"/>
      <c r="AP382" s="706"/>
      <c r="AQ382" s="706"/>
      <c r="AR382" s="706"/>
      <c r="AS382" s="706"/>
      <c r="AT382" s="706"/>
      <c r="AU382" s="706"/>
      <c r="AV382" s="706"/>
      <c r="AW382" s="706"/>
      <c r="AX382" s="706"/>
      <c r="AY382" s="706"/>
      <c r="AZ382" s="706"/>
      <c r="BA382" s="706"/>
      <c r="BB382" s="706"/>
      <c r="BC382" s="706"/>
      <c r="BD382" s="706"/>
      <c r="BE382" s="706"/>
      <c r="BF382" s="706"/>
      <c r="BG382" s="706"/>
      <c r="BH382" s="706"/>
    </row>
    <row r="383" spans="1:60" s="49" customFormat="1">
      <c r="A383" s="711"/>
      <c r="B383" s="711"/>
      <c r="C383" s="706"/>
      <c r="D383" s="706"/>
      <c r="E383" s="706"/>
      <c r="F383" s="706"/>
      <c r="G383" s="706"/>
      <c r="H383" s="706"/>
      <c r="I383" s="869"/>
      <c r="J383" s="706"/>
      <c r="K383" s="706"/>
      <c r="L383" s="706"/>
      <c r="M383" s="706"/>
      <c r="N383" s="706"/>
      <c r="O383" s="706"/>
      <c r="P383" s="706"/>
      <c r="Q383" s="869"/>
      <c r="R383" s="706"/>
      <c r="S383" s="706"/>
      <c r="T383" s="706"/>
      <c r="U383" s="706"/>
      <c r="V383" s="706"/>
      <c r="W383" s="706"/>
      <c r="X383" s="706"/>
      <c r="Y383" s="869"/>
      <c r="Z383" s="706"/>
      <c r="AA383" s="706"/>
      <c r="AB383" s="706"/>
      <c r="AC383" s="706"/>
      <c r="AD383" s="706"/>
      <c r="AE383" s="706"/>
      <c r="AF383" s="706"/>
      <c r="AG383" s="869"/>
      <c r="AH383" s="706"/>
      <c r="AI383" s="706"/>
      <c r="AJ383" s="706"/>
      <c r="AK383" s="706"/>
      <c r="AL383" s="706"/>
      <c r="AM383" s="706"/>
      <c r="AN383" s="706"/>
      <c r="AO383" s="869"/>
      <c r="AP383" s="706"/>
      <c r="AQ383" s="706"/>
      <c r="AR383" s="706"/>
      <c r="AS383" s="706"/>
      <c r="AT383" s="706"/>
      <c r="AU383" s="706"/>
      <c r="AV383" s="706"/>
      <c r="AW383" s="706"/>
      <c r="AX383" s="706"/>
      <c r="AY383" s="706"/>
      <c r="AZ383" s="706"/>
      <c r="BA383" s="706"/>
      <c r="BB383" s="706"/>
      <c r="BC383" s="706"/>
      <c r="BD383" s="706"/>
      <c r="BE383" s="706"/>
      <c r="BF383" s="706"/>
      <c r="BG383" s="706"/>
      <c r="BH383" s="706"/>
    </row>
    <row r="384" spans="1:60" s="49" customFormat="1">
      <c r="A384" s="711"/>
      <c r="B384" s="711"/>
      <c r="C384" s="706"/>
      <c r="D384" s="706"/>
      <c r="E384" s="706"/>
      <c r="F384" s="706"/>
      <c r="G384" s="706"/>
      <c r="H384" s="706"/>
      <c r="I384" s="869"/>
      <c r="J384" s="706"/>
      <c r="K384" s="706"/>
      <c r="L384" s="706"/>
      <c r="M384" s="706"/>
      <c r="N384" s="706"/>
      <c r="O384" s="706"/>
      <c r="P384" s="706"/>
      <c r="Q384" s="869"/>
      <c r="R384" s="706"/>
      <c r="S384" s="706"/>
      <c r="T384" s="706"/>
      <c r="U384" s="706"/>
      <c r="V384" s="706"/>
      <c r="W384" s="706"/>
      <c r="X384" s="706"/>
      <c r="Y384" s="869"/>
      <c r="Z384" s="706"/>
      <c r="AA384" s="706"/>
      <c r="AB384" s="706"/>
      <c r="AC384" s="706"/>
      <c r="AD384" s="706"/>
      <c r="AE384" s="706"/>
      <c r="AF384" s="706"/>
      <c r="AG384" s="869"/>
      <c r="AH384" s="706"/>
      <c r="AI384" s="706"/>
      <c r="AJ384" s="706"/>
      <c r="AK384" s="706"/>
      <c r="AL384" s="706"/>
      <c r="AM384" s="706"/>
      <c r="AN384" s="706"/>
      <c r="AO384" s="869"/>
      <c r="AP384" s="706"/>
      <c r="AQ384" s="706"/>
      <c r="AR384" s="706"/>
      <c r="AS384" s="706"/>
      <c r="AT384" s="706"/>
      <c r="AU384" s="706"/>
      <c r="AV384" s="706"/>
      <c r="AW384" s="706"/>
      <c r="AX384" s="706"/>
      <c r="AY384" s="706"/>
      <c r="AZ384" s="706"/>
      <c r="BA384" s="706"/>
      <c r="BB384" s="706"/>
      <c r="BC384" s="706"/>
      <c r="BD384" s="706"/>
      <c r="BE384" s="706"/>
      <c r="BF384" s="706"/>
      <c r="BG384" s="706"/>
      <c r="BH384" s="706"/>
    </row>
    <row r="385" spans="1:60" s="49" customFormat="1">
      <c r="A385" s="711"/>
      <c r="B385" s="711"/>
      <c r="C385" s="706"/>
      <c r="D385" s="706"/>
      <c r="E385" s="706"/>
      <c r="F385" s="706"/>
      <c r="G385" s="706"/>
      <c r="H385" s="706"/>
      <c r="I385" s="869"/>
      <c r="J385" s="706"/>
      <c r="K385" s="706"/>
      <c r="L385" s="706"/>
      <c r="M385" s="706"/>
      <c r="N385" s="706"/>
      <c r="O385" s="706"/>
      <c r="P385" s="706"/>
      <c r="Q385" s="869"/>
      <c r="R385" s="706"/>
      <c r="S385" s="706"/>
      <c r="T385" s="706"/>
      <c r="U385" s="706"/>
      <c r="V385" s="706"/>
      <c r="W385" s="706"/>
      <c r="X385" s="706"/>
      <c r="Y385" s="869"/>
      <c r="Z385" s="706"/>
      <c r="AA385" s="706"/>
      <c r="AB385" s="706"/>
      <c r="AC385" s="706"/>
      <c r="AD385" s="706"/>
      <c r="AE385" s="706"/>
      <c r="AF385" s="706"/>
      <c r="AG385" s="869"/>
      <c r="AH385" s="706"/>
      <c r="AI385" s="706"/>
      <c r="AJ385" s="706"/>
      <c r="AK385" s="706"/>
      <c r="AL385" s="706"/>
      <c r="AM385" s="706"/>
      <c r="AN385" s="706"/>
      <c r="AO385" s="869"/>
      <c r="AP385" s="706"/>
      <c r="AQ385" s="706"/>
      <c r="AR385" s="706"/>
      <c r="AS385" s="706"/>
      <c r="AT385" s="706"/>
      <c r="AU385" s="706"/>
      <c r="AV385" s="706"/>
      <c r="AW385" s="706"/>
      <c r="AX385" s="706"/>
      <c r="AY385" s="706"/>
      <c r="AZ385" s="706"/>
      <c r="BA385" s="706"/>
      <c r="BB385" s="706"/>
      <c r="BC385" s="706"/>
      <c r="BD385" s="706"/>
      <c r="BE385" s="706"/>
      <c r="BF385" s="706"/>
      <c r="BG385" s="706"/>
      <c r="BH385" s="706"/>
    </row>
    <row r="386" spans="1:60" s="49" customFormat="1">
      <c r="A386" s="711"/>
      <c r="B386" s="711"/>
      <c r="C386" s="706"/>
      <c r="D386" s="706"/>
      <c r="E386" s="706"/>
      <c r="F386" s="706"/>
      <c r="G386" s="706"/>
      <c r="H386" s="706"/>
      <c r="I386" s="869"/>
      <c r="J386" s="706"/>
      <c r="K386" s="706"/>
      <c r="L386" s="706"/>
      <c r="M386" s="706"/>
      <c r="N386" s="706"/>
      <c r="O386" s="706"/>
      <c r="P386" s="706"/>
      <c r="Q386" s="869"/>
      <c r="R386" s="706"/>
      <c r="S386" s="706"/>
      <c r="T386" s="706"/>
      <c r="U386" s="706"/>
      <c r="V386" s="706"/>
      <c r="W386" s="706"/>
      <c r="X386" s="706"/>
      <c r="Y386" s="869"/>
      <c r="Z386" s="706"/>
      <c r="AA386" s="706"/>
      <c r="AB386" s="706"/>
      <c r="AC386" s="706"/>
      <c r="AD386" s="706"/>
      <c r="AE386" s="706"/>
      <c r="AF386" s="706"/>
      <c r="AG386" s="869"/>
      <c r="AH386" s="706"/>
      <c r="AI386" s="706"/>
      <c r="AJ386" s="706"/>
      <c r="AK386" s="706"/>
      <c r="AL386" s="706"/>
      <c r="AM386" s="706"/>
      <c r="AN386" s="706"/>
      <c r="AO386" s="869"/>
      <c r="AP386" s="706"/>
      <c r="AQ386" s="706"/>
      <c r="AR386" s="706"/>
      <c r="AS386" s="706"/>
      <c r="AT386" s="706"/>
      <c r="AU386" s="706"/>
      <c r="AV386" s="706"/>
      <c r="AW386" s="706"/>
      <c r="AX386" s="706"/>
      <c r="AY386" s="706"/>
      <c r="AZ386" s="706"/>
      <c r="BA386" s="706"/>
      <c r="BB386" s="706"/>
      <c r="BC386" s="706"/>
      <c r="BD386" s="706"/>
      <c r="BE386" s="706"/>
      <c r="BF386" s="706"/>
      <c r="BG386" s="706"/>
      <c r="BH386" s="706"/>
    </row>
    <row r="387" spans="1:60" s="49" customFormat="1">
      <c r="A387" s="711"/>
      <c r="B387" s="711"/>
      <c r="C387" s="706"/>
      <c r="D387" s="706"/>
      <c r="E387" s="706"/>
      <c r="F387" s="706"/>
      <c r="G387" s="706"/>
      <c r="H387" s="706"/>
      <c r="I387" s="869"/>
      <c r="J387" s="706"/>
      <c r="K387" s="706"/>
      <c r="L387" s="706"/>
      <c r="M387" s="706"/>
      <c r="N387" s="706"/>
      <c r="O387" s="706"/>
      <c r="P387" s="706"/>
      <c r="Q387" s="869"/>
      <c r="R387" s="706"/>
      <c r="S387" s="706"/>
      <c r="T387" s="706"/>
      <c r="U387" s="706"/>
      <c r="V387" s="706"/>
      <c r="W387" s="706"/>
      <c r="X387" s="706"/>
      <c r="Y387" s="869"/>
      <c r="Z387" s="706"/>
      <c r="AA387" s="706"/>
      <c r="AB387" s="706"/>
      <c r="AC387" s="706"/>
      <c r="AD387" s="706"/>
      <c r="AE387" s="706"/>
      <c r="AF387" s="706"/>
      <c r="AG387" s="869"/>
      <c r="AH387" s="706"/>
      <c r="AI387" s="706"/>
      <c r="AJ387" s="706"/>
      <c r="AK387" s="706"/>
      <c r="AL387" s="706"/>
      <c r="AM387" s="706"/>
      <c r="AN387" s="706"/>
      <c r="AO387" s="869"/>
      <c r="AP387" s="706"/>
      <c r="AQ387" s="706"/>
      <c r="AR387" s="706"/>
      <c r="AS387" s="706"/>
      <c r="AT387" s="706"/>
      <c r="AU387" s="706"/>
      <c r="AV387" s="706"/>
      <c r="AW387" s="706"/>
      <c r="AX387" s="706"/>
      <c r="AY387" s="706"/>
      <c r="AZ387" s="706"/>
      <c r="BA387" s="706"/>
      <c r="BB387" s="706"/>
      <c r="BC387" s="706"/>
      <c r="BD387" s="706"/>
      <c r="BE387" s="706"/>
      <c r="BF387" s="706"/>
      <c r="BG387" s="706"/>
      <c r="BH387" s="706"/>
    </row>
    <row r="388" spans="1:60" s="49" customFormat="1">
      <c r="A388" s="711"/>
      <c r="B388" s="711"/>
      <c r="C388" s="706"/>
      <c r="D388" s="706"/>
      <c r="E388" s="706"/>
      <c r="F388" s="706"/>
      <c r="G388" s="706"/>
      <c r="H388" s="706"/>
      <c r="I388" s="869"/>
      <c r="J388" s="706"/>
      <c r="K388" s="706"/>
      <c r="L388" s="706"/>
      <c r="M388" s="706"/>
      <c r="N388" s="706"/>
      <c r="O388" s="706"/>
      <c r="P388" s="706"/>
      <c r="Q388" s="869"/>
      <c r="R388" s="706"/>
      <c r="S388" s="706"/>
      <c r="T388" s="706"/>
      <c r="U388" s="706"/>
      <c r="V388" s="706"/>
      <c r="W388" s="706"/>
      <c r="X388" s="706"/>
      <c r="Y388" s="869"/>
      <c r="Z388" s="706"/>
      <c r="AA388" s="706"/>
      <c r="AB388" s="706"/>
      <c r="AC388" s="706"/>
      <c r="AD388" s="706"/>
      <c r="AE388" s="706"/>
      <c r="AF388" s="706"/>
      <c r="AG388" s="869"/>
      <c r="AH388" s="706"/>
      <c r="AI388" s="706"/>
      <c r="AJ388" s="706"/>
      <c r="AK388" s="706"/>
      <c r="AL388" s="706"/>
      <c r="AM388" s="706"/>
      <c r="AN388" s="706"/>
      <c r="AO388" s="869"/>
      <c r="AP388" s="706"/>
      <c r="AQ388" s="706"/>
      <c r="AR388" s="706"/>
      <c r="AS388" s="706"/>
      <c r="AT388" s="706"/>
      <c r="AU388" s="706"/>
      <c r="AV388" s="706"/>
      <c r="AW388" s="706"/>
      <c r="AX388" s="706"/>
      <c r="AY388" s="706"/>
      <c r="AZ388" s="706"/>
      <c r="BA388" s="706"/>
      <c r="BB388" s="706"/>
      <c r="BC388" s="706"/>
      <c r="BD388" s="706"/>
      <c r="BE388" s="706"/>
      <c r="BF388" s="706"/>
      <c r="BG388" s="706"/>
      <c r="BH388" s="706"/>
    </row>
    <row r="389" spans="1:60" s="49" customFormat="1">
      <c r="A389" s="711"/>
      <c r="B389" s="711"/>
      <c r="C389" s="706"/>
      <c r="D389" s="706"/>
      <c r="E389" s="706"/>
      <c r="F389" s="706"/>
      <c r="G389" s="706"/>
      <c r="H389" s="706"/>
      <c r="I389" s="869"/>
      <c r="J389" s="706"/>
      <c r="K389" s="706"/>
      <c r="L389" s="706"/>
      <c r="M389" s="706"/>
      <c r="N389" s="706"/>
      <c r="O389" s="706"/>
      <c r="P389" s="706"/>
      <c r="Q389" s="869"/>
      <c r="R389" s="706"/>
      <c r="S389" s="706"/>
      <c r="T389" s="706"/>
      <c r="U389" s="706"/>
      <c r="V389" s="706"/>
      <c r="W389" s="706"/>
      <c r="X389" s="706"/>
      <c r="Y389" s="869"/>
      <c r="Z389" s="706"/>
      <c r="AA389" s="706"/>
      <c r="AB389" s="706"/>
      <c r="AC389" s="706"/>
      <c r="AD389" s="706"/>
      <c r="AE389" s="706"/>
      <c r="AF389" s="706"/>
      <c r="AG389" s="869"/>
      <c r="AH389" s="706"/>
      <c r="AI389" s="706"/>
      <c r="AJ389" s="706"/>
      <c r="AK389" s="706"/>
      <c r="AL389" s="706"/>
      <c r="AM389" s="706"/>
      <c r="AN389" s="706"/>
      <c r="AO389" s="869"/>
      <c r="AP389" s="706"/>
      <c r="AQ389" s="706"/>
      <c r="AR389" s="706"/>
      <c r="AS389" s="706"/>
      <c r="AT389" s="706"/>
      <c r="AU389" s="706"/>
      <c r="AV389" s="706"/>
      <c r="AW389" s="706"/>
      <c r="AX389" s="706"/>
      <c r="AY389" s="706"/>
      <c r="AZ389" s="706"/>
      <c r="BA389" s="706"/>
      <c r="BB389" s="706"/>
      <c r="BC389" s="706"/>
      <c r="BD389" s="706"/>
      <c r="BE389" s="706"/>
      <c r="BF389" s="706"/>
      <c r="BG389" s="706"/>
      <c r="BH389" s="706"/>
    </row>
    <row r="390" spans="1:60" s="49" customFormat="1">
      <c r="A390" s="711"/>
      <c r="B390" s="711"/>
      <c r="C390" s="706"/>
      <c r="D390" s="706"/>
      <c r="E390" s="706"/>
      <c r="F390" s="706"/>
      <c r="G390" s="706"/>
      <c r="H390" s="706"/>
      <c r="I390" s="869"/>
      <c r="J390" s="706"/>
      <c r="K390" s="706"/>
      <c r="L390" s="706"/>
      <c r="M390" s="706"/>
      <c r="N390" s="706"/>
      <c r="O390" s="706"/>
      <c r="P390" s="706"/>
      <c r="Q390" s="869"/>
      <c r="R390" s="706"/>
      <c r="S390" s="706"/>
      <c r="T390" s="706"/>
      <c r="U390" s="706"/>
      <c r="V390" s="706"/>
      <c r="W390" s="706"/>
      <c r="X390" s="706"/>
      <c r="Y390" s="869"/>
      <c r="Z390" s="706"/>
      <c r="AA390" s="706"/>
      <c r="AB390" s="706"/>
      <c r="AC390" s="706"/>
      <c r="AD390" s="706"/>
      <c r="AE390" s="706"/>
      <c r="AF390" s="706"/>
      <c r="AG390" s="869"/>
      <c r="AH390" s="706"/>
      <c r="AI390" s="706"/>
      <c r="AJ390" s="706"/>
      <c r="AK390" s="706"/>
      <c r="AL390" s="706"/>
      <c r="AM390" s="706"/>
      <c r="AN390" s="706"/>
      <c r="AO390" s="869"/>
      <c r="AP390" s="706"/>
      <c r="AQ390" s="706"/>
      <c r="AR390" s="706"/>
      <c r="AS390" s="706"/>
      <c r="AT390" s="706"/>
      <c r="AU390" s="706"/>
      <c r="AV390" s="706"/>
      <c r="AW390" s="706"/>
      <c r="AX390" s="706"/>
      <c r="AY390" s="706"/>
      <c r="AZ390" s="706"/>
      <c r="BA390" s="706"/>
      <c r="BB390" s="706"/>
      <c r="BC390" s="706"/>
      <c r="BD390" s="706"/>
      <c r="BE390" s="706"/>
      <c r="BF390" s="706"/>
      <c r="BG390" s="706"/>
      <c r="BH390" s="706"/>
    </row>
    <row r="391" spans="1:60" s="49" customFormat="1">
      <c r="A391" s="711"/>
      <c r="B391" s="711"/>
      <c r="C391" s="706"/>
      <c r="D391" s="706"/>
      <c r="E391" s="706"/>
      <c r="F391" s="706"/>
      <c r="G391" s="706"/>
      <c r="H391" s="706"/>
      <c r="I391" s="869"/>
      <c r="J391" s="706"/>
      <c r="K391" s="706"/>
      <c r="L391" s="706"/>
      <c r="M391" s="706"/>
      <c r="N391" s="706"/>
      <c r="O391" s="706"/>
      <c r="P391" s="706"/>
      <c r="Q391" s="869"/>
      <c r="R391" s="706"/>
      <c r="S391" s="706"/>
      <c r="T391" s="706"/>
      <c r="U391" s="706"/>
      <c r="V391" s="706"/>
      <c r="W391" s="706"/>
      <c r="X391" s="706"/>
      <c r="Y391" s="869"/>
      <c r="Z391" s="706"/>
      <c r="AA391" s="706"/>
      <c r="AB391" s="706"/>
      <c r="AC391" s="706"/>
      <c r="AD391" s="706"/>
      <c r="AE391" s="706"/>
      <c r="AF391" s="706"/>
      <c r="AG391" s="869"/>
      <c r="AH391" s="706"/>
      <c r="AI391" s="706"/>
      <c r="AJ391" s="706"/>
      <c r="AK391" s="706"/>
      <c r="AL391" s="706"/>
      <c r="AM391" s="706"/>
      <c r="AN391" s="706"/>
      <c r="AO391" s="869"/>
      <c r="AP391" s="706"/>
      <c r="AQ391" s="706"/>
      <c r="AR391" s="706"/>
      <c r="AS391" s="706"/>
      <c r="AT391" s="706"/>
      <c r="AU391" s="706"/>
      <c r="AV391" s="706"/>
      <c r="AW391" s="706"/>
      <c r="AX391" s="706"/>
      <c r="AY391" s="706"/>
      <c r="AZ391" s="706"/>
      <c r="BA391" s="706"/>
      <c r="BB391" s="706"/>
      <c r="BC391" s="706"/>
      <c r="BD391" s="706"/>
      <c r="BE391" s="706"/>
      <c r="BF391" s="706"/>
      <c r="BG391" s="706"/>
      <c r="BH391" s="706"/>
    </row>
    <row r="392" spans="1:60" s="49" customFormat="1">
      <c r="A392" s="711"/>
      <c r="B392" s="711"/>
      <c r="C392" s="706"/>
      <c r="D392" s="706"/>
      <c r="E392" s="706"/>
      <c r="F392" s="706"/>
      <c r="G392" s="706"/>
      <c r="H392" s="706"/>
      <c r="I392" s="869"/>
      <c r="J392" s="706"/>
      <c r="K392" s="706"/>
      <c r="L392" s="706"/>
      <c r="M392" s="706"/>
      <c r="N392" s="706"/>
      <c r="O392" s="706"/>
      <c r="P392" s="706"/>
      <c r="Q392" s="869"/>
      <c r="R392" s="706"/>
      <c r="S392" s="706"/>
      <c r="T392" s="706"/>
      <c r="U392" s="706"/>
      <c r="V392" s="706"/>
      <c r="W392" s="706"/>
      <c r="X392" s="706"/>
      <c r="Y392" s="869"/>
      <c r="Z392" s="706"/>
      <c r="AA392" s="706"/>
      <c r="AB392" s="706"/>
      <c r="AC392" s="706"/>
      <c r="AD392" s="706"/>
      <c r="AE392" s="706"/>
      <c r="AF392" s="706"/>
      <c r="AG392" s="869"/>
      <c r="AH392" s="706"/>
      <c r="AI392" s="706"/>
      <c r="AJ392" s="706"/>
      <c r="AK392" s="706"/>
      <c r="AL392" s="706"/>
      <c r="AM392" s="706"/>
      <c r="AN392" s="706"/>
      <c r="AO392" s="869"/>
      <c r="AP392" s="706"/>
      <c r="AQ392" s="706"/>
      <c r="AR392" s="706"/>
      <c r="AS392" s="706"/>
      <c r="AT392" s="706"/>
      <c r="AU392" s="706"/>
      <c r="AV392" s="706"/>
      <c r="AW392" s="706"/>
      <c r="AX392" s="706"/>
      <c r="AY392" s="706"/>
      <c r="AZ392" s="706"/>
      <c r="BA392" s="706"/>
      <c r="BB392" s="706"/>
      <c r="BC392" s="706"/>
      <c r="BD392" s="706"/>
      <c r="BE392" s="706"/>
      <c r="BF392" s="706"/>
      <c r="BG392" s="706"/>
      <c r="BH392" s="706"/>
    </row>
    <row r="393" spans="1:60" s="49" customFormat="1">
      <c r="A393" s="711"/>
      <c r="B393" s="711"/>
      <c r="C393" s="706"/>
      <c r="D393" s="706"/>
      <c r="E393" s="706"/>
      <c r="F393" s="706"/>
      <c r="G393" s="706"/>
      <c r="H393" s="706"/>
      <c r="I393" s="869"/>
      <c r="J393" s="706"/>
      <c r="K393" s="706"/>
      <c r="L393" s="706"/>
      <c r="M393" s="706"/>
      <c r="N393" s="706"/>
      <c r="O393" s="706"/>
      <c r="P393" s="706"/>
      <c r="Q393" s="869"/>
      <c r="R393" s="706"/>
      <c r="S393" s="706"/>
      <c r="T393" s="706"/>
      <c r="U393" s="706"/>
      <c r="V393" s="706"/>
      <c r="W393" s="706"/>
      <c r="X393" s="706"/>
      <c r="Y393" s="869"/>
      <c r="Z393" s="706"/>
      <c r="AA393" s="706"/>
      <c r="AB393" s="706"/>
      <c r="AC393" s="706"/>
      <c r="AD393" s="706"/>
      <c r="AE393" s="706"/>
      <c r="AF393" s="706"/>
      <c r="AG393" s="869"/>
      <c r="AH393" s="706"/>
      <c r="AI393" s="706"/>
      <c r="AJ393" s="706"/>
      <c r="AK393" s="706"/>
      <c r="AL393" s="706"/>
      <c r="AM393" s="706"/>
      <c r="AN393" s="706"/>
      <c r="AO393" s="869"/>
      <c r="AP393" s="706"/>
      <c r="AQ393" s="706"/>
      <c r="AR393" s="706"/>
      <c r="AS393" s="706"/>
      <c r="AT393" s="706"/>
      <c r="AU393" s="706"/>
      <c r="AV393" s="706"/>
      <c r="AW393" s="706"/>
      <c r="AX393" s="706"/>
      <c r="AY393" s="706"/>
      <c r="AZ393" s="706"/>
      <c r="BA393" s="706"/>
      <c r="BB393" s="706"/>
      <c r="BC393" s="706"/>
      <c r="BD393" s="706"/>
      <c r="BE393" s="706"/>
      <c r="BF393" s="706"/>
      <c r="BG393" s="706"/>
      <c r="BH393" s="706"/>
    </row>
    <row r="394" spans="1:60" s="49" customFormat="1">
      <c r="A394" s="711"/>
      <c r="B394" s="711"/>
      <c r="C394" s="706"/>
      <c r="D394" s="706"/>
      <c r="E394" s="706"/>
      <c r="F394" s="706"/>
      <c r="G394" s="706"/>
      <c r="H394" s="706"/>
      <c r="I394" s="869"/>
      <c r="J394" s="706"/>
      <c r="K394" s="706"/>
      <c r="L394" s="706"/>
      <c r="M394" s="706"/>
      <c r="N394" s="706"/>
      <c r="O394" s="706"/>
      <c r="P394" s="706"/>
      <c r="Q394" s="869"/>
      <c r="R394" s="706"/>
      <c r="S394" s="706"/>
      <c r="T394" s="706"/>
      <c r="U394" s="706"/>
      <c r="V394" s="706"/>
      <c r="W394" s="706"/>
      <c r="X394" s="706"/>
      <c r="Y394" s="869"/>
      <c r="Z394" s="706"/>
      <c r="AA394" s="706"/>
      <c r="AB394" s="706"/>
      <c r="AC394" s="706"/>
      <c r="AD394" s="706"/>
      <c r="AE394" s="706"/>
      <c r="AF394" s="706"/>
      <c r="AG394" s="869"/>
      <c r="AH394" s="706"/>
      <c r="AI394" s="706"/>
      <c r="AJ394" s="706"/>
      <c r="AK394" s="706"/>
      <c r="AL394" s="706"/>
      <c r="AM394" s="706"/>
      <c r="AN394" s="706"/>
      <c r="AO394" s="869"/>
      <c r="AP394" s="706"/>
      <c r="AQ394" s="706"/>
      <c r="AR394" s="706"/>
      <c r="AS394" s="706"/>
      <c r="AT394" s="706"/>
      <c r="AU394" s="706"/>
      <c r="AV394" s="706"/>
      <c r="AW394" s="706"/>
      <c r="AX394" s="706"/>
      <c r="AY394" s="706"/>
      <c r="AZ394" s="706"/>
      <c r="BA394" s="706"/>
      <c r="BB394" s="706"/>
      <c r="BC394" s="706"/>
      <c r="BD394" s="706"/>
      <c r="BE394" s="706"/>
      <c r="BF394" s="706"/>
      <c r="BG394" s="706"/>
      <c r="BH394" s="706"/>
    </row>
    <row r="395" spans="1:60" s="49" customFormat="1">
      <c r="A395" s="711"/>
      <c r="B395" s="711"/>
      <c r="C395" s="706"/>
      <c r="D395" s="706"/>
      <c r="E395" s="706"/>
      <c r="F395" s="706"/>
      <c r="G395" s="706"/>
      <c r="H395" s="706"/>
      <c r="I395" s="869"/>
      <c r="J395" s="706"/>
      <c r="K395" s="706"/>
      <c r="L395" s="706"/>
      <c r="M395" s="706"/>
      <c r="N395" s="706"/>
      <c r="O395" s="706"/>
      <c r="P395" s="706"/>
      <c r="Q395" s="869"/>
      <c r="R395" s="706"/>
      <c r="S395" s="706"/>
      <c r="T395" s="706"/>
      <c r="U395" s="706"/>
      <c r="V395" s="706"/>
      <c r="W395" s="706"/>
      <c r="X395" s="706"/>
      <c r="Y395" s="869"/>
      <c r="Z395" s="706"/>
      <c r="AA395" s="706"/>
      <c r="AB395" s="706"/>
      <c r="AC395" s="706"/>
      <c r="AD395" s="706"/>
      <c r="AE395" s="706"/>
      <c r="AF395" s="706"/>
      <c r="AG395" s="869"/>
      <c r="AH395" s="706"/>
      <c r="AI395" s="706"/>
      <c r="AJ395" s="706"/>
      <c r="AK395" s="706"/>
      <c r="AL395" s="706"/>
      <c r="AM395" s="706"/>
      <c r="AN395" s="706"/>
      <c r="AO395" s="869"/>
      <c r="AP395" s="706"/>
      <c r="AQ395" s="706"/>
      <c r="AR395" s="706"/>
      <c r="AS395" s="706"/>
      <c r="AT395" s="706"/>
      <c r="AU395" s="706"/>
      <c r="AV395" s="706"/>
      <c r="AW395" s="706"/>
      <c r="AX395" s="706"/>
      <c r="AY395" s="706"/>
      <c r="AZ395" s="706"/>
      <c r="BA395" s="706"/>
      <c r="BB395" s="706"/>
      <c r="BC395" s="706"/>
      <c r="BD395" s="706"/>
      <c r="BE395" s="706"/>
      <c r="BF395" s="706"/>
      <c r="BG395" s="706"/>
      <c r="BH395" s="706"/>
    </row>
    <row r="396" spans="1:60" s="49" customFormat="1">
      <c r="A396" s="711"/>
      <c r="B396" s="711"/>
      <c r="C396" s="706"/>
      <c r="D396" s="706"/>
      <c r="E396" s="706"/>
      <c r="F396" s="706"/>
      <c r="G396" s="706"/>
      <c r="H396" s="706"/>
      <c r="I396" s="869"/>
      <c r="J396" s="706"/>
      <c r="K396" s="706"/>
      <c r="L396" s="706"/>
      <c r="M396" s="706"/>
      <c r="N396" s="706"/>
      <c r="O396" s="706"/>
      <c r="P396" s="706"/>
      <c r="Q396" s="869"/>
      <c r="R396" s="706"/>
      <c r="S396" s="706"/>
      <c r="T396" s="706"/>
      <c r="U396" s="706"/>
      <c r="V396" s="706"/>
      <c r="W396" s="706"/>
      <c r="X396" s="706"/>
      <c r="Y396" s="869"/>
      <c r="Z396" s="706"/>
      <c r="AA396" s="706"/>
      <c r="AB396" s="706"/>
      <c r="AC396" s="706"/>
      <c r="AD396" s="706"/>
      <c r="AE396" s="706"/>
      <c r="AF396" s="706"/>
      <c r="AG396" s="869"/>
      <c r="AH396" s="706"/>
      <c r="AI396" s="706"/>
      <c r="AJ396" s="706"/>
      <c r="AK396" s="706"/>
      <c r="AL396" s="706"/>
      <c r="AM396" s="706"/>
      <c r="AN396" s="706"/>
      <c r="AO396" s="869"/>
      <c r="AP396" s="706"/>
      <c r="AQ396" s="706"/>
      <c r="AR396" s="706"/>
      <c r="AS396" s="706"/>
      <c r="AT396" s="706"/>
      <c r="AU396" s="706"/>
      <c r="AV396" s="706"/>
      <c r="AW396" s="706"/>
      <c r="AX396" s="706"/>
      <c r="AY396" s="706"/>
      <c r="AZ396" s="706"/>
      <c r="BA396" s="706"/>
      <c r="BB396" s="706"/>
      <c r="BC396" s="706"/>
      <c r="BD396" s="706"/>
      <c r="BE396" s="706"/>
      <c r="BF396" s="706"/>
      <c r="BG396" s="706"/>
      <c r="BH396" s="706"/>
    </row>
    <row r="397" spans="1:60" s="49" customFormat="1">
      <c r="A397" s="711"/>
      <c r="B397" s="711"/>
      <c r="C397" s="706"/>
      <c r="D397" s="706"/>
      <c r="E397" s="706"/>
      <c r="F397" s="706"/>
      <c r="G397" s="706"/>
      <c r="H397" s="706"/>
      <c r="I397" s="869"/>
      <c r="J397" s="706"/>
      <c r="K397" s="706"/>
      <c r="L397" s="706"/>
      <c r="M397" s="706"/>
      <c r="N397" s="706"/>
      <c r="O397" s="706"/>
      <c r="P397" s="706"/>
      <c r="Q397" s="869"/>
      <c r="R397" s="706"/>
      <c r="S397" s="706"/>
      <c r="T397" s="706"/>
      <c r="U397" s="706"/>
      <c r="V397" s="706"/>
      <c r="W397" s="706"/>
      <c r="X397" s="706"/>
      <c r="Y397" s="869"/>
      <c r="Z397" s="706"/>
      <c r="AA397" s="706"/>
      <c r="AB397" s="706"/>
      <c r="AC397" s="706"/>
      <c r="AD397" s="706"/>
      <c r="AE397" s="706"/>
      <c r="AF397" s="706"/>
      <c r="AG397" s="869"/>
      <c r="AH397" s="706"/>
      <c r="AI397" s="706"/>
      <c r="AJ397" s="706"/>
      <c r="AK397" s="706"/>
      <c r="AL397" s="706"/>
      <c r="AM397" s="706"/>
      <c r="AN397" s="706"/>
      <c r="AO397" s="869"/>
      <c r="AP397" s="706"/>
      <c r="AQ397" s="706"/>
      <c r="AR397" s="706"/>
      <c r="AS397" s="706"/>
      <c r="AT397" s="706"/>
      <c r="AU397" s="706"/>
      <c r="AV397" s="706"/>
      <c r="AW397" s="706"/>
      <c r="AX397" s="706"/>
      <c r="AY397" s="706"/>
      <c r="AZ397" s="706"/>
      <c r="BA397" s="706"/>
      <c r="BB397" s="706"/>
      <c r="BC397" s="706"/>
      <c r="BD397" s="706"/>
      <c r="BE397" s="706"/>
      <c r="BF397" s="706"/>
      <c r="BG397" s="706"/>
      <c r="BH397" s="706"/>
    </row>
    <row r="398" spans="1:60" s="49" customFormat="1">
      <c r="A398" s="711"/>
      <c r="B398" s="711"/>
      <c r="C398" s="706"/>
      <c r="D398" s="706"/>
      <c r="E398" s="706"/>
      <c r="F398" s="706"/>
      <c r="G398" s="706"/>
      <c r="H398" s="706"/>
      <c r="I398" s="869"/>
      <c r="J398" s="706"/>
      <c r="K398" s="706"/>
      <c r="L398" s="706"/>
      <c r="M398" s="706"/>
      <c r="N398" s="706"/>
      <c r="O398" s="706"/>
      <c r="P398" s="706"/>
      <c r="Q398" s="869"/>
      <c r="R398" s="706"/>
      <c r="S398" s="706"/>
      <c r="T398" s="706"/>
      <c r="U398" s="706"/>
      <c r="V398" s="706"/>
      <c r="W398" s="706"/>
      <c r="X398" s="706"/>
      <c r="Y398" s="869"/>
      <c r="Z398" s="706"/>
      <c r="AA398" s="706"/>
      <c r="AB398" s="706"/>
      <c r="AC398" s="706"/>
      <c r="AD398" s="706"/>
      <c r="AE398" s="706"/>
      <c r="AF398" s="706"/>
      <c r="AG398" s="869"/>
      <c r="AH398" s="706"/>
      <c r="AI398" s="706"/>
      <c r="AJ398" s="706"/>
      <c r="AK398" s="706"/>
      <c r="AL398" s="706"/>
      <c r="AM398" s="706"/>
      <c r="AN398" s="706"/>
      <c r="AO398" s="869"/>
      <c r="AP398" s="706"/>
      <c r="AQ398" s="706"/>
      <c r="AR398" s="706"/>
      <c r="AS398" s="706"/>
      <c r="AT398" s="706"/>
      <c r="AU398" s="706"/>
      <c r="AV398" s="706"/>
      <c r="AW398" s="706"/>
      <c r="AX398" s="706"/>
      <c r="AY398" s="706"/>
      <c r="AZ398" s="706"/>
      <c r="BA398" s="706"/>
      <c r="BB398" s="706"/>
      <c r="BC398" s="706"/>
      <c r="BD398" s="706"/>
      <c r="BE398" s="706"/>
      <c r="BF398" s="706"/>
      <c r="BG398" s="706"/>
      <c r="BH398" s="706"/>
    </row>
    <row r="399" spans="1:60" s="49" customFormat="1">
      <c r="A399" s="711"/>
      <c r="B399" s="711"/>
      <c r="C399" s="706"/>
      <c r="D399" s="706"/>
      <c r="E399" s="706"/>
      <c r="F399" s="706"/>
      <c r="G399" s="706"/>
      <c r="H399" s="706"/>
      <c r="I399" s="869"/>
      <c r="J399" s="706"/>
      <c r="K399" s="706"/>
      <c r="L399" s="706"/>
      <c r="M399" s="706"/>
      <c r="N399" s="706"/>
      <c r="O399" s="706"/>
      <c r="P399" s="706"/>
      <c r="Q399" s="869"/>
      <c r="R399" s="706"/>
      <c r="S399" s="706"/>
      <c r="T399" s="706"/>
      <c r="U399" s="706"/>
      <c r="V399" s="706"/>
      <c r="W399" s="706"/>
      <c r="X399" s="706"/>
      <c r="Y399" s="869"/>
      <c r="Z399" s="706"/>
      <c r="AA399" s="706"/>
      <c r="AB399" s="706"/>
      <c r="AC399" s="706"/>
      <c r="AD399" s="706"/>
      <c r="AE399" s="706"/>
      <c r="AF399" s="706"/>
      <c r="AG399" s="869"/>
      <c r="AH399" s="706"/>
      <c r="AI399" s="706"/>
      <c r="AJ399" s="706"/>
      <c r="AK399" s="706"/>
      <c r="AL399" s="706"/>
      <c r="AM399" s="706"/>
      <c r="AN399" s="706"/>
      <c r="AO399" s="869"/>
      <c r="AP399" s="706"/>
      <c r="AQ399" s="706"/>
      <c r="AR399" s="706"/>
      <c r="AS399" s="706"/>
      <c r="AT399" s="706"/>
      <c r="AU399" s="706"/>
      <c r="AV399" s="706"/>
      <c r="AW399" s="706"/>
      <c r="AX399" s="706"/>
      <c r="AY399" s="706"/>
      <c r="AZ399" s="706"/>
      <c r="BA399" s="706"/>
      <c r="BB399" s="706"/>
      <c r="BC399" s="706"/>
      <c r="BD399" s="706"/>
      <c r="BE399" s="706"/>
      <c r="BF399" s="706"/>
      <c r="BG399" s="706"/>
      <c r="BH399" s="706"/>
    </row>
    <row r="400" spans="1:60" s="49" customFormat="1">
      <c r="A400" s="711"/>
      <c r="B400" s="711"/>
      <c r="C400" s="706"/>
      <c r="D400" s="706"/>
      <c r="E400" s="706"/>
      <c r="F400" s="706"/>
      <c r="G400" s="706"/>
      <c r="H400" s="706"/>
      <c r="I400" s="869"/>
      <c r="J400" s="706"/>
      <c r="K400" s="706"/>
      <c r="L400" s="706"/>
      <c r="M400" s="706"/>
      <c r="N400" s="706"/>
      <c r="O400" s="706"/>
      <c r="P400" s="706"/>
      <c r="Q400" s="869"/>
      <c r="R400" s="706"/>
      <c r="S400" s="706"/>
      <c r="T400" s="706"/>
      <c r="U400" s="706"/>
      <c r="V400" s="706"/>
      <c r="W400" s="706"/>
      <c r="X400" s="706"/>
      <c r="Y400" s="869"/>
      <c r="Z400" s="706"/>
      <c r="AA400" s="706"/>
      <c r="AB400" s="706"/>
      <c r="AC400" s="706"/>
      <c r="AD400" s="706"/>
      <c r="AE400" s="706"/>
      <c r="AF400" s="706"/>
      <c r="AG400" s="869"/>
      <c r="AH400" s="706"/>
      <c r="AI400" s="706"/>
      <c r="AJ400" s="706"/>
      <c r="AK400" s="706"/>
      <c r="AL400" s="706"/>
      <c r="AM400" s="706"/>
      <c r="AN400" s="706"/>
      <c r="AO400" s="869"/>
      <c r="AP400" s="706"/>
      <c r="AQ400" s="706"/>
      <c r="AR400" s="706"/>
      <c r="AS400" s="706"/>
      <c r="AT400" s="706"/>
      <c r="AU400" s="706"/>
      <c r="AV400" s="706"/>
      <c r="AW400" s="706"/>
      <c r="AX400" s="706"/>
      <c r="AY400" s="706"/>
      <c r="AZ400" s="706"/>
      <c r="BA400" s="706"/>
      <c r="BB400" s="706"/>
      <c r="BC400" s="706"/>
      <c r="BD400" s="706"/>
      <c r="BE400" s="706"/>
      <c r="BF400" s="706"/>
      <c r="BG400" s="706"/>
      <c r="BH400" s="706"/>
    </row>
    <row r="401" spans="1:60" s="49" customFormat="1">
      <c r="A401" s="711"/>
      <c r="B401" s="711"/>
      <c r="C401" s="706"/>
      <c r="D401" s="706"/>
      <c r="E401" s="706"/>
      <c r="F401" s="706"/>
      <c r="G401" s="706"/>
      <c r="H401" s="706"/>
      <c r="I401" s="869"/>
      <c r="J401" s="706"/>
      <c r="K401" s="706"/>
      <c r="L401" s="706"/>
      <c r="M401" s="706"/>
      <c r="N401" s="706"/>
      <c r="O401" s="706"/>
      <c r="P401" s="706"/>
      <c r="Q401" s="869"/>
      <c r="R401" s="706"/>
      <c r="S401" s="706"/>
      <c r="T401" s="706"/>
      <c r="U401" s="706"/>
      <c r="V401" s="706"/>
      <c r="W401" s="706"/>
      <c r="X401" s="706"/>
      <c r="Y401" s="869"/>
      <c r="Z401" s="706"/>
      <c r="AA401" s="706"/>
      <c r="AB401" s="706"/>
      <c r="AC401" s="706"/>
      <c r="AD401" s="706"/>
      <c r="AE401" s="706"/>
      <c r="AF401" s="706"/>
      <c r="AG401" s="869"/>
      <c r="AH401" s="706"/>
      <c r="AI401" s="706"/>
      <c r="AJ401" s="706"/>
      <c r="AK401" s="706"/>
      <c r="AL401" s="706"/>
      <c r="AM401" s="706"/>
      <c r="AN401" s="706"/>
      <c r="AO401" s="869"/>
      <c r="AP401" s="706"/>
      <c r="AQ401" s="706"/>
      <c r="AR401" s="706"/>
      <c r="AS401" s="706"/>
      <c r="AT401" s="706"/>
      <c r="AU401" s="706"/>
      <c r="AV401" s="706"/>
      <c r="AW401" s="706"/>
      <c r="AX401" s="706"/>
      <c r="AY401" s="706"/>
      <c r="AZ401" s="706"/>
      <c r="BA401" s="706"/>
      <c r="BB401" s="706"/>
      <c r="BC401" s="706"/>
      <c r="BD401" s="706"/>
      <c r="BE401" s="706"/>
      <c r="BF401" s="706"/>
      <c r="BG401" s="706"/>
      <c r="BH401" s="706"/>
    </row>
    <row r="402" spans="1:60" s="49" customFormat="1">
      <c r="A402" s="711"/>
      <c r="B402" s="711"/>
      <c r="C402" s="706"/>
      <c r="D402" s="706"/>
      <c r="E402" s="706"/>
      <c r="F402" s="706"/>
      <c r="G402" s="706"/>
      <c r="H402" s="706"/>
      <c r="I402" s="869"/>
      <c r="J402" s="706"/>
      <c r="K402" s="706"/>
      <c r="L402" s="706"/>
      <c r="M402" s="706"/>
      <c r="N402" s="706"/>
      <c r="O402" s="706"/>
      <c r="P402" s="706"/>
      <c r="Q402" s="869"/>
      <c r="R402" s="706"/>
      <c r="S402" s="706"/>
      <c r="T402" s="706"/>
      <c r="U402" s="706"/>
      <c r="V402" s="706"/>
      <c r="W402" s="706"/>
      <c r="X402" s="706"/>
      <c r="Y402" s="869"/>
      <c r="Z402" s="706"/>
      <c r="AA402" s="706"/>
      <c r="AB402" s="706"/>
      <c r="AC402" s="706"/>
      <c r="AD402" s="706"/>
      <c r="AE402" s="706"/>
      <c r="AF402" s="706"/>
      <c r="AG402" s="869"/>
      <c r="AH402" s="706"/>
      <c r="AI402" s="706"/>
      <c r="AJ402" s="706"/>
      <c r="AK402" s="706"/>
      <c r="AL402" s="706"/>
      <c r="AM402" s="706"/>
      <c r="AN402" s="706"/>
      <c r="AO402" s="869"/>
      <c r="AP402" s="706"/>
      <c r="AQ402" s="706"/>
      <c r="AR402" s="706"/>
      <c r="AS402" s="706"/>
      <c r="AT402" s="706"/>
      <c r="AU402" s="706"/>
      <c r="AV402" s="706"/>
      <c r="AW402" s="706"/>
      <c r="AX402" s="706"/>
      <c r="AY402" s="706"/>
      <c r="AZ402" s="706"/>
      <c r="BA402" s="706"/>
      <c r="BB402" s="706"/>
      <c r="BC402" s="706"/>
      <c r="BD402" s="706"/>
      <c r="BE402" s="706"/>
      <c r="BF402" s="706"/>
      <c r="BG402" s="706"/>
      <c r="BH402" s="706"/>
    </row>
    <row r="403" spans="1:60" s="49" customFormat="1">
      <c r="A403" s="711"/>
      <c r="B403" s="711"/>
      <c r="C403" s="706"/>
      <c r="D403" s="706"/>
      <c r="E403" s="706"/>
      <c r="F403" s="706"/>
      <c r="G403" s="706"/>
      <c r="H403" s="706"/>
      <c r="I403" s="869"/>
      <c r="J403" s="706"/>
      <c r="K403" s="706"/>
      <c r="L403" s="706"/>
      <c r="M403" s="706"/>
      <c r="N403" s="706"/>
      <c r="O403" s="706"/>
      <c r="P403" s="706"/>
      <c r="Q403" s="869"/>
      <c r="R403" s="706"/>
      <c r="S403" s="706"/>
      <c r="T403" s="706"/>
      <c r="U403" s="706"/>
      <c r="V403" s="706"/>
      <c r="W403" s="706"/>
      <c r="X403" s="706"/>
      <c r="Y403" s="869"/>
      <c r="Z403" s="706"/>
      <c r="AA403" s="706"/>
      <c r="AB403" s="706"/>
      <c r="AC403" s="706"/>
      <c r="AD403" s="706"/>
      <c r="AE403" s="706"/>
      <c r="AF403" s="706"/>
      <c r="AG403" s="869"/>
      <c r="AH403" s="706"/>
      <c r="AI403" s="706"/>
      <c r="AJ403" s="706"/>
      <c r="AK403" s="706"/>
      <c r="AL403" s="706"/>
      <c r="AM403" s="706"/>
      <c r="AN403" s="706"/>
      <c r="AO403" s="869"/>
      <c r="AP403" s="706"/>
      <c r="AQ403" s="706"/>
      <c r="AR403" s="706"/>
      <c r="AS403" s="706"/>
      <c r="AT403" s="706"/>
      <c r="AU403" s="706"/>
      <c r="AV403" s="706"/>
      <c r="AW403" s="706"/>
      <c r="AX403" s="706"/>
      <c r="AY403" s="706"/>
      <c r="AZ403" s="706"/>
      <c r="BA403" s="706"/>
      <c r="BB403" s="706"/>
      <c r="BC403" s="706"/>
      <c r="BD403" s="706"/>
      <c r="BE403" s="706"/>
      <c r="BF403" s="706"/>
      <c r="BG403" s="706"/>
      <c r="BH403" s="706"/>
    </row>
    <row r="404" spans="1:60" s="49" customFormat="1">
      <c r="A404" s="711"/>
      <c r="B404" s="711"/>
      <c r="C404" s="706"/>
      <c r="D404" s="706"/>
      <c r="E404" s="706"/>
      <c r="F404" s="706"/>
      <c r="G404" s="706"/>
      <c r="H404" s="706"/>
      <c r="I404" s="869"/>
      <c r="J404" s="706"/>
      <c r="K404" s="706"/>
      <c r="L404" s="706"/>
      <c r="M404" s="706"/>
      <c r="N404" s="706"/>
      <c r="O404" s="706"/>
      <c r="P404" s="706"/>
      <c r="Q404" s="869"/>
      <c r="R404" s="706"/>
      <c r="S404" s="706"/>
      <c r="T404" s="706"/>
      <c r="U404" s="706"/>
      <c r="V404" s="706"/>
      <c r="W404" s="706"/>
      <c r="X404" s="706"/>
      <c r="Y404" s="869"/>
      <c r="Z404" s="706"/>
      <c r="AA404" s="706"/>
      <c r="AB404" s="706"/>
      <c r="AC404" s="706"/>
      <c r="AD404" s="706"/>
      <c r="AE404" s="706"/>
      <c r="AF404" s="706"/>
      <c r="AG404" s="869"/>
      <c r="AH404" s="706"/>
      <c r="AI404" s="706"/>
      <c r="AJ404" s="706"/>
      <c r="AK404" s="706"/>
      <c r="AL404" s="706"/>
      <c r="AM404" s="706"/>
      <c r="AN404" s="706"/>
      <c r="AO404" s="869"/>
      <c r="AP404" s="706"/>
      <c r="AQ404" s="706"/>
      <c r="AR404" s="706"/>
      <c r="AS404" s="706"/>
      <c r="AT404" s="706"/>
      <c r="AU404" s="706"/>
      <c r="AV404" s="706"/>
      <c r="AW404" s="706"/>
      <c r="AX404" s="706"/>
      <c r="AY404" s="706"/>
      <c r="AZ404" s="706"/>
      <c r="BA404" s="706"/>
      <c r="BB404" s="706"/>
      <c r="BC404" s="706"/>
      <c r="BD404" s="706"/>
      <c r="BE404" s="706"/>
      <c r="BF404" s="706"/>
      <c r="BG404" s="706"/>
      <c r="BH404" s="706"/>
    </row>
    <row r="405" spans="1:60" s="49" customFormat="1">
      <c r="A405" s="711"/>
      <c r="B405" s="711"/>
      <c r="C405" s="706"/>
      <c r="D405" s="706"/>
      <c r="E405" s="706"/>
      <c r="F405" s="706"/>
      <c r="G405" s="706"/>
      <c r="H405" s="706"/>
      <c r="I405" s="869"/>
      <c r="J405" s="706"/>
      <c r="K405" s="706"/>
      <c r="L405" s="706"/>
      <c r="M405" s="706"/>
      <c r="N405" s="706"/>
      <c r="O405" s="706"/>
      <c r="P405" s="706"/>
      <c r="Q405" s="869"/>
      <c r="R405" s="706"/>
      <c r="S405" s="706"/>
      <c r="T405" s="706"/>
      <c r="U405" s="706"/>
      <c r="V405" s="706"/>
      <c r="W405" s="706"/>
      <c r="X405" s="706"/>
      <c r="Y405" s="869"/>
      <c r="Z405" s="706"/>
      <c r="AA405" s="706"/>
      <c r="AB405" s="706"/>
      <c r="AC405" s="706"/>
      <c r="AD405" s="706"/>
      <c r="AE405" s="706"/>
      <c r="AF405" s="706"/>
      <c r="AG405" s="869"/>
      <c r="AH405" s="706"/>
      <c r="AI405" s="706"/>
      <c r="AJ405" s="706"/>
      <c r="AK405" s="706"/>
      <c r="AL405" s="706"/>
      <c r="AM405" s="706"/>
      <c r="AN405" s="706"/>
      <c r="AO405" s="869"/>
      <c r="AP405" s="706"/>
      <c r="AQ405" s="706"/>
      <c r="AR405" s="706"/>
      <c r="AS405" s="706"/>
      <c r="AT405" s="706"/>
      <c r="AU405" s="706"/>
      <c r="AV405" s="706"/>
      <c r="AW405" s="706"/>
      <c r="AX405" s="706"/>
      <c r="AY405" s="706"/>
      <c r="AZ405" s="706"/>
      <c r="BA405" s="706"/>
      <c r="BB405" s="706"/>
      <c r="BC405" s="706"/>
      <c r="BD405" s="706"/>
      <c r="BE405" s="706"/>
      <c r="BF405" s="706"/>
      <c r="BG405" s="706"/>
      <c r="BH405" s="706"/>
    </row>
    <row r="406" spans="1:60" s="49" customFormat="1">
      <c r="A406" s="711"/>
      <c r="B406" s="711"/>
      <c r="C406" s="706"/>
      <c r="D406" s="706"/>
      <c r="E406" s="706"/>
      <c r="F406" s="706"/>
      <c r="G406" s="706"/>
      <c r="H406" s="706"/>
      <c r="I406" s="869"/>
      <c r="J406" s="706"/>
      <c r="K406" s="706"/>
      <c r="L406" s="706"/>
      <c r="M406" s="706"/>
      <c r="N406" s="706"/>
      <c r="O406" s="706"/>
      <c r="P406" s="706"/>
      <c r="Q406" s="869"/>
      <c r="R406" s="706"/>
      <c r="S406" s="706"/>
      <c r="T406" s="706"/>
      <c r="U406" s="706"/>
      <c r="V406" s="706"/>
      <c r="W406" s="706"/>
      <c r="X406" s="706"/>
      <c r="Y406" s="869"/>
      <c r="Z406" s="706"/>
      <c r="AA406" s="706"/>
      <c r="AB406" s="706"/>
      <c r="AC406" s="706"/>
      <c r="AD406" s="706"/>
      <c r="AE406" s="706"/>
      <c r="AF406" s="706"/>
      <c r="AG406" s="869"/>
      <c r="AH406" s="706"/>
      <c r="AI406" s="706"/>
      <c r="AJ406" s="706"/>
      <c r="AK406" s="706"/>
      <c r="AL406" s="706"/>
      <c r="AM406" s="706"/>
      <c r="AN406" s="706"/>
      <c r="AO406" s="869"/>
      <c r="AP406" s="706"/>
      <c r="AQ406" s="706"/>
      <c r="AR406" s="706"/>
      <c r="AS406" s="706"/>
      <c r="AT406" s="706"/>
      <c r="AU406" s="706"/>
      <c r="AV406" s="706"/>
      <c r="AW406" s="706"/>
      <c r="AX406" s="706"/>
      <c r="AY406" s="706"/>
      <c r="AZ406" s="706"/>
      <c r="BA406" s="706"/>
      <c r="BB406" s="706"/>
      <c r="BC406" s="706"/>
      <c r="BD406" s="706"/>
      <c r="BE406" s="706"/>
      <c r="BF406" s="706"/>
      <c r="BG406" s="706"/>
      <c r="BH406" s="706"/>
    </row>
    <row r="407" spans="1:60" s="49" customFormat="1">
      <c r="A407" s="711"/>
      <c r="B407" s="711"/>
      <c r="C407" s="706"/>
      <c r="D407" s="706"/>
      <c r="E407" s="706"/>
      <c r="F407" s="706"/>
      <c r="G407" s="706"/>
      <c r="H407" s="706"/>
      <c r="I407" s="869"/>
      <c r="J407" s="706"/>
      <c r="K407" s="706"/>
      <c r="L407" s="706"/>
      <c r="M407" s="706"/>
      <c r="N407" s="706"/>
      <c r="O407" s="706"/>
      <c r="P407" s="706"/>
      <c r="Q407" s="869"/>
      <c r="R407" s="706"/>
      <c r="S407" s="706"/>
      <c r="T407" s="706"/>
      <c r="U407" s="706"/>
      <c r="V407" s="706"/>
      <c r="W407" s="706"/>
      <c r="X407" s="706"/>
      <c r="Y407" s="869"/>
      <c r="Z407" s="706"/>
      <c r="AA407" s="706"/>
      <c r="AB407" s="706"/>
      <c r="AC407" s="706"/>
      <c r="AD407" s="706"/>
      <c r="AE407" s="706"/>
      <c r="AF407" s="706"/>
      <c r="AG407" s="869"/>
      <c r="AH407" s="706"/>
      <c r="AI407" s="706"/>
      <c r="AJ407" s="706"/>
      <c r="AK407" s="706"/>
      <c r="AL407" s="706"/>
      <c r="AM407" s="706"/>
      <c r="AN407" s="706"/>
      <c r="AO407" s="869"/>
      <c r="AP407" s="706"/>
      <c r="AQ407" s="706"/>
      <c r="AR407" s="706"/>
      <c r="AS407" s="706"/>
      <c r="AT407" s="706"/>
      <c r="AU407" s="706"/>
      <c r="AV407" s="706"/>
      <c r="AW407" s="706"/>
      <c r="AX407" s="706"/>
      <c r="AY407" s="706"/>
      <c r="AZ407" s="706"/>
      <c r="BA407" s="706"/>
      <c r="BB407" s="706"/>
      <c r="BC407" s="706"/>
      <c r="BD407" s="706"/>
      <c r="BE407" s="706"/>
      <c r="BF407" s="706"/>
      <c r="BG407" s="706"/>
      <c r="BH407" s="706"/>
    </row>
    <row r="408" spans="1:60" s="49" customFormat="1">
      <c r="A408" s="711"/>
      <c r="B408" s="711"/>
      <c r="C408" s="706"/>
      <c r="D408" s="706"/>
      <c r="E408" s="706"/>
      <c r="F408" s="706"/>
      <c r="G408" s="706"/>
      <c r="H408" s="706"/>
      <c r="I408" s="869"/>
      <c r="J408" s="706"/>
      <c r="K408" s="706"/>
      <c r="L408" s="706"/>
      <c r="M408" s="706"/>
      <c r="N408" s="706"/>
      <c r="O408" s="706"/>
      <c r="P408" s="706"/>
      <c r="Q408" s="869"/>
      <c r="R408" s="706"/>
      <c r="S408" s="706"/>
      <c r="T408" s="706"/>
      <c r="U408" s="706"/>
      <c r="V408" s="706"/>
      <c r="W408" s="706"/>
      <c r="X408" s="706"/>
      <c r="Y408" s="869"/>
      <c r="Z408" s="706"/>
      <c r="AA408" s="706"/>
      <c r="AB408" s="706"/>
      <c r="AC408" s="706"/>
      <c r="AD408" s="706"/>
      <c r="AE408" s="706"/>
      <c r="AF408" s="706"/>
      <c r="AG408" s="869"/>
      <c r="AH408" s="706"/>
      <c r="AI408" s="706"/>
      <c r="AJ408" s="706"/>
      <c r="AK408" s="706"/>
      <c r="AL408" s="706"/>
      <c r="AM408" s="706"/>
      <c r="AN408" s="706"/>
      <c r="AO408" s="869"/>
      <c r="AP408" s="706"/>
      <c r="AQ408" s="706"/>
      <c r="AR408" s="706"/>
      <c r="AS408" s="706"/>
      <c r="AT408" s="706"/>
      <c r="AU408" s="706"/>
      <c r="AV408" s="706"/>
      <c r="AW408" s="706"/>
      <c r="AX408" s="706"/>
      <c r="AY408" s="706"/>
      <c r="AZ408" s="706"/>
      <c r="BA408" s="706"/>
      <c r="BB408" s="706"/>
      <c r="BC408" s="706"/>
      <c r="BD408" s="706"/>
      <c r="BE408" s="706"/>
      <c r="BF408" s="706"/>
      <c r="BG408" s="706"/>
      <c r="BH408" s="706"/>
    </row>
    <row r="409" spans="1:60" s="49" customFormat="1">
      <c r="A409" s="711"/>
      <c r="B409" s="711"/>
      <c r="C409" s="706"/>
      <c r="D409" s="706"/>
      <c r="E409" s="706"/>
      <c r="F409" s="706"/>
      <c r="G409" s="706"/>
      <c r="H409" s="706"/>
      <c r="I409" s="869"/>
      <c r="J409" s="706"/>
      <c r="K409" s="706"/>
      <c r="L409" s="706"/>
      <c r="M409" s="706"/>
      <c r="N409" s="706"/>
      <c r="O409" s="706"/>
      <c r="P409" s="706"/>
      <c r="Q409" s="869"/>
      <c r="R409" s="706"/>
      <c r="S409" s="706"/>
      <c r="T409" s="706"/>
      <c r="U409" s="706"/>
      <c r="V409" s="706"/>
      <c r="W409" s="706"/>
      <c r="X409" s="706"/>
      <c r="Y409" s="869"/>
      <c r="Z409" s="706"/>
      <c r="AA409" s="706"/>
      <c r="AB409" s="706"/>
      <c r="AC409" s="706"/>
      <c r="AD409" s="706"/>
      <c r="AE409" s="706"/>
      <c r="AF409" s="706"/>
      <c r="AG409" s="869"/>
      <c r="AH409" s="706"/>
      <c r="AI409" s="706"/>
      <c r="AJ409" s="706"/>
      <c r="AK409" s="706"/>
      <c r="AL409" s="706"/>
      <c r="AM409" s="706"/>
      <c r="AN409" s="706"/>
      <c r="AO409" s="869"/>
      <c r="AP409" s="706"/>
      <c r="AQ409" s="706"/>
      <c r="AR409" s="706"/>
      <c r="AS409" s="706"/>
      <c r="AT409" s="706"/>
      <c r="AU409" s="706"/>
      <c r="AV409" s="706"/>
      <c r="AW409" s="706"/>
      <c r="AX409" s="706"/>
      <c r="AY409" s="706"/>
      <c r="AZ409" s="706"/>
      <c r="BA409" s="706"/>
      <c r="BB409" s="706"/>
      <c r="BC409" s="706"/>
      <c r="BD409" s="706"/>
      <c r="BE409" s="706"/>
      <c r="BF409" s="706"/>
      <c r="BG409" s="706"/>
      <c r="BH409" s="706"/>
    </row>
    <row r="410" spans="1:60" s="49" customFormat="1">
      <c r="A410" s="711"/>
      <c r="B410" s="711"/>
      <c r="C410" s="706"/>
      <c r="D410" s="706"/>
      <c r="E410" s="706"/>
      <c r="F410" s="706"/>
      <c r="G410" s="706"/>
      <c r="H410" s="706"/>
      <c r="I410" s="869"/>
      <c r="J410" s="706"/>
      <c r="K410" s="706"/>
      <c r="L410" s="706"/>
      <c r="M410" s="706"/>
      <c r="N410" s="706"/>
      <c r="O410" s="706"/>
      <c r="P410" s="706"/>
      <c r="Q410" s="869"/>
      <c r="R410" s="706"/>
      <c r="S410" s="706"/>
      <c r="T410" s="706"/>
      <c r="U410" s="706"/>
      <c r="V410" s="706"/>
      <c r="W410" s="706"/>
      <c r="X410" s="706"/>
      <c r="Y410" s="869"/>
      <c r="Z410" s="706"/>
      <c r="AA410" s="706"/>
      <c r="AB410" s="706"/>
      <c r="AC410" s="706"/>
      <c r="AD410" s="706"/>
      <c r="AE410" s="706"/>
      <c r="AF410" s="706"/>
      <c r="AG410" s="869"/>
      <c r="AH410" s="706"/>
      <c r="AI410" s="706"/>
      <c r="AJ410" s="706"/>
      <c r="AK410" s="706"/>
      <c r="AL410" s="706"/>
      <c r="AM410" s="706"/>
      <c r="AN410" s="706"/>
      <c r="AO410" s="869"/>
      <c r="AP410" s="706"/>
      <c r="AQ410" s="706"/>
      <c r="AR410" s="706"/>
      <c r="AS410" s="706"/>
      <c r="AT410" s="706"/>
      <c r="AU410" s="706"/>
      <c r="AV410" s="706"/>
      <c r="AW410" s="706"/>
      <c r="AX410" s="706"/>
      <c r="AY410" s="706"/>
      <c r="AZ410" s="706"/>
      <c r="BA410" s="706"/>
      <c r="BB410" s="706"/>
      <c r="BC410" s="706"/>
      <c r="BD410" s="706"/>
      <c r="BE410" s="706"/>
      <c r="BF410" s="706"/>
      <c r="BG410" s="706"/>
      <c r="BH410" s="706"/>
    </row>
    <row r="411" spans="1:60" s="49" customFormat="1">
      <c r="A411" s="711"/>
      <c r="B411" s="711"/>
      <c r="C411" s="706"/>
      <c r="D411" s="706"/>
      <c r="E411" s="706"/>
      <c r="F411" s="706"/>
      <c r="G411" s="706"/>
      <c r="H411" s="706"/>
      <c r="I411" s="869"/>
      <c r="J411" s="706"/>
      <c r="K411" s="706"/>
      <c r="L411" s="706"/>
      <c r="M411" s="706"/>
      <c r="N411" s="706"/>
      <c r="O411" s="706"/>
      <c r="P411" s="706"/>
      <c r="Q411" s="869"/>
      <c r="R411" s="706"/>
      <c r="S411" s="706"/>
      <c r="T411" s="706"/>
      <c r="U411" s="706"/>
      <c r="V411" s="706"/>
      <c r="W411" s="706"/>
      <c r="X411" s="706"/>
      <c r="Y411" s="869"/>
      <c r="Z411" s="706"/>
      <c r="AA411" s="706"/>
      <c r="AB411" s="706"/>
      <c r="AC411" s="706"/>
      <c r="AD411" s="706"/>
      <c r="AE411" s="706"/>
      <c r="AF411" s="706"/>
      <c r="AG411" s="869"/>
      <c r="AH411" s="706"/>
      <c r="AI411" s="706"/>
      <c r="AJ411" s="706"/>
      <c r="AK411" s="706"/>
      <c r="AL411" s="706"/>
      <c r="AM411" s="706"/>
      <c r="AN411" s="706"/>
      <c r="AO411" s="869"/>
      <c r="AP411" s="706"/>
      <c r="AQ411" s="706"/>
      <c r="AR411" s="706"/>
      <c r="AS411" s="706"/>
      <c r="AT411" s="706"/>
      <c r="AU411" s="706"/>
      <c r="AV411" s="706"/>
      <c r="AW411" s="706"/>
      <c r="AX411" s="706"/>
      <c r="AY411" s="706"/>
      <c r="AZ411" s="706"/>
      <c r="BA411" s="706"/>
      <c r="BB411" s="706"/>
      <c r="BC411" s="706"/>
      <c r="BD411" s="706"/>
      <c r="BE411" s="706"/>
      <c r="BF411" s="706"/>
      <c r="BG411" s="706"/>
      <c r="BH411" s="706"/>
    </row>
    <row r="412" spans="1:60" s="49" customFormat="1">
      <c r="A412" s="711"/>
      <c r="B412" s="711"/>
      <c r="C412" s="706"/>
      <c r="D412" s="706"/>
      <c r="E412" s="706"/>
      <c r="F412" s="706"/>
      <c r="G412" s="706"/>
      <c r="H412" s="706"/>
      <c r="I412" s="869"/>
      <c r="J412" s="706"/>
      <c r="K412" s="706"/>
      <c r="L412" s="706"/>
      <c r="M412" s="706"/>
      <c r="N412" s="706"/>
      <c r="O412" s="706"/>
      <c r="P412" s="706"/>
      <c r="Q412" s="869"/>
      <c r="R412" s="706"/>
      <c r="S412" s="706"/>
      <c r="T412" s="706"/>
      <c r="U412" s="706"/>
      <c r="V412" s="706"/>
      <c r="W412" s="706"/>
      <c r="X412" s="706"/>
      <c r="Y412" s="869"/>
      <c r="Z412" s="706"/>
      <c r="AA412" s="706"/>
      <c r="AB412" s="706"/>
      <c r="AC412" s="706"/>
      <c r="AD412" s="706"/>
      <c r="AE412" s="706"/>
      <c r="AF412" s="706"/>
      <c r="AG412" s="869"/>
      <c r="AH412" s="706"/>
      <c r="AI412" s="706"/>
      <c r="AJ412" s="706"/>
      <c r="AK412" s="706"/>
      <c r="AL412" s="706"/>
      <c r="AM412" s="706"/>
      <c r="AN412" s="706"/>
      <c r="AO412" s="869"/>
      <c r="AP412" s="706"/>
      <c r="AQ412" s="706"/>
      <c r="AR412" s="706"/>
      <c r="AS412" s="706"/>
      <c r="AT412" s="706"/>
      <c r="AU412" s="706"/>
      <c r="AV412" s="706"/>
      <c r="AW412" s="706"/>
      <c r="AX412" s="706"/>
      <c r="AY412" s="706"/>
      <c r="AZ412" s="706"/>
      <c r="BA412" s="706"/>
      <c r="BB412" s="706"/>
      <c r="BC412" s="706"/>
      <c r="BD412" s="706"/>
      <c r="BE412" s="706"/>
      <c r="BF412" s="706"/>
      <c r="BG412" s="706"/>
      <c r="BH412" s="706"/>
    </row>
    <row r="413" spans="1:60" s="49" customFormat="1">
      <c r="A413" s="711"/>
      <c r="B413" s="711"/>
      <c r="C413" s="706"/>
      <c r="D413" s="706"/>
      <c r="E413" s="706"/>
      <c r="F413" s="706"/>
      <c r="G413" s="706"/>
      <c r="H413" s="706"/>
      <c r="I413" s="869"/>
      <c r="J413" s="706"/>
      <c r="K413" s="706"/>
      <c r="L413" s="706"/>
      <c r="M413" s="706"/>
      <c r="N413" s="706"/>
      <c r="O413" s="706"/>
      <c r="P413" s="706"/>
      <c r="Q413" s="869"/>
      <c r="R413" s="706"/>
      <c r="S413" s="706"/>
      <c r="T413" s="706"/>
      <c r="U413" s="706"/>
      <c r="V413" s="706"/>
      <c r="W413" s="706"/>
      <c r="X413" s="706"/>
      <c r="Y413" s="869"/>
      <c r="Z413" s="706"/>
      <c r="AA413" s="706"/>
      <c r="AB413" s="706"/>
      <c r="AC413" s="706"/>
      <c r="AD413" s="706"/>
      <c r="AE413" s="706"/>
      <c r="AF413" s="706"/>
      <c r="AG413" s="869"/>
      <c r="AH413" s="706"/>
      <c r="AI413" s="706"/>
      <c r="AJ413" s="706"/>
      <c r="AK413" s="706"/>
      <c r="AL413" s="706"/>
      <c r="AM413" s="706"/>
      <c r="AN413" s="706"/>
      <c r="AO413" s="869"/>
      <c r="AP413" s="706"/>
      <c r="AQ413" s="706"/>
      <c r="AR413" s="706"/>
      <c r="AS413" s="706"/>
      <c r="AT413" s="706"/>
      <c r="AU413" s="706"/>
      <c r="AV413" s="706"/>
      <c r="AW413" s="706"/>
      <c r="AX413" s="706"/>
      <c r="AY413" s="706"/>
      <c r="AZ413" s="706"/>
      <c r="BA413" s="706"/>
      <c r="BB413" s="706"/>
      <c r="BC413" s="706"/>
      <c r="BD413" s="706"/>
      <c r="BE413" s="706"/>
      <c r="BF413" s="706"/>
      <c r="BG413" s="706"/>
      <c r="BH413" s="706"/>
    </row>
    <row r="414" spans="1:60" s="49" customFormat="1">
      <c r="A414" s="711"/>
      <c r="B414" s="711"/>
      <c r="C414" s="706"/>
      <c r="D414" s="706"/>
      <c r="E414" s="706"/>
      <c r="F414" s="706"/>
      <c r="G414" s="706"/>
      <c r="H414" s="706"/>
      <c r="I414" s="869"/>
      <c r="J414" s="706"/>
      <c r="K414" s="706"/>
      <c r="L414" s="706"/>
      <c r="M414" s="706"/>
      <c r="N414" s="706"/>
      <c r="O414" s="706"/>
      <c r="P414" s="706"/>
      <c r="Q414" s="869"/>
      <c r="R414" s="706"/>
      <c r="S414" s="706"/>
      <c r="T414" s="706"/>
      <c r="U414" s="706"/>
      <c r="V414" s="706"/>
      <c r="W414" s="706"/>
      <c r="X414" s="706"/>
      <c r="Y414" s="869"/>
      <c r="Z414" s="706"/>
      <c r="AA414" s="706"/>
      <c r="AB414" s="706"/>
      <c r="AC414" s="706"/>
      <c r="AD414" s="706"/>
      <c r="AE414" s="706"/>
      <c r="AF414" s="706"/>
      <c r="AG414" s="869"/>
      <c r="AH414" s="706"/>
      <c r="AI414" s="706"/>
      <c r="AJ414" s="706"/>
      <c r="AK414" s="706"/>
      <c r="AL414" s="706"/>
      <c r="AM414" s="706"/>
      <c r="AN414" s="706"/>
      <c r="AO414" s="869"/>
      <c r="AP414" s="706"/>
      <c r="AQ414" s="706"/>
      <c r="AR414" s="706"/>
      <c r="AS414" s="706"/>
      <c r="AT414" s="706"/>
      <c r="AU414" s="706"/>
      <c r="AV414" s="706"/>
      <c r="AW414" s="706"/>
      <c r="AX414" s="706"/>
      <c r="AY414" s="706"/>
      <c r="AZ414" s="706"/>
      <c r="BA414" s="706"/>
      <c r="BB414" s="706"/>
      <c r="BC414" s="706"/>
      <c r="BD414" s="706"/>
      <c r="BE414" s="706"/>
      <c r="BF414" s="706"/>
      <c r="BG414" s="706"/>
      <c r="BH414" s="706"/>
    </row>
    <row r="415" spans="1:60" s="49" customFormat="1">
      <c r="A415" s="711"/>
      <c r="B415" s="711"/>
      <c r="C415" s="706"/>
      <c r="D415" s="706"/>
      <c r="E415" s="706"/>
      <c r="F415" s="706"/>
      <c r="G415" s="706"/>
      <c r="H415" s="706"/>
      <c r="I415" s="869"/>
      <c r="J415" s="706"/>
      <c r="K415" s="706"/>
      <c r="L415" s="706"/>
      <c r="M415" s="706"/>
      <c r="N415" s="706"/>
      <c r="O415" s="706"/>
      <c r="P415" s="706"/>
      <c r="Q415" s="869"/>
      <c r="R415" s="706"/>
      <c r="S415" s="706"/>
      <c r="T415" s="706"/>
      <c r="U415" s="706"/>
      <c r="V415" s="706"/>
      <c r="W415" s="706"/>
      <c r="X415" s="706"/>
      <c r="Y415" s="869"/>
      <c r="Z415" s="706"/>
      <c r="AA415" s="706"/>
      <c r="AB415" s="706"/>
      <c r="AC415" s="706"/>
      <c r="AD415" s="706"/>
      <c r="AE415" s="706"/>
      <c r="AF415" s="706"/>
      <c r="AG415" s="869"/>
      <c r="AH415" s="706"/>
      <c r="AI415" s="706"/>
      <c r="AJ415" s="706"/>
      <c r="AK415" s="706"/>
      <c r="AL415" s="706"/>
      <c r="AM415" s="706"/>
      <c r="AN415" s="706"/>
      <c r="AO415" s="869"/>
      <c r="AP415" s="706"/>
      <c r="AQ415" s="706"/>
      <c r="AR415" s="706"/>
      <c r="AS415" s="706"/>
      <c r="AT415" s="706"/>
      <c r="AU415" s="706"/>
      <c r="AV415" s="706"/>
      <c r="AW415" s="706"/>
      <c r="AX415" s="706"/>
      <c r="AY415" s="706"/>
      <c r="AZ415" s="706"/>
      <c r="BA415" s="706"/>
      <c r="BB415" s="706"/>
      <c r="BC415" s="706"/>
      <c r="BD415" s="706"/>
      <c r="BE415" s="706"/>
      <c r="BF415" s="706"/>
      <c r="BG415" s="706"/>
      <c r="BH415" s="706"/>
    </row>
    <row r="416" spans="1:60" s="49" customFormat="1">
      <c r="A416" s="711"/>
      <c r="B416" s="711"/>
      <c r="C416" s="706"/>
      <c r="D416" s="706"/>
      <c r="E416" s="706"/>
      <c r="F416" s="706"/>
      <c r="G416" s="706"/>
      <c r="H416" s="706"/>
      <c r="I416" s="869"/>
      <c r="J416" s="706"/>
      <c r="K416" s="706"/>
      <c r="L416" s="706"/>
      <c r="M416" s="706"/>
      <c r="N416" s="706"/>
      <c r="O416" s="706"/>
      <c r="P416" s="706"/>
      <c r="Q416" s="869"/>
      <c r="R416" s="706"/>
      <c r="S416" s="706"/>
      <c r="T416" s="706"/>
      <c r="U416" s="706"/>
      <c r="V416" s="706"/>
      <c r="W416" s="706"/>
      <c r="X416" s="706"/>
      <c r="Y416" s="869"/>
      <c r="Z416" s="706"/>
      <c r="AA416" s="706"/>
      <c r="AB416" s="706"/>
      <c r="AC416" s="706"/>
      <c r="AD416" s="706"/>
      <c r="AE416" s="706"/>
      <c r="AF416" s="706"/>
      <c r="AG416" s="869"/>
      <c r="AH416" s="706"/>
      <c r="AI416" s="706"/>
      <c r="AJ416" s="706"/>
      <c r="AK416" s="706"/>
      <c r="AL416" s="706"/>
      <c r="AM416" s="706"/>
      <c r="AN416" s="706"/>
      <c r="AO416" s="869"/>
      <c r="AP416" s="706"/>
      <c r="AQ416" s="706"/>
      <c r="AR416" s="706"/>
      <c r="AS416" s="706"/>
      <c r="AT416" s="706"/>
      <c r="AU416" s="706"/>
      <c r="AV416" s="706"/>
      <c r="AW416" s="706"/>
      <c r="AX416" s="706"/>
      <c r="AY416" s="706"/>
      <c r="AZ416" s="706"/>
      <c r="BA416" s="706"/>
      <c r="BB416" s="706"/>
      <c r="BC416" s="706"/>
      <c r="BD416" s="706"/>
      <c r="BE416" s="706"/>
      <c r="BF416" s="706"/>
      <c r="BG416" s="706"/>
      <c r="BH416" s="706"/>
    </row>
    <row r="417" spans="1:60" s="49" customFormat="1">
      <c r="A417" s="711"/>
      <c r="B417" s="711"/>
      <c r="C417" s="706"/>
      <c r="D417" s="706"/>
      <c r="E417" s="706"/>
      <c r="F417" s="706"/>
      <c r="G417" s="706"/>
      <c r="H417" s="706"/>
      <c r="I417" s="869"/>
      <c r="J417" s="706"/>
      <c r="K417" s="706"/>
      <c r="L417" s="706"/>
      <c r="M417" s="706"/>
      <c r="N417" s="706"/>
      <c r="O417" s="706"/>
      <c r="P417" s="706"/>
      <c r="Q417" s="869"/>
      <c r="R417" s="706"/>
      <c r="S417" s="706"/>
      <c r="T417" s="706"/>
      <c r="U417" s="706"/>
      <c r="V417" s="706"/>
      <c r="W417" s="706"/>
      <c r="X417" s="706"/>
      <c r="Y417" s="869"/>
      <c r="Z417" s="706"/>
      <c r="AA417" s="706"/>
      <c r="AB417" s="706"/>
      <c r="AC417" s="706"/>
      <c r="AD417" s="706"/>
      <c r="AE417" s="706"/>
      <c r="AF417" s="706"/>
      <c r="AG417" s="869"/>
      <c r="AH417" s="706"/>
      <c r="AI417" s="706"/>
      <c r="AJ417" s="706"/>
      <c r="AK417" s="706"/>
      <c r="AL417" s="706"/>
      <c r="AM417" s="706"/>
      <c r="AN417" s="706"/>
      <c r="AO417" s="869"/>
      <c r="AP417" s="706"/>
      <c r="AQ417" s="706"/>
      <c r="AR417" s="706"/>
      <c r="AS417" s="706"/>
      <c r="AT417" s="706"/>
      <c r="AU417" s="706"/>
      <c r="AV417" s="706"/>
      <c r="AW417" s="706"/>
      <c r="AX417" s="706"/>
      <c r="AY417" s="706"/>
      <c r="AZ417" s="706"/>
      <c r="BA417" s="706"/>
      <c r="BB417" s="706"/>
      <c r="BC417" s="706"/>
      <c r="BD417" s="706"/>
      <c r="BE417" s="706"/>
      <c r="BF417" s="706"/>
      <c r="BG417" s="706"/>
      <c r="BH417" s="706"/>
    </row>
    <row r="418" spans="1:60" s="49" customFormat="1">
      <c r="A418" s="711"/>
      <c r="B418" s="711"/>
      <c r="C418" s="706"/>
      <c r="D418" s="706"/>
      <c r="E418" s="706"/>
      <c r="F418" s="706"/>
      <c r="G418" s="706"/>
      <c r="H418" s="706"/>
      <c r="I418" s="869"/>
      <c r="J418" s="706"/>
      <c r="K418" s="706"/>
      <c r="L418" s="706"/>
      <c r="M418" s="706"/>
      <c r="N418" s="706"/>
      <c r="O418" s="706"/>
      <c r="P418" s="706"/>
      <c r="Q418" s="869"/>
      <c r="R418" s="706"/>
      <c r="S418" s="706"/>
      <c r="T418" s="706"/>
      <c r="U418" s="706"/>
      <c r="V418" s="706"/>
      <c r="W418" s="706"/>
      <c r="X418" s="706"/>
      <c r="Y418" s="869"/>
      <c r="Z418" s="706"/>
      <c r="AA418" s="706"/>
      <c r="AB418" s="706"/>
      <c r="AC418" s="706"/>
      <c r="AD418" s="706"/>
      <c r="AE418" s="706"/>
      <c r="AF418" s="706"/>
      <c r="AG418" s="869"/>
      <c r="AH418" s="706"/>
      <c r="AI418" s="706"/>
      <c r="AJ418" s="706"/>
      <c r="AK418" s="706"/>
      <c r="AL418" s="706"/>
      <c r="AM418" s="706"/>
      <c r="AN418" s="706"/>
      <c r="AO418" s="869"/>
      <c r="AP418" s="706"/>
      <c r="AQ418" s="706"/>
      <c r="AR418" s="706"/>
      <c r="AS418" s="706"/>
      <c r="AT418" s="706"/>
      <c r="AU418" s="706"/>
      <c r="AV418" s="706"/>
      <c r="AW418" s="706"/>
      <c r="AX418" s="706"/>
      <c r="AY418" s="706"/>
      <c r="AZ418" s="706"/>
      <c r="BA418" s="706"/>
      <c r="BB418" s="706"/>
      <c r="BC418" s="706"/>
      <c r="BD418" s="706"/>
      <c r="BE418" s="706"/>
      <c r="BF418" s="706"/>
      <c r="BG418" s="706"/>
      <c r="BH418" s="706"/>
    </row>
    <row r="419" spans="1:60" s="49" customFormat="1">
      <c r="A419" s="711"/>
      <c r="B419" s="711"/>
      <c r="C419" s="706"/>
      <c r="D419" s="706"/>
      <c r="E419" s="706"/>
      <c r="F419" s="706"/>
      <c r="G419" s="706"/>
      <c r="H419" s="706"/>
      <c r="I419" s="869"/>
      <c r="J419" s="706"/>
      <c r="K419" s="706"/>
      <c r="L419" s="706"/>
      <c r="M419" s="706"/>
      <c r="N419" s="706"/>
      <c r="O419" s="706"/>
      <c r="P419" s="706"/>
      <c r="Q419" s="869"/>
      <c r="R419" s="706"/>
      <c r="S419" s="706"/>
      <c r="T419" s="706"/>
      <c r="U419" s="706"/>
      <c r="V419" s="706"/>
      <c r="W419" s="706"/>
      <c r="X419" s="706"/>
      <c r="Y419" s="869"/>
      <c r="Z419" s="706"/>
      <c r="AA419" s="706"/>
      <c r="AB419" s="706"/>
      <c r="AC419" s="706"/>
      <c r="AD419" s="706"/>
      <c r="AE419" s="706"/>
      <c r="AF419" s="706"/>
      <c r="AG419" s="869"/>
      <c r="AH419" s="706"/>
      <c r="AI419" s="706"/>
      <c r="AJ419" s="706"/>
      <c r="AK419" s="706"/>
      <c r="AL419" s="706"/>
      <c r="AM419" s="706"/>
      <c r="AN419" s="706"/>
      <c r="AO419" s="869"/>
      <c r="AP419" s="706"/>
      <c r="AQ419" s="706"/>
      <c r="AR419" s="706"/>
      <c r="AS419" s="706"/>
      <c r="AT419" s="706"/>
      <c r="AU419" s="706"/>
      <c r="AV419" s="706"/>
      <c r="AW419" s="706"/>
      <c r="AX419" s="706"/>
      <c r="AY419" s="706"/>
      <c r="AZ419" s="706"/>
      <c r="BA419" s="706"/>
      <c r="BB419" s="706"/>
      <c r="BC419" s="706"/>
      <c r="BD419" s="706"/>
      <c r="BE419" s="706"/>
      <c r="BF419" s="706"/>
      <c r="BG419" s="706"/>
      <c r="BH419" s="706"/>
    </row>
    <row r="420" spans="1:60" s="49" customFormat="1">
      <c r="A420" s="711"/>
      <c r="B420" s="711"/>
      <c r="C420" s="706"/>
      <c r="D420" s="706"/>
      <c r="E420" s="706"/>
      <c r="F420" s="706"/>
      <c r="G420" s="706"/>
      <c r="H420" s="706"/>
      <c r="I420" s="869"/>
      <c r="J420" s="706"/>
      <c r="K420" s="706"/>
      <c r="L420" s="706"/>
      <c r="M420" s="706"/>
      <c r="N420" s="706"/>
      <c r="O420" s="706"/>
      <c r="P420" s="706"/>
      <c r="Q420" s="869"/>
      <c r="R420" s="706"/>
      <c r="S420" s="706"/>
      <c r="T420" s="706"/>
      <c r="U420" s="706"/>
      <c r="V420" s="706"/>
      <c r="W420" s="706"/>
      <c r="X420" s="706"/>
      <c r="Y420" s="869"/>
      <c r="Z420" s="706"/>
      <c r="AA420" s="706"/>
      <c r="AB420" s="706"/>
      <c r="AC420" s="706"/>
      <c r="AD420" s="706"/>
      <c r="AE420" s="706"/>
      <c r="AF420" s="706"/>
      <c r="AG420" s="869"/>
      <c r="AH420" s="706"/>
      <c r="AI420" s="706"/>
      <c r="AJ420" s="706"/>
      <c r="AK420" s="706"/>
      <c r="AL420" s="706"/>
      <c r="AM420" s="706"/>
      <c r="AN420" s="706"/>
      <c r="AO420" s="869"/>
      <c r="AP420" s="706"/>
      <c r="AQ420" s="706"/>
      <c r="AR420" s="706"/>
      <c r="AS420" s="706"/>
      <c r="AT420" s="706"/>
      <c r="AU420" s="706"/>
      <c r="AV420" s="706"/>
      <c r="AW420" s="706"/>
      <c r="AX420" s="706"/>
      <c r="AY420" s="706"/>
      <c r="AZ420" s="706"/>
      <c r="BA420" s="706"/>
      <c r="BB420" s="706"/>
      <c r="BC420" s="706"/>
      <c r="BD420" s="706"/>
      <c r="BE420" s="706"/>
      <c r="BF420" s="706"/>
      <c r="BG420" s="706"/>
      <c r="BH420" s="706"/>
    </row>
    <row r="421" spans="1:60" s="49" customFormat="1">
      <c r="A421" s="711"/>
      <c r="B421" s="711"/>
      <c r="C421" s="706"/>
      <c r="D421" s="706"/>
      <c r="E421" s="706"/>
      <c r="F421" s="706"/>
      <c r="G421" s="706"/>
      <c r="H421" s="706"/>
      <c r="I421" s="869"/>
      <c r="J421" s="706"/>
      <c r="K421" s="706"/>
      <c r="L421" s="706"/>
      <c r="M421" s="706"/>
      <c r="N421" s="706"/>
      <c r="O421" s="706"/>
      <c r="P421" s="706"/>
      <c r="Q421" s="869"/>
      <c r="R421" s="706"/>
      <c r="S421" s="706"/>
      <c r="T421" s="706"/>
      <c r="U421" s="706"/>
      <c r="V421" s="706"/>
      <c r="W421" s="706"/>
      <c r="X421" s="706"/>
      <c r="Y421" s="869"/>
      <c r="Z421" s="706"/>
      <c r="AA421" s="706"/>
      <c r="AB421" s="706"/>
      <c r="AC421" s="706"/>
      <c r="AD421" s="706"/>
      <c r="AE421" s="706"/>
      <c r="AF421" s="706"/>
      <c r="AG421" s="869"/>
      <c r="AH421" s="706"/>
      <c r="AI421" s="706"/>
      <c r="AJ421" s="706"/>
      <c r="AK421" s="706"/>
      <c r="AL421" s="706"/>
      <c r="AM421" s="706"/>
      <c r="AN421" s="706"/>
      <c r="AO421" s="869"/>
      <c r="AP421" s="706"/>
      <c r="AQ421" s="706"/>
      <c r="AR421" s="706"/>
      <c r="AS421" s="706"/>
      <c r="AT421" s="706"/>
      <c r="AU421" s="706"/>
      <c r="AV421" s="706"/>
      <c r="AW421" s="706"/>
      <c r="AX421" s="706"/>
      <c r="AY421" s="706"/>
      <c r="AZ421" s="706"/>
      <c r="BA421" s="706"/>
      <c r="BB421" s="706"/>
      <c r="BC421" s="706"/>
      <c r="BD421" s="706"/>
      <c r="BE421" s="706"/>
      <c r="BF421" s="706"/>
      <c r="BG421" s="706"/>
      <c r="BH421" s="706"/>
    </row>
    <row r="422" spans="1:60" s="49" customFormat="1">
      <c r="A422" s="711"/>
      <c r="B422" s="711"/>
      <c r="C422" s="706"/>
      <c r="D422" s="706"/>
      <c r="E422" s="706"/>
      <c r="F422" s="706"/>
      <c r="G422" s="706"/>
      <c r="H422" s="706"/>
      <c r="I422" s="869"/>
      <c r="J422" s="706"/>
      <c r="K422" s="706"/>
      <c r="L422" s="706"/>
      <c r="M422" s="706"/>
      <c r="N422" s="706"/>
      <c r="O422" s="706"/>
      <c r="P422" s="706"/>
      <c r="Q422" s="869"/>
      <c r="R422" s="706"/>
      <c r="S422" s="706"/>
      <c r="T422" s="706"/>
      <c r="U422" s="706"/>
      <c r="V422" s="706"/>
      <c r="W422" s="706"/>
      <c r="X422" s="706"/>
      <c r="Y422" s="869"/>
      <c r="Z422" s="706"/>
      <c r="AA422" s="706"/>
      <c r="AB422" s="706"/>
      <c r="AC422" s="706"/>
      <c r="AD422" s="706"/>
      <c r="AE422" s="706"/>
      <c r="AF422" s="706"/>
      <c r="AG422" s="869"/>
      <c r="AH422" s="706"/>
      <c r="AI422" s="706"/>
      <c r="AJ422" s="706"/>
      <c r="AK422" s="706"/>
      <c r="AL422" s="706"/>
      <c r="AM422" s="706"/>
      <c r="AN422" s="706"/>
      <c r="AO422" s="869"/>
      <c r="AP422" s="706"/>
      <c r="AQ422" s="706"/>
      <c r="AR422" s="706"/>
      <c r="AS422" s="706"/>
      <c r="AT422" s="706"/>
      <c r="AU422" s="706"/>
      <c r="AV422" s="706"/>
      <c r="AW422" s="706"/>
      <c r="AX422" s="706"/>
      <c r="AY422" s="706"/>
      <c r="AZ422" s="706"/>
      <c r="BA422" s="706"/>
      <c r="BB422" s="706"/>
      <c r="BC422" s="706"/>
      <c r="BD422" s="706"/>
      <c r="BE422" s="706"/>
      <c r="BF422" s="706"/>
      <c r="BG422" s="706"/>
      <c r="BH422" s="706"/>
    </row>
    <row r="423" spans="1:60" s="49" customFormat="1">
      <c r="A423" s="711"/>
      <c r="B423" s="711"/>
      <c r="C423" s="706"/>
      <c r="D423" s="706"/>
      <c r="E423" s="706"/>
      <c r="F423" s="706"/>
      <c r="G423" s="706"/>
      <c r="H423" s="706"/>
      <c r="I423" s="869"/>
      <c r="J423" s="706"/>
      <c r="K423" s="706"/>
      <c r="L423" s="706"/>
      <c r="M423" s="706"/>
      <c r="N423" s="706"/>
      <c r="O423" s="706"/>
      <c r="P423" s="706"/>
      <c r="Q423" s="869"/>
      <c r="R423" s="706"/>
      <c r="S423" s="706"/>
      <c r="T423" s="706"/>
      <c r="U423" s="706"/>
      <c r="V423" s="706"/>
      <c r="W423" s="706"/>
      <c r="X423" s="706"/>
      <c r="Y423" s="869"/>
      <c r="Z423" s="706"/>
      <c r="AA423" s="706"/>
      <c r="AB423" s="706"/>
      <c r="AC423" s="706"/>
      <c r="AD423" s="706"/>
      <c r="AE423" s="706"/>
      <c r="AF423" s="706"/>
      <c r="AG423" s="869"/>
      <c r="AH423" s="706"/>
      <c r="AI423" s="706"/>
      <c r="AJ423" s="706"/>
      <c r="AK423" s="706"/>
      <c r="AL423" s="706"/>
      <c r="AM423" s="706"/>
      <c r="AN423" s="706"/>
      <c r="AO423" s="869"/>
      <c r="AP423" s="706"/>
      <c r="AQ423" s="706"/>
      <c r="AR423" s="706"/>
      <c r="AS423" s="706"/>
      <c r="AT423" s="706"/>
      <c r="AU423" s="706"/>
      <c r="AV423" s="706"/>
      <c r="AW423" s="706"/>
      <c r="AX423" s="706"/>
      <c r="AY423" s="706"/>
      <c r="AZ423" s="706"/>
      <c r="BA423" s="706"/>
      <c r="BB423" s="706"/>
      <c r="BC423" s="706"/>
      <c r="BD423" s="706"/>
      <c r="BE423" s="706"/>
      <c r="BF423" s="706"/>
      <c r="BG423" s="706"/>
      <c r="BH423" s="706"/>
    </row>
    <row r="424" spans="1:60" s="49" customFormat="1">
      <c r="A424" s="711"/>
      <c r="B424" s="711"/>
      <c r="C424" s="706"/>
      <c r="D424" s="706"/>
      <c r="E424" s="706"/>
      <c r="F424" s="706"/>
      <c r="G424" s="706"/>
      <c r="H424" s="706"/>
      <c r="I424" s="869"/>
      <c r="J424" s="706"/>
      <c r="K424" s="706"/>
      <c r="L424" s="706"/>
      <c r="M424" s="706"/>
      <c r="N424" s="706"/>
      <c r="O424" s="706"/>
      <c r="P424" s="706"/>
      <c r="Q424" s="869"/>
      <c r="R424" s="706"/>
      <c r="S424" s="706"/>
      <c r="T424" s="706"/>
      <c r="U424" s="706"/>
      <c r="V424" s="706"/>
      <c r="W424" s="706"/>
      <c r="X424" s="706"/>
      <c r="Y424" s="869"/>
      <c r="Z424" s="706"/>
      <c r="AA424" s="706"/>
      <c r="AB424" s="706"/>
      <c r="AC424" s="706"/>
      <c r="AD424" s="706"/>
      <c r="AE424" s="706"/>
      <c r="AF424" s="706"/>
      <c r="AG424" s="869"/>
      <c r="AH424" s="706"/>
      <c r="AI424" s="706"/>
      <c r="AJ424" s="706"/>
      <c r="AK424" s="706"/>
      <c r="AL424" s="706"/>
      <c r="AM424" s="706"/>
      <c r="AN424" s="706"/>
      <c r="AO424" s="869"/>
      <c r="AP424" s="706"/>
      <c r="AQ424" s="706"/>
      <c r="AR424" s="706"/>
      <c r="AS424" s="706"/>
      <c r="AT424" s="706"/>
      <c r="AU424" s="706"/>
      <c r="AV424" s="706"/>
      <c r="AW424" s="706"/>
      <c r="AX424" s="706"/>
      <c r="AY424" s="706"/>
      <c r="AZ424" s="706"/>
      <c r="BA424" s="706"/>
      <c r="BB424" s="706"/>
      <c r="BC424" s="706"/>
      <c r="BD424" s="706"/>
      <c r="BE424" s="706"/>
      <c r="BF424" s="706"/>
      <c r="BG424" s="706"/>
      <c r="BH424" s="706"/>
    </row>
    <row r="425" spans="1:60" s="49" customFormat="1">
      <c r="A425" s="711"/>
      <c r="B425" s="711"/>
      <c r="C425" s="706"/>
      <c r="D425" s="706"/>
      <c r="E425" s="706"/>
      <c r="F425" s="706"/>
      <c r="G425" s="706"/>
      <c r="H425" s="706"/>
      <c r="I425" s="869"/>
      <c r="J425" s="706"/>
      <c r="K425" s="706"/>
      <c r="L425" s="706"/>
      <c r="M425" s="706"/>
      <c r="N425" s="706"/>
      <c r="O425" s="706"/>
      <c r="P425" s="706"/>
      <c r="Q425" s="869"/>
      <c r="R425" s="706"/>
      <c r="S425" s="706"/>
      <c r="T425" s="706"/>
      <c r="U425" s="706"/>
      <c r="V425" s="706"/>
      <c r="W425" s="706"/>
      <c r="X425" s="706"/>
      <c r="Y425" s="869"/>
      <c r="Z425" s="706"/>
      <c r="AA425" s="706"/>
      <c r="AB425" s="706"/>
      <c r="AC425" s="706"/>
      <c r="AD425" s="706"/>
      <c r="AE425" s="706"/>
      <c r="AF425" s="706"/>
      <c r="AG425" s="869"/>
      <c r="AH425" s="706"/>
      <c r="AI425" s="706"/>
      <c r="AJ425" s="706"/>
      <c r="AK425" s="706"/>
      <c r="AL425" s="706"/>
      <c r="AM425" s="706"/>
      <c r="AN425" s="706"/>
      <c r="AO425" s="869"/>
      <c r="AP425" s="706"/>
      <c r="AQ425" s="706"/>
      <c r="AR425" s="706"/>
      <c r="AS425" s="706"/>
      <c r="AT425" s="706"/>
      <c r="AU425" s="706"/>
      <c r="AV425" s="706"/>
      <c r="AW425" s="706"/>
      <c r="AX425" s="706"/>
      <c r="AY425" s="706"/>
      <c r="AZ425" s="706"/>
      <c r="BA425" s="706"/>
      <c r="BB425" s="706"/>
      <c r="BC425" s="706"/>
      <c r="BD425" s="706"/>
      <c r="BE425" s="706"/>
      <c r="BF425" s="706"/>
      <c r="BG425" s="706"/>
      <c r="BH425" s="706"/>
    </row>
    <row r="426" spans="1:60" s="49" customFormat="1">
      <c r="A426" s="711"/>
      <c r="B426" s="711"/>
      <c r="C426" s="706"/>
      <c r="D426" s="706"/>
      <c r="E426" s="706"/>
      <c r="F426" s="706"/>
      <c r="G426" s="706"/>
      <c r="H426" s="706"/>
      <c r="I426" s="869"/>
      <c r="J426" s="706"/>
      <c r="K426" s="706"/>
      <c r="L426" s="706"/>
      <c r="M426" s="706"/>
      <c r="N426" s="706"/>
      <c r="O426" s="706"/>
      <c r="P426" s="706"/>
      <c r="Q426" s="869"/>
      <c r="R426" s="706"/>
      <c r="S426" s="706"/>
      <c r="T426" s="706"/>
      <c r="U426" s="706"/>
      <c r="V426" s="706"/>
      <c r="W426" s="706"/>
      <c r="X426" s="706"/>
      <c r="Y426" s="869"/>
      <c r="Z426" s="706"/>
      <c r="AA426" s="706"/>
      <c r="AB426" s="706"/>
      <c r="AC426" s="706"/>
      <c r="AD426" s="706"/>
      <c r="AE426" s="706"/>
      <c r="AF426" s="706"/>
      <c r="AG426" s="869"/>
      <c r="AH426" s="706"/>
      <c r="AI426" s="706"/>
      <c r="AJ426" s="706"/>
      <c r="AK426" s="706"/>
      <c r="AL426" s="706"/>
      <c r="AM426" s="706"/>
      <c r="AN426" s="706"/>
      <c r="AO426" s="869"/>
      <c r="AP426" s="706"/>
      <c r="AQ426" s="706"/>
      <c r="AR426" s="706"/>
      <c r="AS426" s="706"/>
      <c r="AT426" s="706"/>
      <c r="AU426" s="706"/>
      <c r="AV426" s="706"/>
      <c r="AW426" s="706"/>
      <c r="AX426" s="706"/>
      <c r="AY426" s="706"/>
      <c r="AZ426" s="706"/>
      <c r="BA426" s="706"/>
      <c r="BB426" s="706"/>
      <c r="BC426" s="706"/>
      <c r="BD426" s="706"/>
      <c r="BE426" s="706"/>
      <c r="BF426" s="706"/>
      <c r="BG426" s="706"/>
      <c r="BH426" s="706"/>
    </row>
    <row r="427" spans="1:60" s="49" customFormat="1">
      <c r="A427" s="711"/>
      <c r="B427" s="711"/>
      <c r="C427" s="706"/>
      <c r="D427" s="706"/>
      <c r="E427" s="706"/>
      <c r="F427" s="706"/>
      <c r="G427" s="706"/>
      <c r="H427" s="706"/>
      <c r="I427" s="869"/>
      <c r="J427" s="706"/>
      <c r="K427" s="706"/>
      <c r="L427" s="706"/>
      <c r="M427" s="706"/>
      <c r="N427" s="706"/>
      <c r="O427" s="706"/>
      <c r="P427" s="706"/>
      <c r="Q427" s="869"/>
      <c r="R427" s="706"/>
      <c r="S427" s="706"/>
      <c r="T427" s="706"/>
      <c r="U427" s="706"/>
      <c r="V427" s="706"/>
      <c r="W427" s="706"/>
      <c r="X427" s="706"/>
      <c r="Y427" s="869"/>
      <c r="Z427" s="706"/>
      <c r="AA427" s="706"/>
      <c r="AB427" s="706"/>
      <c r="AC427" s="706"/>
      <c r="AD427" s="706"/>
      <c r="AE427" s="706"/>
      <c r="AF427" s="706"/>
      <c r="AG427" s="869"/>
      <c r="AH427" s="706"/>
      <c r="AI427" s="706"/>
      <c r="AJ427" s="706"/>
      <c r="AK427" s="706"/>
      <c r="AL427" s="706"/>
      <c r="AM427" s="706"/>
      <c r="AN427" s="706"/>
      <c r="AO427" s="869"/>
      <c r="AP427" s="706"/>
      <c r="AQ427" s="706"/>
      <c r="AR427" s="706"/>
      <c r="AS427" s="706"/>
      <c r="AT427" s="706"/>
      <c r="AU427" s="706"/>
      <c r="AV427" s="706"/>
      <c r="AW427" s="706"/>
      <c r="AX427" s="706"/>
      <c r="AY427" s="706"/>
      <c r="AZ427" s="706"/>
      <c r="BA427" s="706"/>
      <c r="BB427" s="706"/>
      <c r="BC427" s="706"/>
      <c r="BD427" s="706"/>
      <c r="BE427" s="706"/>
      <c r="BF427" s="706"/>
      <c r="BG427" s="706"/>
      <c r="BH427" s="706"/>
    </row>
    <row r="428" spans="1:60" s="49" customFormat="1">
      <c r="A428" s="711"/>
      <c r="B428" s="711"/>
      <c r="C428" s="706"/>
      <c r="D428" s="706"/>
      <c r="E428" s="706"/>
      <c r="F428" s="706"/>
      <c r="G428" s="706"/>
      <c r="H428" s="706"/>
      <c r="I428" s="869"/>
      <c r="J428" s="706"/>
      <c r="K428" s="706"/>
      <c r="L428" s="706"/>
      <c r="M428" s="706"/>
      <c r="N428" s="706"/>
      <c r="O428" s="706"/>
      <c r="P428" s="706"/>
      <c r="Q428" s="869"/>
      <c r="R428" s="706"/>
      <c r="S428" s="706"/>
      <c r="T428" s="706"/>
      <c r="U428" s="706"/>
      <c r="V428" s="706"/>
      <c r="W428" s="706"/>
      <c r="X428" s="706"/>
      <c r="Y428" s="869"/>
      <c r="Z428" s="706"/>
      <c r="AA428" s="706"/>
      <c r="AB428" s="706"/>
      <c r="AC428" s="706"/>
      <c r="AD428" s="706"/>
      <c r="AE428" s="706"/>
      <c r="AF428" s="706"/>
      <c r="AG428" s="869"/>
      <c r="AH428" s="706"/>
      <c r="AI428" s="706"/>
      <c r="AJ428" s="706"/>
      <c r="AK428" s="706"/>
      <c r="AL428" s="706"/>
      <c r="AM428" s="706"/>
      <c r="AN428" s="706"/>
      <c r="AO428" s="869"/>
      <c r="AP428" s="706"/>
      <c r="AQ428" s="706"/>
      <c r="AR428" s="706"/>
      <c r="AS428" s="706"/>
      <c r="AT428" s="706"/>
      <c r="AU428" s="706"/>
      <c r="AV428" s="706"/>
      <c r="AW428" s="706"/>
      <c r="AX428" s="706"/>
      <c r="AY428" s="706"/>
      <c r="AZ428" s="706"/>
      <c r="BA428" s="706"/>
      <c r="BB428" s="706"/>
      <c r="BC428" s="706"/>
      <c r="BD428" s="706"/>
      <c r="BE428" s="706"/>
      <c r="BF428" s="706"/>
      <c r="BG428" s="706"/>
      <c r="BH428" s="706"/>
    </row>
    <row r="429" spans="1:60" s="49" customFormat="1">
      <c r="A429" s="711"/>
      <c r="B429" s="711"/>
      <c r="C429" s="706"/>
      <c r="D429" s="706"/>
      <c r="E429" s="706"/>
      <c r="F429" s="706"/>
      <c r="G429" s="706"/>
      <c r="H429" s="706"/>
      <c r="I429" s="869"/>
      <c r="J429" s="706"/>
      <c r="K429" s="706"/>
      <c r="L429" s="706"/>
      <c r="M429" s="706"/>
      <c r="N429" s="706"/>
      <c r="O429" s="706"/>
      <c r="P429" s="706"/>
      <c r="Q429" s="869"/>
      <c r="R429" s="706"/>
      <c r="S429" s="706"/>
      <c r="T429" s="706"/>
      <c r="U429" s="706"/>
      <c r="V429" s="706"/>
      <c r="W429" s="706"/>
      <c r="X429" s="706"/>
      <c r="Y429" s="869"/>
      <c r="Z429" s="706"/>
      <c r="AA429" s="706"/>
      <c r="AB429" s="706"/>
      <c r="AC429" s="706"/>
      <c r="AD429" s="706"/>
      <c r="AE429" s="706"/>
      <c r="AF429" s="706"/>
      <c r="AG429" s="869"/>
      <c r="AH429" s="706"/>
      <c r="AI429" s="706"/>
      <c r="AJ429" s="706"/>
      <c r="AK429" s="706"/>
      <c r="AL429" s="706"/>
      <c r="AM429" s="706"/>
      <c r="AN429" s="706"/>
      <c r="AO429" s="869"/>
      <c r="AP429" s="706"/>
      <c r="AQ429" s="706"/>
      <c r="AR429" s="706"/>
      <c r="AS429" s="706"/>
      <c r="AT429" s="706"/>
      <c r="AU429" s="706"/>
      <c r="AV429" s="706"/>
      <c r="AW429" s="706"/>
      <c r="AX429" s="706"/>
      <c r="AY429" s="706"/>
      <c r="AZ429" s="706"/>
      <c r="BA429" s="706"/>
      <c r="BB429" s="706"/>
      <c r="BC429" s="706"/>
      <c r="BD429" s="706"/>
      <c r="BE429" s="706"/>
      <c r="BF429" s="706"/>
      <c r="BG429" s="706"/>
      <c r="BH429" s="706"/>
    </row>
    <row r="430" spans="1:60" s="49" customFormat="1">
      <c r="A430" s="711"/>
      <c r="B430" s="711"/>
      <c r="C430" s="706"/>
      <c r="D430" s="706"/>
      <c r="E430" s="706"/>
      <c r="F430" s="706"/>
      <c r="G430" s="706"/>
      <c r="H430" s="706"/>
      <c r="I430" s="869"/>
      <c r="J430" s="706"/>
      <c r="K430" s="706"/>
      <c r="L430" s="706"/>
      <c r="M430" s="706"/>
      <c r="N430" s="706"/>
      <c r="O430" s="706"/>
      <c r="P430" s="706"/>
      <c r="Q430" s="869"/>
      <c r="R430" s="706"/>
      <c r="S430" s="706"/>
      <c r="T430" s="706"/>
      <c r="U430" s="706"/>
      <c r="V430" s="706"/>
      <c r="W430" s="706"/>
      <c r="X430" s="706"/>
      <c r="Y430" s="869"/>
      <c r="Z430" s="706"/>
      <c r="AA430" s="706"/>
      <c r="AB430" s="706"/>
      <c r="AC430" s="706"/>
      <c r="AD430" s="706"/>
      <c r="AE430" s="706"/>
      <c r="AF430" s="706"/>
      <c r="AG430" s="869"/>
      <c r="AH430" s="706"/>
      <c r="AI430" s="706"/>
      <c r="AJ430" s="706"/>
      <c r="AK430" s="706"/>
      <c r="AL430" s="706"/>
      <c r="AM430" s="706"/>
      <c r="AN430" s="706"/>
      <c r="AO430" s="869"/>
      <c r="AP430" s="706"/>
      <c r="AQ430" s="706"/>
      <c r="AR430" s="706"/>
      <c r="AS430" s="706"/>
      <c r="AT430" s="706"/>
      <c r="AU430" s="706"/>
      <c r="AV430" s="706"/>
      <c r="AW430" s="706"/>
      <c r="AX430" s="706"/>
      <c r="AY430" s="706"/>
      <c r="AZ430" s="706"/>
      <c r="BA430" s="706"/>
      <c r="BB430" s="706"/>
      <c r="BC430" s="706"/>
      <c r="BD430" s="706"/>
      <c r="BE430" s="706"/>
      <c r="BF430" s="706"/>
      <c r="BG430" s="706"/>
      <c r="BH430" s="706"/>
    </row>
    <row r="431" spans="1:60" s="49" customFormat="1">
      <c r="A431" s="712"/>
      <c r="B431" s="712"/>
      <c r="C431" s="706"/>
      <c r="D431" s="706"/>
      <c r="E431" s="706"/>
      <c r="F431" s="706"/>
      <c r="G431" s="706"/>
      <c r="H431" s="706"/>
      <c r="I431" s="869"/>
      <c r="J431" s="706"/>
      <c r="K431" s="706"/>
      <c r="L431" s="706"/>
      <c r="M431" s="706"/>
      <c r="N431" s="706"/>
      <c r="O431" s="706"/>
      <c r="P431" s="706"/>
      <c r="Q431" s="869"/>
      <c r="R431" s="706"/>
      <c r="S431" s="706"/>
      <c r="T431" s="706"/>
      <c r="U431" s="706"/>
      <c r="V431" s="706"/>
      <c r="W431" s="706"/>
      <c r="X431" s="706"/>
      <c r="Y431" s="869"/>
      <c r="Z431" s="706"/>
      <c r="AA431" s="706"/>
      <c r="AB431" s="706"/>
      <c r="AC431" s="706"/>
      <c r="AD431" s="706"/>
      <c r="AE431" s="706"/>
      <c r="AF431" s="706"/>
      <c r="AG431" s="869"/>
      <c r="AH431" s="706"/>
      <c r="AI431" s="706"/>
      <c r="AJ431" s="706"/>
      <c r="AK431" s="706"/>
      <c r="AL431" s="706"/>
      <c r="AM431" s="706"/>
      <c r="AN431" s="706"/>
      <c r="AO431" s="869"/>
      <c r="AP431" s="706"/>
      <c r="AQ431" s="706"/>
      <c r="AR431" s="706"/>
      <c r="AS431" s="706"/>
      <c r="AT431" s="706"/>
      <c r="AU431" s="706"/>
      <c r="AV431" s="706"/>
      <c r="AW431" s="706"/>
      <c r="AX431" s="706"/>
      <c r="AY431" s="706"/>
      <c r="AZ431" s="706"/>
      <c r="BA431" s="706"/>
      <c r="BB431" s="706"/>
      <c r="BC431" s="706"/>
      <c r="BD431" s="706"/>
      <c r="BE431" s="706"/>
      <c r="BF431" s="706"/>
      <c r="BG431" s="706"/>
      <c r="BH431" s="706"/>
    </row>
    <row r="432" spans="1:60" s="49" customFormat="1">
      <c r="A432" s="712"/>
      <c r="B432" s="712"/>
      <c r="C432" s="706"/>
      <c r="D432" s="706"/>
      <c r="E432" s="706"/>
      <c r="F432" s="706"/>
      <c r="G432" s="706"/>
      <c r="H432" s="706"/>
      <c r="I432" s="869"/>
      <c r="J432" s="706"/>
      <c r="K432" s="706"/>
      <c r="L432" s="706"/>
      <c r="M432" s="706"/>
      <c r="N432" s="706"/>
      <c r="O432" s="706"/>
      <c r="P432" s="706"/>
      <c r="Q432" s="869"/>
      <c r="R432" s="706"/>
      <c r="S432" s="706"/>
      <c r="T432" s="706"/>
      <c r="U432" s="706"/>
      <c r="V432" s="706"/>
      <c r="W432" s="706"/>
      <c r="X432" s="706"/>
      <c r="Y432" s="869"/>
      <c r="Z432" s="706"/>
      <c r="AA432" s="706"/>
      <c r="AB432" s="706"/>
      <c r="AC432" s="706"/>
      <c r="AD432" s="706"/>
      <c r="AE432" s="706"/>
      <c r="AF432" s="706"/>
      <c r="AG432" s="869"/>
      <c r="AH432" s="706"/>
      <c r="AI432" s="706"/>
      <c r="AJ432" s="706"/>
      <c r="AK432" s="706"/>
      <c r="AL432" s="706"/>
      <c r="AM432" s="706"/>
      <c r="AN432" s="706"/>
      <c r="AO432" s="869"/>
      <c r="AP432" s="706"/>
      <c r="AQ432" s="706"/>
      <c r="AR432" s="706"/>
      <c r="AS432" s="706"/>
      <c r="AT432" s="706"/>
      <c r="AU432" s="706"/>
      <c r="AV432" s="706"/>
      <c r="AW432" s="706"/>
      <c r="AX432" s="706"/>
      <c r="AY432" s="706"/>
      <c r="AZ432" s="706"/>
      <c r="BA432" s="706"/>
      <c r="BB432" s="706"/>
      <c r="BC432" s="706"/>
      <c r="BD432" s="706"/>
      <c r="BE432" s="706"/>
      <c r="BF432" s="706"/>
      <c r="BG432" s="706"/>
      <c r="BH432" s="706"/>
    </row>
    <row r="433" spans="1:60" s="49" customFormat="1">
      <c r="A433" s="712"/>
      <c r="B433" s="712"/>
      <c r="C433" s="706"/>
      <c r="D433" s="706"/>
      <c r="E433" s="706"/>
      <c r="F433" s="706"/>
      <c r="G433" s="706"/>
      <c r="H433" s="706"/>
      <c r="I433" s="869"/>
      <c r="J433" s="706"/>
      <c r="K433" s="706"/>
      <c r="L433" s="706"/>
      <c r="M433" s="706"/>
      <c r="N433" s="706"/>
      <c r="O433" s="706"/>
      <c r="P433" s="706"/>
      <c r="Q433" s="869"/>
      <c r="R433" s="706"/>
      <c r="S433" s="706"/>
      <c r="T433" s="706"/>
      <c r="U433" s="706"/>
      <c r="V433" s="706"/>
      <c r="W433" s="706"/>
      <c r="X433" s="706"/>
      <c r="Y433" s="869"/>
      <c r="Z433" s="706"/>
      <c r="AA433" s="706"/>
      <c r="AB433" s="706"/>
      <c r="AC433" s="706"/>
      <c r="AD433" s="706"/>
      <c r="AE433" s="706"/>
      <c r="AF433" s="706"/>
      <c r="AG433" s="869"/>
      <c r="AH433" s="706"/>
      <c r="AI433" s="706"/>
      <c r="AJ433" s="706"/>
      <c r="AK433" s="706"/>
      <c r="AL433" s="706"/>
      <c r="AM433" s="706"/>
      <c r="AN433" s="706"/>
      <c r="AO433" s="869"/>
      <c r="AP433" s="706"/>
      <c r="AQ433" s="706"/>
      <c r="AR433" s="706"/>
      <c r="AS433" s="706"/>
      <c r="AT433" s="706"/>
      <c r="AU433" s="706"/>
      <c r="AV433" s="706"/>
      <c r="AW433" s="706"/>
      <c r="AX433" s="706"/>
      <c r="AY433" s="706"/>
      <c r="AZ433" s="706"/>
      <c r="BA433" s="706"/>
      <c r="BB433" s="706"/>
      <c r="BC433" s="706"/>
      <c r="BD433" s="706"/>
      <c r="BE433" s="706"/>
      <c r="BF433" s="706"/>
      <c r="BG433" s="706"/>
      <c r="BH433" s="706"/>
    </row>
    <row r="434" spans="1:60" s="49" customFormat="1">
      <c r="A434" s="712"/>
      <c r="B434" s="712"/>
      <c r="C434" s="706"/>
      <c r="D434" s="706"/>
      <c r="E434" s="706"/>
      <c r="F434" s="706"/>
      <c r="G434" s="706"/>
      <c r="H434" s="706"/>
      <c r="I434" s="869"/>
      <c r="J434" s="706"/>
      <c r="K434" s="706"/>
      <c r="L434" s="706"/>
      <c r="M434" s="706"/>
      <c r="N434" s="706"/>
      <c r="O434" s="706"/>
      <c r="P434" s="706"/>
      <c r="Q434" s="869"/>
      <c r="R434" s="706"/>
      <c r="S434" s="706"/>
      <c r="T434" s="706"/>
      <c r="U434" s="706"/>
      <c r="V434" s="706"/>
      <c r="W434" s="706"/>
      <c r="X434" s="706"/>
      <c r="Y434" s="869"/>
      <c r="Z434" s="706"/>
      <c r="AA434" s="706"/>
      <c r="AB434" s="706"/>
      <c r="AC434" s="706"/>
      <c r="AD434" s="706"/>
      <c r="AE434" s="706"/>
      <c r="AF434" s="706"/>
      <c r="AG434" s="869"/>
      <c r="AH434" s="706"/>
      <c r="AI434" s="706"/>
      <c r="AJ434" s="706"/>
      <c r="AK434" s="706"/>
      <c r="AL434" s="706"/>
      <c r="AM434" s="706"/>
      <c r="AN434" s="706"/>
      <c r="AO434" s="869"/>
      <c r="AP434" s="706"/>
      <c r="AQ434" s="706"/>
      <c r="AR434" s="706"/>
      <c r="AS434" s="706"/>
      <c r="AT434" s="706"/>
      <c r="AU434" s="706"/>
      <c r="AV434" s="706"/>
      <c r="AW434" s="706"/>
      <c r="AX434" s="706"/>
      <c r="AY434" s="706"/>
      <c r="AZ434" s="706"/>
      <c r="BA434" s="706"/>
      <c r="BB434" s="706"/>
      <c r="BC434" s="706"/>
      <c r="BD434" s="706"/>
      <c r="BE434" s="706"/>
      <c r="BF434" s="706"/>
      <c r="BG434" s="706"/>
      <c r="BH434" s="706"/>
    </row>
    <row r="435" spans="1:60" s="49" customFormat="1">
      <c r="A435" s="712"/>
      <c r="B435" s="712"/>
      <c r="C435" s="706"/>
      <c r="D435" s="706"/>
      <c r="E435" s="706"/>
      <c r="F435" s="706"/>
      <c r="G435" s="706"/>
      <c r="H435" s="706"/>
      <c r="I435" s="869"/>
      <c r="J435" s="706"/>
      <c r="K435" s="706"/>
      <c r="L435" s="706"/>
      <c r="M435" s="706"/>
      <c r="N435" s="706"/>
      <c r="O435" s="706"/>
      <c r="P435" s="706"/>
      <c r="Q435" s="869"/>
      <c r="R435" s="706"/>
      <c r="S435" s="706"/>
      <c r="T435" s="706"/>
      <c r="U435" s="706"/>
      <c r="V435" s="706"/>
      <c r="W435" s="706"/>
      <c r="X435" s="706"/>
      <c r="Y435" s="869"/>
      <c r="Z435" s="706"/>
      <c r="AA435" s="706"/>
      <c r="AB435" s="706"/>
      <c r="AC435" s="706"/>
      <c r="AD435" s="706"/>
      <c r="AE435" s="706"/>
      <c r="AF435" s="706"/>
      <c r="AG435" s="869"/>
      <c r="AH435" s="706"/>
      <c r="AI435" s="706"/>
      <c r="AJ435" s="706"/>
      <c r="AK435" s="706"/>
      <c r="AL435" s="706"/>
      <c r="AM435" s="706"/>
      <c r="AN435" s="706"/>
      <c r="AO435" s="869"/>
      <c r="AP435" s="706"/>
      <c r="AQ435" s="706"/>
      <c r="AR435" s="706"/>
      <c r="AS435" s="706"/>
      <c r="AT435" s="706"/>
      <c r="AU435" s="706"/>
      <c r="AV435" s="706"/>
      <c r="AW435" s="706"/>
      <c r="AX435" s="706"/>
      <c r="AY435" s="706"/>
      <c r="AZ435" s="706"/>
      <c r="BA435" s="706"/>
      <c r="BB435" s="706"/>
      <c r="BC435" s="706"/>
      <c r="BD435" s="706"/>
      <c r="BE435" s="706"/>
      <c r="BF435" s="706"/>
      <c r="BG435" s="706"/>
      <c r="BH435" s="706"/>
    </row>
    <row r="436" spans="1:60" s="49" customFormat="1">
      <c r="A436" s="712"/>
      <c r="B436" s="712"/>
      <c r="C436" s="706"/>
      <c r="D436" s="706"/>
      <c r="E436" s="706"/>
      <c r="F436" s="706"/>
      <c r="G436" s="706"/>
      <c r="H436" s="706"/>
      <c r="I436" s="869"/>
      <c r="J436" s="706"/>
      <c r="K436" s="706"/>
      <c r="L436" s="706"/>
      <c r="M436" s="706"/>
      <c r="N436" s="706"/>
      <c r="O436" s="706"/>
      <c r="P436" s="706"/>
      <c r="Q436" s="869"/>
      <c r="R436" s="706"/>
      <c r="S436" s="706"/>
      <c r="T436" s="706"/>
      <c r="U436" s="706"/>
      <c r="V436" s="706"/>
      <c r="W436" s="706"/>
      <c r="X436" s="706"/>
      <c r="Y436" s="869"/>
      <c r="Z436" s="706"/>
      <c r="AA436" s="706"/>
      <c r="AB436" s="706"/>
      <c r="AC436" s="706"/>
      <c r="AD436" s="706"/>
      <c r="AE436" s="706"/>
      <c r="AF436" s="706"/>
      <c r="AG436" s="869"/>
      <c r="AH436" s="706"/>
      <c r="AI436" s="706"/>
      <c r="AJ436" s="706"/>
      <c r="AK436" s="706"/>
      <c r="AL436" s="706"/>
      <c r="AM436" s="706"/>
      <c r="AN436" s="706"/>
      <c r="AO436" s="869"/>
      <c r="AP436" s="706"/>
      <c r="AQ436" s="706"/>
      <c r="AR436" s="706"/>
      <c r="AS436" s="706"/>
      <c r="AT436" s="706"/>
      <c r="AU436" s="706"/>
      <c r="AV436" s="706"/>
      <c r="AW436" s="706"/>
      <c r="AX436" s="706"/>
      <c r="AY436" s="706"/>
      <c r="AZ436" s="706"/>
      <c r="BA436" s="706"/>
      <c r="BB436" s="706"/>
      <c r="BC436" s="706"/>
      <c r="BD436" s="706"/>
      <c r="BE436" s="706"/>
      <c r="BF436" s="706"/>
      <c r="BG436" s="706"/>
      <c r="BH436" s="706"/>
    </row>
    <row r="437" spans="1:60" s="49" customFormat="1">
      <c r="A437" s="712"/>
      <c r="B437" s="712"/>
      <c r="C437" s="706"/>
      <c r="D437" s="706"/>
      <c r="E437" s="706"/>
      <c r="F437" s="706"/>
      <c r="G437" s="706"/>
      <c r="H437" s="706"/>
      <c r="I437" s="869"/>
      <c r="J437" s="706"/>
      <c r="K437" s="706"/>
      <c r="L437" s="706"/>
      <c r="M437" s="706"/>
      <c r="N437" s="706"/>
      <c r="O437" s="706"/>
      <c r="P437" s="706"/>
      <c r="Q437" s="869"/>
      <c r="R437" s="706"/>
      <c r="S437" s="706"/>
      <c r="T437" s="706"/>
      <c r="U437" s="706"/>
      <c r="V437" s="706"/>
      <c r="W437" s="706"/>
      <c r="X437" s="706"/>
      <c r="Y437" s="869"/>
      <c r="Z437" s="706"/>
      <c r="AA437" s="706"/>
      <c r="AB437" s="706"/>
      <c r="AC437" s="706"/>
      <c r="AD437" s="706"/>
      <c r="AE437" s="706"/>
      <c r="AF437" s="706"/>
      <c r="AG437" s="869"/>
      <c r="AH437" s="706"/>
      <c r="AI437" s="706"/>
      <c r="AJ437" s="706"/>
      <c r="AK437" s="706"/>
      <c r="AL437" s="706"/>
      <c r="AM437" s="706"/>
      <c r="AN437" s="706"/>
      <c r="AO437" s="869"/>
      <c r="AP437" s="706"/>
      <c r="AQ437" s="706"/>
      <c r="AR437" s="706"/>
      <c r="AS437" s="706"/>
      <c r="AT437" s="706"/>
      <c r="AU437" s="706"/>
      <c r="AV437" s="706"/>
      <c r="AW437" s="706"/>
      <c r="AX437" s="706"/>
      <c r="AY437" s="706"/>
      <c r="AZ437" s="706"/>
      <c r="BA437" s="706"/>
      <c r="BB437" s="706"/>
      <c r="BC437" s="706"/>
      <c r="BD437" s="706"/>
      <c r="BE437" s="706"/>
      <c r="BF437" s="706"/>
      <c r="BG437" s="706"/>
      <c r="BH437" s="706"/>
    </row>
    <row r="438" spans="1:60" s="49" customFormat="1">
      <c r="A438" s="712"/>
      <c r="B438" s="712"/>
      <c r="C438" s="706"/>
      <c r="D438" s="706"/>
      <c r="E438" s="706"/>
      <c r="F438" s="706"/>
      <c r="G438" s="706"/>
      <c r="H438" s="706"/>
      <c r="I438" s="869"/>
      <c r="J438" s="706"/>
      <c r="K438" s="706"/>
      <c r="L438" s="706"/>
      <c r="M438" s="706"/>
      <c r="N438" s="706"/>
      <c r="O438" s="706"/>
      <c r="P438" s="706"/>
      <c r="Q438" s="869"/>
      <c r="R438" s="706"/>
      <c r="S438" s="706"/>
      <c r="T438" s="706"/>
      <c r="U438" s="706"/>
      <c r="V438" s="706"/>
      <c r="W438" s="706"/>
      <c r="X438" s="706"/>
      <c r="Y438" s="869"/>
      <c r="Z438" s="706"/>
      <c r="AA438" s="706"/>
      <c r="AB438" s="706"/>
      <c r="AC438" s="706"/>
      <c r="AD438" s="706"/>
      <c r="AE438" s="706"/>
      <c r="AF438" s="706"/>
      <c r="AG438" s="869"/>
      <c r="AH438" s="706"/>
      <c r="AI438" s="706"/>
      <c r="AJ438" s="706"/>
      <c r="AK438" s="706"/>
      <c r="AL438" s="706"/>
      <c r="AM438" s="706"/>
      <c r="AN438" s="706"/>
      <c r="AO438" s="869"/>
      <c r="AP438" s="706"/>
      <c r="AQ438" s="706"/>
      <c r="AR438" s="706"/>
      <c r="AS438" s="706"/>
      <c r="AT438" s="706"/>
      <c r="AU438" s="706"/>
      <c r="AV438" s="706"/>
      <c r="AW438" s="706"/>
      <c r="AX438" s="706"/>
      <c r="AY438" s="706"/>
      <c r="AZ438" s="706"/>
      <c r="BA438" s="706"/>
      <c r="BB438" s="706"/>
      <c r="BC438" s="706"/>
      <c r="BD438" s="706"/>
      <c r="BE438" s="706"/>
      <c r="BF438" s="706"/>
      <c r="BG438" s="706"/>
      <c r="BH438" s="706"/>
    </row>
    <row r="439" spans="1:60" s="49" customFormat="1">
      <c r="A439" s="712"/>
      <c r="B439" s="712"/>
      <c r="C439" s="706"/>
      <c r="D439" s="706"/>
      <c r="E439" s="706"/>
      <c r="F439" s="706"/>
      <c r="G439" s="706"/>
      <c r="H439" s="706"/>
      <c r="I439" s="869"/>
      <c r="J439" s="706"/>
      <c r="K439" s="706"/>
      <c r="L439" s="706"/>
      <c r="M439" s="706"/>
      <c r="N439" s="706"/>
      <c r="O439" s="706"/>
      <c r="P439" s="706"/>
      <c r="Q439" s="869"/>
      <c r="R439" s="706"/>
      <c r="S439" s="706"/>
      <c r="T439" s="706"/>
      <c r="U439" s="706"/>
      <c r="V439" s="706"/>
      <c r="W439" s="706"/>
      <c r="X439" s="706"/>
      <c r="Y439" s="869"/>
      <c r="Z439" s="706"/>
      <c r="AA439" s="706"/>
      <c r="AB439" s="706"/>
      <c r="AC439" s="706"/>
      <c r="AD439" s="706"/>
      <c r="AE439" s="706"/>
      <c r="AF439" s="706"/>
      <c r="AG439" s="869"/>
      <c r="AH439" s="706"/>
      <c r="AI439" s="706"/>
      <c r="AJ439" s="706"/>
      <c r="AK439" s="706"/>
      <c r="AL439" s="706"/>
      <c r="AM439" s="706"/>
      <c r="AN439" s="706"/>
      <c r="AO439" s="869"/>
      <c r="AP439" s="706"/>
      <c r="AQ439" s="706"/>
      <c r="AR439" s="706"/>
      <c r="AS439" s="706"/>
      <c r="AT439" s="706"/>
      <c r="AU439" s="706"/>
      <c r="AV439" s="706"/>
      <c r="AW439" s="706"/>
      <c r="AX439" s="706"/>
      <c r="AY439" s="706"/>
      <c r="AZ439" s="706"/>
      <c r="BA439" s="706"/>
      <c r="BB439" s="706"/>
      <c r="BC439" s="706"/>
      <c r="BD439" s="706"/>
      <c r="BE439" s="706"/>
      <c r="BF439" s="706"/>
      <c r="BG439" s="706"/>
      <c r="BH439" s="706"/>
    </row>
    <row r="440" spans="1:60" s="49" customFormat="1">
      <c r="A440" s="712"/>
      <c r="B440" s="712"/>
      <c r="C440" s="706"/>
      <c r="D440" s="706"/>
      <c r="E440" s="706"/>
      <c r="F440" s="706"/>
      <c r="G440" s="706"/>
      <c r="H440" s="706"/>
      <c r="I440" s="869"/>
      <c r="J440" s="706"/>
      <c r="K440" s="706"/>
      <c r="L440" s="706"/>
      <c r="M440" s="706"/>
      <c r="N440" s="706"/>
      <c r="O440" s="706"/>
      <c r="P440" s="706"/>
      <c r="Q440" s="869"/>
      <c r="R440" s="706"/>
      <c r="S440" s="706"/>
      <c r="T440" s="706"/>
      <c r="U440" s="706"/>
      <c r="V440" s="706"/>
      <c r="W440" s="706"/>
      <c r="X440" s="706"/>
      <c r="Y440" s="869"/>
      <c r="Z440" s="706"/>
      <c r="AA440" s="706"/>
      <c r="AB440" s="706"/>
      <c r="AC440" s="706"/>
      <c r="AD440" s="706"/>
      <c r="AE440" s="706"/>
      <c r="AF440" s="706"/>
      <c r="AG440" s="869"/>
      <c r="AH440" s="706"/>
      <c r="AI440" s="706"/>
      <c r="AJ440" s="706"/>
      <c r="AK440" s="706"/>
      <c r="AL440" s="706"/>
      <c r="AM440" s="706"/>
      <c r="AN440" s="706"/>
      <c r="AO440" s="869"/>
      <c r="AP440" s="706"/>
      <c r="AQ440" s="706"/>
      <c r="AR440" s="706"/>
      <c r="AS440" s="706"/>
      <c r="AT440" s="706"/>
      <c r="AU440" s="706"/>
      <c r="AV440" s="706"/>
      <c r="AW440" s="706"/>
      <c r="AX440" s="706"/>
      <c r="AY440" s="706"/>
      <c r="AZ440" s="706"/>
      <c r="BA440" s="706"/>
      <c r="BB440" s="706"/>
      <c r="BC440" s="706"/>
      <c r="BD440" s="706"/>
      <c r="BE440" s="706"/>
      <c r="BF440" s="706"/>
      <c r="BG440" s="706"/>
      <c r="BH440" s="706"/>
    </row>
    <row r="441" spans="1:60" s="49" customFormat="1">
      <c r="A441" s="712"/>
      <c r="B441" s="712"/>
      <c r="C441" s="706"/>
      <c r="D441" s="706"/>
      <c r="E441" s="706"/>
      <c r="F441" s="706"/>
      <c r="G441" s="706"/>
      <c r="H441" s="706"/>
      <c r="I441" s="869"/>
      <c r="J441" s="706"/>
      <c r="K441" s="706"/>
      <c r="L441" s="706"/>
      <c r="M441" s="706"/>
      <c r="N441" s="706"/>
      <c r="O441" s="706"/>
      <c r="P441" s="706"/>
      <c r="Q441" s="869"/>
      <c r="R441" s="706"/>
      <c r="S441" s="706"/>
      <c r="T441" s="706"/>
      <c r="U441" s="706"/>
      <c r="V441" s="706"/>
      <c r="W441" s="706"/>
      <c r="X441" s="706"/>
      <c r="Y441" s="869"/>
      <c r="Z441" s="706"/>
      <c r="AA441" s="706"/>
      <c r="AB441" s="706"/>
      <c r="AC441" s="706"/>
      <c r="AD441" s="706"/>
      <c r="AE441" s="706"/>
      <c r="AF441" s="706"/>
      <c r="AG441" s="869"/>
      <c r="AH441" s="706"/>
      <c r="AI441" s="706"/>
      <c r="AJ441" s="706"/>
      <c r="AK441" s="706"/>
      <c r="AL441" s="706"/>
      <c r="AM441" s="706"/>
      <c r="AN441" s="706"/>
      <c r="AO441" s="869"/>
      <c r="AP441" s="706"/>
      <c r="AQ441" s="706"/>
      <c r="AR441" s="706"/>
      <c r="AS441" s="706"/>
      <c r="AT441" s="706"/>
      <c r="AU441" s="706"/>
      <c r="AV441" s="706"/>
      <c r="AW441" s="706"/>
      <c r="AX441" s="706"/>
      <c r="AY441" s="706"/>
      <c r="AZ441" s="706"/>
      <c r="BA441" s="706"/>
      <c r="BB441" s="706"/>
      <c r="BC441" s="706"/>
      <c r="BD441" s="706"/>
      <c r="BE441" s="706"/>
      <c r="BF441" s="706"/>
      <c r="BG441" s="706"/>
      <c r="BH441" s="706"/>
    </row>
    <row r="442" spans="1:60" s="49" customFormat="1">
      <c r="A442" s="712"/>
      <c r="B442" s="712"/>
      <c r="C442" s="706"/>
      <c r="D442" s="706"/>
      <c r="E442" s="706"/>
      <c r="F442" s="706"/>
      <c r="G442" s="706"/>
      <c r="H442" s="706"/>
      <c r="I442" s="869"/>
      <c r="J442" s="706"/>
      <c r="K442" s="706"/>
      <c r="L442" s="706"/>
      <c r="M442" s="706"/>
      <c r="N442" s="706"/>
      <c r="O442" s="706"/>
      <c r="P442" s="706"/>
      <c r="Q442" s="869"/>
      <c r="R442" s="706"/>
      <c r="S442" s="706"/>
      <c r="T442" s="706"/>
      <c r="U442" s="706"/>
      <c r="V442" s="706"/>
      <c r="W442" s="706"/>
      <c r="X442" s="706"/>
      <c r="Y442" s="869"/>
      <c r="Z442" s="706"/>
      <c r="AA442" s="706"/>
      <c r="AB442" s="706"/>
      <c r="AC442" s="706"/>
      <c r="AD442" s="706"/>
      <c r="AE442" s="706"/>
      <c r="AF442" s="706"/>
      <c r="AG442" s="869"/>
      <c r="AH442" s="706"/>
      <c r="AI442" s="706"/>
      <c r="AJ442" s="706"/>
      <c r="AK442" s="706"/>
      <c r="AL442" s="706"/>
      <c r="AM442" s="706"/>
      <c r="AN442" s="706"/>
      <c r="AO442" s="869"/>
      <c r="AP442" s="706"/>
      <c r="AQ442" s="706"/>
      <c r="AR442" s="706"/>
      <c r="AS442" s="706"/>
      <c r="AT442" s="706"/>
      <c r="AU442" s="706"/>
      <c r="AV442" s="706"/>
      <c r="AW442" s="706"/>
      <c r="AX442" s="706"/>
      <c r="AY442" s="706"/>
      <c r="AZ442" s="706"/>
      <c r="BA442" s="706"/>
      <c r="BB442" s="706"/>
      <c r="BC442" s="706"/>
      <c r="BD442" s="706"/>
      <c r="BE442" s="706"/>
      <c r="BF442" s="706"/>
      <c r="BG442" s="706"/>
      <c r="BH442" s="706"/>
    </row>
    <row r="443" spans="1:60" s="49" customFormat="1">
      <c r="A443" s="712"/>
      <c r="B443" s="712"/>
      <c r="C443" s="706"/>
      <c r="D443" s="706"/>
      <c r="E443" s="706"/>
      <c r="F443" s="706"/>
      <c r="G443" s="706"/>
      <c r="H443" s="706"/>
      <c r="I443" s="869"/>
      <c r="J443" s="706"/>
      <c r="K443" s="706"/>
      <c r="L443" s="706"/>
      <c r="M443" s="706"/>
      <c r="N443" s="706"/>
      <c r="O443" s="706"/>
      <c r="P443" s="706"/>
      <c r="Q443" s="869"/>
      <c r="R443" s="706"/>
      <c r="S443" s="706"/>
      <c r="T443" s="706"/>
      <c r="U443" s="706"/>
      <c r="V443" s="706"/>
      <c r="W443" s="706"/>
      <c r="X443" s="706"/>
      <c r="Y443" s="869"/>
      <c r="Z443" s="706"/>
      <c r="AA443" s="706"/>
      <c r="AB443" s="706"/>
      <c r="AC443" s="706"/>
      <c r="AD443" s="706"/>
      <c r="AE443" s="706"/>
      <c r="AF443" s="706"/>
      <c r="AG443" s="869"/>
      <c r="AH443" s="706"/>
      <c r="AI443" s="706"/>
      <c r="AJ443" s="706"/>
      <c r="AK443" s="706"/>
      <c r="AL443" s="706"/>
      <c r="AM443" s="706"/>
      <c r="AN443" s="706"/>
      <c r="AO443" s="869"/>
      <c r="AP443" s="706"/>
      <c r="AQ443" s="706"/>
      <c r="AR443" s="706"/>
      <c r="AS443" s="706"/>
      <c r="AT443" s="706"/>
      <c r="AU443" s="706"/>
      <c r="AV443" s="706"/>
      <c r="AW443" s="706"/>
      <c r="AX443" s="706"/>
      <c r="AY443" s="706"/>
      <c r="AZ443" s="706"/>
      <c r="BA443" s="706"/>
      <c r="BB443" s="706"/>
      <c r="BC443" s="706"/>
      <c r="BD443" s="706"/>
      <c r="BE443" s="706"/>
      <c r="BF443" s="706"/>
      <c r="BG443" s="706"/>
      <c r="BH443" s="706"/>
    </row>
    <row r="444" spans="1:60" s="49" customFormat="1">
      <c r="C444" s="706"/>
      <c r="D444" s="706"/>
      <c r="E444" s="706"/>
      <c r="F444" s="706"/>
      <c r="G444" s="706"/>
      <c r="H444" s="706"/>
      <c r="I444" s="869"/>
      <c r="J444" s="706"/>
      <c r="K444" s="706"/>
      <c r="L444" s="706"/>
      <c r="M444" s="706"/>
      <c r="N444" s="706"/>
      <c r="O444" s="706"/>
      <c r="P444" s="706"/>
      <c r="Q444" s="869"/>
      <c r="R444" s="706"/>
      <c r="S444" s="706"/>
      <c r="T444" s="706"/>
      <c r="U444" s="706"/>
      <c r="V444" s="706"/>
      <c r="W444" s="706"/>
      <c r="X444" s="706"/>
      <c r="Y444" s="869"/>
      <c r="Z444" s="706"/>
      <c r="AA444" s="706"/>
      <c r="AB444" s="706"/>
      <c r="AC444" s="706"/>
      <c r="AD444" s="706"/>
      <c r="AE444" s="706"/>
      <c r="AF444" s="706"/>
      <c r="AG444" s="869"/>
      <c r="AH444" s="706"/>
      <c r="AI444" s="706"/>
      <c r="AJ444" s="706"/>
      <c r="AK444" s="706"/>
      <c r="AL444" s="706"/>
      <c r="AM444" s="706"/>
      <c r="AN444" s="706"/>
      <c r="AO444" s="869"/>
      <c r="AP444" s="706"/>
      <c r="AQ444" s="706"/>
      <c r="AR444" s="706"/>
      <c r="AS444" s="706"/>
      <c r="AT444" s="706"/>
      <c r="AU444" s="706"/>
      <c r="AV444" s="706"/>
      <c r="AW444" s="706"/>
      <c r="AX444" s="706"/>
      <c r="AY444" s="706"/>
      <c r="AZ444" s="706"/>
      <c r="BA444" s="706"/>
      <c r="BB444" s="706"/>
      <c r="BC444" s="706"/>
      <c r="BD444" s="706"/>
      <c r="BE444" s="706"/>
      <c r="BF444" s="706"/>
      <c r="BG444" s="706"/>
      <c r="BH444" s="706"/>
    </row>
    <row r="445" spans="1:60" s="49" customFormat="1">
      <c r="C445" s="706"/>
      <c r="D445" s="706"/>
      <c r="E445" s="706"/>
      <c r="F445" s="706"/>
      <c r="G445" s="706"/>
      <c r="H445" s="706"/>
      <c r="I445" s="869"/>
      <c r="J445" s="706"/>
      <c r="K445" s="706"/>
      <c r="L445" s="706"/>
      <c r="M445" s="706"/>
      <c r="N445" s="706"/>
      <c r="O445" s="706"/>
      <c r="P445" s="706"/>
      <c r="Q445" s="869"/>
      <c r="R445" s="706"/>
      <c r="S445" s="706"/>
      <c r="T445" s="706"/>
      <c r="U445" s="706"/>
      <c r="V445" s="706"/>
      <c r="W445" s="706"/>
      <c r="X445" s="706"/>
      <c r="Y445" s="869"/>
      <c r="Z445" s="706"/>
      <c r="AA445" s="706"/>
      <c r="AB445" s="706"/>
      <c r="AC445" s="706"/>
      <c r="AD445" s="706"/>
      <c r="AE445" s="706"/>
      <c r="AF445" s="706"/>
      <c r="AG445" s="869"/>
      <c r="AH445" s="706"/>
      <c r="AI445" s="706"/>
      <c r="AJ445" s="706"/>
      <c r="AK445" s="706"/>
      <c r="AL445" s="706"/>
      <c r="AM445" s="706"/>
      <c r="AN445" s="706"/>
      <c r="AO445" s="869"/>
      <c r="AP445" s="706"/>
      <c r="AQ445" s="706"/>
      <c r="AR445" s="706"/>
      <c r="AS445" s="706"/>
      <c r="AT445" s="706"/>
      <c r="AU445" s="706"/>
      <c r="AV445" s="706"/>
      <c r="AW445" s="706"/>
      <c r="AX445" s="706"/>
      <c r="AY445" s="706"/>
      <c r="AZ445" s="706"/>
      <c r="BA445" s="706"/>
      <c r="BB445" s="706"/>
      <c r="BC445" s="706"/>
      <c r="BD445" s="706"/>
      <c r="BE445" s="706"/>
      <c r="BF445" s="706"/>
      <c r="BG445" s="706"/>
      <c r="BH445" s="706"/>
    </row>
    <row r="446" spans="1:60" s="49" customFormat="1">
      <c r="C446" s="706"/>
      <c r="D446" s="706"/>
      <c r="E446" s="706"/>
      <c r="F446" s="706"/>
      <c r="G446" s="706"/>
      <c r="H446" s="706"/>
      <c r="I446" s="869"/>
      <c r="J446" s="706"/>
      <c r="K446" s="706"/>
      <c r="L446" s="706"/>
      <c r="M446" s="706"/>
      <c r="N446" s="706"/>
      <c r="O446" s="706"/>
      <c r="P446" s="706"/>
      <c r="Q446" s="869"/>
      <c r="R446" s="706"/>
      <c r="S446" s="706"/>
      <c r="T446" s="706"/>
      <c r="U446" s="706"/>
      <c r="V446" s="706"/>
      <c r="W446" s="706"/>
      <c r="X446" s="706"/>
      <c r="Y446" s="869"/>
      <c r="Z446" s="706"/>
      <c r="AA446" s="706"/>
      <c r="AB446" s="706"/>
      <c r="AC446" s="706"/>
      <c r="AD446" s="706"/>
      <c r="AE446" s="706"/>
      <c r="AF446" s="706"/>
      <c r="AG446" s="869"/>
      <c r="AH446" s="706"/>
      <c r="AI446" s="706"/>
      <c r="AJ446" s="706"/>
      <c r="AK446" s="706"/>
      <c r="AL446" s="706"/>
      <c r="AM446" s="706"/>
      <c r="AN446" s="706"/>
      <c r="AO446" s="869"/>
      <c r="AP446" s="706"/>
      <c r="AQ446" s="706"/>
      <c r="AR446" s="706"/>
      <c r="AS446" s="706"/>
      <c r="AT446" s="706"/>
      <c r="AU446" s="706"/>
      <c r="AV446" s="706"/>
      <c r="AW446" s="706"/>
      <c r="AX446" s="706"/>
      <c r="AY446" s="706"/>
      <c r="AZ446" s="706"/>
      <c r="BA446" s="706"/>
      <c r="BB446" s="706"/>
      <c r="BC446" s="706"/>
      <c r="BD446" s="706"/>
      <c r="BE446" s="706"/>
      <c r="BF446" s="706"/>
      <c r="BG446" s="706"/>
      <c r="BH446" s="706"/>
    </row>
    <row r="447" spans="1:60" s="49" customFormat="1">
      <c r="C447" s="706"/>
      <c r="D447" s="706"/>
      <c r="E447" s="706"/>
      <c r="F447" s="706"/>
      <c r="G447" s="706"/>
      <c r="H447" s="706"/>
      <c r="I447" s="869"/>
      <c r="J447" s="706"/>
      <c r="K447" s="706"/>
      <c r="L447" s="706"/>
      <c r="M447" s="706"/>
      <c r="N447" s="706"/>
      <c r="O447" s="706"/>
      <c r="P447" s="706"/>
      <c r="Q447" s="869"/>
      <c r="R447" s="706"/>
      <c r="S447" s="706"/>
      <c r="T447" s="706"/>
      <c r="U447" s="706"/>
      <c r="V447" s="706"/>
      <c r="W447" s="706"/>
      <c r="X447" s="706"/>
      <c r="Y447" s="869"/>
      <c r="Z447" s="706"/>
      <c r="AA447" s="706"/>
      <c r="AB447" s="706"/>
      <c r="AC447" s="706"/>
      <c r="AD447" s="706"/>
      <c r="AE447" s="706"/>
      <c r="AF447" s="706"/>
      <c r="AG447" s="869"/>
      <c r="AH447" s="706"/>
      <c r="AI447" s="706"/>
      <c r="AJ447" s="706"/>
      <c r="AK447" s="706"/>
      <c r="AL447" s="706"/>
      <c r="AM447" s="706"/>
      <c r="AN447" s="706"/>
      <c r="AO447" s="869"/>
      <c r="AP447" s="706"/>
      <c r="AQ447" s="706"/>
      <c r="AR447" s="706"/>
      <c r="AS447" s="706"/>
      <c r="AT447" s="706"/>
      <c r="AU447" s="706"/>
      <c r="AV447" s="706"/>
      <c r="AW447" s="706"/>
      <c r="AX447" s="706"/>
      <c r="AY447" s="706"/>
      <c r="AZ447" s="706"/>
      <c r="BA447" s="706"/>
      <c r="BB447" s="706"/>
      <c r="BC447" s="706"/>
      <c r="BD447" s="706"/>
      <c r="BE447" s="706"/>
      <c r="BF447" s="706"/>
      <c r="BG447" s="706"/>
      <c r="BH447" s="706"/>
    </row>
    <row r="448" spans="1:60" s="49" customFormat="1">
      <c r="C448" s="706"/>
      <c r="D448" s="706"/>
      <c r="E448" s="706"/>
      <c r="F448" s="706"/>
      <c r="G448" s="706"/>
      <c r="H448" s="706"/>
      <c r="I448" s="869"/>
      <c r="J448" s="706"/>
      <c r="K448" s="706"/>
      <c r="L448" s="706"/>
      <c r="M448" s="706"/>
      <c r="N448" s="706"/>
      <c r="O448" s="706"/>
      <c r="P448" s="706"/>
      <c r="Q448" s="869"/>
      <c r="R448" s="706"/>
      <c r="S448" s="706"/>
      <c r="T448" s="706"/>
      <c r="U448" s="706"/>
      <c r="V448" s="706"/>
      <c r="W448" s="706"/>
      <c r="X448" s="706"/>
      <c r="Y448" s="869"/>
      <c r="Z448" s="706"/>
      <c r="AA448" s="706"/>
      <c r="AB448" s="706"/>
      <c r="AC448" s="706"/>
      <c r="AD448" s="706"/>
      <c r="AE448" s="706"/>
      <c r="AF448" s="706"/>
      <c r="AG448" s="869"/>
      <c r="AH448" s="706"/>
      <c r="AI448" s="706"/>
      <c r="AJ448" s="706"/>
      <c r="AK448" s="706"/>
      <c r="AL448" s="706"/>
      <c r="AM448" s="706"/>
      <c r="AN448" s="706"/>
      <c r="AO448" s="869"/>
      <c r="AP448" s="706"/>
      <c r="AQ448" s="706"/>
      <c r="AR448" s="706"/>
      <c r="AS448" s="706"/>
      <c r="AT448" s="706"/>
      <c r="AU448" s="706"/>
      <c r="AV448" s="706"/>
      <c r="AW448" s="706"/>
      <c r="AX448" s="706"/>
      <c r="AY448" s="706"/>
      <c r="AZ448" s="706"/>
      <c r="BA448" s="706"/>
      <c r="BB448" s="706"/>
      <c r="BC448" s="706"/>
      <c r="BD448" s="706"/>
      <c r="BE448" s="706"/>
      <c r="BF448" s="706"/>
      <c r="BG448" s="706"/>
      <c r="BH448" s="706"/>
    </row>
    <row r="449" spans="3:60" s="49" customFormat="1">
      <c r="C449" s="706"/>
      <c r="D449" s="706"/>
      <c r="E449" s="706"/>
      <c r="F449" s="706"/>
      <c r="G449" s="706"/>
      <c r="H449" s="706"/>
      <c r="I449" s="869"/>
      <c r="J449" s="706"/>
      <c r="K449" s="706"/>
      <c r="L449" s="706"/>
      <c r="M449" s="706"/>
      <c r="N449" s="706"/>
      <c r="O449" s="706"/>
      <c r="P449" s="706"/>
      <c r="Q449" s="869"/>
      <c r="R449" s="706"/>
      <c r="S449" s="706"/>
      <c r="T449" s="706"/>
      <c r="U449" s="706"/>
      <c r="V449" s="706"/>
      <c r="W449" s="706"/>
      <c r="X449" s="706"/>
      <c r="Y449" s="869"/>
      <c r="Z449" s="706"/>
      <c r="AA449" s="706"/>
      <c r="AB449" s="706"/>
      <c r="AC449" s="706"/>
      <c r="AD449" s="706"/>
      <c r="AE449" s="706"/>
      <c r="AF449" s="706"/>
      <c r="AG449" s="869"/>
      <c r="AH449" s="706"/>
      <c r="AI449" s="706"/>
      <c r="AJ449" s="706"/>
      <c r="AK449" s="706"/>
      <c r="AL449" s="706"/>
      <c r="AM449" s="706"/>
      <c r="AN449" s="706"/>
      <c r="AO449" s="869"/>
      <c r="AP449" s="706"/>
      <c r="AQ449" s="706"/>
      <c r="AR449" s="706"/>
      <c r="AS449" s="706"/>
      <c r="AT449" s="706"/>
      <c r="AU449" s="706"/>
      <c r="AV449" s="706"/>
      <c r="AW449" s="706"/>
      <c r="AX449" s="706"/>
      <c r="AY449" s="706"/>
      <c r="AZ449" s="706"/>
      <c r="BA449" s="706"/>
      <c r="BB449" s="706"/>
      <c r="BC449" s="706"/>
      <c r="BD449" s="706"/>
      <c r="BE449" s="706"/>
      <c r="BF449" s="706"/>
      <c r="BG449" s="706"/>
      <c r="BH449" s="706"/>
    </row>
    <row r="450" spans="3:60" s="49" customFormat="1">
      <c r="C450" s="706"/>
      <c r="D450" s="706"/>
      <c r="E450" s="706"/>
      <c r="F450" s="706"/>
      <c r="G450" s="706"/>
      <c r="H450" s="706"/>
      <c r="I450" s="869"/>
      <c r="J450" s="706"/>
      <c r="K450" s="706"/>
      <c r="L450" s="706"/>
      <c r="M450" s="706"/>
      <c r="N450" s="706"/>
      <c r="O450" s="706"/>
      <c r="P450" s="706"/>
      <c r="Q450" s="869"/>
      <c r="R450" s="706"/>
      <c r="S450" s="706"/>
      <c r="T450" s="706"/>
      <c r="U450" s="706"/>
      <c r="V450" s="706"/>
      <c r="W450" s="706"/>
      <c r="X450" s="706"/>
      <c r="Y450" s="869"/>
      <c r="Z450" s="706"/>
      <c r="AA450" s="706"/>
      <c r="AB450" s="706"/>
      <c r="AC450" s="706"/>
      <c r="AD450" s="706"/>
      <c r="AE450" s="706"/>
      <c r="AF450" s="706"/>
      <c r="AG450" s="869"/>
      <c r="AH450" s="706"/>
      <c r="AI450" s="706"/>
      <c r="AJ450" s="706"/>
      <c r="AK450" s="706"/>
      <c r="AL450" s="706"/>
      <c r="AM450" s="706"/>
      <c r="AN450" s="706"/>
      <c r="AO450" s="869"/>
      <c r="AP450" s="706"/>
      <c r="AQ450" s="706"/>
      <c r="AR450" s="706"/>
      <c r="AS450" s="706"/>
      <c r="AT450" s="706"/>
      <c r="AU450" s="706"/>
      <c r="AV450" s="706"/>
      <c r="AW450" s="706"/>
      <c r="AX450" s="706"/>
      <c r="AY450" s="706"/>
      <c r="AZ450" s="706"/>
      <c r="BA450" s="706"/>
      <c r="BB450" s="706"/>
      <c r="BC450" s="706"/>
      <c r="BD450" s="706"/>
      <c r="BE450" s="706"/>
      <c r="BF450" s="706"/>
      <c r="BG450" s="706"/>
      <c r="BH450" s="706"/>
    </row>
    <row r="451" spans="3:60" s="49" customFormat="1">
      <c r="C451" s="706"/>
      <c r="D451" s="706"/>
      <c r="E451" s="706"/>
      <c r="F451" s="706"/>
      <c r="G451" s="706"/>
      <c r="H451" s="706"/>
      <c r="I451" s="869"/>
      <c r="J451" s="706"/>
      <c r="K451" s="706"/>
      <c r="L451" s="706"/>
      <c r="M451" s="706"/>
      <c r="N451" s="706"/>
      <c r="O451" s="706"/>
      <c r="P451" s="706"/>
      <c r="Q451" s="869"/>
      <c r="R451" s="706"/>
      <c r="S451" s="706"/>
      <c r="T451" s="706"/>
      <c r="U451" s="706"/>
      <c r="V451" s="706"/>
      <c r="W451" s="706"/>
      <c r="X451" s="706"/>
      <c r="Y451" s="869"/>
      <c r="Z451" s="706"/>
      <c r="AA451" s="706"/>
      <c r="AB451" s="706"/>
      <c r="AC451" s="706"/>
      <c r="AD451" s="706"/>
      <c r="AE451" s="706"/>
      <c r="AF451" s="706"/>
      <c r="AG451" s="869"/>
      <c r="AH451" s="706"/>
      <c r="AI451" s="706"/>
      <c r="AJ451" s="706"/>
      <c r="AK451" s="706"/>
      <c r="AL451" s="706"/>
      <c r="AM451" s="706"/>
      <c r="AN451" s="706"/>
      <c r="AO451" s="869"/>
      <c r="AP451" s="706"/>
      <c r="AQ451" s="706"/>
      <c r="AR451" s="706"/>
      <c r="AS451" s="706"/>
      <c r="AT451" s="706"/>
      <c r="AU451" s="706"/>
      <c r="AV451" s="706"/>
      <c r="AW451" s="706"/>
      <c r="AX451" s="706"/>
      <c r="AY451" s="706"/>
      <c r="AZ451" s="706"/>
      <c r="BA451" s="706"/>
      <c r="BB451" s="706"/>
      <c r="BC451" s="706"/>
      <c r="BD451" s="706"/>
      <c r="BE451" s="706"/>
      <c r="BF451" s="706"/>
      <c r="BG451" s="706"/>
      <c r="BH451" s="706"/>
    </row>
    <row r="452" spans="3:60" s="49" customFormat="1">
      <c r="C452" s="706"/>
      <c r="D452" s="706"/>
      <c r="E452" s="706"/>
      <c r="F452" s="706"/>
      <c r="G452" s="706"/>
      <c r="H452" s="706"/>
      <c r="I452" s="869"/>
      <c r="J452" s="706"/>
      <c r="K452" s="706"/>
      <c r="L452" s="706"/>
      <c r="M452" s="706"/>
      <c r="N452" s="706"/>
      <c r="O452" s="706"/>
      <c r="P452" s="706"/>
      <c r="Q452" s="869"/>
      <c r="R452" s="706"/>
      <c r="S452" s="706"/>
      <c r="T452" s="706"/>
      <c r="U452" s="706"/>
      <c r="V452" s="706"/>
      <c r="W452" s="706"/>
      <c r="X452" s="706"/>
      <c r="Y452" s="869"/>
      <c r="Z452" s="706"/>
      <c r="AA452" s="706"/>
      <c r="AB452" s="706"/>
      <c r="AC452" s="706"/>
      <c r="AD452" s="706"/>
      <c r="AE452" s="706"/>
      <c r="AF452" s="706"/>
      <c r="AG452" s="869"/>
      <c r="AH452" s="706"/>
      <c r="AI452" s="706"/>
      <c r="AJ452" s="706"/>
      <c r="AK452" s="706"/>
      <c r="AL452" s="706"/>
      <c r="AM452" s="706"/>
      <c r="AN452" s="706"/>
      <c r="AO452" s="869"/>
      <c r="AP452" s="706"/>
      <c r="AQ452" s="706"/>
      <c r="AR452" s="706"/>
      <c r="AS452" s="706"/>
      <c r="AT452" s="706"/>
      <c r="AU452" s="706"/>
      <c r="AV452" s="706"/>
      <c r="AW452" s="706"/>
      <c r="AX452" s="706"/>
      <c r="AY452" s="706"/>
      <c r="AZ452" s="706"/>
      <c r="BA452" s="706"/>
      <c r="BB452" s="706"/>
      <c r="BC452" s="706"/>
      <c r="BD452" s="706"/>
      <c r="BE452" s="706"/>
      <c r="BF452" s="706"/>
      <c r="BG452" s="706"/>
      <c r="BH452" s="706"/>
    </row>
    <row r="453" spans="3:60" s="49" customFormat="1">
      <c r="C453" s="706"/>
      <c r="D453" s="706"/>
      <c r="E453" s="706"/>
      <c r="F453" s="706"/>
      <c r="G453" s="706"/>
      <c r="H453" s="706"/>
      <c r="I453" s="869"/>
      <c r="J453" s="706"/>
      <c r="K453" s="706"/>
      <c r="L453" s="706"/>
      <c r="M453" s="706"/>
      <c r="N453" s="706"/>
      <c r="O453" s="706"/>
      <c r="P453" s="706"/>
      <c r="Q453" s="869"/>
      <c r="R453" s="706"/>
      <c r="S453" s="706"/>
      <c r="T453" s="706"/>
      <c r="U453" s="706"/>
      <c r="V453" s="706"/>
      <c r="W453" s="706"/>
      <c r="X453" s="706"/>
      <c r="Y453" s="869"/>
      <c r="Z453" s="706"/>
      <c r="AA453" s="706"/>
      <c r="AB453" s="706"/>
      <c r="AC453" s="706"/>
      <c r="AD453" s="706"/>
      <c r="AE453" s="706"/>
      <c r="AF453" s="706"/>
      <c r="AG453" s="869"/>
      <c r="AH453" s="706"/>
      <c r="AI453" s="706"/>
      <c r="AJ453" s="706"/>
      <c r="AK453" s="706"/>
      <c r="AL453" s="706"/>
      <c r="AM453" s="706"/>
      <c r="AN453" s="706"/>
      <c r="AO453" s="869"/>
      <c r="AP453" s="706"/>
      <c r="AQ453" s="706"/>
      <c r="AR453" s="706"/>
      <c r="AS453" s="706"/>
      <c r="AT453" s="706"/>
      <c r="AU453" s="706"/>
      <c r="AV453" s="706"/>
      <c r="AW453" s="706"/>
      <c r="AX453" s="706"/>
      <c r="AY453" s="706"/>
      <c r="AZ453" s="706"/>
      <c r="BA453" s="706"/>
      <c r="BB453" s="706"/>
      <c r="BC453" s="706"/>
      <c r="BD453" s="706"/>
      <c r="BE453" s="706"/>
      <c r="BF453" s="706"/>
      <c r="BG453" s="706"/>
      <c r="BH453" s="706"/>
    </row>
    <row r="454" spans="3:60" s="49" customFormat="1">
      <c r="C454" s="706"/>
      <c r="D454" s="706"/>
      <c r="E454" s="706"/>
      <c r="F454" s="706"/>
      <c r="G454" s="706"/>
      <c r="H454" s="706"/>
      <c r="I454" s="869"/>
      <c r="J454" s="706"/>
      <c r="K454" s="706"/>
      <c r="L454" s="706"/>
      <c r="M454" s="706"/>
      <c r="N454" s="706"/>
      <c r="O454" s="706"/>
      <c r="P454" s="706"/>
      <c r="Q454" s="869"/>
      <c r="R454" s="706"/>
      <c r="S454" s="706"/>
      <c r="T454" s="706"/>
      <c r="U454" s="706"/>
      <c r="V454" s="706"/>
      <c r="W454" s="706"/>
      <c r="X454" s="706"/>
      <c r="Y454" s="869"/>
      <c r="Z454" s="706"/>
      <c r="AA454" s="706"/>
      <c r="AB454" s="706"/>
      <c r="AC454" s="706"/>
      <c r="AD454" s="706"/>
      <c r="AE454" s="706"/>
      <c r="AF454" s="706"/>
      <c r="AG454" s="869"/>
      <c r="AH454" s="706"/>
      <c r="AI454" s="706"/>
      <c r="AJ454" s="706"/>
      <c r="AK454" s="706"/>
      <c r="AL454" s="706"/>
      <c r="AM454" s="706"/>
      <c r="AN454" s="706"/>
      <c r="AO454" s="869"/>
      <c r="AP454" s="706"/>
      <c r="AQ454" s="706"/>
      <c r="AR454" s="706"/>
      <c r="AS454" s="706"/>
      <c r="AT454" s="706"/>
      <c r="AU454" s="706"/>
      <c r="AV454" s="706"/>
      <c r="AW454" s="706"/>
      <c r="AX454" s="706"/>
      <c r="AY454" s="706"/>
      <c r="AZ454" s="706"/>
      <c r="BA454" s="706"/>
      <c r="BB454" s="706"/>
      <c r="BC454" s="706"/>
      <c r="BD454" s="706"/>
      <c r="BE454" s="706"/>
      <c r="BF454" s="706"/>
      <c r="BG454" s="706"/>
      <c r="BH454" s="706"/>
    </row>
    <row r="455" spans="3:60" s="49" customFormat="1">
      <c r="C455" s="706"/>
      <c r="D455" s="706"/>
      <c r="E455" s="706"/>
      <c r="F455" s="706"/>
      <c r="G455" s="706"/>
      <c r="H455" s="706"/>
      <c r="I455" s="869"/>
      <c r="J455" s="706"/>
      <c r="K455" s="706"/>
      <c r="L455" s="706"/>
      <c r="M455" s="706"/>
      <c r="N455" s="706"/>
      <c r="O455" s="706"/>
      <c r="P455" s="706"/>
      <c r="Q455" s="869"/>
      <c r="R455" s="706"/>
      <c r="S455" s="706"/>
      <c r="T455" s="706"/>
      <c r="U455" s="706"/>
      <c r="V455" s="706"/>
      <c r="W455" s="706"/>
      <c r="X455" s="706"/>
      <c r="Y455" s="869"/>
      <c r="Z455" s="706"/>
      <c r="AA455" s="706"/>
      <c r="AB455" s="706"/>
      <c r="AC455" s="706"/>
      <c r="AD455" s="706"/>
      <c r="AE455" s="706"/>
      <c r="AF455" s="706"/>
      <c r="AG455" s="869"/>
      <c r="AH455" s="706"/>
      <c r="AI455" s="706"/>
      <c r="AJ455" s="706"/>
      <c r="AK455" s="706"/>
      <c r="AL455" s="706"/>
      <c r="AM455" s="706"/>
      <c r="AN455" s="706"/>
      <c r="AO455" s="869"/>
      <c r="AP455" s="706"/>
      <c r="AQ455" s="706"/>
      <c r="AR455" s="706"/>
      <c r="AS455" s="706"/>
      <c r="AT455" s="706"/>
      <c r="AU455" s="706"/>
      <c r="AV455" s="706"/>
      <c r="AW455" s="706"/>
      <c r="AX455" s="706"/>
      <c r="AY455" s="706"/>
      <c r="AZ455" s="706"/>
      <c r="BA455" s="706"/>
      <c r="BB455" s="706"/>
      <c r="BC455" s="706"/>
      <c r="BD455" s="706"/>
      <c r="BE455" s="706"/>
      <c r="BF455" s="706"/>
      <c r="BG455" s="706"/>
      <c r="BH455" s="706"/>
    </row>
    <row r="456" spans="3:60" s="49" customFormat="1">
      <c r="C456" s="706"/>
      <c r="D456" s="706"/>
      <c r="E456" s="706"/>
      <c r="F456" s="706"/>
      <c r="G456" s="706"/>
      <c r="H456" s="706"/>
      <c r="I456" s="869"/>
      <c r="J456" s="706"/>
      <c r="K456" s="706"/>
      <c r="L456" s="706"/>
      <c r="M456" s="706"/>
      <c r="N456" s="706"/>
      <c r="O456" s="706"/>
      <c r="P456" s="706"/>
      <c r="Q456" s="869"/>
      <c r="R456" s="706"/>
      <c r="S456" s="706"/>
      <c r="T456" s="706"/>
      <c r="U456" s="706"/>
      <c r="V456" s="706"/>
      <c r="W456" s="706"/>
      <c r="X456" s="706"/>
      <c r="Y456" s="869"/>
      <c r="Z456" s="706"/>
      <c r="AA456" s="706"/>
      <c r="AB456" s="706"/>
      <c r="AC456" s="706"/>
      <c r="AD456" s="706"/>
      <c r="AE456" s="706"/>
      <c r="AF456" s="706"/>
      <c r="AG456" s="869"/>
      <c r="AH456" s="706"/>
      <c r="AI456" s="706"/>
      <c r="AJ456" s="706"/>
      <c r="AK456" s="706"/>
      <c r="AL456" s="706"/>
      <c r="AM456" s="706"/>
      <c r="AN456" s="706"/>
      <c r="AO456" s="869"/>
      <c r="AP456" s="706"/>
      <c r="AQ456" s="706"/>
      <c r="AR456" s="706"/>
      <c r="AS456" s="706"/>
      <c r="AT456" s="706"/>
      <c r="AU456" s="706"/>
      <c r="AV456" s="706"/>
      <c r="AW456" s="706"/>
      <c r="AX456" s="706"/>
      <c r="AY456" s="706"/>
      <c r="AZ456" s="706"/>
      <c r="BA456" s="706"/>
      <c r="BB456" s="706"/>
      <c r="BC456" s="706"/>
      <c r="BD456" s="706"/>
      <c r="BE456" s="706"/>
      <c r="BF456" s="706"/>
      <c r="BG456" s="706"/>
      <c r="BH456" s="706"/>
    </row>
    <row r="457" spans="3:60" s="49" customFormat="1">
      <c r="C457" s="706"/>
      <c r="D457" s="706"/>
      <c r="E457" s="706"/>
      <c r="F457" s="706"/>
      <c r="G457" s="706"/>
      <c r="H457" s="706"/>
      <c r="I457" s="869"/>
      <c r="J457" s="706"/>
      <c r="K457" s="706"/>
      <c r="L457" s="706"/>
      <c r="M457" s="706"/>
      <c r="N457" s="706"/>
      <c r="O457" s="706"/>
      <c r="P457" s="706"/>
      <c r="Q457" s="869"/>
      <c r="R457" s="706"/>
      <c r="S457" s="706"/>
      <c r="T457" s="706"/>
      <c r="U457" s="706"/>
      <c r="V457" s="706"/>
      <c r="W457" s="706"/>
      <c r="X457" s="706"/>
      <c r="Y457" s="869"/>
      <c r="Z457" s="706"/>
      <c r="AA457" s="706"/>
      <c r="AB457" s="706"/>
      <c r="AC457" s="706"/>
      <c r="AD457" s="706"/>
      <c r="AE457" s="706"/>
      <c r="AF457" s="706"/>
      <c r="AG457" s="869"/>
      <c r="AH457" s="706"/>
      <c r="AI457" s="706"/>
      <c r="AJ457" s="706"/>
      <c r="AK457" s="706"/>
      <c r="AL457" s="706"/>
      <c r="AM457" s="706"/>
      <c r="AN457" s="706"/>
      <c r="AO457" s="869"/>
      <c r="AP457" s="706"/>
      <c r="AQ457" s="706"/>
      <c r="AR457" s="706"/>
      <c r="AS457" s="706"/>
      <c r="AT457" s="706"/>
      <c r="AU457" s="706"/>
      <c r="AV457" s="706"/>
      <c r="AW457" s="706"/>
      <c r="AX457" s="706"/>
      <c r="AY457" s="706"/>
      <c r="AZ457" s="706"/>
      <c r="BA457" s="706"/>
      <c r="BB457" s="706"/>
      <c r="BC457" s="706"/>
      <c r="BD457" s="706"/>
      <c r="BE457" s="706"/>
      <c r="BF457" s="706"/>
      <c r="BG457" s="706"/>
      <c r="BH457" s="706"/>
    </row>
    <row r="458" spans="3:60" s="49" customFormat="1">
      <c r="C458" s="706"/>
      <c r="D458" s="706"/>
      <c r="E458" s="706"/>
      <c r="F458" s="706"/>
      <c r="G458" s="706"/>
      <c r="H458" s="706"/>
      <c r="I458" s="869"/>
      <c r="J458" s="706"/>
      <c r="K458" s="706"/>
      <c r="L458" s="706"/>
      <c r="M458" s="706"/>
      <c r="N458" s="706"/>
      <c r="O458" s="706"/>
      <c r="P458" s="706"/>
      <c r="Q458" s="869"/>
      <c r="R458" s="706"/>
      <c r="S458" s="706"/>
      <c r="T458" s="706"/>
      <c r="U458" s="706"/>
      <c r="V458" s="706"/>
      <c r="W458" s="706"/>
      <c r="X458" s="706"/>
      <c r="Y458" s="869"/>
      <c r="Z458" s="706"/>
      <c r="AA458" s="706"/>
      <c r="AB458" s="706"/>
      <c r="AC458" s="706"/>
      <c r="AD458" s="706"/>
      <c r="AE458" s="706"/>
      <c r="AF458" s="706"/>
      <c r="AG458" s="869"/>
      <c r="AH458" s="706"/>
      <c r="AI458" s="706"/>
      <c r="AJ458" s="706"/>
      <c r="AK458" s="706"/>
      <c r="AL458" s="706"/>
      <c r="AM458" s="706"/>
      <c r="AN458" s="706"/>
      <c r="AO458" s="869"/>
      <c r="AP458" s="706"/>
      <c r="AQ458" s="706"/>
      <c r="AR458" s="706"/>
      <c r="AS458" s="706"/>
      <c r="AT458" s="706"/>
      <c r="AU458" s="706"/>
      <c r="AV458" s="706"/>
      <c r="AW458" s="706"/>
      <c r="AX458" s="706"/>
      <c r="AY458" s="706"/>
      <c r="AZ458" s="706"/>
      <c r="BA458" s="706"/>
      <c r="BB458" s="706"/>
      <c r="BC458" s="706"/>
      <c r="BD458" s="706"/>
      <c r="BE458" s="706"/>
      <c r="BF458" s="706"/>
      <c r="BG458" s="706"/>
      <c r="BH458" s="706"/>
    </row>
    <row r="459" spans="3:60" s="49" customFormat="1">
      <c r="C459" s="706"/>
      <c r="D459" s="706"/>
      <c r="E459" s="706"/>
      <c r="F459" s="706"/>
      <c r="G459" s="706"/>
      <c r="H459" s="706"/>
      <c r="I459" s="869"/>
      <c r="J459" s="706"/>
      <c r="K459" s="706"/>
      <c r="L459" s="706"/>
      <c r="M459" s="706"/>
      <c r="N459" s="706"/>
      <c r="O459" s="706"/>
      <c r="P459" s="706"/>
      <c r="Q459" s="869"/>
      <c r="R459" s="706"/>
      <c r="S459" s="706"/>
      <c r="T459" s="706"/>
      <c r="U459" s="706"/>
      <c r="V459" s="706"/>
      <c r="W459" s="706"/>
      <c r="X459" s="706"/>
      <c r="Y459" s="869"/>
      <c r="Z459" s="706"/>
      <c r="AA459" s="706"/>
      <c r="AB459" s="706"/>
      <c r="AC459" s="706"/>
      <c r="AD459" s="706"/>
      <c r="AE459" s="706"/>
      <c r="AF459" s="706"/>
      <c r="AG459" s="869"/>
      <c r="AH459" s="706"/>
      <c r="AI459" s="706"/>
      <c r="AJ459" s="706"/>
      <c r="AK459" s="706"/>
      <c r="AL459" s="706"/>
      <c r="AM459" s="706"/>
      <c r="AN459" s="706"/>
      <c r="AO459" s="869"/>
      <c r="AP459" s="706"/>
      <c r="AQ459" s="706"/>
      <c r="AR459" s="706"/>
      <c r="AS459" s="706"/>
      <c r="AT459" s="706"/>
      <c r="AU459" s="706"/>
      <c r="AV459" s="706"/>
      <c r="AW459" s="706"/>
      <c r="AX459" s="706"/>
      <c r="AY459" s="706"/>
      <c r="AZ459" s="706"/>
      <c r="BA459" s="706"/>
      <c r="BB459" s="706"/>
      <c r="BC459" s="706"/>
      <c r="BD459" s="706"/>
      <c r="BE459" s="706"/>
      <c r="BF459" s="706"/>
      <c r="BG459" s="706"/>
      <c r="BH459" s="706"/>
    </row>
    <row r="460" spans="3:60" s="49" customFormat="1">
      <c r="C460" s="706"/>
      <c r="D460" s="706"/>
      <c r="E460" s="706"/>
      <c r="F460" s="706"/>
      <c r="G460" s="706"/>
      <c r="H460" s="706"/>
      <c r="I460" s="869"/>
      <c r="J460" s="706"/>
      <c r="K460" s="706"/>
      <c r="L460" s="706"/>
      <c r="M460" s="706"/>
      <c r="N460" s="706"/>
      <c r="O460" s="706"/>
      <c r="P460" s="706"/>
      <c r="Q460" s="869"/>
      <c r="R460" s="706"/>
      <c r="S460" s="706"/>
      <c r="T460" s="706"/>
      <c r="U460" s="706"/>
      <c r="V460" s="706"/>
      <c r="W460" s="706"/>
      <c r="X460" s="706"/>
      <c r="Y460" s="869"/>
      <c r="Z460" s="706"/>
      <c r="AA460" s="706"/>
      <c r="AB460" s="706"/>
      <c r="AC460" s="706"/>
      <c r="AD460" s="706"/>
      <c r="AE460" s="706"/>
      <c r="AF460" s="706"/>
      <c r="AG460" s="869"/>
      <c r="AH460" s="706"/>
      <c r="AI460" s="706"/>
      <c r="AJ460" s="706"/>
      <c r="AK460" s="706"/>
      <c r="AL460" s="706"/>
      <c r="AM460" s="706"/>
      <c r="AN460" s="706"/>
      <c r="AO460" s="869"/>
      <c r="AP460" s="706"/>
      <c r="AQ460" s="706"/>
      <c r="AR460" s="706"/>
      <c r="AS460" s="706"/>
      <c r="AT460" s="706"/>
      <c r="AU460" s="706"/>
      <c r="AV460" s="706"/>
      <c r="AW460" s="706"/>
      <c r="AX460" s="706"/>
      <c r="AY460" s="706"/>
      <c r="AZ460" s="706"/>
      <c r="BA460" s="706"/>
      <c r="BB460" s="706"/>
      <c r="BC460" s="706"/>
      <c r="BD460" s="706"/>
      <c r="BE460" s="706"/>
      <c r="BF460" s="706"/>
      <c r="BG460" s="706"/>
      <c r="BH460" s="706"/>
    </row>
    <row r="461" spans="3:60" s="49" customFormat="1">
      <c r="C461" s="706"/>
      <c r="D461" s="706"/>
      <c r="E461" s="706"/>
      <c r="F461" s="706"/>
      <c r="G461" s="706"/>
      <c r="H461" s="706"/>
      <c r="I461" s="869"/>
      <c r="J461" s="706"/>
      <c r="K461" s="706"/>
      <c r="L461" s="706"/>
      <c r="M461" s="706"/>
      <c r="N461" s="706"/>
      <c r="O461" s="706"/>
      <c r="P461" s="706"/>
      <c r="Q461" s="869"/>
      <c r="R461" s="706"/>
      <c r="S461" s="706"/>
      <c r="T461" s="706"/>
      <c r="U461" s="706"/>
      <c r="V461" s="706"/>
      <c r="W461" s="706"/>
      <c r="X461" s="706"/>
      <c r="Y461" s="869"/>
      <c r="Z461" s="706"/>
      <c r="AA461" s="706"/>
      <c r="AB461" s="706"/>
      <c r="AC461" s="706"/>
      <c r="AD461" s="706"/>
      <c r="AE461" s="706"/>
      <c r="AF461" s="706"/>
      <c r="AG461" s="869"/>
      <c r="AH461" s="706"/>
      <c r="AI461" s="706"/>
      <c r="AJ461" s="706"/>
      <c r="AK461" s="706"/>
      <c r="AL461" s="706"/>
      <c r="AM461" s="706"/>
      <c r="AN461" s="706"/>
      <c r="AO461" s="869"/>
      <c r="AP461" s="706"/>
      <c r="AQ461" s="706"/>
      <c r="AR461" s="706"/>
      <c r="AS461" s="706"/>
      <c r="AT461" s="706"/>
      <c r="AU461" s="706"/>
      <c r="AV461" s="706"/>
      <c r="AW461" s="706"/>
      <c r="AX461" s="706"/>
      <c r="AY461" s="706"/>
      <c r="AZ461" s="706"/>
      <c r="BA461" s="706"/>
      <c r="BB461" s="706"/>
      <c r="BC461" s="706"/>
      <c r="BD461" s="706"/>
      <c r="BE461" s="706"/>
      <c r="BF461" s="706"/>
      <c r="BG461" s="706"/>
      <c r="BH461" s="706"/>
    </row>
    <row r="462" spans="3:60" s="49" customFormat="1">
      <c r="C462" s="706"/>
      <c r="D462" s="706"/>
      <c r="E462" s="706"/>
      <c r="F462" s="706"/>
      <c r="G462" s="706"/>
      <c r="H462" s="706"/>
      <c r="I462" s="869"/>
      <c r="J462" s="706"/>
      <c r="K462" s="706"/>
      <c r="L462" s="706"/>
      <c r="M462" s="706"/>
      <c r="N462" s="706"/>
      <c r="O462" s="706"/>
      <c r="P462" s="706"/>
      <c r="Q462" s="869"/>
      <c r="R462" s="706"/>
      <c r="S462" s="706"/>
      <c r="T462" s="706"/>
      <c r="U462" s="706"/>
      <c r="V462" s="706"/>
      <c r="W462" s="706"/>
      <c r="X462" s="706"/>
      <c r="Y462" s="869"/>
      <c r="Z462" s="706"/>
      <c r="AA462" s="706"/>
      <c r="AB462" s="706"/>
      <c r="AC462" s="706"/>
      <c r="AD462" s="706"/>
      <c r="AE462" s="706"/>
      <c r="AF462" s="706"/>
      <c r="AG462" s="869"/>
      <c r="AH462" s="706"/>
      <c r="AI462" s="706"/>
      <c r="AJ462" s="706"/>
      <c r="AK462" s="706"/>
      <c r="AL462" s="706"/>
      <c r="AM462" s="706"/>
      <c r="AN462" s="706"/>
      <c r="AO462" s="869"/>
      <c r="AP462" s="706"/>
      <c r="AQ462" s="706"/>
      <c r="AR462" s="706"/>
      <c r="AS462" s="706"/>
      <c r="AT462" s="706"/>
      <c r="AU462" s="706"/>
      <c r="AV462" s="706"/>
      <c r="AW462" s="706"/>
      <c r="AX462" s="706"/>
      <c r="AY462" s="706"/>
      <c r="AZ462" s="706"/>
      <c r="BA462" s="706"/>
      <c r="BB462" s="706"/>
      <c r="BC462" s="706"/>
      <c r="BD462" s="706"/>
      <c r="BE462" s="706"/>
      <c r="BF462" s="706"/>
      <c r="BG462" s="706"/>
      <c r="BH462" s="706"/>
    </row>
    <row r="463" spans="3:60" s="49" customFormat="1">
      <c r="C463" s="706"/>
      <c r="D463" s="706"/>
      <c r="E463" s="706"/>
      <c r="F463" s="706"/>
      <c r="G463" s="706"/>
      <c r="H463" s="706"/>
      <c r="I463" s="869"/>
      <c r="J463" s="706"/>
      <c r="K463" s="706"/>
      <c r="L463" s="706"/>
      <c r="M463" s="706"/>
      <c r="N463" s="706"/>
      <c r="O463" s="706"/>
      <c r="P463" s="706"/>
      <c r="Q463" s="869"/>
      <c r="R463" s="706"/>
      <c r="S463" s="706"/>
      <c r="T463" s="706"/>
      <c r="U463" s="706"/>
      <c r="V463" s="706"/>
      <c r="W463" s="706"/>
      <c r="X463" s="706"/>
      <c r="Y463" s="869"/>
      <c r="Z463" s="706"/>
      <c r="AA463" s="706"/>
      <c r="AB463" s="706"/>
      <c r="AC463" s="706"/>
      <c r="AD463" s="706"/>
      <c r="AE463" s="706"/>
      <c r="AF463" s="706"/>
      <c r="AG463" s="869"/>
      <c r="AH463" s="706"/>
      <c r="AI463" s="706"/>
      <c r="AJ463" s="706"/>
      <c r="AK463" s="706"/>
      <c r="AL463" s="706"/>
      <c r="AM463" s="706"/>
      <c r="AN463" s="706"/>
      <c r="AO463" s="869"/>
      <c r="AP463" s="706"/>
      <c r="AQ463" s="706"/>
      <c r="AR463" s="706"/>
      <c r="AS463" s="706"/>
      <c r="AT463" s="706"/>
      <c r="AU463" s="706"/>
      <c r="AV463" s="706"/>
      <c r="AW463" s="706"/>
      <c r="AX463" s="706"/>
      <c r="AY463" s="706"/>
      <c r="AZ463" s="706"/>
      <c r="BA463" s="706"/>
      <c r="BB463" s="706"/>
      <c r="BC463" s="706"/>
      <c r="BD463" s="706"/>
      <c r="BE463" s="706"/>
      <c r="BF463" s="706"/>
      <c r="BG463" s="706"/>
      <c r="BH463" s="706"/>
    </row>
    <row r="464" spans="3:60" s="49" customFormat="1">
      <c r="C464" s="706"/>
      <c r="D464" s="706"/>
      <c r="E464" s="706"/>
      <c r="F464" s="706"/>
      <c r="G464" s="706"/>
      <c r="H464" s="706"/>
      <c r="I464" s="869"/>
      <c r="J464" s="706"/>
      <c r="K464" s="706"/>
      <c r="L464" s="706"/>
      <c r="M464" s="706"/>
      <c r="N464" s="706"/>
      <c r="O464" s="706"/>
      <c r="P464" s="706"/>
      <c r="Q464" s="869"/>
      <c r="R464" s="706"/>
      <c r="S464" s="706"/>
      <c r="T464" s="706"/>
      <c r="U464" s="706"/>
      <c r="V464" s="706"/>
      <c r="W464" s="706"/>
      <c r="X464" s="706"/>
      <c r="Y464" s="869"/>
      <c r="Z464" s="706"/>
      <c r="AA464" s="706"/>
      <c r="AB464" s="706"/>
      <c r="AC464" s="706"/>
      <c r="AD464" s="706"/>
      <c r="AE464" s="706"/>
      <c r="AF464" s="706"/>
      <c r="AG464" s="869"/>
      <c r="AH464" s="706"/>
      <c r="AI464" s="706"/>
      <c r="AJ464" s="706"/>
      <c r="AK464" s="706"/>
      <c r="AL464" s="706"/>
      <c r="AM464" s="706"/>
      <c r="AN464" s="706"/>
      <c r="AO464" s="869"/>
      <c r="AP464" s="706"/>
      <c r="AQ464" s="706"/>
      <c r="AR464" s="706"/>
      <c r="AS464" s="706"/>
      <c r="AT464" s="706"/>
      <c r="AU464" s="706"/>
      <c r="AV464" s="706"/>
      <c r="AW464" s="706"/>
      <c r="AX464" s="706"/>
      <c r="AY464" s="706"/>
      <c r="AZ464" s="706"/>
      <c r="BA464" s="706"/>
      <c r="BB464" s="706"/>
      <c r="BC464" s="706"/>
      <c r="BD464" s="706"/>
      <c r="BE464" s="706"/>
      <c r="BF464" s="706"/>
      <c r="BG464" s="706"/>
      <c r="BH464" s="706"/>
    </row>
    <row r="465" spans="3:60" s="49" customFormat="1">
      <c r="C465" s="706"/>
      <c r="D465" s="706"/>
      <c r="E465" s="706"/>
      <c r="F465" s="706"/>
      <c r="G465" s="706"/>
      <c r="H465" s="706"/>
      <c r="I465" s="869"/>
      <c r="J465" s="706"/>
      <c r="K465" s="706"/>
      <c r="L465" s="706"/>
      <c r="M465" s="706"/>
      <c r="N465" s="706"/>
      <c r="O465" s="706"/>
      <c r="P465" s="706"/>
      <c r="Q465" s="869"/>
      <c r="R465" s="706"/>
      <c r="S465" s="706"/>
      <c r="T465" s="706"/>
      <c r="U465" s="706"/>
      <c r="V465" s="706"/>
      <c r="W465" s="706"/>
      <c r="X465" s="706"/>
      <c r="Y465" s="869"/>
      <c r="Z465" s="706"/>
      <c r="AA465" s="706"/>
      <c r="AB465" s="706"/>
      <c r="AC465" s="706"/>
      <c r="AD465" s="706"/>
      <c r="AE465" s="706"/>
      <c r="AF465" s="706"/>
      <c r="AG465" s="869"/>
      <c r="AH465" s="706"/>
      <c r="AI465" s="706"/>
      <c r="AJ465" s="706"/>
      <c r="AK465" s="706"/>
      <c r="AL465" s="706"/>
      <c r="AM465" s="706"/>
      <c r="AN465" s="706"/>
      <c r="AO465" s="869"/>
      <c r="AP465" s="706"/>
      <c r="AQ465" s="706"/>
      <c r="AR465" s="706"/>
      <c r="AS465" s="706"/>
      <c r="AT465" s="706"/>
      <c r="AU465" s="706"/>
      <c r="AV465" s="706"/>
      <c r="AW465" s="706"/>
      <c r="AX465" s="706"/>
      <c r="AY465" s="706"/>
      <c r="AZ465" s="706"/>
      <c r="BA465" s="706"/>
      <c r="BB465" s="706"/>
      <c r="BC465" s="706"/>
      <c r="BD465" s="706"/>
      <c r="BE465" s="706"/>
      <c r="BF465" s="706"/>
      <c r="BG465" s="706"/>
      <c r="BH465" s="706"/>
    </row>
    <row r="466" spans="3:60" s="49" customFormat="1">
      <c r="C466" s="706"/>
      <c r="D466" s="706"/>
      <c r="E466" s="706"/>
      <c r="F466" s="706"/>
      <c r="G466" s="706"/>
      <c r="H466" s="706"/>
      <c r="I466" s="869"/>
      <c r="J466" s="706"/>
      <c r="K466" s="706"/>
      <c r="L466" s="706"/>
      <c r="M466" s="706"/>
      <c r="N466" s="706"/>
      <c r="O466" s="706"/>
      <c r="P466" s="706"/>
      <c r="Q466" s="869"/>
      <c r="R466" s="706"/>
      <c r="S466" s="706"/>
      <c r="T466" s="706"/>
      <c r="U466" s="706"/>
      <c r="V466" s="706"/>
      <c r="W466" s="706"/>
      <c r="X466" s="706"/>
      <c r="Y466" s="869"/>
      <c r="Z466" s="706"/>
      <c r="AA466" s="706"/>
      <c r="AB466" s="706"/>
      <c r="AC466" s="706"/>
      <c r="AD466" s="706"/>
      <c r="AE466" s="706"/>
      <c r="AF466" s="706"/>
      <c r="AG466" s="869"/>
      <c r="AH466" s="706"/>
      <c r="AI466" s="706"/>
      <c r="AJ466" s="706"/>
      <c r="AK466" s="706"/>
      <c r="AL466" s="706"/>
      <c r="AM466" s="706"/>
      <c r="AN466" s="706"/>
      <c r="AO466" s="869"/>
      <c r="AP466" s="706"/>
      <c r="AQ466" s="706"/>
      <c r="AR466" s="706"/>
      <c r="AS466" s="706"/>
      <c r="AT466" s="706"/>
      <c r="AU466" s="706"/>
      <c r="AV466" s="706"/>
      <c r="AW466" s="706"/>
      <c r="AX466" s="706"/>
      <c r="AY466" s="706"/>
      <c r="AZ466" s="706"/>
      <c r="BA466" s="706"/>
      <c r="BB466" s="706"/>
      <c r="BC466" s="706"/>
      <c r="BD466" s="706"/>
      <c r="BE466" s="706"/>
      <c r="BF466" s="706"/>
      <c r="BG466" s="706"/>
      <c r="BH466" s="706"/>
    </row>
    <row r="467" spans="3:60" s="49" customFormat="1">
      <c r="C467" s="706"/>
      <c r="D467" s="706"/>
      <c r="E467" s="706"/>
      <c r="F467" s="706"/>
      <c r="G467" s="706"/>
      <c r="H467" s="706"/>
      <c r="I467" s="869"/>
      <c r="J467" s="706"/>
      <c r="K467" s="706"/>
      <c r="L467" s="706"/>
      <c r="M467" s="706"/>
      <c r="N467" s="706"/>
      <c r="O467" s="706"/>
      <c r="P467" s="706"/>
      <c r="Q467" s="869"/>
      <c r="R467" s="706"/>
      <c r="S467" s="706"/>
      <c r="T467" s="706"/>
      <c r="U467" s="706"/>
      <c r="V467" s="706"/>
      <c r="W467" s="706"/>
      <c r="X467" s="706"/>
      <c r="Y467" s="869"/>
      <c r="Z467" s="706"/>
      <c r="AA467" s="706"/>
      <c r="AB467" s="706"/>
      <c r="AC467" s="706"/>
      <c r="AD467" s="706"/>
      <c r="AE467" s="706"/>
      <c r="AF467" s="706"/>
      <c r="AG467" s="869"/>
      <c r="AH467" s="706"/>
      <c r="AI467" s="706"/>
      <c r="AJ467" s="706"/>
      <c r="AK467" s="706"/>
      <c r="AL467" s="706"/>
      <c r="AM467" s="706"/>
      <c r="AN467" s="706"/>
      <c r="AO467" s="869"/>
      <c r="AP467" s="706"/>
      <c r="AQ467" s="706"/>
      <c r="AR467" s="706"/>
      <c r="AS467" s="706"/>
      <c r="AT467" s="706"/>
      <c r="AU467" s="706"/>
      <c r="AV467" s="706"/>
      <c r="AW467" s="706"/>
      <c r="AX467" s="706"/>
      <c r="AY467" s="706"/>
      <c r="AZ467" s="706"/>
      <c r="BA467" s="706"/>
      <c r="BB467" s="706"/>
      <c r="BC467" s="706"/>
      <c r="BD467" s="706"/>
      <c r="BE467" s="706"/>
      <c r="BF467" s="706"/>
      <c r="BG467" s="706"/>
      <c r="BH467" s="706"/>
    </row>
    <row r="468" spans="3:60" s="49" customFormat="1">
      <c r="C468" s="706"/>
      <c r="D468" s="706"/>
      <c r="E468" s="706"/>
      <c r="F468" s="706"/>
      <c r="G468" s="706"/>
      <c r="H468" s="706"/>
      <c r="I468" s="869"/>
      <c r="J468" s="706"/>
      <c r="K468" s="706"/>
      <c r="L468" s="706"/>
      <c r="M468" s="706"/>
      <c r="N468" s="706"/>
      <c r="O468" s="706"/>
      <c r="P468" s="706"/>
      <c r="Q468" s="869"/>
      <c r="R468" s="706"/>
      <c r="S468" s="706"/>
      <c r="T468" s="706"/>
      <c r="U468" s="706"/>
      <c r="V468" s="706"/>
      <c r="W468" s="706"/>
      <c r="X468" s="706"/>
      <c r="Y468" s="869"/>
      <c r="Z468" s="706"/>
      <c r="AA468" s="706"/>
      <c r="AB468" s="706"/>
      <c r="AC468" s="706"/>
      <c r="AD468" s="706"/>
      <c r="AE468" s="706"/>
      <c r="AF468" s="706"/>
      <c r="AG468" s="869"/>
      <c r="AH468" s="706"/>
      <c r="AI468" s="706"/>
      <c r="AJ468" s="706"/>
      <c r="AK468" s="706"/>
      <c r="AL468" s="706"/>
      <c r="AM468" s="706"/>
      <c r="AN468" s="706"/>
      <c r="AO468" s="869"/>
      <c r="AP468" s="706"/>
      <c r="AQ468" s="706"/>
      <c r="AR468" s="706"/>
      <c r="AS468" s="706"/>
      <c r="AT468" s="706"/>
      <c r="AU468" s="706"/>
      <c r="AV468" s="706"/>
      <c r="AW468" s="706"/>
      <c r="AX468" s="706"/>
      <c r="AY468" s="706"/>
      <c r="AZ468" s="706"/>
      <c r="BA468" s="706"/>
      <c r="BB468" s="706"/>
      <c r="BC468" s="706"/>
      <c r="BD468" s="706"/>
      <c r="BE468" s="706"/>
      <c r="BF468" s="706"/>
      <c r="BG468" s="706"/>
      <c r="BH468" s="706"/>
    </row>
    <row r="469" spans="3:60" s="49" customFormat="1">
      <c r="C469" s="706"/>
      <c r="D469" s="706"/>
      <c r="E469" s="706"/>
      <c r="F469" s="706"/>
      <c r="G469" s="706"/>
      <c r="H469" s="706"/>
      <c r="I469" s="869"/>
      <c r="J469" s="706"/>
      <c r="K469" s="706"/>
      <c r="L469" s="706"/>
      <c r="M469" s="706"/>
      <c r="N469" s="706"/>
      <c r="O469" s="706"/>
      <c r="P469" s="706"/>
      <c r="Q469" s="869"/>
      <c r="R469" s="706"/>
      <c r="S469" s="706"/>
      <c r="T469" s="706"/>
      <c r="U469" s="706"/>
      <c r="V469" s="706"/>
      <c r="W469" s="706"/>
      <c r="X469" s="706"/>
      <c r="Y469" s="869"/>
      <c r="Z469" s="706"/>
      <c r="AA469" s="706"/>
      <c r="AB469" s="706"/>
      <c r="AC469" s="706"/>
      <c r="AD469" s="706"/>
      <c r="AE469" s="706"/>
      <c r="AF469" s="706"/>
      <c r="AG469" s="869"/>
      <c r="AH469" s="706"/>
      <c r="AI469" s="706"/>
      <c r="AJ469" s="706"/>
      <c r="AK469" s="706"/>
      <c r="AL469" s="706"/>
      <c r="AM469" s="706"/>
      <c r="AN469" s="706"/>
      <c r="AO469" s="869"/>
      <c r="AP469" s="706"/>
      <c r="AQ469" s="706"/>
      <c r="AR469" s="706"/>
      <c r="AS469" s="706"/>
      <c r="AT469" s="706"/>
      <c r="AU469" s="706"/>
      <c r="AV469" s="706"/>
      <c r="AW469" s="706"/>
      <c r="AX469" s="706"/>
      <c r="AY469" s="706"/>
      <c r="AZ469" s="706"/>
      <c r="BA469" s="706"/>
      <c r="BB469" s="706"/>
      <c r="BC469" s="706"/>
      <c r="BD469" s="706"/>
      <c r="BE469" s="706"/>
      <c r="BF469" s="706"/>
      <c r="BG469" s="706"/>
      <c r="BH469" s="706"/>
    </row>
    <row r="470" spans="3:60" s="49" customFormat="1">
      <c r="C470" s="706"/>
      <c r="D470" s="706"/>
      <c r="E470" s="706"/>
      <c r="F470" s="706"/>
      <c r="G470" s="706"/>
      <c r="H470" s="706"/>
      <c r="I470" s="869"/>
      <c r="J470" s="706"/>
      <c r="K470" s="706"/>
      <c r="L470" s="706"/>
      <c r="M470" s="706"/>
      <c r="N470" s="706"/>
      <c r="O470" s="706"/>
      <c r="P470" s="706"/>
      <c r="Q470" s="869"/>
      <c r="R470" s="706"/>
      <c r="S470" s="706"/>
      <c r="T470" s="706"/>
      <c r="U470" s="706"/>
      <c r="V470" s="706"/>
      <c r="W470" s="706"/>
      <c r="X470" s="706"/>
      <c r="Y470" s="869"/>
      <c r="Z470" s="706"/>
      <c r="AA470" s="706"/>
      <c r="AB470" s="706"/>
      <c r="AC470" s="706"/>
      <c r="AD470" s="706"/>
      <c r="AE470" s="706"/>
      <c r="AF470" s="706"/>
      <c r="AG470" s="869"/>
      <c r="AH470" s="706"/>
      <c r="AI470" s="706"/>
      <c r="AJ470" s="706"/>
      <c r="AK470" s="706"/>
      <c r="AL470" s="706"/>
      <c r="AM470" s="706"/>
      <c r="AN470" s="706"/>
      <c r="AO470" s="869"/>
      <c r="AP470" s="706"/>
      <c r="AQ470" s="706"/>
      <c r="AR470" s="706"/>
      <c r="AS470" s="706"/>
      <c r="AT470" s="706"/>
      <c r="AU470" s="706"/>
      <c r="AV470" s="706"/>
      <c r="AW470" s="706"/>
      <c r="AX470" s="706"/>
      <c r="AY470" s="706"/>
      <c r="AZ470" s="706"/>
      <c r="BA470" s="706"/>
      <c r="BB470" s="706"/>
      <c r="BC470" s="706"/>
      <c r="BD470" s="706"/>
      <c r="BE470" s="706"/>
      <c r="BF470" s="706"/>
      <c r="BG470" s="706"/>
      <c r="BH470" s="706"/>
    </row>
    <row r="471" spans="3:60" s="49" customFormat="1">
      <c r="C471" s="706"/>
      <c r="D471" s="706"/>
      <c r="E471" s="706"/>
      <c r="F471" s="706"/>
      <c r="G471" s="706"/>
      <c r="H471" s="706"/>
      <c r="I471" s="869"/>
      <c r="J471" s="706"/>
      <c r="K471" s="706"/>
      <c r="L471" s="706"/>
      <c r="M471" s="706"/>
      <c r="N471" s="706"/>
      <c r="O471" s="706"/>
      <c r="P471" s="706"/>
      <c r="Q471" s="869"/>
      <c r="R471" s="706"/>
      <c r="S471" s="706"/>
      <c r="T471" s="706"/>
      <c r="U471" s="706"/>
      <c r="V471" s="706"/>
      <c r="W471" s="706"/>
      <c r="X471" s="706"/>
      <c r="Y471" s="869"/>
      <c r="Z471" s="706"/>
      <c r="AA471" s="706"/>
      <c r="AB471" s="706"/>
      <c r="AC471" s="706"/>
      <c r="AD471" s="706"/>
      <c r="AE471" s="706"/>
      <c r="AF471" s="706"/>
      <c r="AG471" s="869"/>
      <c r="AH471" s="706"/>
      <c r="AI471" s="706"/>
      <c r="AJ471" s="706"/>
      <c r="AK471" s="706"/>
      <c r="AL471" s="706"/>
      <c r="AM471" s="706"/>
      <c r="AN471" s="706"/>
      <c r="AO471" s="869"/>
      <c r="AP471" s="706"/>
      <c r="AQ471" s="706"/>
      <c r="AR471" s="706"/>
      <c r="AS471" s="706"/>
      <c r="AT471" s="706"/>
      <c r="AU471" s="706"/>
      <c r="AV471" s="706"/>
      <c r="AW471" s="706"/>
      <c r="AX471" s="706"/>
      <c r="AY471" s="706"/>
      <c r="AZ471" s="706"/>
      <c r="BA471" s="706"/>
      <c r="BB471" s="706"/>
      <c r="BC471" s="706"/>
      <c r="BD471" s="706"/>
      <c r="BE471" s="706"/>
      <c r="BF471" s="706"/>
      <c r="BG471" s="706"/>
      <c r="BH471" s="706"/>
    </row>
    <row r="472" spans="3:60" s="49" customFormat="1">
      <c r="C472" s="706"/>
      <c r="D472" s="706"/>
      <c r="E472" s="706"/>
      <c r="F472" s="706"/>
      <c r="G472" s="706"/>
      <c r="H472" s="706"/>
      <c r="I472" s="869"/>
      <c r="J472" s="706"/>
      <c r="K472" s="706"/>
      <c r="L472" s="706"/>
      <c r="M472" s="706"/>
      <c r="N472" s="706"/>
      <c r="O472" s="706"/>
      <c r="P472" s="706"/>
      <c r="Q472" s="869"/>
      <c r="R472" s="706"/>
      <c r="S472" s="706"/>
      <c r="T472" s="706"/>
      <c r="U472" s="706"/>
      <c r="V472" s="706"/>
      <c r="W472" s="706"/>
      <c r="X472" s="706"/>
      <c r="Y472" s="869"/>
      <c r="Z472" s="706"/>
      <c r="AA472" s="706"/>
      <c r="AB472" s="706"/>
      <c r="AC472" s="706"/>
      <c r="AD472" s="706"/>
      <c r="AE472" s="706"/>
      <c r="AF472" s="706"/>
      <c r="AG472" s="869"/>
      <c r="AH472" s="706"/>
      <c r="AI472" s="706"/>
      <c r="AJ472" s="706"/>
      <c r="AK472" s="706"/>
      <c r="AL472" s="706"/>
      <c r="AM472" s="706"/>
      <c r="AN472" s="706"/>
      <c r="AO472" s="869"/>
      <c r="AP472" s="706"/>
      <c r="AQ472" s="706"/>
      <c r="AR472" s="706"/>
      <c r="AS472" s="706"/>
      <c r="AT472" s="706"/>
      <c r="AU472" s="706"/>
      <c r="AV472" s="706"/>
      <c r="AW472" s="706"/>
      <c r="AX472" s="706"/>
      <c r="AY472" s="706"/>
      <c r="AZ472" s="706"/>
      <c r="BA472" s="706"/>
      <c r="BB472" s="706"/>
      <c r="BC472" s="706"/>
      <c r="BD472" s="706"/>
      <c r="BE472" s="706"/>
      <c r="BF472" s="706"/>
      <c r="BG472" s="706"/>
      <c r="BH472" s="706"/>
    </row>
    <row r="473" spans="3:60" s="49" customFormat="1">
      <c r="C473" s="706"/>
      <c r="D473" s="706"/>
      <c r="E473" s="706"/>
      <c r="F473" s="706"/>
      <c r="G473" s="706"/>
      <c r="H473" s="706"/>
      <c r="I473" s="869"/>
      <c r="J473" s="706"/>
      <c r="K473" s="706"/>
      <c r="L473" s="706"/>
      <c r="M473" s="706"/>
      <c r="N473" s="706"/>
      <c r="O473" s="706"/>
      <c r="P473" s="706"/>
      <c r="Q473" s="869"/>
      <c r="R473" s="706"/>
      <c r="S473" s="706"/>
      <c r="T473" s="706"/>
      <c r="U473" s="706"/>
      <c r="V473" s="706"/>
      <c r="W473" s="706"/>
      <c r="X473" s="706"/>
      <c r="Y473" s="869"/>
      <c r="Z473" s="706"/>
      <c r="AA473" s="706"/>
      <c r="AB473" s="706"/>
      <c r="AC473" s="706"/>
      <c r="AD473" s="706"/>
      <c r="AE473" s="706"/>
      <c r="AF473" s="706"/>
      <c r="AG473" s="869"/>
      <c r="AH473" s="706"/>
      <c r="AI473" s="706"/>
      <c r="AJ473" s="706"/>
      <c r="AK473" s="706"/>
      <c r="AL473" s="706"/>
      <c r="AM473" s="706"/>
      <c r="AN473" s="706"/>
      <c r="AO473" s="869"/>
      <c r="AP473" s="706"/>
      <c r="AQ473" s="706"/>
      <c r="AR473" s="706"/>
      <c r="AS473" s="706"/>
      <c r="AT473" s="706"/>
      <c r="AU473" s="706"/>
      <c r="AV473" s="706"/>
      <c r="AW473" s="706"/>
      <c r="AX473" s="706"/>
      <c r="AY473" s="706"/>
      <c r="AZ473" s="706"/>
      <c r="BA473" s="706"/>
      <c r="BB473" s="706"/>
      <c r="BC473" s="706"/>
      <c r="BD473" s="706"/>
      <c r="BE473" s="706"/>
      <c r="BF473" s="706"/>
      <c r="BG473" s="706"/>
      <c r="BH473" s="706"/>
    </row>
    <row r="474" spans="3:60" s="49" customFormat="1">
      <c r="C474" s="706"/>
      <c r="D474" s="706"/>
      <c r="E474" s="706"/>
      <c r="F474" s="706"/>
      <c r="G474" s="706"/>
      <c r="H474" s="706"/>
      <c r="I474" s="869"/>
      <c r="J474" s="706"/>
      <c r="K474" s="706"/>
      <c r="L474" s="706"/>
      <c r="M474" s="706"/>
      <c r="N474" s="706"/>
      <c r="O474" s="706"/>
      <c r="P474" s="706"/>
      <c r="Q474" s="869"/>
      <c r="R474" s="706"/>
      <c r="S474" s="706"/>
      <c r="T474" s="706"/>
      <c r="U474" s="706"/>
      <c r="V474" s="706"/>
      <c r="W474" s="706"/>
      <c r="X474" s="706"/>
      <c r="Y474" s="869"/>
      <c r="Z474" s="706"/>
      <c r="AA474" s="706"/>
      <c r="AB474" s="706"/>
      <c r="AC474" s="706"/>
      <c r="AD474" s="706"/>
      <c r="AE474" s="706"/>
      <c r="AF474" s="706"/>
      <c r="AG474" s="869"/>
      <c r="AH474" s="706"/>
      <c r="AI474" s="706"/>
      <c r="AJ474" s="706"/>
      <c r="AK474" s="706"/>
      <c r="AL474" s="706"/>
      <c r="AM474" s="706"/>
      <c r="AN474" s="706"/>
      <c r="AO474" s="869"/>
      <c r="AP474" s="706"/>
      <c r="AQ474" s="706"/>
      <c r="AR474" s="706"/>
      <c r="AS474" s="706"/>
      <c r="AT474" s="706"/>
      <c r="AU474" s="706"/>
      <c r="AV474" s="706"/>
      <c r="AW474" s="706"/>
      <c r="AX474" s="706"/>
      <c r="AY474" s="706"/>
      <c r="AZ474" s="706"/>
      <c r="BA474" s="706"/>
      <c r="BB474" s="706"/>
      <c r="BC474" s="706"/>
      <c r="BD474" s="706"/>
      <c r="BE474" s="706"/>
      <c r="BF474" s="706"/>
      <c r="BG474" s="706"/>
      <c r="BH474" s="706"/>
    </row>
    <row r="475" spans="3:60" s="49" customFormat="1">
      <c r="C475" s="706"/>
      <c r="D475" s="706"/>
      <c r="E475" s="706"/>
      <c r="F475" s="706"/>
      <c r="G475" s="706"/>
      <c r="H475" s="706"/>
      <c r="I475" s="869"/>
      <c r="J475" s="706"/>
      <c r="K475" s="706"/>
      <c r="L475" s="706"/>
      <c r="M475" s="706"/>
      <c r="N475" s="706"/>
      <c r="O475" s="706"/>
      <c r="P475" s="706"/>
      <c r="Q475" s="869"/>
      <c r="R475" s="706"/>
      <c r="S475" s="706"/>
      <c r="T475" s="706"/>
      <c r="U475" s="706"/>
      <c r="V475" s="706"/>
      <c r="W475" s="706"/>
      <c r="X475" s="706"/>
      <c r="Y475" s="869"/>
      <c r="Z475" s="706"/>
      <c r="AA475" s="706"/>
      <c r="AB475" s="706"/>
      <c r="AC475" s="706"/>
      <c r="AD475" s="706"/>
      <c r="AE475" s="706"/>
      <c r="AF475" s="706"/>
      <c r="AG475" s="869"/>
      <c r="AH475" s="706"/>
      <c r="AI475" s="706"/>
      <c r="AJ475" s="706"/>
      <c r="AK475" s="706"/>
      <c r="AL475" s="706"/>
      <c r="AM475" s="706"/>
      <c r="AN475" s="706"/>
      <c r="AO475" s="869"/>
      <c r="AP475" s="706"/>
      <c r="AQ475" s="706"/>
      <c r="AR475" s="706"/>
      <c r="AS475" s="706"/>
      <c r="AT475" s="706"/>
      <c r="AU475" s="706"/>
      <c r="AV475" s="706"/>
      <c r="AW475" s="706"/>
      <c r="AX475" s="706"/>
      <c r="AY475" s="706"/>
      <c r="AZ475" s="706"/>
      <c r="BA475" s="706"/>
      <c r="BB475" s="706"/>
      <c r="BC475" s="706"/>
      <c r="BD475" s="706"/>
      <c r="BE475" s="706"/>
      <c r="BF475" s="706"/>
      <c r="BG475" s="706"/>
      <c r="BH475" s="706"/>
    </row>
    <row r="476" spans="3:60" s="49" customFormat="1">
      <c r="C476" s="706"/>
      <c r="D476" s="706"/>
      <c r="E476" s="706"/>
      <c r="F476" s="706"/>
      <c r="G476" s="706"/>
      <c r="H476" s="706"/>
      <c r="I476" s="869"/>
      <c r="J476" s="706"/>
      <c r="K476" s="706"/>
      <c r="L476" s="706"/>
      <c r="M476" s="706"/>
      <c r="N476" s="706"/>
      <c r="O476" s="706"/>
      <c r="P476" s="706"/>
      <c r="Q476" s="869"/>
      <c r="R476" s="706"/>
      <c r="S476" s="706"/>
      <c r="T476" s="706"/>
      <c r="U476" s="706"/>
      <c r="V476" s="706"/>
      <c r="W476" s="706"/>
      <c r="X476" s="706"/>
      <c r="Y476" s="869"/>
      <c r="Z476" s="706"/>
      <c r="AA476" s="706"/>
      <c r="AB476" s="706"/>
      <c r="AC476" s="706"/>
      <c r="AD476" s="706"/>
      <c r="AE476" s="706"/>
      <c r="AF476" s="706"/>
      <c r="AG476" s="869"/>
      <c r="AH476" s="706"/>
      <c r="AI476" s="706"/>
      <c r="AJ476" s="706"/>
      <c r="AK476" s="706"/>
      <c r="AL476" s="706"/>
      <c r="AM476" s="706"/>
      <c r="AN476" s="706"/>
      <c r="AO476" s="869"/>
      <c r="AP476" s="706"/>
      <c r="AQ476" s="706"/>
      <c r="AR476" s="706"/>
      <c r="AS476" s="706"/>
      <c r="AT476" s="706"/>
      <c r="AU476" s="706"/>
      <c r="AV476" s="706"/>
      <c r="AW476" s="706"/>
      <c r="AX476" s="706"/>
      <c r="AY476" s="706"/>
      <c r="AZ476" s="706"/>
      <c r="BA476" s="706"/>
      <c r="BB476" s="706"/>
      <c r="BC476" s="706"/>
      <c r="BD476" s="706"/>
      <c r="BE476" s="706"/>
      <c r="BF476" s="706"/>
      <c r="BG476" s="706"/>
      <c r="BH476" s="706"/>
    </row>
    <row r="477" spans="3:60" s="49" customFormat="1">
      <c r="C477" s="706"/>
      <c r="D477" s="706"/>
      <c r="E477" s="706"/>
      <c r="F477" s="706"/>
      <c r="G477" s="706"/>
      <c r="H477" s="706"/>
      <c r="I477" s="869"/>
      <c r="J477" s="706"/>
      <c r="K477" s="706"/>
      <c r="L477" s="706"/>
      <c r="M477" s="706"/>
      <c r="N477" s="706"/>
      <c r="O477" s="706"/>
      <c r="P477" s="706"/>
      <c r="Q477" s="869"/>
      <c r="R477" s="706"/>
      <c r="S477" s="706"/>
      <c r="T477" s="706"/>
      <c r="U477" s="706"/>
      <c r="V477" s="706"/>
      <c r="W477" s="706"/>
      <c r="X477" s="706"/>
      <c r="Y477" s="869"/>
      <c r="Z477" s="706"/>
      <c r="AA477" s="706"/>
      <c r="AB477" s="706"/>
      <c r="AC477" s="706"/>
      <c r="AD477" s="706"/>
      <c r="AE477" s="706"/>
      <c r="AF477" s="706"/>
      <c r="AG477" s="869"/>
      <c r="AH477" s="706"/>
      <c r="AI477" s="706"/>
      <c r="AJ477" s="706"/>
      <c r="AK477" s="706"/>
      <c r="AL477" s="706"/>
      <c r="AM477" s="706"/>
      <c r="AN477" s="706"/>
      <c r="AO477" s="869"/>
      <c r="AP477" s="706"/>
      <c r="AQ477" s="706"/>
      <c r="AR477" s="706"/>
      <c r="AS477" s="706"/>
      <c r="AT477" s="706"/>
      <c r="AU477" s="706"/>
      <c r="AV477" s="706"/>
      <c r="AW477" s="706"/>
      <c r="AX477" s="706"/>
      <c r="AY477" s="706"/>
      <c r="AZ477" s="706"/>
      <c r="BA477" s="706"/>
      <c r="BB477" s="706"/>
      <c r="BC477" s="706"/>
      <c r="BD477" s="706"/>
      <c r="BE477" s="706"/>
      <c r="BF477" s="706"/>
      <c r="BG477" s="706"/>
      <c r="BH477" s="706"/>
    </row>
    <row r="478" spans="3:60" s="49" customFormat="1">
      <c r="C478" s="706"/>
      <c r="D478" s="706"/>
      <c r="E478" s="706"/>
      <c r="F478" s="706"/>
      <c r="G478" s="706"/>
      <c r="H478" s="706"/>
      <c r="I478" s="869"/>
      <c r="J478" s="706"/>
      <c r="K478" s="706"/>
      <c r="L478" s="706"/>
      <c r="M478" s="706"/>
      <c r="N478" s="706"/>
      <c r="O478" s="706"/>
      <c r="P478" s="706"/>
      <c r="Q478" s="869"/>
      <c r="R478" s="706"/>
      <c r="S478" s="706"/>
      <c r="T478" s="706"/>
      <c r="U478" s="706"/>
      <c r="V478" s="706"/>
      <c r="W478" s="706"/>
      <c r="X478" s="706"/>
      <c r="Y478" s="869"/>
      <c r="Z478" s="706"/>
      <c r="AA478" s="706"/>
      <c r="AB478" s="706"/>
      <c r="AC478" s="706"/>
      <c r="AD478" s="706"/>
      <c r="AE478" s="706"/>
      <c r="AF478" s="706"/>
      <c r="AG478" s="869"/>
      <c r="AH478" s="706"/>
      <c r="AI478" s="706"/>
      <c r="AJ478" s="706"/>
      <c r="AK478" s="706"/>
      <c r="AL478" s="706"/>
      <c r="AM478" s="706"/>
      <c r="AN478" s="706"/>
      <c r="AO478" s="869"/>
      <c r="AP478" s="706"/>
      <c r="AQ478" s="706"/>
      <c r="AR478" s="706"/>
      <c r="AS478" s="706"/>
      <c r="AT478" s="706"/>
      <c r="AU478" s="706"/>
      <c r="AV478" s="706"/>
      <c r="AW478" s="706"/>
      <c r="AX478" s="706"/>
      <c r="AY478" s="706"/>
      <c r="AZ478" s="706"/>
      <c r="BA478" s="706"/>
      <c r="BB478" s="706"/>
      <c r="BC478" s="706"/>
      <c r="BD478" s="706"/>
      <c r="BE478" s="706"/>
      <c r="BF478" s="706"/>
      <c r="BG478" s="706"/>
      <c r="BH478" s="706"/>
    </row>
    <row r="479" spans="3:60" s="49" customFormat="1">
      <c r="C479" s="706"/>
      <c r="D479" s="706"/>
      <c r="E479" s="706"/>
      <c r="F479" s="706"/>
      <c r="G479" s="706"/>
      <c r="H479" s="706"/>
      <c r="I479" s="869"/>
      <c r="J479" s="706"/>
      <c r="K479" s="706"/>
      <c r="L479" s="706"/>
      <c r="M479" s="706"/>
      <c r="N479" s="706"/>
      <c r="O479" s="706"/>
      <c r="P479" s="706"/>
      <c r="Q479" s="869"/>
      <c r="R479" s="706"/>
      <c r="S479" s="706"/>
      <c r="T479" s="706"/>
      <c r="U479" s="706"/>
      <c r="V479" s="706"/>
      <c r="W479" s="706"/>
      <c r="X479" s="706"/>
      <c r="Y479" s="869"/>
      <c r="Z479" s="706"/>
      <c r="AA479" s="706"/>
      <c r="AB479" s="706"/>
      <c r="AC479" s="706"/>
      <c r="AD479" s="706"/>
      <c r="AE479" s="706"/>
      <c r="AF479" s="706"/>
      <c r="AG479" s="869"/>
      <c r="AH479" s="706"/>
      <c r="AI479" s="706"/>
      <c r="AJ479" s="706"/>
      <c r="AK479" s="706"/>
      <c r="AL479" s="706"/>
      <c r="AM479" s="706"/>
      <c r="AN479" s="706"/>
      <c r="AO479" s="869"/>
      <c r="AP479" s="706"/>
      <c r="AQ479" s="706"/>
      <c r="AR479" s="706"/>
      <c r="AS479" s="706"/>
      <c r="AT479" s="706"/>
      <c r="AU479" s="706"/>
      <c r="AV479" s="706"/>
      <c r="AW479" s="706"/>
      <c r="AX479" s="706"/>
      <c r="AY479" s="706"/>
      <c r="AZ479" s="706"/>
      <c r="BA479" s="706"/>
      <c r="BB479" s="706"/>
      <c r="BC479" s="706"/>
      <c r="BD479" s="706"/>
      <c r="BE479" s="706"/>
      <c r="BF479" s="706"/>
      <c r="BG479" s="706"/>
      <c r="BH479" s="706"/>
    </row>
    <row r="480" spans="3:60" s="49" customFormat="1">
      <c r="C480" s="706"/>
      <c r="D480" s="706"/>
      <c r="E480" s="706"/>
      <c r="F480" s="706"/>
      <c r="G480" s="706"/>
      <c r="H480" s="706"/>
      <c r="I480" s="869"/>
      <c r="J480" s="706"/>
      <c r="K480" s="706"/>
      <c r="L480" s="706"/>
      <c r="M480" s="706"/>
      <c r="N480" s="706"/>
      <c r="O480" s="706"/>
      <c r="P480" s="706"/>
      <c r="Q480" s="869"/>
      <c r="R480" s="706"/>
      <c r="S480" s="706"/>
      <c r="T480" s="706"/>
      <c r="U480" s="706"/>
      <c r="V480" s="706"/>
      <c r="W480" s="706"/>
      <c r="X480" s="706"/>
      <c r="Y480" s="869"/>
      <c r="Z480" s="706"/>
      <c r="AA480" s="706"/>
      <c r="AB480" s="706"/>
      <c r="AC480" s="706"/>
      <c r="AD480" s="706"/>
      <c r="AE480" s="706"/>
      <c r="AF480" s="706"/>
      <c r="AG480" s="869"/>
      <c r="AH480" s="706"/>
      <c r="AI480" s="706"/>
      <c r="AJ480" s="706"/>
      <c r="AK480" s="706"/>
      <c r="AL480" s="706"/>
      <c r="AM480" s="706"/>
      <c r="AN480" s="706"/>
      <c r="AO480" s="869"/>
      <c r="AP480" s="706"/>
      <c r="AQ480" s="706"/>
      <c r="AR480" s="706"/>
      <c r="AS480" s="706"/>
      <c r="AT480" s="706"/>
      <c r="AU480" s="706"/>
      <c r="AV480" s="706"/>
      <c r="AW480" s="50"/>
      <c r="AX480" s="50"/>
      <c r="AY480" s="50"/>
      <c r="AZ480" s="50"/>
      <c r="BA480" s="50"/>
      <c r="BB480" s="50"/>
      <c r="BC480" s="50"/>
      <c r="BD480" s="50"/>
      <c r="BE480" s="50"/>
      <c r="BF480" s="50"/>
      <c r="BG480" s="50"/>
      <c r="BH480" s="50"/>
    </row>
    <row r="481" spans="3:60" s="49" customFormat="1">
      <c r="C481" s="706"/>
      <c r="D481" s="706"/>
      <c r="E481" s="706"/>
      <c r="F481" s="706"/>
      <c r="G481" s="706"/>
      <c r="H481" s="706"/>
      <c r="I481" s="869"/>
      <c r="J481" s="706"/>
      <c r="K481" s="706"/>
      <c r="L481" s="706"/>
      <c r="M481" s="706"/>
      <c r="N481" s="706"/>
      <c r="O481" s="706"/>
      <c r="P481" s="706"/>
      <c r="Q481" s="869"/>
      <c r="R481" s="706"/>
      <c r="S481" s="706"/>
      <c r="T481" s="706"/>
      <c r="U481" s="706"/>
      <c r="V481" s="706"/>
      <c r="W481" s="706"/>
      <c r="X481" s="706"/>
      <c r="Y481" s="869"/>
      <c r="Z481" s="706"/>
      <c r="AA481" s="706"/>
      <c r="AB481" s="706"/>
      <c r="AC481" s="706"/>
      <c r="AD481" s="706"/>
      <c r="AE481" s="706"/>
      <c r="AF481" s="706"/>
      <c r="AG481" s="869"/>
      <c r="AH481" s="706"/>
      <c r="AI481" s="706"/>
      <c r="AJ481" s="706"/>
      <c r="AK481" s="706"/>
      <c r="AL481" s="706"/>
      <c r="AM481" s="706"/>
      <c r="AN481" s="706"/>
      <c r="AO481" s="869"/>
      <c r="AP481" s="706"/>
      <c r="AQ481" s="706"/>
      <c r="AR481" s="706"/>
      <c r="AS481" s="706"/>
      <c r="AT481" s="706"/>
      <c r="AU481" s="706"/>
      <c r="AV481" s="706"/>
      <c r="AW481" s="50"/>
      <c r="AX481" s="50"/>
      <c r="AY481" s="50"/>
      <c r="AZ481" s="50"/>
      <c r="BA481" s="50"/>
      <c r="BB481" s="50"/>
      <c r="BC481" s="50"/>
      <c r="BD481" s="50"/>
      <c r="BE481" s="50"/>
      <c r="BF481" s="50"/>
      <c r="BG481" s="50"/>
      <c r="BH481" s="50"/>
    </row>
    <row r="482" spans="3:60" s="49" customFormat="1">
      <c r="C482" s="706"/>
      <c r="D482" s="706"/>
      <c r="E482" s="706"/>
      <c r="F482" s="706"/>
      <c r="G482" s="706"/>
      <c r="H482" s="706"/>
      <c r="I482" s="869"/>
      <c r="J482" s="706"/>
      <c r="K482" s="706"/>
      <c r="L482" s="706"/>
      <c r="M482" s="706"/>
      <c r="N482" s="706"/>
      <c r="O482" s="706"/>
      <c r="P482" s="706"/>
      <c r="Q482" s="869"/>
      <c r="R482" s="706"/>
      <c r="S482" s="706"/>
      <c r="T482" s="706"/>
      <c r="U482" s="706"/>
      <c r="V482" s="706"/>
      <c r="W482" s="706"/>
      <c r="X482" s="706"/>
      <c r="Y482" s="869"/>
      <c r="Z482" s="706"/>
      <c r="AA482" s="706"/>
      <c r="AB482" s="706"/>
      <c r="AC482" s="706"/>
      <c r="AD482" s="706"/>
      <c r="AE482" s="706"/>
      <c r="AF482" s="706"/>
      <c r="AG482" s="869"/>
      <c r="AH482" s="706"/>
      <c r="AI482" s="706"/>
      <c r="AJ482" s="706"/>
      <c r="AK482" s="706"/>
      <c r="AL482" s="706"/>
      <c r="AM482" s="706"/>
      <c r="AN482" s="706"/>
      <c r="AO482" s="869"/>
      <c r="AP482" s="706"/>
      <c r="AQ482" s="706"/>
      <c r="AR482" s="706"/>
      <c r="AS482" s="706"/>
      <c r="AT482" s="706"/>
      <c r="AU482" s="706"/>
      <c r="AV482" s="706"/>
      <c r="AW482" s="50"/>
      <c r="AX482" s="50"/>
      <c r="AY482" s="50"/>
      <c r="AZ482" s="50"/>
      <c r="BA482" s="50"/>
      <c r="BB482" s="50"/>
      <c r="BC482" s="50"/>
      <c r="BD482" s="50"/>
      <c r="BE482" s="50"/>
      <c r="BF482" s="50"/>
      <c r="BG482" s="50"/>
      <c r="BH482" s="50"/>
    </row>
    <row r="483" spans="3:60" s="49" customFormat="1">
      <c r="C483" s="706"/>
      <c r="D483" s="706"/>
      <c r="E483" s="706"/>
      <c r="F483" s="706"/>
      <c r="G483" s="706"/>
      <c r="H483" s="706"/>
      <c r="I483" s="869"/>
      <c r="J483" s="706"/>
      <c r="K483" s="706"/>
      <c r="L483" s="706"/>
      <c r="M483" s="706"/>
      <c r="N483" s="706"/>
      <c r="O483" s="706"/>
      <c r="P483" s="706"/>
      <c r="Q483" s="869"/>
      <c r="R483" s="706"/>
      <c r="S483" s="706"/>
      <c r="T483" s="706"/>
      <c r="U483" s="706"/>
      <c r="V483" s="706"/>
      <c r="W483" s="706"/>
      <c r="X483" s="706"/>
      <c r="Y483" s="869"/>
      <c r="Z483" s="706"/>
      <c r="AA483" s="706"/>
      <c r="AB483" s="706"/>
      <c r="AC483" s="706"/>
      <c r="AD483" s="706"/>
      <c r="AE483" s="706"/>
      <c r="AF483" s="706"/>
      <c r="AG483" s="869"/>
      <c r="AH483" s="706"/>
      <c r="AI483" s="706"/>
      <c r="AJ483" s="706"/>
      <c r="AK483" s="706"/>
      <c r="AL483" s="706"/>
      <c r="AM483" s="706"/>
      <c r="AN483" s="706"/>
      <c r="AO483" s="869"/>
      <c r="AP483" s="706"/>
      <c r="AQ483" s="706"/>
      <c r="AR483" s="706"/>
      <c r="AS483" s="706"/>
      <c r="AT483" s="706"/>
      <c r="AU483" s="706"/>
      <c r="AV483" s="706"/>
      <c r="AW483" s="50"/>
      <c r="AX483" s="50"/>
      <c r="AY483" s="50"/>
      <c r="AZ483" s="50"/>
      <c r="BA483" s="50"/>
      <c r="BB483" s="50"/>
      <c r="BC483" s="50"/>
      <c r="BD483" s="50"/>
      <c r="BE483" s="50"/>
      <c r="BF483" s="50"/>
      <c r="BG483" s="50"/>
      <c r="BH483" s="50"/>
    </row>
    <row r="484" spans="3:60" s="49" customFormat="1">
      <c r="C484" s="706"/>
      <c r="D484" s="706"/>
      <c r="E484" s="706"/>
      <c r="F484" s="706"/>
      <c r="G484" s="706"/>
      <c r="H484" s="706"/>
      <c r="I484" s="869"/>
      <c r="J484" s="706"/>
      <c r="K484" s="706"/>
      <c r="L484" s="706"/>
      <c r="M484" s="706"/>
      <c r="N484" s="706"/>
      <c r="O484" s="706"/>
      <c r="P484" s="706"/>
      <c r="Q484" s="869"/>
      <c r="R484" s="706"/>
      <c r="S484" s="706"/>
      <c r="T484" s="706"/>
      <c r="U484" s="706"/>
      <c r="V484" s="706"/>
      <c r="W484" s="706"/>
      <c r="X484" s="706"/>
      <c r="Y484" s="869"/>
      <c r="Z484" s="706"/>
      <c r="AA484" s="706"/>
      <c r="AB484" s="706"/>
      <c r="AC484" s="706"/>
      <c r="AD484" s="706"/>
      <c r="AE484" s="706"/>
      <c r="AF484" s="706"/>
      <c r="AG484" s="869"/>
      <c r="AH484" s="706"/>
      <c r="AI484" s="706"/>
      <c r="AJ484" s="706"/>
      <c r="AK484" s="706"/>
      <c r="AL484" s="706"/>
      <c r="AM484" s="706"/>
      <c r="AN484" s="706"/>
      <c r="AO484" s="869"/>
      <c r="AP484" s="706"/>
      <c r="AQ484" s="706"/>
      <c r="AR484" s="706"/>
      <c r="AS484" s="706"/>
      <c r="AT484" s="706"/>
      <c r="AU484" s="706"/>
      <c r="AV484" s="706"/>
      <c r="AW484" s="50"/>
      <c r="AX484" s="50"/>
      <c r="AY484" s="50"/>
      <c r="AZ484" s="50"/>
      <c r="BA484" s="50"/>
      <c r="BB484" s="50"/>
      <c r="BC484" s="50"/>
      <c r="BD484" s="50"/>
      <c r="BE484" s="50"/>
      <c r="BF484" s="50"/>
      <c r="BG484" s="50"/>
      <c r="BH484" s="50"/>
    </row>
    <row r="485" spans="3:60" s="49" customFormat="1">
      <c r="C485" s="706"/>
      <c r="D485" s="706"/>
      <c r="E485" s="706"/>
      <c r="F485" s="706"/>
      <c r="G485" s="706"/>
      <c r="H485" s="706"/>
      <c r="I485" s="869"/>
      <c r="J485" s="706"/>
      <c r="K485" s="706"/>
      <c r="L485" s="706"/>
      <c r="M485" s="706"/>
      <c r="N485" s="706"/>
      <c r="O485" s="706"/>
      <c r="P485" s="706"/>
      <c r="Q485" s="869"/>
      <c r="R485" s="706"/>
      <c r="S485" s="706"/>
      <c r="T485" s="706"/>
      <c r="U485" s="706"/>
      <c r="V485" s="706"/>
      <c r="W485" s="706"/>
      <c r="X485" s="706"/>
      <c r="Y485" s="869"/>
      <c r="Z485" s="706"/>
      <c r="AA485" s="706"/>
      <c r="AB485" s="706"/>
      <c r="AC485" s="706"/>
      <c r="AD485" s="706"/>
      <c r="AE485" s="706"/>
      <c r="AF485" s="706"/>
      <c r="AG485" s="869"/>
      <c r="AH485" s="706"/>
      <c r="AI485" s="706"/>
      <c r="AJ485" s="706"/>
      <c r="AK485" s="706"/>
      <c r="AL485" s="706"/>
      <c r="AM485" s="706"/>
      <c r="AN485" s="706"/>
      <c r="AO485" s="869"/>
      <c r="AP485" s="706"/>
      <c r="AQ485" s="706"/>
      <c r="AR485" s="706"/>
      <c r="AS485" s="706"/>
      <c r="AT485" s="706"/>
      <c r="AU485" s="706"/>
      <c r="AV485" s="706"/>
      <c r="AW485" s="50"/>
      <c r="AX485" s="50"/>
      <c r="AY485" s="50"/>
      <c r="AZ485" s="50"/>
      <c r="BA485" s="50"/>
      <c r="BB485" s="50"/>
      <c r="BC485" s="50"/>
      <c r="BD485" s="50"/>
      <c r="BE485" s="50"/>
      <c r="BF485" s="50"/>
      <c r="BG485" s="50"/>
      <c r="BH485" s="50"/>
    </row>
    <row r="486" spans="3:60" s="49" customFormat="1">
      <c r="C486" s="706"/>
      <c r="D486" s="706"/>
      <c r="E486" s="706"/>
      <c r="F486" s="706"/>
      <c r="G486" s="706"/>
      <c r="H486" s="706"/>
      <c r="I486" s="869"/>
      <c r="J486" s="706"/>
      <c r="K486" s="706"/>
      <c r="L486" s="706"/>
      <c r="M486" s="706"/>
      <c r="N486" s="706"/>
      <c r="O486" s="706"/>
      <c r="P486" s="706"/>
      <c r="Q486" s="869"/>
      <c r="R486" s="706"/>
      <c r="S486" s="706"/>
      <c r="T486" s="706"/>
      <c r="U486" s="706"/>
      <c r="V486" s="706"/>
      <c r="W486" s="706"/>
      <c r="X486" s="706"/>
      <c r="Y486" s="869"/>
      <c r="Z486" s="706"/>
      <c r="AA486" s="706"/>
      <c r="AB486" s="706"/>
      <c r="AC486" s="706"/>
      <c r="AD486" s="706"/>
      <c r="AE486" s="706"/>
      <c r="AF486" s="706"/>
      <c r="AG486" s="869"/>
      <c r="AH486" s="706"/>
      <c r="AI486" s="706"/>
      <c r="AJ486" s="706"/>
      <c r="AK486" s="706"/>
      <c r="AL486" s="706"/>
      <c r="AM486" s="706"/>
      <c r="AN486" s="706"/>
      <c r="AO486" s="869"/>
      <c r="AP486" s="706"/>
      <c r="AQ486" s="706"/>
      <c r="AR486" s="706"/>
      <c r="AS486" s="706"/>
      <c r="AT486" s="706"/>
      <c r="AU486" s="706"/>
      <c r="AV486" s="706"/>
      <c r="AW486" s="50"/>
      <c r="AX486" s="50"/>
      <c r="AY486" s="50"/>
      <c r="AZ486" s="50"/>
      <c r="BA486" s="50"/>
      <c r="BB486" s="50"/>
      <c r="BC486" s="50"/>
      <c r="BD486" s="50"/>
      <c r="BE486" s="50"/>
      <c r="BF486" s="50"/>
      <c r="BG486" s="50"/>
      <c r="BH486" s="50"/>
    </row>
    <row r="487" spans="3:60" s="49" customFormat="1">
      <c r="C487" s="706"/>
      <c r="D487" s="706"/>
      <c r="E487" s="706"/>
      <c r="F487" s="706"/>
      <c r="G487" s="706"/>
      <c r="H487" s="706"/>
      <c r="I487" s="869"/>
      <c r="J487" s="706"/>
      <c r="K487" s="706"/>
      <c r="L487" s="706"/>
      <c r="M487" s="706"/>
      <c r="N487" s="706"/>
      <c r="O487" s="706"/>
      <c r="P487" s="706"/>
      <c r="Q487" s="869"/>
      <c r="R487" s="706"/>
      <c r="S487" s="706"/>
      <c r="T487" s="706"/>
      <c r="U487" s="706"/>
      <c r="V487" s="706"/>
      <c r="W487" s="706"/>
      <c r="X487" s="706"/>
      <c r="Y487" s="869"/>
      <c r="Z487" s="706"/>
      <c r="AA487" s="706"/>
      <c r="AB487" s="706"/>
      <c r="AC487" s="706"/>
      <c r="AD487" s="706"/>
      <c r="AE487" s="706"/>
      <c r="AF487" s="706"/>
      <c r="AG487" s="869"/>
      <c r="AH487" s="706"/>
      <c r="AI487" s="706"/>
      <c r="AJ487" s="706"/>
      <c r="AK487" s="706"/>
      <c r="AL487" s="706"/>
      <c r="AM487" s="706"/>
      <c r="AN487" s="706"/>
      <c r="AO487" s="869"/>
      <c r="AP487" s="706"/>
      <c r="AQ487" s="706"/>
      <c r="AR487" s="706"/>
      <c r="AS487" s="706"/>
      <c r="AT487" s="706"/>
      <c r="AU487" s="706"/>
      <c r="AV487" s="706"/>
      <c r="AW487" s="50"/>
      <c r="AX487" s="50"/>
      <c r="AY487" s="50"/>
      <c r="AZ487" s="50"/>
      <c r="BA487" s="50"/>
      <c r="BB487" s="50"/>
      <c r="BC487" s="50"/>
      <c r="BD487" s="50"/>
      <c r="BE487" s="50"/>
      <c r="BF487" s="50"/>
      <c r="BG487" s="50"/>
      <c r="BH487" s="50"/>
    </row>
    <row r="488" spans="3:60" s="49" customFormat="1">
      <c r="C488" s="706"/>
      <c r="D488" s="706"/>
      <c r="E488" s="706"/>
      <c r="F488" s="706"/>
      <c r="G488" s="706"/>
      <c r="H488" s="706"/>
      <c r="I488" s="869"/>
      <c r="J488" s="706"/>
      <c r="K488" s="706"/>
      <c r="L488" s="706"/>
      <c r="M488" s="706"/>
      <c r="N488" s="706"/>
      <c r="O488" s="706"/>
      <c r="P488" s="706"/>
      <c r="Q488" s="869"/>
      <c r="R488" s="706"/>
      <c r="S488" s="706"/>
      <c r="T488" s="706"/>
      <c r="U488" s="706"/>
      <c r="V488" s="706"/>
      <c r="W488" s="706"/>
      <c r="X488" s="706"/>
      <c r="Y488" s="869"/>
      <c r="Z488" s="706"/>
      <c r="AA488" s="706"/>
      <c r="AB488" s="706"/>
      <c r="AC488" s="706"/>
      <c r="AD488" s="706"/>
      <c r="AE488" s="706"/>
      <c r="AF488" s="706"/>
      <c r="AG488" s="869"/>
      <c r="AH488" s="706"/>
      <c r="AI488" s="706"/>
      <c r="AJ488" s="706"/>
      <c r="AK488" s="706"/>
      <c r="AL488" s="706"/>
      <c r="AM488" s="706"/>
      <c r="AN488" s="706"/>
      <c r="AO488" s="869"/>
      <c r="AP488" s="706"/>
      <c r="AQ488" s="706"/>
      <c r="AR488" s="706"/>
      <c r="AS488" s="706"/>
      <c r="AT488" s="706"/>
      <c r="AU488" s="706"/>
      <c r="AV488" s="706"/>
      <c r="AW488" s="50"/>
      <c r="AX488" s="50"/>
      <c r="AY488" s="50"/>
      <c r="AZ488" s="50"/>
      <c r="BA488" s="50"/>
      <c r="BB488" s="50"/>
      <c r="BC488" s="50"/>
      <c r="BD488" s="50"/>
      <c r="BE488" s="50"/>
      <c r="BF488" s="50"/>
      <c r="BG488" s="50"/>
      <c r="BH488" s="50"/>
    </row>
    <row r="489" spans="3:60" s="49" customFormat="1">
      <c r="C489" s="706"/>
      <c r="D489" s="706"/>
      <c r="E489" s="706"/>
      <c r="F489" s="706"/>
      <c r="G489" s="706"/>
      <c r="H489" s="706"/>
      <c r="I489" s="869"/>
      <c r="J489" s="706"/>
      <c r="K489" s="706"/>
      <c r="L489" s="706"/>
      <c r="M489" s="706"/>
      <c r="N489" s="706"/>
      <c r="O489" s="706"/>
      <c r="P489" s="706"/>
      <c r="Q489" s="869"/>
      <c r="R489" s="706"/>
      <c r="S489" s="706"/>
      <c r="T489" s="706"/>
      <c r="U489" s="706"/>
      <c r="V489" s="706"/>
      <c r="W489" s="706"/>
      <c r="X489" s="706"/>
      <c r="Y489" s="869"/>
      <c r="Z489" s="706"/>
      <c r="AA489" s="706"/>
      <c r="AB489" s="706"/>
      <c r="AC489" s="706"/>
      <c r="AD489" s="706"/>
      <c r="AE489" s="706"/>
      <c r="AF489" s="706"/>
      <c r="AG489" s="869"/>
      <c r="AH489" s="706"/>
      <c r="AI489" s="706"/>
      <c r="AJ489" s="706"/>
      <c r="AK489" s="706"/>
      <c r="AL489" s="706"/>
      <c r="AM489" s="706"/>
      <c r="AN489" s="706"/>
      <c r="AO489" s="869"/>
      <c r="AP489" s="706"/>
      <c r="AQ489" s="706"/>
      <c r="AR489" s="706"/>
      <c r="AS489" s="706"/>
      <c r="AT489" s="706"/>
      <c r="AU489" s="706"/>
      <c r="AV489" s="706"/>
      <c r="AW489" s="50"/>
      <c r="AX489" s="50"/>
      <c r="AY489" s="50"/>
      <c r="AZ489" s="50"/>
      <c r="BA489" s="50"/>
      <c r="BB489" s="50"/>
      <c r="BC489" s="50"/>
      <c r="BD489" s="50"/>
      <c r="BE489" s="50"/>
      <c r="BF489" s="50"/>
      <c r="BG489" s="50"/>
      <c r="BH489" s="50"/>
    </row>
    <row r="490" spans="3:60" s="49" customFormat="1">
      <c r="C490" s="706"/>
      <c r="D490" s="706"/>
      <c r="E490" s="706"/>
      <c r="F490" s="706"/>
      <c r="G490" s="706"/>
      <c r="H490" s="706"/>
      <c r="I490" s="869"/>
      <c r="J490" s="706"/>
      <c r="K490" s="706"/>
      <c r="L490" s="706"/>
      <c r="M490" s="706"/>
      <c r="N490" s="706"/>
      <c r="O490" s="706"/>
      <c r="P490" s="706"/>
      <c r="Q490" s="869"/>
      <c r="R490" s="706"/>
      <c r="S490" s="706"/>
      <c r="T490" s="706"/>
      <c r="U490" s="706"/>
      <c r="V490" s="706"/>
      <c r="W490" s="706"/>
      <c r="X490" s="706"/>
      <c r="Y490" s="869"/>
      <c r="Z490" s="706"/>
      <c r="AA490" s="706"/>
      <c r="AB490" s="706"/>
      <c r="AC490" s="706"/>
      <c r="AD490" s="706"/>
      <c r="AE490" s="706"/>
      <c r="AF490" s="706"/>
      <c r="AG490" s="869"/>
      <c r="AH490" s="706"/>
      <c r="AI490" s="706"/>
      <c r="AJ490" s="706"/>
      <c r="AK490" s="706"/>
      <c r="AL490" s="706"/>
      <c r="AM490" s="706"/>
      <c r="AN490" s="706"/>
      <c r="AO490" s="869"/>
      <c r="AP490" s="706"/>
      <c r="AQ490" s="706"/>
      <c r="AR490" s="706"/>
      <c r="AS490" s="706"/>
      <c r="AT490" s="706"/>
      <c r="AU490" s="706"/>
      <c r="AV490" s="706"/>
      <c r="AW490" s="50"/>
      <c r="AX490" s="50"/>
      <c r="AY490" s="50"/>
      <c r="AZ490" s="50"/>
      <c r="BA490" s="50"/>
      <c r="BB490" s="50"/>
      <c r="BC490" s="50"/>
      <c r="BD490" s="50"/>
      <c r="BE490" s="50"/>
      <c r="BF490" s="50"/>
      <c r="BG490" s="50"/>
      <c r="BH490" s="50"/>
    </row>
    <row r="491" spans="3:60" s="49" customFormat="1">
      <c r="C491" s="706"/>
      <c r="D491" s="706"/>
      <c r="E491" s="706"/>
      <c r="F491" s="706"/>
      <c r="G491" s="706"/>
      <c r="H491" s="706"/>
      <c r="I491" s="869"/>
      <c r="J491" s="706"/>
      <c r="K491" s="706"/>
      <c r="L491" s="706"/>
      <c r="M491" s="706"/>
      <c r="N491" s="706"/>
      <c r="O491" s="706"/>
      <c r="P491" s="706"/>
      <c r="Q491" s="869"/>
      <c r="R491" s="706"/>
      <c r="S491" s="706"/>
      <c r="T491" s="706"/>
      <c r="U491" s="706"/>
      <c r="V491" s="706"/>
      <c r="W491" s="706"/>
      <c r="X491" s="706"/>
      <c r="Y491" s="869"/>
      <c r="Z491" s="706"/>
      <c r="AA491" s="706"/>
      <c r="AB491" s="706"/>
      <c r="AC491" s="706"/>
      <c r="AD491" s="706"/>
      <c r="AE491" s="706"/>
      <c r="AF491" s="706"/>
      <c r="AG491" s="869"/>
      <c r="AH491" s="706"/>
      <c r="AI491" s="706"/>
      <c r="AJ491" s="706"/>
      <c r="AK491" s="706"/>
      <c r="AL491" s="706"/>
      <c r="AM491" s="706"/>
      <c r="AN491" s="706"/>
      <c r="AO491" s="869"/>
      <c r="AP491" s="706"/>
      <c r="AQ491" s="706"/>
      <c r="AR491" s="706"/>
      <c r="AS491" s="706"/>
      <c r="AT491" s="706"/>
      <c r="AU491" s="706"/>
      <c r="AV491" s="706"/>
      <c r="AW491" s="50"/>
      <c r="AX491" s="50"/>
      <c r="AY491" s="50"/>
      <c r="AZ491" s="50"/>
      <c r="BA491" s="50"/>
      <c r="BB491" s="50"/>
      <c r="BC491" s="50"/>
      <c r="BD491" s="50"/>
      <c r="BE491" s="50"/>
      <c r="BF491" s="50"/>
      <c r="BG491" s="50"/>
      <c r="BH491" s="50"/>
    </row>
    <row r="492" spans="3:60" s="49" customFormat="1">
      <c r="C492" s="706"/>
      <c r="D492" s="706"/>
      <c r="E492" s="706"/>
      <c r="F492" s="706"/>
      <c r="G492" s="706"/>
      <c r="H492" s="706"/>
      <c r="I492" s="869"/>
      <c r="J492" s="706"/>
      <c r="K492" s="706"/>
      <c r="L492" s="706"/>
      <c r="M492" s="706"/>
      <c r="N492" s="706"/>
      <c r="O492" s="706"/>
      <c r="P492" s="706"/>
      <c r="Q492" s="869"/>
      <c r="R492" s="706"/>
      <c r="S492" s="706"/>
      <c r="T492" s="706"/>
      <c r="U492" s="706"/>
      <c r="V492" s="706"/>
      <c r="W492" s="706"/>
      <c r="X492" s="706"/>
      <c r="Y492" s="869"/>
      <c r="Z492" s="706"/>
      <c r="AA492" s="706"/>
      <c r="AB492" s="706"/>
      <c r="AC492" s="706"/>
      <c r="AD492" s="706"/>
      <c r="AE492" s="706"/>
      <c r="AF492" s="706"/>
      <c r="AG492" s="869"/>
      <c r="AH492" s="706"/>
      <c r="AI492" s="706"/>
      <c r="AJ492" s="706"/>
      <c r="AK492" s="706"/>
      <c r="AL492" s="706"/>
      <c r="AM492" s="706"/>
      <c r="AN492" s="706"/>
      <c r="AO492" s="869"/>
      <c r="AP492" s="706"/>
      <c r="AQ492" s="706"/>
      <c r="AR492" s="706"/>
      <c r="AS492" s="706"/>
      <c r="AT492" s="706"/>
      <c r="AU492" s="706"/>
      <c r="AV492" s="706"/>
      <c r="AW492" s="50"/>
      <c r="AX492" s="50"/>
      <c r="AY492" s="50"/>
      <c r="AZ492" s="50"/>
      <c r="BA492" s="50"/>
      <c r="BB492" s="50"/>
      <c r="BC492" s="50"/>
      <c r="BD492" s="50"/>
      <c r="BE492" s="50"/>
      <c r="BF492" s="50"/>
      <c r="BG492" s="50"/>
      <c r="BH492" s="50"/>
    </row>
    <row r="493" spans="3:60" s="49" customFormat="1">
      <c r="C493" s="706"/>
      <c r="D493" s="706"/>
      <c r="E493" s="706"/>
      <c r="F493" s="706"/>
      <c r="G493" s="706"/>
      <c r="H493" s="706"/>
      <c r="I493" s="869"/>
      <c r="J493" s="706"/>
      <c r="K493" s="706"/>
      <c r="L493" s="706"/>
      <c r="M493" s="706"/>
      <c r="N493" s="706"/>
      <c r="O493" s="706"/>
      <c r="P493" s="706"/>
      <c r="Q493" s="869"/>
      <c r="R493" s="706"/>
      <c r="S493" s="706"/>
      <c r="T493" s="706"/>
      <c r="U493" s="706"/>
      <c r="V493" s="706"/>
      <c r="W493" s="706"/>
      <c r="X493" s="706"/>
      <c r="Y493" s="869"/>
      <c r="Z493" s="706"/>
      <c r="AA493" s="706"/>
      <c r="AB493" s="706"/>
      <c r="AC493" s="706"/>
      <c r="AD493" s="706"/>
      <c r="AE493" s="706"/>
      <c r="AF493" s="706"/>
      <c r="AG493" s="869"/>
      <c r="AH493" s="706"/>
      <c r="AI493" s="706"/>
      <c r="AJ493" s="706"/>
      <c r="AK493" s="706"/>
      <c r="AL493" s="706"/>
      <c r="AM493" s="706"/>
      <c r="AN493" s="706"/>
      <c r="AO493" s="869"/>
      <c r="AP493" s="706"/>
      <c r="AQ493" s="706"/>
      <c r="AR493" s="706"/>
      <c r="AS493" s="706"/>
      <c r="AT493" s="706"/>
      <c r="AU493" s="706"/>
      <c r="AV493" s="706"/>
      <c r="AW493" s="50"/>
      <c r="AX493" s="50"/>
      <c r="AY493" s="50"/>
      <c r="AZ493" s="50"/>
      <c r="BA493" s="50"/>
      <c r="BB493" s="50"/>
      <c r="BC493" s="50"/>
      <c r="BD493" s="50"/>
      <c r="BE493" s="50"/>
      <c r="BF493" s="50"/>
      <c r="BG493" s="50"/>
      <c r="BH493" s="50"/>
    </row>
    <row r="494" spans="3:60" s="49" customFormat="1">
      <c r="C494" s="706"/>
      <c r="D494" s="706"/>
      <c r="E494" s="706"/>
      <c r="F494" s="706"/>
      <c r="G494" s="706"/>
      <c r="H494" s="706"/>
      <c r="I494" s="869"/>
      <c r="J494" s="706"/>
      <c r="K494" s="706"/>
      <c r="L494" s="706"/>
      <c r="M494" s="706"/>
      <c r="N494" s="706"/>
      <c r="O494" s="706"/>
      <c r="P494" s="706"/>
      <c r="Q494" s="869"/>
      <c r="R494" s="706"/>
      <c r="S494" s="706"/>
      <c r="T494" s="706"/>
      <c r="U494" s="706"/>
      <c r="V494" s="706"/>
      <c r="W494" s="706"/>
      <c r="X494" s="706"/>
      <c r="Y494" s="869"/>
      <c r="Z494" s="706"/>
      <c r="AA494" s="706"/>
      <c r="AB494" s="706"/>
      <c r="AC494" s="706"/>
      <c r="AD494" s="706"/>
      <c r="AE494" s="706"/>
      <c r="AF494" s="706"/>
      <c r="AG494" s="869"/>
      <c r="AH494" s="706"/>
      <c r="AI494" s="706"/>
      <c r="AJ494" s="706"/>
      <c r="AK494" s="706"/>
      <c r="AL494" s="706"/>
      <c r="AM494" s="706"/>
      <c r="AN494" s="706"/>
      <c r="AO494" s="869"/>
      <c r="AP494" s="706"/>
      <c r="AQ494" s="706"/>
      <c r="AR494" s="706"/>
      <c r="AS494" s="706"/>
      <c r="AT494" s="706"/>
      <c r="AU494" s="706"/>
      <c r="AV494" s="706"/>
      <c r="AW494" s="50"/>
      <c r="AX494" s="50"/>
      <c r="AY494" s="50"/>
      <c r="AZ494" s="50"/>
      <c r="BA494" s="50"/>
      <c r="BB494" s="50"/>
      <c r="BC494" s="50"/>
      <c r="BD494" s="50"/>
      <c r="BE494" s="50"/>
      <c r="BF494" s="50"/>
      <c r="BG494" s="50"/>
      <c r="BH494" s="50"/>
    </row>
    <row r="495" spans="3:60" s="49" customFormat="1">
      <c r="C495" s="706"/>
      <c r="D495" s="706"/>
      <c r="E495" s="706"/>
      <c r="F495" s="706"/>
      <c r="G495" s="706"/>
      <c r="H495" s="706"/>
      <c r="I495" s="869"/>
      <c r="J495" s="706"/>
      <c r="K495" s="706"/>
      <c r="L495" s="706"/>
      <c r="M495" s="706"/>
      <c r="N495" s="706"/>
      <c r="O495" s="706"/>
      <c r="P495" s="706"/>
      <c r="Q495" s="869"/>
      <c r="R495" s="706"/>
      <c r="S495" s="706"/>
      <c r="T495" s="706"/>
      <c r="U495" s="706"/>
      <c r="V495" s="706"/>
      <c r="W495" s="706"/>
      <c r="X495" s="706"/>
      <c r="Y495" s="869"/>
      <c r="Z495" s="706"/>
      <c r="AA495" s="706"/>
      <c r="AB495" s="706"/>
      <c r="AC495" s="706"/>
      <c r="AD495" s="706"/>
      <c r="AE495" s="706"/>
      <c r="AF495" s="706"/>
      <c r="AG495" s="869"/>
      <c r="AH495" s="706"/>
      <c r="AI495" s="706"/>
      <c r="AJ495" s="706"/>
      <c r="AK495" s="706"/>
      <c r="AL495" s="706"/>
      <c r="AM495" s="706"/>
      <c r="AN495" s="706"/>
      <c r="AO495" s="869"/>
      <c r="AP495" s="706"/>
      <c r="AQ495" s="706"/>
      <c r="AR495" s="706"/>
      <c r="AS495" s="706"/>
      <c r="AT495" s="706"/>
      <c r="AU495" s="706"/>
      <c r="AV495" s="706"/>
      <c r="AW495" s="50"/>
      <c r="AX495" s="50"/>
      <c r="AY495" s="50"/>
      <c r="AZ495" s="50"/>
      <c r="BA495" s="50"/>
      <c r="BB495" s="50"/>
      <c r="BC495" s="50"/>
      <c r="BD495" s="50"/>
      <c r="BE495" s="50"/>
      <c r="BF495" s="50"/>
      <c r="BG495" s="50"/>
      <c r="BH495" s="50"/>
    </row>
    <row r="496" spans="3:60" s="49" customFormat="1">
      <c r="C496" s="706"/>
      <c r="D496" s="706"/>
      <c r="E496" s="706"/>
      <c r="F496" s="706"/>
      <c r="G496" s="706"/>
      <c r="H496" s="706"/>
      <c r="I496" s="869"/>
      <c r="J496" s="706"/>
      <c r="K496" s="706"/>
      <c r="L496" s="706"/>
      <c r="M496" s="706"/>
      <c r="N496" s="706"/>
      <c r="O496" s="706"/>
      <c r="P496" s="706"/>
      <c r="Q496" s="869"/>
      <c r="R496" s="706"/>
      <c r="S496" s="706"/>
      <c r="T496" s="706"/>
      <c r="U496" s="706"/>
      <c r="V496" s="706"/>
      <c r="W496" s="706"/>
      <c r="X496" s="706"/>
      <c r="Y496" s="869"/>
      <c r="Z496" s="706"/>
      <c r="AA496" s="706"/>
      <c r="AB496" s="706"/>
      <c r="AC496" s="706"/>
      <c r="AD496" s="706"/>
      <c r="AE496" s="706"/>
      <c r="AF496" s="706"/>
      <c r="AG496" s="869"/>
      <c r="AH496" s="706"/>
      <c r="AI496" s="706"/>
      <c r="AJ496" s="706"/>
      <c r="AK496" s="706"/>
      <c r="AL496" s="706"/>
      <c r="AM496" s="706"/>
      <c r="AN496" s="706"/>
      <c r="AO496" s="869"/>
      <c r="AP496" s="706"/>
      <c r="AQ496" s="706"/>
      <c r="AR496" s="706"/>
      <c r="AS496" s="706"/>
      <c r="AT496" s="706"/>
      <c r="AU496" s="706"/>
      <c r="AV496" s="706"/>
      <c r="AW496" s="50"/>
      <c r="AX496" s="50"/>
      <c r="AY496" s="50"/>
      <c r="AZ496" s="50"/>
      <c r="BA496" s="50"/>
      <c r="BB496" s="50"/>
      <c r="BC496" s="50"/>
      <c r="BD496" s="50"/>
      <c r="BE496" s="50"/>
      <c r="BF496" s="50"/>
      <c r="BG496" s="50"/>
      <c r="BH496" s="50"/>
    </row>
    <row r="497" spans="3:60" s="49" customFormat="1">
      <c r="C497" s="706"/>
      <c r="D497" s="706"/>
      <c r="E497" s="706"/>
      <c r="F497" s="706"/>
      <c r="G497" s="706"/>
      <c r="H497" s="706"/>
      <c r="I497" s="869"/>
      <c r="J497" s="706"/>
      <c r="K497" s="706"/>
      <c r="L497" s="706"/>
      <c r="M497" s="706"/>
      <c r="N497" s="706"/>
      <c r="O497" s="706"/>
      <c r="P497" s="706"/>
      <c r="Q497" s="869"/>
      <c r="R497" s="706"/>
      <c r="S497" s="706"/>
      <c r="T497" s="706"/>
      <c r="U497" s="706"/>
      <c r="V497" s="706"/>
      <c r="W497" s="706"/>
      <c r="X497" s="706"/>
      <c r="Y497" s="869"/>
      <c r="Z497" s="706"/>
      <c r="AA497" s="706"/>
      <c r="AB497" s="706"/>
      <c r="AC497" s="706"/>
      <c r="AD497" s="706"/>
      <c r="AE497" s="706"/>
      <c r="AF497" s="706"/>
      <c r="AG497" s="869"/>
      <c r="AH497" s="706"/>
      <c r="AI497" s="706"/>
      <c r="AJ497" s="706"/>
      <c r="AK497" s="706"/>
      <c r="AL497" s="706"/>
      <c r="AM497" s="706"/>
      <c r="AN497" s="706"/>
      <c r="AO497" s="869"/>
      <c r="AP497" s="706"/>
      <c r="AQ497" s="706"/>
      <c r="AR497" s="706"/>
      <c r="AS497" s="706"/>
      <c r="AT497" s="706"/>
      <c r="AU497" s="706"/>
      <c r="AV497" s="706"/>
      <c r="AW497" s="50"/>
      <c r="AX497" s="50"/>
      <c r="AY497" s="50"/>
      <c r="AZ497" s="50"/>
      <c r="BA497" s="50"/>
      <c r="BB497" s="50"/>
      <c r="BC497" s="50"/>
      <c r="BD497" s="50"/>
      <c r="BE497" s="50"/>
      <c r="BF497" s="50"/>
      <c r="BG497" s="50"/>
      <c r="BH497" s="50"/>
    </row>
    <row r="498" spans="3:60" s="49" customFormat="1">
      <c r="C498" s="706"/>
      <c r="D498" s="706"/>
      <c r="E498" s="706"/>
      <c r="F498" s="706"/>
      <c r="G498" s="706"/>
      <c r="H498" s="706"/>
      <c r="I498" s="869"/>
      <c r="J498" s="706"/>
      <c r="K498" s="706"/>
      <c r="L498" s="706"/>
      <c r="M498" s="706"/>
      <c r="N498" s="706"/>
      <c r="O498" s="706"/>
      <c r="P498" s="706"/>
      <c r="Q498" s="869"/>
      <c r="R498" s="706"/>
      <c r="S498" s="706"/>
      <c r="T498" s="706"/>
      <c r="U498" s="706"/>
      <c r="V498" s="706"/>
      <c r="W498" s="706"/>
      <c r="X498" s="706"/>
      <c r="Y498" s="869"/>
      <c r="Z498" s="706"/>
      <c r="AA498" s="706"/>
      <c r="AB498" s="706"/>
      <c r="AC498" s="706"/>
      <c r="AD498" s="706"/>
      <c r="AE498" s="706"/>
      <c r="AF498" s="706"/>
      <c r="AG498" s="869"/>
      <c r="AH498" s="706"/>
      <c r="AI498" s="706"/>
      <c r="AJ498" s="706"/>
      <c r="AK498" s="706"/>
      <c r="AL498" s="706"/>
      <c r="AM498" s="706"/>
      <c r="AN498" s="706"/>
      <c r="AO498" s="869"/>
      <c r="AP498" s="706"/>
      <c r="AQ498" s="706"/>
      <c r="AR498" s="706"/>
      <c r="AS498" s="706"/>
      <c r="AT498" s="706"/>
      <c r="AU498" s="706"/>
      <c r="AV498" s="706"/>
      <c r="AW498" s="50"/>
      <c r="AX498" s="50"/>
      <c r="AY498" s="50"/>
      <c r="AZ498" s="50"/>
      <c r="BA498" s="50"/>
      <c r="BB498" s="50"/>
      <c r="BC498" s="50"/>
      <c r="BD498" s="50"/>
      <c r="BE498" s="50"/>
      <c r="BF498" s="50"/>
      <c r="BG498" s="50"/>
      <c r="BH498" s="50"/>
    </row>
    <row r="499" spans="3:60" s="49" customFormat="1">
      <c r="C499" s="706"/>
      <c r="D499" s="706"/>
      <c r="E499" s="706"/>
      <c r="F499" s="706"/>
      <c r="G499" s="706"/>
      <c r="H499" s="706"/>
      <c r="I499" s="869"/>
      <c r="J499" s="706"/>
      <c r="K499" s="706"/>
      <c r="L499" s="706"/>
      <c r="M499" s="706"/>
      <c r="N499" s="706"/>
      <c r="O499" s="706"/>
      <c r="P499" s="706"/>
      <c r="Q499" s="869"/>
      <c r="R499" s="706"/>
      <c r="S499" s="706"/>
      <c r="T499" s="706"/>
      <c r="U499" s="706"/>
      <c r="V499" s="706"/>
      <c r="W499" s="706"/>
      <c r="X499" s="706"/>
      <c r="Y499" s="869"/>
      <c r="Z499" s="706"/>
      <c r="AA499" s="706"/>
      <c r="AB499" s="706"/>
      <c r="AC499" s="706"/>
      <c r="AD499" s="706"/>
      <c r="AE499" s="706"/>
      <c r="AF499" s="706"/>
      <c r="AG499" s="869"/>
      <c r="AH499" s="706"/>
      <c r="AI499" s="706"/>
      <c r="AJ499" s="706"/>
      <c r="AK499" s="706"/>
      <c r="AL499" s="706"/>
      <c r="AM499" s="706"/>
      <c r="AN499" s="706"/>
      <c r="AO499" s="869"/>
      <c r="AP499" s="706"/>
      <c r="AQ499" s="706"/>
      <c r="AR499" s="706"/>
      <c r="AS499" s="706"/>
      <c r="AT499" s="706"/>
      <c r="AU499" s="706"/>
      <c r="AV499" s="706"/>
      <c r="AW499" s="50"/>
      <c r="AX499" s="50"/>
      <c r="AY499" s="50"/>
      <c r="AZ499" s="50"/>
      <c r="BA499" s="50"/>
      <c r="BB499" s="50"/>
      <c r="BC499" s="50"/>
      <c r="BD499" s="50"/>
      <c r="BE499" s="50"/>
      <c r="BF499" s="50"/>
      <c r="BG499" s="50"/>
      <c r="BH499" s="50"/>
    </row>
    <row r="500" spans="3:60" s="49" customFormat="1">
      <c r="C500" s="706"/>
      <c r="D500" s="706"/>
      <c r="E500" s="706"/>
      <c r="F500" s="706"/>
      <c r="G500" s="706"/>
      <c r="H500" s="706"/>
      <c r="I500" s="869"/>
      <c r="J500" s="706"/>
      <c r="K500" s="706"/>
      <c r="L500" s="706"/>
      <c r="M500" s="706"/>
      <c r="N500" s="706"/>
      <c r="O500" s="706"/>
      <c r="P500" s="706"/>
      <c r="Q500" s="869"/>
      <c r="R500" s="706"/>
      <c r="S500" s="706"/>
      <c r="T500" s="706"/>
      <c r="U500" s="706"/>
      <c r="V500" s="706"/>
      <c r="W500" s="706"/>
      <c r="X500" s="706"/>
      <c r="Y500" s="869"/>
      <c r="Z500" s="706"/>
      <c r="AA500" s="706"/>
      <c r="AB500" s="706"/>
      <c r="AC500" s="706"/>
      <c r="AD500" s="706"/>
      <c r="AE500" s="706"/>
      <c r="AF500" s="706"/>
      <c r="AG500" s="869"/>
      <c r="AH500" s="706"/>
      <c r="AI500" s="706"/>
      <c r="AJ500" s="706"/>
      <c r="AK500" s="706"/>
      <c r="AL500" s="706"/>
      <c r="AM500" s="706"/>
      <c r="AN500" s="706"/>
      <c r="AO500" s="869"/>
      <c r="AP500" s="706"/>
      <c r="AQ500" s="706"/>
      <c r="AR500" s="706"/>
      <c r="AS500" s="706"/>
      <c r="AT500" s="706"/>
      <c r="AU500" s="706"/>
      <c r="AV500" s="706"/>
      <c r="AW500" s="50"/>
      <c r="AX500" s="50"/>
      <c r="AY500" s="50"/>
      <c r="AZ500" s="50"/>
      <c r="BA500" s="50"/>
      <c r="BB500" s="50"/>
      <c r="BC500" s="50"/>
      <c r="BD500" s="50"/>
      <c r="BE500" s="50"/>
      <c r="BF500" s="50"/>
      <c r="BG500" s="50"/>
      <c r="BH500" s="50"/>
    </row>
    <row r="501" spans="3:60" s="49" customFormat="1">
      <c r="C501" s="706"/>
      <c r="D501" s="706"/>
      <c r="E501" s="706"/>
      <c r="F501" s="706"/>
      <c r="G501" s="706"/>
      <c r="H501" s="706"/>
      <c r="I501" s="869"/>
      <c r="J501" s="706"/>
      <c r="K501" s="706"/>
      <c r="L501" s="706"/>
      <c r="M501" s="706"/>
      <c r="N501" s="706"/>
      <c r="O501" s="706"/>
      <c r="P501" s="706"/>
      <c r="Q501" s="869"/>
      <c r="R501" s="706"/>
      <c r="S501" s="706"/>
      <c r="T501" s="706"/>
      <c r="U501" s="706"/>
      <c r="V501" s="706"/>
      <c r="W501" s="706"/>
      <c r="X501" s="706"/>
      <c r="Y501" s="869"/>
      <c r="Z501" s="706"/>
      <c r="AA501" s="706"/>
      <c r="AB501" s="706"/>
      <c r="AC501" s="706"/>
      <c r="AD501" s="706"/>
      <c r="AE501" s="706"/>
      <c r="AF501" s="706"/>
      <c r="AG501" s="869"/>
      <c r="AH501" s="706"/>
      <c r="AI501" s="706"/>
      <c r="AJ501" s="706"/>
      <c r="AK501" s="706"/>
      <c r="AL501" s="706"/>
      <c r="AM501" s="706"/>
      <c r="AN501" s="706"/>
      <c r="AO501" s="869"/>
      <c r="AP501" s="706"/>
      <c r="AQ501" s="706"/>
      <c r="AR501" s="706"/>
      <c r="AS501" s="706"/>
      <c r="AT501" s="706"/>
      <c r="AU501" s="706"/>
      <c r="AV501" s="706"/>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52" priority="33" operator="lessThan">
      <formula>0</formula>
    </cfRule>
    <cfRule type="cellIs" dxfId="51" priority="34" operator="greaterThan">
      <formula>0.1</formula>
    </cfRule>
  </conditionalFormatting>
  <conditionalFormatting sqref="AP73:AP92 AP95 AP11:AP71">
    <cfRule type="cellIs" dxfId="50" priority="31" operator="lessThan">
      <formula>0</formula>
    </cfRule>
    <cfRule type="cellIs" dxfId="49" priority="32" operator="greaterThan">
      <formula>0.1</formula>
    </cfRule>
  </conditionalFormatting>
  <conditionalFormatting sqref="J11:J95">
    <cfRule type="cellIs" dxfId="48" priority="39" operator="lessThan">
      <formula>0</formula>
    </cfRule>
    <cfRule type="cellIs" dxfId="47" priority="40" operator="greaterThan">
      <formula>0.1</formula>
    </cfRule>
  </conditionalFormatting>
  <conditionalFormatting sqref="R11:R30 R32:R95">
    <cfRule type="cellIs" dxfId="46" priority="37" operator="lessThan">
      <formula>0</formula>
    </cfRule>
    <cfRule type="cellIs" dxfId="45" priority="38" operator="greaterThan">
      <formula>0.1</formula>
    </cfRule>
  </conditionalFormatting>
  <conditionalFormatting sqref="Z11:Z30 Z32:Z95">
    <cfRule type="cellIs" dxfId="44" priority="35" operator="lessThan">
      <formula>0</formula>
    </cfRule>
    <cfRule type="cellIs" dxfId="43" priority="36" operator="greaterThan">
      <formula>0.1</formula>
    </cfRule>
  </conditionalFormatting>
  <conditionalFormatting sqref="AH93:AH94">
    <cfRule type="cellIs" dxfId="42" priority="29" operator="lessThan">
      <formula>0</formula>
    </cfRule>
    <cfRule type="cellIs" dxfId="41" priority="30" operator="greaterThan">
      <formula>0.1</formula>
    </cfRule>
  </conditionalFormatting>
  <conditionalFormatting sqref="AP93:AP94">
    <cfRule type="cellIs" dxfId="40" priority="27" operator="lessThan">
      <formula>0</formula>
    </cfRule>
    <cfRule type="cellIs" dxfId="39" priority="28" operator="greaterThan">
      <formula>0.1</formula>
    </cfRule>
  </conditionalFormatting>
  <conditionalFormatting sqref="AG49:AG50">
    <cfRule type="cellIs" dxfId="38" priority="25" operator="lessThan">
      <formula>0</formula>
    </cfRule>
    <cfRule type="cellIs" dxfId="37" priority="26" operator="greaterThan">
      <formula>0.1</formula>
    </cfRule>
  </conditionalFormatting>
  <conditionalFormatting sqref="AO49:AO50">
    <cfRule type="cellIs" dxfId="36" priority="23" operator="lessThan">
      <formula>0</formula>
    </cfRule>
    <cfRule type="cellIs" dxfId="35" priority="24" operator="greaterThan">
      <formula>0.1</formula>
    </cfRule>
  </conditionalFormatting>
  <conditionalFormatting sqref="Q49:Q50">
    <cfRule type="cellIs" dxfId="34" priority="21" operator="lessThan">
      <formula>0</formula>
    </cfRule>
    <cfRule type="cellIs" dxfId="3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50" orientation="landscape" r:id="rId1"/>
  <headerFooter alignWithMargins="0">
    <oddFooter>&amp;C&amp;A&amp;RСтр. &amp;P от &amp;N</oddFooter>
  </headerFooter>
  <rowBreaks count="1" manualBreakCount="1">
    <brk id="54" max="16383" man="1"/>
  </rowBreaks>
  <colBreaks count="1" manualBreakCount="1">
    <brk id="26" max="92"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zoomScale="80" zoomScaleNormal="80" zoomScaleSheetLayoutView="106" workbookViewId="0">
      <pane xSplit="2" ySplit="10" topLeftCell="C11" activePane="bottomRight" state="frozen"/>
      <selection pane="topRight" activeCell="C1" sqref="C1"/>
      <selection pane="bottomLeft" activeCell="A11" sqref="A11"/>
      <selection pane="bottomRight" activeCell="A4" sqref="A4:X4"/>
    </sheetView>
  </sheetViews>
  <sheetFormatPr defaultColWidth="9.28515625" defaultRowHeight="15"/>
  <cols>
    <col min="1" max="1" width="7.42578125" style="49" customWidth="1"/>
    <col min="2" max="2" width="40.7109375" style="49" customWidth="1"/>
    <col min="3" max="3" width="7.5703125" style="49" customWidth="1"/>
    <col min="4" max="4" width="7.5703125" style="866" customWidth="1"/>
    <col min="5" max="5" width="7.5703125" style="50" customWidth="1"/>
    <col min="6" max="6" width="7.5703125" style="866" customWidth="1"/>
    <col min="7" max="7" width="7.5703125" style="50" customWidth="1"/>
    <col min="8" max="8" width="7.5703125" style="866" customWidth="1"/>
    <col min="9" max="9" width="7.5703125" style="50" customWidth="1"/>
    <col min="10" max="10" width="7.5703125" style="866" customWidth="1"/>
    <col min="11" max="11" width="7.5703125" style="50" customWidth="1"/>
    <col min="12" max="12" width="7.5703125" style="866" customWidth="1"/>
    <col min="13" max="14" width="7.5703125" style="50" customWidth="1"/>
    <col min="15" max="15" width="7.5703125" style="866" customWidth="1"/>
    <col min="16" max="16" width="7.5703125" style="50" customWidth="1"/>
    <col min="17" max="17" width="7.5703125" style="866" customWidth="1"/>
    <col min="18" max="18" width="7.5703125" style="50" customWidth="1"/>
    <col min="19" max="19" width="7.5703125" style="866" customWidth="1"/>
    <col min="20" max="20" width="7.5703125" style="50" customWidth="1"/>
    <col min="21" max="21" width="7.5703125" style="866" customWidth="1"/>
    <col min="22" max="22" width="7.5703125" style="50" customWidth="1"/>
    <col min="23" max="23" width="7.5703125" style="866" customWidth="1"/>
    <col min="24" max="25" width="7.5703125" style="50" customWidth="1"/>
    <col min="26" max="26" width="7.5703125" style="729" customWidth="1"/>
    <col min="27" max="27" width="7.5703125" style="50" customWidth="1"/>
    <col min="28" max="28" width="7.5703125" style="729" customWidth="1"/>
    <col min="29" max="29" width="7.5703125" style="50" customWidth="1"/>
    <col min="30" max="30" width="7.5703125" style="729" customWidth="1"/>
    <col min="31" max="31" width="7.5703125" style="50" customWidth="1"/>
    <col min="32" max="32" width="7.5703125" style="729" customWidth="1"/>
    <col min="33" max="33" width="7.5703125" style="50" customWidth="1"/>
    <col min="34" max="34" width="7.5703125" style="729" customWidth="1"/>
    <col min="35" max="36" width="7.5703125" style="50" customWidth="1"/>
    <col min="37" max="37" width="7.5703125" style="729" customWidth="1"/>
    <col min="38" max="38" width="7.5703125" style="50" customWidth="1"/>
    <col min="39" max="39" width="7.5703125" style="729" customWidth="1"/>
    <col min="40" max="40" width="7.5703125" style="50" customWidth="1"/>
    <col min="41" max="41" width="7.5703125" style="729" customWidth="1"/>
    <col min="42" max="42" width="7.5703125" style="50" customWidth="1"/>
    <col min="43" max="43" width="7.5703125" style="729" customWidth="1"/>
    <col min="44" max="44" width="7.5703125" style="50" customWidth="1"/>
    <col min="45" max="45" width="7.5703125" style="729" customWidth="1"/>
    <col min="46" max="47" width="7.5703125" style="50" customWidth="1"/>
    <col min="48" max="48" width="7.5703125" style="729" customWidth="1"/>
    <col min="49" max="49" width="7.5703125" style="50" customWidth="1"/>
    <col min="50" max="50" width="7.5703125" style="729" customWidth="1"/>
    <col min="51" max="51" width="7.5703125" style="50" customWidth="1"/>
    <col min="52" max="52" width="7.5703125" style="729" customWidth="1"/>
    <col min="53" max="53" width="7.5703125" style="50" customWidth="1"/>
    <col min="54" max="54" width="7.5703125" style="729" customWidth="1"/>
    <col min="55" max="55" width="7.5703125" style="50" customWidth="1"/>
    <col min="56" max="56" width="7.5703125" style="729" customWidth="1"/>
    <col min="57" max="57" width="7.5703125" style="50" customWidth="1"/>
    <col min="58" max="66" width="9.28515625" style="49"/>
    <col min="67" max="16384" width="9.28515625" style="665"/>
  </cols>
  <sheetData>
    <row r="1" spans="1:68">
      <c r="A1" s="716"/>
      <c r="B1" s="716"/>
      <c r="C1" s="716"/>
      <c r="D1" s="3338"/>
      <c r="E1" s="3337"/>
      <c r="F1" s="3338"/>
      <c r="G1" s="3337"/>
      <c r="H1" s="3338"/>
      <c r="I1" s="3337"/>
      <c r="J1" s="3338"/>
      <c r="K1" s="3337"/>
      <c r="L1" s="3338"/>
      <c r="M1" s="3337"/>
      <c r="N1" s="3337"/>
      <c r="O1" s="3338"/>
      <c r="P1" s="3337"/>
      <c r="Q1" s="3338"/>
      <c r="R1" s="3337"/>
      <c r="S1" s="3338"/>
      <c r="T1" s="3337"/>
      <c r="U1" s="3338"/>
      <c r="V1" s="3429"/>
      <c r="W1" s="3429"/>
      <c r="X1" s="3430" t="s">
        <v>193</v>
      </c>
      <c r="Y1" s="3429"/>
      <c r="Z1" s="3429"/>
      <c r="AA1" s="3429"/>
      <c r="AB1" s="3429"/>
      <c r="AC1" s="3429"/>
      <c r="AD1" s="3429"/>
      <c r="AE1" s="3429"/>
      <c r="AF1" s="3429"/>
      <c r="AH1" s="3431"/>
      <c r="AI1" s="3337"/>
      <c r="AJ1" s="3337"/>
      <c r="AK1" s="3431"/>
      <c r="AL1" s="3337"/>
      <c r="AM1" s="3431"/>
      <c r="AN1" s="3337"/>
      <c r="AO1" s="3431"/>
      <c r="AP1" s="3337"/>
      <c r="AQ1" s="3431"/>
      <c r="AR1" s="3337"/>
      <c r="AS1" s="3431"/>
      <c r="AT1" s="3337"/>
      <c r="AU1" s="3337"/>
      <c r="AV1" s="3431"/>
      <c r="AW1" s="3337"/>
      <c r="AX1" s="3431"/>
      <c r="AY1" s="3337"/>
      <c r="AZ1" s="3431"/>
      <c r="BA1" s="3337"/>
      <c r="BB1" s="3431"/>
      <c r="BC1" s="3337"/>
      <c r="BD1" s="3431"/>
      <c r="BE1" s="3337"/>
      <c r="BG1" s="664"/>
      <c r="BH1" s="664"/>
      <c r="BI1" s="664"/>
    </row>
    <row r="2" spans="1:68" ht="18.75" customHeight="1">
      <c r="A2" s="5676" t="s">
        <v>1540</v>
      </c>
      <c r="B2" s="5676"/>
      <c r="C2" s="5676"/>
      <c r="D2" s="5676"/>
      <c r="E2" s="5676"/>
      <c r="F2" s="5676"/>
      <c r="G2" s="5676"/>
      <c r="H2" s="5676"/>
      <c r="I2" s="5676"/>
      <c r="J2" s="5676"/>
      <c r="K2" s="5676"/>
      <c r="L2" s="5676"/>
      <c r="M2" s="5676"/>
      <c r="N2" s="5676"/>
      <c r="O2" s="5676"/>
      <c r="P2" s="5676"/>
      <c r="Q2" s="5676"/>
      <c r="R2" s="5676"/>
      <c r="S2" s="5676"/>
      <c r="T2" s="5676"/>
      <c r="U2" s="5676"/>
      <c r="V2" s="5676"/>
      <c r="W2" s="5676"/>
      <c r="X2" s="5676"/>
      <c r="Y2" s="666"/>
      <c r="Z2" s="666"/>
      <c r="AA2" s="666"/>
      <c r="AB2" s="666"/>
      <c r="AC2" s="666"/>
      <c r="AD2" s="666"/>
      <c r="AE2" s="666"/>
      <c r="AF2" s="666"/>
      <c r="AG2" s="666"/>
      <c r="AH2" s="666"/>
      <c r="AI2" s="666"/>
      <c r="AJ2" s="666"/>
      <c r="AK2" s="733"/>
      <c r="AL2" s="666"/>
      <c r="AM2" s="733"/>
      <c r="AN2" s="666"/>
      <c r="AO2" s="733"/>
      <c r="AP2" s="666"/>
      <c r="AQ2" s="733"/>
      <c r="AR2" s="666"/>
      <c r="AS2" s="733"/>
      <c r="AT2" s="666"/>
      <c r="AU2" s="666"/>
      <c r="AV2" s="733"/>
      <c r="AW2" s="666"/>
      <c r="AX2" s="733"/>
      <c r="AY2" s="666"/>
      <c r="AZ2" s="733"/>
      <c r="BA2" s="666"/>
      <c r="BB2" s="733"/>
      <c r="BC2" s="666"/>
      <c r="BD2" s="733"/>
      <c r="BE2" s="666"/>
      <c r="BF2" s="667"/>
      <c r="BG2" s="668"/>
      <c r="BH2" s="664"/>
      <c r="BI2" s="664"/>
      <c r="BJ2" s="667"/>
      <c r="BK2" s="667"/>
      <c r="BL2" s="667"/>
      <c r="BM2" s="667"/>
      <c r="BN2" s="667"/>
    </row>
    <row r="3" spans="1:68" ht="18.75" customHeight="1">
      <c r="A3" s="5676" t="s">
        <v>1836</v>
      </c>
      <c r="B3" s="5676"/>
      <c r="C3" s="5676"/>
      <c r="D3" s="5676"/>
      <c r="E3" s="5676"/>
      <c r="F3" s="5676"/>
      <c r="G3" s="5676"/>
      <c r="H3" s="5676"/>
      <c r="I3" s="5676"/>
      <c r="J3" s="5676"/>
      <c r="K3" s="5676"/>
      <c r="L3" s="5676"/>
      <c r="M3" s="5676"/>
      <c r="N3" s="5676"/>
      <c r="O3" s="5676"/>
      <c r="P3" s="5676"/>
      <c r="Q3" s="5676"/>
      <c r="R3" s="5676"/>
      <c r="S3" s="5676"/>
      <c r="T3" s="5676"/>
      <c r="U3" s="5676"/>
      <c r="V3" s="5676"/>
      <c r="W3" s="5676"/>
      <c r="X3" s="5676"/>
      <c r="Y3" s="666"/>
      <c r="Z3" s="666"/>
      <c r="AA3" s="666"/>
      <c r="AB3" s="666"/>
      <c r="AC3" s="666"/>
      <c r="AD3" s="666"/>
      <c r="AE3" s="666"/>
      <c r="AF3" s="666"/>
      <c r="AG3" s="666"/>
      <c r="AH3" s="666"/>
      <c r="AI3" s="666"/>
      <c r="AJ3" s="3341"/>
      <c r="AK3" s="3432"/>
      <c r="AL3" s="3341"/>
      <c r="AM3" s="3432"/>
      <c r="AN3" s="3341"/>
      <c r="AO3" s="3432"/>
      <c r="AP3" s="3341"/>
      <c r="AQ3" s="3432"/>
      <c r="AR3" s="3341"/>
      <c r="AS3" s="3432"/>
      <c r="AT3" s="3341"/>
      <c r="AU3" s="3341"/>
      <c r="AV3" s="3432"/>
      <c r="AW3" s="3341"/>
      <c r="AX3" s="3432"/>
      <c r="AY3" s="3341"/>
      <c r="AZ3" s="3432"/>
      <c r="BA3" s="3341"/>
      <c r="BB3" s="3432"/>
      <c r="BC3" s="3341"/>
      <c r="BD3" s="3432"/>
      <c r="BE3" s="3341"/>
      <c r="BG3" s="668"/>
      <c r="BH3" s="664"/>
      <c r="BI3" s="664"/>
    </row>
    <row r="4" spans="1:68" ht="15.75">
      <c r="A4" s="5695" t="str">
        <f>'1. Обща информация'!A4:D4</f>
        <v>на "Водоснабдяване и канализация" ЕООД, гр. София (област)</v>
      </c>
      <c r="B4" s="5695"/>
      <c r="C4" s="5695"/>
      <c r="D4" s="5695"/>
      <c r="E4" s="5695"/>
      <c r="F4" s="5695"/>
      <c r="G4" s="5695"/>
      <c r="H4" s="5695"/>
      <c r="I4" s="5695"/>
      <c r="J4" s="5695"/>
      <c r="K4" s="5695"/>
      <c r="L4" s="5695"/>
      <c r="M4" s="5695"/>
      <c r="N4" s="5695"/>
      <c r="O4" s="5695"/>
      <c r="P4" s="5695"/>
      <c r="Q4" s="5695"/>
      <c r="R4" s="5695"/>
      <c r="S4" s="5695"/>
      <c r="T4" s="5695"/>
      <c r="U4" s="5695"/>
      <c r="V4" s="5695"/>
      <c r="W4" s="5695"/>
      <c r="X4" s="5695"/>
      <c r="Y4" s="3341"/>
      <c r="Z4" s="3341"/>
      <c r="AA4" s="3341"/>
      <c r="AB4" s="3341"/>
      <c r="AC4" s="3341"/>
      <c r="AD4" s="3341"/>
      <c r="AE4" s="3341"/>
      <c r="AF4" s="3341"/>
      <c r="AG4" s="3341"/>
      <c r="AH4" s="3341"/>
      <c r="AI4" s="3341"/>
      <c r="AJ4" s="3341"/>
      <c r="AK4" s="3432"/>
      <c r="AL4" s="3341"/>
      <c r="AM4" s="3432"/>
      <c r="AN4" s="3341"/>
      <c r="AO4" s="3432"/>
      <c r="AP4" s="3341"/>
      <c r="AQ4" s="3432"/>
      <c r="AR4" s="3341"/>
      <c r="AS4" s="3432"/>
      <c r="AT4" s="3341"/>
      <c r="AU4" s="3341"/>
      <c r="AV4" s="3433"/>
      <c r="AW4" s="3343"/>
      <c r="AX4" s="3433"/>
      <c r="AY4" s="3343"/>
      <c r="AZ4" s="3433"/>
      <c r="BA4" s="3343"/>
      <c r="BB4" s="3433"/>
      <c r="BC4" s="3343"/>
      <c r="BD4" s="3433"/>
      <c r="BE4" s="3343"/>
      <c r="BG4" s="668"/>
      <c r="BH4" s="664"/>
      <c r="BI4" s="664"/>
    </row>
    <row r="5" spans="1:68" ht="15.75">
      <c r="A5" s="5695" t="str">
        <f>'1. Обща информация'!A5:D5</f>
        <v>ЕИК по БУЛСТАТ: 832046330</v>
      </c>
      <c r="B5" s="5695"/>
      <c r="C5" s="5695"/>
      <c r="D5" s="5695"/>
      <c r="E5" s="5695"/>
      <c r="F5" s="5695"/>
      <c r="G5" s="5695"/>
      <c r="H5" s="5695"/>
      <c r="I5" s="5695"/>
      <c r="J5" s="5695"/>
      <c r="K5" s="5695"/>
      <c r="L5" s="5695"/>
      <c r="M5" s="5695"/>
      <c r="N5" s="5695"/>
      <c r="O5" s="5695"/>
      <c r="P5" s="5695"/>
      <c r="Q5" s="5695"/>
      <c r="R5" s="5695"/>
      <c r="S5" s="5695"/>
      <c r="T5" s="5695"/>
      <c r="U5" s="5695"/>
      <c r="V5" s="5695"/>
      <c r="W5" s="5695"/>
      <c r="X5" s="5695"/>
      <c r="Y5" s="3341"/>
      <c r="Z5" s="3341"/>
      <c r="AA5" s="3341"/>
      <c r="AB5" s="3341"/>
      <c r="AC5" s="3341"/>
      <c r="AD5" s="3341"/>
      <c r="AE5" s="3341"/>
      <c r="AF5" s="3341"/>
      <c r="AG5" s="3341"/>
      <c r="AH5" s="3341"/>
      <c r="AI5" s="3341"/>
      <c r="AJ5" s="3132"/>
      <c r="AK5" s="3434"/>
      <c r="AL5" s="3132"/>
      <c r="AM5" s="3434"/>
      <c r="AN5" s="3132"/>
      <c r="AO5" s="3434"/>
      <c r="AP5" s="3132"/>
      <c r="AQ5" s="3434"/>
      <c r="AR5" s="3132"/>
      <c r="AS5" s="3434"/>
      <c r="AT5" s="3132"/>
      <c r="AU5" s="3132"/>
      <c r="AV5" s="3435"/>
      <c r="AW5" s="3345"/>
      <c r="AX5" s="3435"/>
      <c r="AY5" s="3345"/>
      <c r="AZ5" s="3435"/>
      <c r="BA5" s="3345"/>
      <c r="BB5" s="3435"/>
      <c r="BC5" s="3345"/>
      <c r="BD5" s="3435"/>
      <c r="BE5" s="3345"/>
      <c r="BF5" s="644"/>
      <c r="BG5" s="644"/>
      <c r="BI5" s="668"/>
      <c r="BJ5" s="664"/>
      <c r="BK5" s="664"/>
      <c r="BO5" s="49"/>
      <c r="BP5" s="49"/>
    </row>
    <row r="6" spans="1:68" ht="15.75" thickBot="1">
      <c r="A6" s="670"/>
      <c r="B6" s="670"/>
      <c r="C6" s="670"/>
      <c r="D6" s="868"/>
      <c r="E6" s="672"/>
      <c r="F6" s="870"/>
      <c r="G6" s="672"/>
      <c r="H6" s="867"/>
      <c r="I6" s="673"/>
      <c r="J6" s="867"/>
      <c r="K6" s="669"/>
      <c r="L6" s="867"/>
      <c r="M6" s="669"/>
      <c r="N6" s="669"/>
      <c r="O6" s="867"/>
      <c r="P6" s="672"/>
      <c r="Q6" s="870"/>
      <c r="R6" s="672"/>
      <c r="S6" s="870"/>
      <c r="T6" s="672"/>
      <c r="U6" s="870"/>
      <c r="V6" s="672"/>
      <c r="W6" s="3338"/>
      <c r="X6" s="3337"/>
      <c r="Y6" s="3337"/>
      <c r="Z6" s="3431"/>
      <c r="AA6" s="3337"/>
      <c r="AB6" s="3431"/>
      <c r="AC6" s="3337"/>
      <c r="AD6" s="3431"/>
      <c r="AE6" s="3337"/>
      <c r="AF6" s="3431"/>
      <c r="AG6" s="672"/>
      <c r="AH6" s="3349"/>
      <c r="AI6" s="672"/>
      <c r="AJ6" s="672"/>
      <c r="AK6" s="3431"/>
      <c r="AL6" s="3337"/>
      <c r="AM6" s="3431"/>
      <c r="AN6" s="3337"/>
      <c r="AO6" s="3431"/>
      <c r="AP6" s="3337"/>
      <c r="AQ6" s="3431"/>
      <c r="AR6" s="3337"/>
      <c r="AS6" s="731"/>
      <c r="AT6" s="672"/>
      <c r="AU6" s="672"/>
      <c r="AV6" s="3436"/>
      <c r="AW6" s="3350"/>
      <c r="AX6" s="3436"/>
      <c r="AY6" s="3350"/>
      <c r="AZ6" s="3436"/>
      <c r="BA6" s="3350"/>
      <c r="BB6" s="3436"/>
      <c r="BC6" s="3350"/>
      <c r="BD6" s="734"/>
      <c r="BE6" s="3337"/>
      <c r="BG6" s="668"/>
      <c r="BH6" s="664"/>
      <c r="BI6" s="664"/>
    </row>
    <row r="7" spans="1:68" ht="15.75" customHeight="1" thickBot="1">
      <c r="A7" s="5749" t="s">
        <v>1</v>
      </c>
      <c r="B7" s="5752" t="s">
        <v>228</v>
      </c>
      <c r="C7" s="5643"/>
      <c r="D7" s="5644"/>
      <c r="E7" s="5644"/>
      <c r="F7" s="5644"/>
      <c r="G7" s="5644"/>
      <c r="H7" s="5644"/>
      <c r="I7" s="5644"/>
      <c r="J7" s="5644"/>
      <c r="K7" s="5644"/>
      <c r="L7" s="5644"/>
      <c r="M7" s="5644"/>
      <c r="N7" s="5644"/>
      <c r="O7" s="5644"/>
      <c r="P7" s="5644"/>
      <c r="Q7" s="5644"/>
      <c r="R7" s="5644"/>
      <c r="S7" s="5644"/>
      <c r="T7" s="5644"/>
      <c r="U7" s="5644"/>
      <c r="V7" s="5644"/>
      <c r="W7" s="5644"/>
      <c r="X7" s="5644"/>
      <c r="Y7" s="5644"/>
      <c r="Z7" s="5644"/>
      <c r="AA7" s="5644"/>
      <c r="AB7" s="5644"/>
      <c r="AC7" s="5644"/>
      <c r="AD7" s="5644"/>
      <c r="AE7" s="5644"/>
      <c r="AF7" s="5644"/>
      <c r="AG7" s="5644"/>
      <c r="AH7" s="5644"/>
      <c r="AI7" s="5644"/>
      <c r="AJ7" s="5644"/>
      <c r="AK7" s="5644"/>
      <c r="AL7" s="5644"/>
      <c r="AM7" s="5644"/>
      <c r="AN7" s="5644"/>
      <c r="AO7" s="5644"/>
      <c r="AP7" s="5644"/>
      <c r="AQ7" s="5644"/>
      <c r="AR7" s="5644"/>
      <c r="AS7" s="5644"/>
      <c r="AT7" s="5644"/>
      <c r="AU7" s="5644"/>
      <c r="AV7" s="5644"/>
      <c r="AW7" s="5644"/>
      <c r="AX7" s="5644"/>
      <c r="AY7" s="5644"/>
      <c r="AZ7" s="5644"/>
      <c r="BA7" s="5644"/>
      <c r="BB7" s="5644"/>
      <c r="BC7" s="5644"/>
      <c r="BD7" s="5644"/>
      <c r="BE7" s="1677"/>
      <c r="BG7" s="668"/>
      <c r="BH7" s="664"/>
      <c r="BI7" s="664"/>
    </row>
    <row r="8" spans="1:68" ht="15.75" customHeight="1" thickBot="1">
      <c r="A8" s="5750"/>
      <c r="B8" s="5753"/>
      <c r="C8" s="5724" t="s">
        <v>212</v>
      </c>
      <c r="D8" s="5725"/>
      <c r="E8" s="5725"/>
      <c r="F8" s="5725"/>
      <c r="G8" s="5725"/>
      <c r="H8" s="5725"/>
      <c r="I8" s="5725"/>
      <c r="J8" s="5725"/>
      <c r="K8" s="5725"/>
      <c r="L8" s="5725"/>
      <c r="M8" s="5725"/>
      <c r="N8" s="5755" t="s">
        <v>213</v>
      </c>
      <c r="O8" s="5762"/>
      <c r="P8" s="5762"/>
      <c r="Q8" s="5762"/>
      <c r="R8" s="5762"/>
      <c r="S8" s="5762"/>
      <c r="T8" s="5762"/>
      <c r="U8" s="5762"/>
      <c r="V8" s="5762"/>
      <c r="W8" s="5762"/>
      <c r="X8" s="5763"/>
      <c r="Y8" s="5724" t="s">
        <v>214</v>
      </c>
      <c r="Z8" s="5725"/>
      <c r="AA8" s="5725"/>
      <c r="AB8" s="5725"/>
      <c r="AC8" s="5725"/>
      <c r="AD8" s="5725"/>
      <c r="AE8" s="5725"/>
      <c r="AF8" s="5725"/>
      <c r="AG8" s="5725"/>
      <c r="AH8" s="5725"/>
      <c r="AI8" s="5726"/>
      <c r="AJ8" s="5724" t="s">
        <v>1235</v>
      </c>
      <c r="AK8" s="5725"/>
      <c r="AL8" s="5725"/>
      <c r="AM8" s="5725"/>
      <c r="AN8" s="5725"/>
      <c r="AO8" s="5725"/>
      <c r="AP8" s="5725"/>
      <c r="AQ8" s="5725"/>
      <c r="AR8" s="5725"/>
      <c r="AS8" s="5725"/>
      <c r="AT8" s="5726"/>
      <c r="AU8" s="5724" t="s">
        <v>1236</v>
      </c>
      <c r="AV8" s="5725"/>
      <c r="AW8" s="5725"/>
      <c r="AX8" s="5725"/>
      <c r="AY8" s="5725"/>
      <c r="AZ8" s="5725"/>
      <c r="BA8" s="5725"/>
      <c r="BB8" s="5725"/>
      <c r="BC8" s="5725"/>
      <c r="BD8" s="5725"/>
      <c r="BE8" s="5726"/>
      <c r="BG8" s="668"/>
      <c r="BH8" s="664"/>
      <c r="BI8" s="664"/>
    </row>
    <row r="9" spans="1:68" ht="24.75" customHeight="1" thickBot="1">
      <c r="A9" s="5750"/>
      <c r="B9" s="5753"/>
      <c r="C9" s="935" t="str">
        <f>'Приложение '!$C12:$D12</f>
        <v>2020 г.</v>
      </c>
      <c r="D9" s="5743" t="str">
        <f>'Приложение '!C14</f>
        <v>2022 г.</v>
      </c>
      <c r="E9" s="5730"/>
      <c r="F9" s="5733" t="str">
        <f>'Приложение '!C15</f>
        <v>2023 г.</v>
      </c>
      <c r="G9" s="5730"/>
      <c r="H9" s="5733" t="str">
        <f>'Приложение '!C16</f>
        <v>2024 г.</v>
      </c>
      <c r="I9" s="5730"/>
      <c r="J9" s="5729" t="str">
        <f>'Приложение '!C17</f>
        <v>2025 г.</v>
      </c>
      <c r="K9" s="5730"/>
      <c r="L9" s="5729" t="str">
        <f>'Приложение '!C18</f>
        <v>2026 г.</v>
      </c>
      <c r="M9" s="5732"/>
      <c r="N9" s="935" t="str">
        <f>'Приложение '!$C12</f>
        <v>2020 г.</v>
      </c>
      <c r="O9" s="5755" t="str">
        <f>'Приложение '!$C14</f>
        <v>2022 г.</v>
      </c>
      <c r="P9" s="5730"/>
      <c r="Q9" s="5729" t="str">
        <f>'Приложение '!$C15</f>
        <v>2023 г.</v>
      </c>
      <c r="R9" s="5730"/>
      <c r="S9" s="5729" t="str">
        <f>'Приложение '!$C16</f>
        <v>2024 г.</v>
      </c>
      <c r="T9" s="5730"/>
      <c r="U9" s="5729" t="str">
        <f>'Приложение '!$C17</f>
        <v>2025 г.</v>
      </c>
      <c r="V9" s="5730"/>
      <c r="W9" s="5729" t="str">
        <f>'Приложение '!$C18</f>
        <v>2026 г.</v>
      </c>
      <c r="X9" s="5732"/>
      <c r="Y9" s="935" t="str">
        <f>'Приложение '!$C12</f>
        <v>2020 г.</v>
      </c>
      <c r="Z9" s="5731" t="str">
        <f>'Приложение '!$C14</f>
        <v>2022 г.</v>
      </c>
      <c r="AA9" s="5730"/>
      <c r="AB9" s="5733" t="str">
        <f>'Приложение '!$C15</f>
        <v>2023 г.</v>
      </c>
      <c r="AC9" s="5730"/>
      <c r="AD9" s="5733" t="str">
        <f>'Приложение '!$C16</f>
        <v>2024 г.</v>
      </c>
      <c r="AE9" s="5730"/>
      <c r="AF9" s="5733" t="str">
        <f>'Приложение '!$C17</f>
        <v>2025 г.</v>
      </c>
      <c r="AG9" s="5730" t="str">
        <f>'Приложение '!$C18</f>
        <v>2026 г.</v>
      </c>
      <c r="AH9" s="5733" t="str">
        <f>'Приложение '!$C18</f>
        <v>2026 г.</v>
      </c>
      <c r="AI9" s="5732"/>
      <c r="AJ9" s="935" t="str">
        <f>'Приложение '!$C12</f>
        <v>2020 г.</v>
      </c>
      <c r="AK9" s="5743" t="str">
        <f>'Приложение '!$C14</f>
        <v>2022 г.</v>
      </c>
      <c r="AL9" s="5730"/>
      <c r="AM9" s="5733" t="str">
        <f>'Приложение '!$C15</f>
        <v>2023 г.</v>
      </c>
      <c r="AN9" s="5730"/>
      <c r="AO9" s="5733" t="str">
        <f>'Приложение '!$C16</f>
        <v>2024 г.</v>
      </c>
      <c r="AP9" s="5730"/>
      <c r="AQ9" s="5733" t="str">
        <f>'Приложение '!$C17</f>
        <v>2025 г.</v>
      </c>
      <c r="AR9" s="5730"/>
      <c r="AS9" s="5733" t="str">
        <f>'Приложение '!$C18</f>
        <v>2026 г.</v>
      </c>
      <c r="AT9" s="5732"/>
      <c r="AU9" s="935" t="str">
        <f>'Приложение '!$C12</f>
        <v>2020 г.</v>
      </c>
      <c r="AV9" s="5731" t="str">
        <f>'Приложение '!$C14</f>
        <v>2022 г.</v>
      </c>
      <c r="AW9" s="5730"/>
      <c r="AX9" s="5733" t="str">
        <f>'Приложение '!$C15</f>
        <v>2023 г.</v>
      </c>
      <c r="AY9" s="5730"/>
      <c r="AZ9" s="5733" t="str">
        <f>'Приложение '!$C16</f>
        <v>2024 г.</v>
      </c>
      <c r="BA9" s="5730"/>
      <c r="BB9" s="5733" t="str">
        <f>'Приложение '!$C17</f>
        <v>2025 г.</v>
      </c>
      <c r="BC9" s="5730"/>
      <c r="BD9" s="5733" t="str">
        <f>'Приложение '!$C18</f>
        <v>2026 г.</v>
      </c>
      <c r="BE9" s="5732"/>
      <c r="BG9" s="668"/>
      <c r="BH9" s="664"/>
      <c r="BI9" s="664"/>
    </row>
    <row r="10" spans="1:68" ht="51.75" customHeight="1" thickBot="1">
      <c r="A10" s="5751"/>
      <c r="B10" s="5754"/>
      <c r="C10" s="1145" t="s">
        <v>1840</v>
      </c>
      <c r="D10" s="726" t="s">
        <v>1273</v>
      </c>
      <c r="E10" s="725" t="s">
        <v>1274</v>
      </c>
      <c r="F10" s="725" t="s">
        <v>1273</v>
      </c>
      <c r="G10" s="725" t="s">
        <v>1274</v>
      </c>
      <c r="H10" s="725" t="s">
        <v>1273</v>
      </c>
      <c r="I10" s="725" t="s">
        <v>1274</v>
      </c>
      <c r="J10" s="725" t="s">
        <v>1273</v>
      </c>
      <c r="K10" s="726" t="s">
        <v>1274</v>
      </c>
      <c r="L10" s="725" t="s">
        <v>1273</v>
      </c>
      <c r="M10" s="726" t="s">
        <v>1274</v>
      </c>
      <c r="N10" s="1145" t="str">
        <f>C10</f>
        <v>Базова година</v>
      </c>
      <c r="O10" s="726" t="s">
        <v>1273</v>
      </c>
      <c r="P10" s="725" t="s">
        <v>1274</v>
      </c>
      <c r="Q10" s="725" t="s">
        <v>1273</v>
      </c>
      <c r="R10" s="725" t="s">
        <v>1274</v>
      </c>
      <c r="S10" s="725" t="s">
        <v>1273</v>
      </c>
      <c r="T10" s="725" t="s">
        <v>1274</v>
      </c>
      <c r="U10" s="725" t="s">
        <v>1273</v>
      </c>
      <c r="V10" s="726" t="s">
        <v>1274</v>
      </c>
      <c r="W10" s="725" t="s">
        <v>1273</v>
      </c>
      <c r="X10" s="727" t="s">
        <v>1274</v>
      </c>
      <c r="Y10" s="1145" t="str">
        <f>C10</f>
        <v>Базова година</v>
      </c>
      <c r="Z10" s="934" t="s">
        <v>1273</v>
      </c>
      <c r="AA10" s="725" t="s">
        <v>1274</v>
      </c>
      <c r="AB10" s="732" t="s">
        <v>1273</v>
      </c>
      <c r="AC10" s="725" t="s">
        <v>1274</v>
      </c>
      <c r="AD10" s="732" t="s">
        <v>1273</v>
      </c>
      <c r="AE10" s="725" t="s">
        <v>1274</v>
      </c>
      <c r="AF10" s="732" t="s">
        <v>1273</v>
      </c>
      <c r="AG10" s="726" t="s">
        <v>1274</v>
      </c>
      <c r="AH10" s="732" t="s">
        <v>1273</v>
      </c>
      <c r="AI10" s="727" t="s">
        <v>1274</v>
      </c>
      <c r="AJ10" s="1145" t="str">
        <f>C10</f>
        <v>Базова година</v>
      </c>
      <c r="AK10" s="934" t="s">
        <v>1273</v>
      </c>
      <c r="AL10" s="725" t="s">
        <v>1274</v>
      </c>
      <c r="AM10" s="732" t="s">
        <v>1273</v>
      </c>
      <c r="AN10" s="725" t="s">
        <v>1274</v>
      </c>
      <c r="AO10" s="732" t="s">
        <v>1273</v>
      </c>
      <c r="AP10" s="725" t="s">
        <v>1274</v>
      </c>
      <c r="AQ10" s="732" t="s">
        <v>1273</v>
      </c>
      <c r="AR10" s="726" t="s">
        <v>1274</v>
      </c>
      <c r="AS10" s="732" t="s">
        <v>1273</v>
      </c>
      <c r="AT10" s="727" t="s">
        <v>1274</v>
      </c>
      <c r="AU10" s="1145" t="str">
        <f>AJ10</f>
        <v>Базова година</v>
      </c>
      <c r="AV10" s="934" t="s">
        <v>1273</v>
      </c>
      <c r="AW10" s="725" t="s">
        <v>1274</v>
      </c>
      <c r="AX10" s="732" t="s">
        <v>1273</v>
      </c>
      <c r="AY10" s="725" t="s">
        <v>1274</v>
      </c>
      <c r="AZ10" s="732" t="s">
        <v>1273</v>
      </c>
      <c r="BA10" s="725" t="s">
        <v>1274</v>
      </c>
      <c r="BB10" s="732" t="s">
        <v>1273</v>
      </c>
      <c r="BC10" s="726" t="s">
        <v>1274</v>
      </c>
      <c r="BD10" s="732" t="s">
        <v>1273</v>
      </c>
      <c r="BE10" s="727" t="s">
        <v>1274</v>
      </c>
      <c r="BG10" s="668"/>
      <c r="BH10" s="664"/>
      <c r="BI10" s="664"/>
    </row>
    <row r="11" spans="1:68" s="1196" customFormat="1" ht="16.149999999999999" customHeight="1" thickBot="1">
      <c r="A11" s="116" t="s">
        <v>145</v>
      </c>
      <c r="B11" s="924" t="s">
        <v>231</v>
      </c>
      <c r="C11" s="1146">
        <f>'12. Разходи'!C11</f>
        <v>3357.0845786398177</v>
      </c>
      <c r="D11" s="936">
        <f>'12. Разходи'!D11-'12. Разходи'!$C11</f>
        <v>140.00551788767825</v>
      </c>
      <c r="E11" s="905">
        <f>IFERROR(('12. Разходи'!D11-'12. Разходи'!$C11)/'12. Разходи'!$C11,0)</f>
        <v>4.1704495257132893E-2</v>
      </c>
      <c r="F11" s="1183">
        <f>'12. Разходи'!E11-'12. Разходи'!$C11</f>
        <v>67.675035389533605</v>
      </c>
      <c r="G11" s="905">
        <f>IFERROR(('12. Разходи'!E11-'12. Разходи'!$C11)/'12. Разходи'!$C11,0)</f>
        <v>2.0158871128874968E-2</v>
      </c>
      <c r="H11" s="1183">
        <f>'12. Разходи'!F11-'12. Разходи'!$C11</f>
        <v>64.470464716776405</v>
      </c>
      <c r="I11" s="905">
        <f>IFERROR(('12. Разходи'!F11-'12. Разходи'!$C11)/'12. Разходи'!$C11,0)</f>
        <v>1.9204301591620239E-2</v>
      </c>
      <c r="J11" s="1183">
        <f>'12. Разходи'!G11-'12. Разходи'!$C11</f>
        <v>12.691858793053598</v>
      </c>
      <c r="K11" s="905">
        <f>IFERROR(('12. Разходи'!G11-'12. Разходи'!$C11)/'12. Разходи'!$C11,0)</f>
        <v>3.780619312902724E-3</v>
      </c>
      <c r="L11" s="1183">
        <f>'12. Разходи'!H11-'12. Разходи'!$C11</f>
        <v>6.162733793480129</v>
      </c>
      <c r="M11" s="914">
        <f>IFERROR(('12. Разходи'!H11-'12. Разходи'!$C11)/'12. Разходи'!$C11,0)</f>
        <v>1.8357398061079147E-3</v>
      </c>
      <c r="N11" s="1200">
        <f>'12. Разходи'!K11</f>
        <v>64.41293949002457</v>
      </c>
      <c r="O11" s="936">
        <f>'12. Разходи'!L11-'12. Разходи'!$K11</f>
        <v>71.771376973260317</v>
      </c>
      <c r="P11" s="905">
        <f>IFERROR(('12. Разходи'!L11-'12. Разходи'!$K11)/'12. Разходи'!$K11,0)</f>
        <v>1.1142384983746212</v>
      </c>
      <c r="Q11" s="1183">
        <f>'12. Разходи'!M11-'12. Разходи'!$K11</f>
        <v>70.766073188564349</v>
      </c>
      <c r="R11" s="905">
        <f>IFERROR(('12. Разходи'!M11-'12. Разходи'!$K11)/'12. Разходи'!$K11,0)</f>
        <v>1.0986313270103698</v>
      </c>
      <c r="S11" s="1183">
        <f>'12. Разходи'!N11-'12. Разходи'!$K11</f>
        <v>72.421483176488721</v>
      </c>
      <c r="T11" s="905">
        <f>IFERROR(('12. Разходи'!N11-'12. Разходи'!$K11)/'12. Разходи'!$K11,0)</f>
        <v>1.1243312873138542</v>
      </c>
      <c r="U11" s="1183">
        <f>'12. Разходи'!O11-'12. Разходи'!$K11</f>
        <v>71.848484074020035</v>
      </c>
      <c r="V11" s="905">
        <f>IFERROR(('12. Разходи'!O11-'12. Разходи'!$K11)/'12. Разходи'!$K11,0)</f>
        <v>1.1154355730830603</v>
      </c>
      <c r="W11" s="1183">
        <f>'12. Разходи'!P11-'12. Разходи'!$K11</f>
        <v>74.504824106072562</v>
      </c>
      <c r="X11" s="842">
        <f>IFERROR(('12. Разходи'!P11-'12. Разходи'!$K11)/'12. Разходи'!$K11,0)</f>
        <v>1.1566748031676288</v>
      </c>
      <c r="Y11" s="1200">
        <f>'12. Разходи'!S11</f>
        <v>619.98141671049461</v>
      </c>
      <c r="Z11" s="936">
        <f>'12. Разходи'!T11-'12. Разходи'!$S11</f>
        <v>93.588222019793307</v>
      </c>
      <c r="AA11" s="905">
        <f>IFERROR(('12. Разходи'!T11-'12. Разходи'!$S11)/'12. Разходи'!$S11,0)</f>
        <v>0.15095326972275216</v>
      </c>
      <c r="AB11" s="1183">
        <f>'12. Разходи'!U11-'12. Разходи'!$S11</f>
        <v>108.35115476675753</v>
      </c>
      <c r="AC11" s="905">
        <f>IFERROR(('12. Разходи'!U11-'12. Разходи'!$S11)/'12. Разходи'!$S11,0)</f>
        <v>0.17476516528777344</v>
      </c>
      <c r="AD11" s="1183">
        <f>'12. Разходи'!V11-'12. Разходи'!$S11</f>
        <v>131.46970392519472</v>
      </c>
      <c r="AE11" s="905">
        <f>IFERROR(('12. Разходи'!V11-'12. Разходи'!$S11)/'12. Разходи'!$S11,0)</f>
        <v>0.2120542654693561</v>
      </c>
      <c r="AF11" s="1183">
        <f>'12. Разходи'!W11-'12. Разходи'!$S11</f>
        <v>131.93403512578084</v>
      </c>
      <c r="AG11" s="905">
        <f>IFERROR(('12. Разходи'!W11-'12. Разходи'!$S11)/'12. Разходи'!$S11,0)</f>
        <v>0.2128032092087504</v>
      </c>
      <c r="AH11" s="1183">
        <f>'12. Разходи'!X11-'12. Разходи'!$S11</f>
        <v>178.58561861322971</v>
      </c>
      <c r="AI11" s="842">
        <f>IFERROR(('12. Разходи'!X11-'12. Разходи'!$S11)/'12. Разходи'!$S11,0)</f>
        <v>0.28804995407890061</v>
      </c>
      <c r="AJ11" s="1200">
        <f>'12. Разходи'!AA11</f>
        <v>1.0331320042848255</v>
      </c>
      <c r="AK11" s="1184">
        <f>'12. Разходи'!AB11-'12. Разходи'!$AA11</f>
        <v>3.271731317926704</v>
      </c>
      <c r="AL11" s="905">
        <f>IFERROR(('12. Разходи'!AB11-'12. Разходи'!$AA11)/'12. Разходи'!$AA11,0)</f>
        <v>3.1668086017638419</v>
      </c>
      <c r="AM11" s="1183">
        <f>'12. Разходи'!AC11-'12. Разходи'!$AA11</f>
        <v>3.2475968928080605</v>
      </c>
      <c r="AN11" s="905">
        <f>IFERROR(('12. Разходи'!AC11-'12. Разходи'!$AA11)/'12. Разходи'!$AA11,0)</f>
        <v>3.1434481550653097</v>
      </c>
      <c r="AO11" s="1183">
        <f>'12. Разходи'!AD11-'12. Разходи'!$AA11</f>
        <v>3.3507522607868512</v>
      </c>
      <c r="AP11" s="905">
        <f>IFERROR(('12. Разходи'!AD11-'12. Разходи'!$AA11)/'12. Разходи'!$AA11,0)</f>
        <v>3.2432953842199219</v>
      </c>
      <c r="AQ11" s="1183">
        <f>'12. Разходи'!AE11-'12. Разходи'!$AA11</f>
        <v>3.3647748972573965</v>
      </c>
      <c r="AR11" s="914">
        <f>IFERROR(('12. Разходи'!AE11-'12. Разходи'!$AA11)/'12. Разходи'!$AA11,0)</f>
        <v>3.2568683220559271</v>
      </c>
      <c r="AS11" s="1183">
        <f>'12. Разходи'!AF11-'12. Разходи'!$AA11</f>
        <v>3.5490747124603526</v>
      </c>
      <c r="AT11" s="842">
        <f>IFERROR(('12. Разходи'!AF11-'12. Разходи'!$AA11)/'12. Разходи'!$AA11,0)</f>
        <v>3.4352577383537364</v>
      </c>
      <c r="AU11" s="1200">
        <f>'12. Разходи'!AI11</f>
        <v>0</v>
      </c>
      <c r="AV11" s="1184">
        <f>'12. Разходи'!AJ11-'12. Разходи'!$AI11</f>
        <v>0</v>
      </c>
      <c r="AW11" s="905">
        <f>IFERROR(('12. Разходи'!AJ11-'12. Разходи'!$AI11)/'12. Разходи'!$AI11,0)</f>
        <v>0</v>
      </c>
      <c r="AX11" s="1183">
        <f>'12. Разходи'!AK11-'12. Разходи'!$AI11</f>
        <v>0</v>
      </c>
      <c r="AY11" s="905">
        <f>IFERROR(('12. Разходи'!AK11-'12. Разходи'!$AI11)/'12. Разходи'!$AI11,0)</f>
        <v>0</v>
      </c>
      <c r="AZ11" s="1183">
        <f>'12. Разходи'!AL11-'12. Разходи'!$AI11</f>
        <v>0</v>
      </c>
      <c r="BA11" s="905">
        <f>IFERROR(('12. Разходи'!AL11-'12. Разходи'!$AI11)/'12. Разходи'!$AI11,0)</f>
        <v>0</v>
      </c>
      <c r="BB11" s="1183">
        <f>'12. Разходи'!AM11-'12. Разходи'!$AI11</f>
        <v>0</v>
      </c>
      <c r="BC11" s="914">
        <f>IFERROR(('12. Разходи'!AM11-'12. Разходи'!$AI11)/'12. Разходи'!$AI11,0)</f>
        <v>0</v>
      </c>
      <c r="BD11" s="1183">
        <f>'12. Разходи'!AN11-'12. Разходи'!$AI11</f>
        <v>0</v>
      </c>
      <c r="BE11" s="842">
        <f>IFERROR(('12. Разходи'!AN11-'12. Разходи'!$AI11)/'12. Разходи'!$AI11,0)</f>
        <v>0</v>
      </c>
      <c r="BF11" s="704"/>
      <c r="BG11" s="1198"/>
      <c r="BH11" s="1199"/>
      <c r="BI11" s="1199"/>
      <c r="BJ11" s="704"/>
      <c r="BK11" s="704"/>
      <c r="BL11" s="704"/>
      <c r="BM11" s="704"/>
      <c r="BN11" s="704"/>
    </row>
    <row r="12" spans="1:68" ht="16.149999999999999" customHeight="1">
      <c r="A12" s="115" t="s">
        <v>93</v>
      </c>
      <c r="B12" s="925" t="s">
        <v>232</v>
      </c>
      <c r="C12" s="1225">
        <f>'12. Разходи'!C12</f>
        <v>44.123949999999994</v>
      </c>
      <c r="D12" s="1166">
        <f>'12. Разходи'!D12-'12. Разходи'!$C12</f>
        <v>6.8694972124188567</v>
      </c>
      <c r="E12" s="906">
        <f>IFERROR(('12. Разходи'!D12-'12. Разходи'!$C12)/'12. Разходи'!$C12,0)</f>
        <v>0.15568636109003972</v>
      </c>
      <c r="F12" s="1167">
        <f>'12. Разходи'!E12-'12. Разходи'!$C12</f>
        <v>6.8692824222612643</v>
      </c>
      <c r="G12" s="906">
        <f>IFERROR(('12. Разходи'!E12-'12. Разходи'!$C12)/'12. Разходи'!$C12,0)</f>
        <v>0.15568149320859229</v>
      </c>
      <c r="H12" s="1167">
        <f>'12. Разходи'!F12-'12. Разходи'!$C12</f>
        <v>6.8692033942306026</v>
      </c>
      <c r="I12" s="906">
        <f>IFERROR(('12. Разходи'!F12-'12. Разходи'!$C12)/'12. Разходи'!$C12,0)</f>
        <v>0.15567970216244473</v>
      </c>
      <c r="J12" s="1167">
        <f>'12. Разходи'!G12-'12. Разходи'!$C12</f>
        <v>6.8690628711663848</v>
      </c>
      <c r="K12" s="906">
        <f>IFERROR(('12. Разходи'!G12-'12. Разходи'!$C12)/'12. Разходи'!$C12,0)</f>
        <v>0.15567651742798153</v>
      </c>
      <c r="L12" s="1167">
        <f>'12. Разходи'!H12-'12. Разходи'!$C12</f>
        <v>6.8689925206875415</v>
      </c>
      <c r="M12" s="917">
        <f>IFERROR(('12. Разходи'!H12-'12. Разходи'!$C12)/'12. Разходи'!$C12,0)</f>
        <v>0.15567492304491196</v>
      </c>
      <c r="N12" s="1201">
        <f>'12. Разходи'!K12</f>
        <v>0</v>
      </c>
      <c r="O12" s="1166">
        <f>'12. Разходи'!L12-'12. Разходи'!$K12</f>
        <v>0</v>
      </c>
      <c r="P12" s="906">
        <f>IFERROR(('12. Разходи'!L12-'12. Разходи'!$K12)/'12. Разходи'!$K12,0)</f>
        <v>0</v>
      </c>
      <c r="Q12" s="1167">
        <f>'12. Разходи'!M12-'12. Разходи'!$K12</f>
        <v>0</v>
      </c>
      <c r="R12" s="906">
        <f>IFERROR(('12. Разходи'!M12-'12. Разходи'!$K12)/'12. Разходи'!$K12,0)</f>
        <v>0</v>
      </c>
      <c r="S12" s="1167">
        <f>'12. Разходи'!N12-'12. Разходи'!$K12</f>
        <v>0</v>
      </c>
      <c r="T12" s="906">
        <f>IFERROR(('12. Разходи'!N12-'12. Разходи'!$K12)/'12. Разходи'!$K12,0)</f>
        <v>0</v>
      </c>
      <c r="U12" s="1167">
        <f>'12. Разходи'!O12-'12. Разходи'!$K12</f>
        <v>0</v>
      </c>
      <c r="V12" s="906">
        <f>IFERROR(('12. Разходи'!O12-'12. Разходи'!$K12)/'12. Разходи'!$K12,0)</f>
        <v>0</v>
      </c>
      <c r="W12" s="1167">
        <f>'12. Разходи'!P12-'12. Разходи'!$K12</f>
        <v>0</v>
      </c>
      <c r="X12" s="843">
        <f>IFERROR(('12. Разходи'!P12-'12. Разходи'!$K12)/'12. Разходи'!$K12,0)</f>
        <v>0</v>
      </c>
      <c r="Y12" s="1201">
        <f>'12. Разходи'!S12</f>
        <v>43.905070000000002</v>
      </c>
      <c r="Z12" s="1166">
        <f>'12. Разходи'!T12-'12. Разходи'!$S12</f>
        <v>6.5771885700000041</v>
      </c>
      <c r="AA12" s="906">
        <f>IFERROR(('12. Разходи'!T12-'12. Разходи'!$S12)/'12. Разходи'!$S12,0)</f>
        <v>0.14980476218350189</v>
      </c>
      <c r="AB12" s="1167">
        <f>'12. Разходи'!U12-'12. Разходи'!$S12</f>
        <v>6.5771885700000041</v>
      </c>
      <c r="AC12" s="906">
        <f>IFERROR(('12. Разходи'!U12-'12. Разходи'!$S12)/'12. Разходи'!$S12,0)</f>
        <v>0.14980476218350189</v>
      </c>
      <c r="AD12" s="1167">
        <f>'12. Разходи'!V12-'12. Разходи'!$S12</f>
        <v>6.5771885700000041</v>
      </c>
      <c r="AE12" s="906">
        <f>IFERROR(('12. Разходи'!V12-'12. Разходи'!$S12)/'12. Разходи'!$S12,0)</f>
        <v>0.14980476218350189</v>
      </c>
      <c r="AF12" s="1167">
        <f>'12. Разходи'!W12-'12. Разходи'!$S12</f>
        <v>6.5771885700000041</v>
      </c>
      <c r="AG12" s="906">
        <f>IFERROR(('12. Разходи'!W12-'12. Разходи'!$S12)/'12. Разходи'!$S12,0)</f>
        <v>0.14980476218350189</v>
      </c>
      <c r="AH12" s="1167">
        <f>'12. Разходи'!X12-'12. Разходи'!$S12</f>
        <v>6.5771885700000041</v>
      </c>
      <c r="AI12" s="843">
        <f>IFERROR(('12. Разходи'!X12-'12. Разходи'!$S12)/'12. Разходи'!$S12,0)</f>
        <v>0.14980476218350189</v>
      </c>
      <c r="AJ12" s="1201">
        <f>'12. Разходи'!AA12</f>
        <v>0</v>
      </c>
      <c r="AK12" s="1180">
        <f>'12. Разходи'!AB12-'12. Разходи'!$AA12</f>
        <v>0</v>
      </c>
      <c r="AL12" s="906">
        <f>IFERROR(('12. Разходи'!AB12-'12. Разходи'!$AA12)/'12. Разходи'!$AA12,0)</f>
        <v>0</v>
      </c>
      <c r="AM12" s="1167">
        <f>'12. Разходи'!AC12-'12. Разходи'!$AA12</f>
        <v>0</v>
      </c>
      <c r="AN12" s="906">
        <f>IFERROR(('12. Разходи'!AC12-'12. Разходи'!$AA12)/'12. Разходи'!$AA12,0)</f>
        <v>0</v>
      </c>
      <c r="AO12" s="1167">
        <f>'12. Разходи'!AD12-'12. Разходи'!$AA12</f>
        <v>0</v>
      </c>
      <c r="AP12" s="906">
        <f>IFERROR(('12. Разходи'!AD12-'12. Разходи'!$AA12)/'12. Разходи'!$AA12,0)</f>
        <v>0</v>
      </c>
      <c r="AQ12" s="1167">
        <f>'12. Разходи'!AE12-'12. Разходи'!$AA12</f>
        <v>0</v>
      </c>
      <c r="AR12" s="922">
        <f>IFERROR(('12. Разходи'!AE12-'12. Разходи'!$AA12)/'12. Разходи'!$AA12,0)</f>
        <v>0</v>
      </c>
      <c r="AS12" s="1167">
        <f>'12. Разходи'!AF12-'12. Разходи'!$AA12</f>
        <v>0</v>
      </c>
      <c r="AT12" s="923">
        <f>IFERROR(('12. Разходи'!AF12-'12. Разходи'!$AA12)/'12. Разходи'!$AA12,0)</f>
        <v>0</v>
      </c>
      <c r="AU12" s="1201">
        <f>'12. Разходи'!AI12</f>
        <v>0</v>
      </c>
      <c r="AV12" s="1180">
        <f>'12. Разходи'!AJ12-'12. Разходи'!$AI12</f>
        <v>0</v>
      </c>
      <c r="AW12" s="906">
        <f>IFERROR(('12. Разходи'!AJ12-'12. Разходи'!$AI12)/'12. Разходи'!$AI12,0)</f>
        <v>0</v>
      </c>
      <c r="AX12" s="1167">
        <f>'12. Разходи'!AK12-'12. Разходи'!$AI12</f>
        <v>0</v>
      </c>
      <c r="AY12" s="906">
        <f>IFERROR(('12. Разходи'!AK12-'12. Разходи'!$AI12)/'12. Разходи'!$AI12,0)</f>
        <v>0</v>
      </c>
      <c r="AZ12" s="1167">
        <f>'12. Разходи'!AL12-'12. Разходи'!$AI12</f>
        <v>0</v>
      </c>
      <c r="BA12" s="906">
        <f>IFERROR(('12. Разходи'!AL12-'12. Разходи'!$AI12)/'12. Разходи'!$AI12,0)</f>
        <v>0</v>
      </c>
      <c r="BB12" s="1167">
        <f>'12. Разходи'!AM12-'12. Разходи'!$AI12</f>
        <v>0</v>
      </c>
      <c r="BC12" s="922">
        <f>IFERROR(('12. Разходи'!AM12-'12. Разходи'!$AI12)/'12. Разходи'!$AI12,0)</f>
        <v>0</v>
      </c>
      <c r="BD12" s="1167">
        <f>'12. Разходи'!AN12-'12. Разходи'!$AI12</f>
        <v>0</v>
      </c>
      <c r="BE12" s="923">
        <f>IFERROR(('12. Разходи'!AN12-'12. Разходи'!$AI12)/'12. Разходи'!$AI12,0)</f>
        <v>0</v>
      </c>
      <c r="BG12" s="668"/>
      <c r="BH12" s="664"/>
      <c r="BI12" s="664"/>
    </row>
    <row r="13" spans="1:68" s="1239" customFormat="1" ht="16.149999999999999" customHeight="1">
      <c r="A13" s="1227" t="s">
        <v>340</v>
      </c>
      <c r="B13" s="1228" t="s">
        <v>233</v>
      </c>
      <c r="C13" s="1229">
        <f>'12. Разходи'!C13</f>
        <v>44.123949999999994</v>
      </c>
      <c r="D13" s="1230">
        <f>'12. Разходи'!D13-'12. Разходи'!$C13</f>
        <v>4.2800231499999981</v>
      </c>
      <c r="E13" s="1231">
        <f>IFERROR(('12. Разходи'!D13-'12. Разходи'!$C13)/'12. Разходи'!$C13,0)</f>
        <v>9.6999999999999975E-2</v>
      </c>
      <c r="F13" s="1232">
        <f>'12. Разходи'!E13-'12. Разходи'!$C13</f>
        <v>4.2800231499999981</v>
      </c>
      <c r="G13" s="1231">
        <f>IFERROR(('12. Разходи'!E13-'12. Разходи'!$C13)/'12. Разходи'!$C13,0)</f>
        <v>9.6999999999999975E-2</v>
      </c>
      <c r="H13" s="1232">
        <f>'12. Разходи'!F13-'12. Разходи'!$C13</f>
        <v>4.2800231499999981</v>
      </c>
      <c r="I13" s="1231">
        <f>IFERROR(('12. Разходи'!F13-'12. Разходи'!$C13)/'12. Разходи'!$C13,0)</f>
        <v>9.6999999999999975E-2</v>
      </c>
      <c r="J13" s="1232">
        <f>'12. Разходи'!G13-'12. Разходи'!$C13</f>
        <v>4.2800231499999981</v>
      </c>
      <c r="K13" s="1231">
        <f>IFERROR(('12. Разходи'!G13-'12. Разходи'!$C13)/'12. Разходи'!$C13,0)</f>
        <v>9.6999999999999975E-2</v>
      </c>
      <c r="L13" s="1232">
        <f>'12. Разходи'!H13-'12. Разходи'!$C13</f>
        <v>4.2800231499999981</v>
      </c>
      <c r="M13" s="1233">
        <f>IFERROR(('12. Разходи'!H13-'12. Разходи'!$C13)/'12. Разходи'!$C13,0)</f>
        <v>9.6999999999999975E-2</v>
      </c>
      <c r="N13" s="1234">
        <f>'12. Разходи'!K13</f>
        <v>0</v>
      </c>
      <c r="O13" s="1230">
        <f>'12. Разходи'!L13-'12. Разходи'!$K13</f>
        <v>0</v>
      </c>
      <c r="P13" s="1231">
        <f>IFERROR(('12. Разходи'!L13-'12. Разходи'!$K13)/'12. Разходи'!$K13,0)</f>
        <v>0</v>
      </c>
      <c r="Q13" s="1232">
        <f>'12. Разходи'!M13-'12. Разходи'!$K13</f>
        <v>0</v>
      </c>
      <c r="R13" s="1231">
        <f>IFERROR(('12. Разходи'!M13-'12. Разходи'!$K13)/'12. Разходи'!$K13,0)</f>
        <v>0</v>
      </c>
      <c r="S13" s="1232">
        <f>'12. Разходи'!N13-'12. Разходи'!$K13</f>
        <v>0</v>
      </c>
      <c r="T13" s="1231">
        <f>IFERROR(('12. Разходи'!N13-'12. Разходи'!$K13)/'12. Разходи'!$K13,0)</f>
        <v>0</v>
      </c>
      <c r="U13" s="1232">
        <f>'12. Разходи'!O13-'12. Разходи'!$K13</f>
        <v>0</v>
      </c>
      <c r="V13" s="1231">
        <f>IFERROR(('12. Разходи'!O13-'12. Разходи'!$K13)/'12. Разходи'!$K13,0)</f>
        <v>0</v>
      </c>
      <c r="W13" s="1232">
        <f>'12. Разходи'!P13-'12. Разходи'!$K13</f>
        <v>0</v>
      </c>
      <c r="X13" s="1235">
        <f>IFERROR(('12. Разходи'!P13-'12. Разходи'!$K13)/'12. Разходи'!$K13,0)</f>
        <v>0</v>
      </c>
      <c r="Y13" s="1234">
        <f>'12. Разходи'!S13</f>
        <v>7.6230000000000006E-2</v>
      </c>
      <c r="Z13" s="1230">
        <f>'12. Разходи'!T13-'12. Разходи'!$S13</f>
        <v>0</v>
      </c>
      <c r="AA13" s="1231">
        <f>IFERROR(('12. Разходи'!T13-'12. Разходи'!$S13)/'12. Разходи'!$S13,0)</f>
        <v>0</v>
      </c>
      <c r="AB13" s="1232">
        <f>'12. Разходи'!U13-'12. Разходи'!$S13</f>
        <v>0</v>
      </c>
      <c r="AC13" s="1231">
        <f>IFERROR(('12. Разходи'!U13-'12. Разходи'!$S13)/'12. Разходи'!$S13,0)</f>
        <v>0</v>
      </c>
      <c r="AD13" s="1232">
        <f>'12. Разходи'!V13-'12. Разходи'!$S13</f>
        <v>0</v>
      </c>
      <c r="AE13" s="1231">
        <f>IFERROR(('12. Разходи'!V13-'12. Разходи'!$S13)/'12. Разходи'!$S13,0)</f>
        <v>0</v>
      </c>
      <c r="AF13" s="1232">
        <f>'12. Разходи'!W13-'12. Разходи'!$S13</f>
        <v>0</v>
      </c>
      <c r="AG13" s="1231">
        <f>IFERROR(('12. Разходи'!W13-'12. Разходи'!$S13)/'12. Разходи'!$S13,0)</f>
        <v>0</v>
      </c>
      <c r="AH13" s="1232">
        <f>'12. Разходи'!X13-'12. Разходи'!$S13</f>
        <v>0</v>
      </c>
      <c r="AI13" s="1235">
        <f>IFERROR(('12. Разходи'!X13-'12. Разходи'!$S13)/'12. Разходи'!$S13,0)</f>
        <v>0</v>
      </c>
      <c r="AJ13" s="1234">
        <f>'12. Разходи'!AA13</f>
        <v>0</v>
      </c>
      <c r="AK13" s="1236">
        <f>'12. Разходи'!AB13-'12. Разходи'!$AA13</f>
        <v>0</v>
      </c>
      <c r="AL13" s="1231">
        <f>IFERROR(('12. Разходи'!AB13-'12. Разходи'!$AA13)/'12. Разходи'!$AA13,0)</f>
        <v>0</v>
      </c>
      <c r="AM13" s="1232">
        <f>'12. Разходи'!AC13-'12. Разходи'!$AA13</f>
        <v>0</v>
      </c>
      <c r="AN13" s="1231">
        <f>IFERROR(('12. Разходи'!AC13-'12. Разходи'!$AA13)/'12. Разходи'!$AA13,0)</f>
        <v>0</v>
      </c>
      <c r="AO13" s="1232">
        <f>'12. Разходи'!AD13-'12. Разходи'!$AA13</f>
        <v>0</v>
      </c>
      <c r="AP13" s="1231">
        <f>IFERROR(('12. Разходи'!AD13-'12. Разходи'!$AA13)/'12. Разходи'!$AA13,0)</f>
        <v>0</v>
      </c>
      <c r="AQ13" s="1232">
        <f>'12. Разходи'!AE13-'12. Разходи'!$AA13</f>
        <v>0</v>
      </c>
      <c r="AR13" s="1233">
        <f>IFERROR(('12. Разходи'!AE13-'12. Разходи'!$AA13)/'12. Разходи'!$AA13,0)</f>
        <v>0</v>
      </c>
      <c r="AS13" s="1232">
        <f>'12. Разходи'!AF13-'12. Разходи'!$AA13</f>
        <v>0</v>
      </c>
      <c r="AT13" s="1235">
        <f>IFERROR(('12. Разходи'!AF13-'12. Разходи'!$AA13)/'12. Разходи'!$AA13,0)</f>
        <v>0</v>
      </c>
      <c r="AU13" s="1234">
        <f>'12. Разходи'!AI13</f>
        <v>0</v>
      </c>
      <c r="AV13" s="1236">
        <f>'12. Разходи'!AJ13-'12. Разходи'!$AI13</f>
        <v>0</v>
      </c>
      <c r="AW13" s="1231">
        <f>IFERROR(('12. Разходи'!AJ13-'12. Разходи'!$AI13)/'12. Разходи'!$AI13,0)</f>
        <v>0</v>
      </c>
      <c r="AX13" s="1232">
        <f>'12. Разходи'!AK13-'12. Разходи'!$AI13</f>
        <v>0</v>
      </c>
      <c r="AY13" s="1231">
        <f>IFERROR(('12. Разходи'!AK13-'12. Разходи'!$AI13)/'12. Разходи'!$AI13,0)</f>
        <v>0</v>
      </c>
      <c r="AZ13" s="1232">
        <f>'12. Разходи'!AL13-'12. Разходи'!$AI13</f>
        <v>0</v>
      </c>
      <c r="BA13" s="1231">
        <f>IFERROR(('12. Разходи'!AL13-'12. Разходи'!$AI13)/'12. Разходи'!$AI13,0)</f>
        <v>0</v>
      </c>
      <c r="BB13" s="1232">
        <f>'12. Разходи'!AM13-'12. Разходи'!$AI13</f>
        <v>0</v>
      </c>
      <c r="BC13" s="1233">
        <f>IFERROR(('12. Разходи'!AM13-'12. Разходи'!$AI13)/'12. Разходи'!$AI13,0)</f>
        <v>0</v>
      </c>
      <c r="BD13" s="1232">
        <f>'12. Разходи'!AN13-'12. Разходи'!$AI13</f>
        <v>0</v>
      </c>
      <c r="BE13" s="1235">
        <f>IFERROR(('12. Разходи'!AN13-'12. Разходи'!$AI13)/'12. Разходи'!$AI13,0)</f>
        <v>0</v>
      </c>
      <c r="BF13" s="1237"/>
      <c r="BG13" s="1238"/>
      <c r="BJ13" s="1237"/>
      <c r="BK13" s="1237"/>
      <c r="BL13" s="1237"/>
      <c r="BM13" s="1237"/>
      <c r="BN13" s="1237"/>
    </row>
    <row r="14" spans="1:68" s="1239" customFormat="1" ht="16.149999999999999" customHeight="1">
      <c r="A14" s="1227" t="s">
        <v>341</v>
      </c>
      <c r="B14" s="1228" t="s">
        <v>234</v>
      </c>
      <c r="C14" s="1229">
        <f>'12. Разходи'!C14</f>
        <v>0</v>
      </c>
      <c r="D14" s="1230">
        <f>'12. Разходи'!D14-'12. Разходи'!$C14</f>
        <v>0</v>
      </c>
      <c r="E14" s="1231">
        <f>IFERROR(('12. Разходи'!D14-'12. Разходи'!$C14)/'12. Разходи'!$C14,0)</f>
        <v>0</v>
      </c>
      <c r="F14" s="1232">
        <f>'12. Разходи'!E14-'12. Разходи'!$C14</f>
        <v>0</v>
      </c>
      <c r="G14" s="1231">
        <f>IFERROR(('12. Разходи'!E14-'12. Разходи'!$C14)/'12. Разходи'!$C14,0)</f>
        <v>0</v>
      </c>
      <c r="H14" s="1232">
        <f>'12. Разходи'!F14-'12. Разходи'!$C14</f>
        <v>0</v>
      </c>
      <c r="I14" s="1231">
        <f>IFERROR(('12. Разходи'!F14-'12. Разходи'!$C14)/'12. Разходи'!$C14,0)</f>
        <v>0</v>
      </c>
      <c r="J14" s="1232">
        <f>'12. Разходи'!G14-'12. Разходи'!$C14</f>
        <v>0</v>
      </c>
      <c r="K14" s="1231">
        <f>IFERROR(('12. Разходи'!G14-'12. Разходи'!$C14)/'12. Разходи'!$C14,0)</f>
        <v>0</v>
      </c>
      <c r="L14" s="1232">
        <f>'12. Разходи'!H14-'12. Разходи'!$C14</f>
        <v>0</v>
      </c>
      <c r="M14" s="1233">
        <f>IFERROR(('12. Разходи'!H14-'12. Разходи'!$C14)/'12. Разходи'!$C14,0)</f>
        <v>0</v>
      </c>
      <c r="N14" s="1234">
        <f>'12. Разходи'!K14</f>
        <v>0</v>
      </c>
      <c r="O14" s="1230">
        <f>'12. Разходи'!L14-'12. Разходи'!$K14</f>
        <v>0</v>
      </c>
      <c r="P14" s="1231">
        <f>IFERROR(('12. Разходи'!L14-'12. Разходи'!$K14)/'12. Разходи'!$K14,0)</f>
        <v>0</v>
      </c>
      <c r="Q14" s="1232">
        <f>'12. Разходи'!M14-'12. Разходи'!$K14</f>
        <v>0</v>
      </c>
      <c r="R14" s="1231">
        <f>IFERROR(('12. Разходи'!M14-'12. Разходи'!$K14)/'12. Разходи'!$K14,0)</f>
        <v>0</v>
      </c>
      <c r="S14" s="1232">
        <f>'12. Разходи'!N14-'12. Разходи'!$K14</f>
        <v>0</v>
      </c>
      <c r="T14" s="1231">
        <f>IFERROR(('12. Разходи'!N14-'12. Разходи'!$K14)/'12. Разходи'!$K14,0)</f>
        <v>0</v>
      </c>
      <c r="U14" s="1232">
        <f>'12. Разходи'!O14-'12. Разходи'!$K14</f>
        <v>0</v>
      </c>
      <c r="V14" s="1231">
        <f>IFERROR(('12. Разходи'!O14-'12. Разходи'!$K14)/'12. Разходи'!$K14,0)</f>
        <v>0</v>
      </c>
      <c r="W14" s="1232">
        <f>'12. Разходи'!P14-'12. Разходи'!$K14</f>
        <v>0</v>
      </c>
      <c r="X14" s="1235">
        <f>IFERROR(('12. Разходи'!P14-'12. Разходи'!$K14)/'12. Разходи'!$K14,0)</f>
        <v>0</v>
      </c>
      <c r="Y14" s="1234">
        <f>'12. Разходи'!S14</f>
        <v>42.478839999999998</v>
      </c>
      <c r="Z14" s="1230">
        <f>'12. Разходи'!T14-'12. Разходи'!$S14</f>
        <v>4.1204474800000028</v>
      </c>
      <c r="AA14" s="1231">
        <f>IFERROR(('12. Разходи'!T14-'12. Разходи'!$S14)/'12. Разходи'!$S14,0)</f>
        <v>9.7000000000000072E-2</v>
      </c>
      <c r="AB14" s="1232">
        <f>'12. Разходи'!U14-'12. Разходи'!$S14</f>
        <v>4.1204474800000028</v>
      </c>
      <c r="AC14" s="1231">
        <f>IFERROR(('12. Разходи'!U14-'12. Разходи'!$S14)/'12. Разходи'!$S14,0)</f>
        <v>9.7000000000000072E-2</v>
      </c>
      <c r="AD14" s="1232">
        <f>'12. Разходи'!V14-'12. Разходи'!$S14</f>
        <v>4.1204474800000028</v>
      </c>
      <c r="AE14" s="1231">
        <f>IFERROR(('12. Разходи'!V14-'12. Разходи'!$S14)/'12. Разходи'!$S14,0)</f>
        <v>9.7000000000000072E-2</v>
      </c>
      <c r="AF14" s="1232">
        <f>'12. Разходи'!W14-'12. Разходи'!$S14</f>
        <v>4.1204474800000028</v>
      </c>
      <c r="AG14" s="1231">
        <f>IFERROR(('12. Разходи'!W14-'12. Разходи'!$S14)/'12. Разходи'!$S14,0)</f>
        <v>9.7000000000000072E-2</v>
      </c>
      <c r="AH14" s="1232">
        <f>'12. Разходи'!X14-'12. Разходи'!$S14</f>
        <v>4.1204474800000028</v>
      </c>
      <c r="AI14" s="1235">
        <f>IFERROR(('12. Разходи'!X14-'12. Разходи'!$S14)/'12. Разходи'!$S14,0)</f>
        <v>9.7000000000000072E-2</v>
      </c>
      <c r="AJ14" s="1234">
        <f>'12. Разходи'!AA14</f>
        <v>0</v>
      </c>
      <c r="AK14" s="1236">
        <f>'12. Разходи'!AB14-'12. Разходи'!$AA14</f>
        <v>0</v>
      </c>
      <c r="AL14" s="1231">
        <f>IFERROR(('12. Разходи'!AB14-'12. Разходи'!$AA14)/'12. Разходи'!$AA14,0)</f>
        <v>0</v>
      </c>
      <c r="AM14" s="1232">
        <f>'12. Разходи'!AC14-'12. Разходи'!$AA14</f>
        <v>0</v>
      </c>
      <c r="AN14" s="1231">
        <f>IFERROR(('12. Разходи'!AC14-'12. Разходи'!$AA14)/'12. Разходи'!$AA14,0)</f>
        <v>0</v>
      </c>
      <c r="AO14" s="1232">
        <f>'12. Разходи'!AD14-'12. Разходи'!$AA14</f>
        <v>0</v>
      </c>
      <c r="AP14" s="1231">
        <f>IFERROR(('12. Разходи'!AD14-'12. Разходи'!$AA14)/'12. Разходи'!$AA14,0)</f>
        <v>0</v>
      </c>
      <c r="AQ14" s="1232">
        <f>'12. Разходи'!AE14-'12. Разходи'!$AA14</f>
        <v>0</v>
      </c>
      <c r="AR14" s="1233">
        <f>IFERROR(('12. Разходи'!AE14-'12. Разходи'!$AA14)/'12. Разходи'!$AA14,0)</f>
        <v>0</v>
      </c>
      <c r="AS14" s="1232">
        <f>'12. Разходи'!AF14-'12. Разходи'!$AA14</f>
        <v>0</v>
      </c>
      <c r="AT14" s="1235">
        <f>IFERROR(('12. Разходи'!AF14-'12. Разходи'!$AA14)/'12. Разходи'!$AA14,0)</f>
        <v>0</v>
      </c>
      <c r="AU14" s="1234">
        <f>'12. Разходи'!AI14</f>
        <v>0</v>
      </c>
      <c r="AV14" s="1236">
        <f>'12. Разходи'!AJ14-'12. Разходи'!$AI14</f>
        <v>0</v>
      </c>
      <c r="AW14" s="1231">
        <f>IFERROR(('12. Разходи'!AJ14-'12. Разходи'!$AI14)/'12. Разходи'!$AI14,0)</f>
        <v>0</v>
      </c>
      <c r="AX14" s="1232">
        <f>'12. Разходи'!AK14-'12. Разходи'!$AI14</f>
        <v>0</v>
      </c>
      <c r="AY14" s="1231">
        <f>IFERROR(('12. Разходи'!AK14-'12. Разходи'!$AI14)/'12. Разходи'!$AI14,0)</f>
        <v>0</v>
      </c>
      <c r="AZ14" s="1232">
        <f>'12. Разходи'!AL14-'12. Разходи'!$AI14</f>
        <v>0</v>
      </c>
      <c r="BA14" s="1231">
        <f>IFERROR(('12. Разходи'!AL14-'12. Разходи'!$AI14)/'12. Разходи'!$AI14,0)</f>
        <v>0</v>
      </c>
      <c r="BB14" s="1232">
        <f>'12. Разходи'!AM14-'12. Разходи'!$AI14</f>
        <v>0</v>
      </c>
      <c r="BC14" s="1233">
        <f>IFERROR(('12. Разходи'!AM14-'12. Разходи'!$AI14)/'12. Разходи'!$AI14,0)</f>
        <v>0</v>
      </c>
      <c r="BD14" s="1232">
        <f>'12. Разходи'!AN14-'12. Разходи'!$AI14</f>
        <v>0</v>
      </c>
      <c r="BE14" s="1235">
        <f>IFERROR(('12. Разходи'!AN14-'12. Разходи'!$AI14)/'12. Разходи'!$AI14,0)</f>
        <v>0</v>
      </c>
      <c r="BF14" s="1237"/>
      <c r="BG14" s="1238"/>
      <c r="BJ14" s="1237"/>
      <c r="BK14" s="1237"/>
      <c r="BL14" s="1237"/>
      <c r="BM14" s="1237"/>
      <c r="BN14" s="1237"/>
    </row>
    <row r="15" spans="1:68" s="1239" customFormat="1" ht="16.149999999999999" customHeight="1">
      <c r="A15" s="1227" t="s">
        <v>342</v>
      </c>
      <c r="B15" s="1240" t="s">
        <v>235</v>
      </c>
      <c r="C15" s="1241">
        <f>'12. Разходи'!C15</f>
        <v>0</v>
      </c>
      <c r="D15" s="1230">
        <f>'12. Разходи'!D15-'12. Разходи'!$C15</f>
        <v>0</v>
      </c>
      <c r="E15" s="1231">
        <f>IFERROR(('12. Разходи'!D15-'12. Разходи'!$C15)/'12. Разходи'!$C15,0)</f>
        <v>0</v>
      </c>
      <c r="F15" s="1232">
        <f>'12. Разходи'!E15-'12. Разходи'!$C15</f>
        <v>0</v>
      </c>
      <c r="G15" s="1231">
        <f>IFERROR(('12. Разходи'!E15-'12. Разходи'!$C15)/'12. Разходи'!$C15,0)</f>
        <v>0</v>
      </c>
      <c r="H15" s="1232">
        <f>'12. Разходи'!F15-'12. Разходи'!$C15</f>
        <v>0</v>
      </c>
      <c r="I15" s="1231">
        <f>IFERROR(('12. Разходи'!F15-'12. Разходи'!$C15)/'12. Разходи'!$C15,0)</f>
        <v>0</v>
      </c>
      <c r="J15" s="1232">
        <f>'12. Разходи'!G15-'12. Разходи'!$C15</f>
        <v>0</v>
      </c>
      <c r="K15" s="1231">
        <f>IFERROR(('12. Разходи'!G15-'12. Разходи'!$C15)/'12. Разходи'!$C15,0)</f>
        <v>0</v>
      </c>
      <c r="L15" s="1232">
        <f>'12. Разходи'!H15-'12. Разходи'!$C15</f>
        <v>0</v>
      </c>
      <c r="M15" s="1233">
        <f>IFERROR(('12. Разходи'!H15-'12. Разходи'!$C15)/'12. Разходи'!$C15,0)</f>
        <v>0</v>
      </c>
      <c r="N15" s="1234">
        <f>'12. Разходи'!K15</f>
        <v>0</v>
      </c>
      <c r="O15" s="1230">
        <f>'12. Разходи'!L15-'12. Разходи'!$K15</f>
        <v>0</v>
      </c>
      <c r="P15" s="1231">
        <f>IFERROR(('12. Разходи'!L15-'12. Разходи'!$K15)/'12. Разходи'!$K15,0)</f>
        <v>0</v>
      </c>
      <c r="Q15" s="1232">
        <f>'12. Разходи'!M15-'12. Разходи'!$K15</f>
        <v>0</v>
      </c>
      <c r="R15" s="1231">
        <f>IFERROR(('12. Разходи'!M15-'12. Разходи'!$K15)/'12. Разходи'!$K15,0)</f>
        <v>0</v>
      </c>
      <c r="S15" s="1232">
        <f>'12. Разходи'!N15-'12. Разходи'!$K15</f>
        <v>0</v>
      </c>
      <c r="T15" s="1231">
        <f>IFERROR(('12. Разходи'!N15-'12. Разходи'!$K15)/'12. Разходи'!$K15,0)</f>
        <v>0</v>
      </c>
      <c r="U15" s="1232">
        <f>'12. Разходи'!O15-'12. Разходи'!$K15</f>
        <v>0</v>
      </c>
      <c r="V15" s="1231">
        <f>IFERROR(('12. Разходи'!O15-'12. Разходи'!$K15)/'12. Разходи'!$K15,0)</f>
        <v>0</v>
      </c>
      <c r="W15" s="1232">
        <f>'12. Разходи'!P15-'12. Разходи'!$K15</f>
        <v>0</v>
      </c>
      <c r="X15" s="1235">
        <f>IFERROR(('12. Разходи'!P15-'12. Разходи'!$K15)/'12. Разходи'!$K15,0)</f>
        <v>0</v>
      </c>
      <c r="Y15" s="1234">
        <f>'12. Разходи'!S15</f>
        <v>1.35</v>
      </c>
      <c r="Z15" s="1230">
        <f>'12. Разходи'!T15-'12. Разходи'!$S15</f>
        <v>0.1309499999999999</v>
      </c>
      <c r="AA15" s="1231">
        <f>IFERROR(('12. Разходи'!T15-'12. Разходи'!$S15)/'12. Разходи'!$S15,0)</f>
        <v>9.699999999999992E-2</v>
      </c>
      <c r="AB15" s="1232">
        <f>'12. Разходи'!U15-'12. Разходи'!$S15</f>
        <v>0.1309499999999999</v>
      </c>
      <c r="AC15" s="1231">
        <f>IFERROR(('12. Разходи'!U15-'12. Разходи'!$S15)/'12. Разходи'!$S15,0)</f>
        <v>9.699999999999992E-2</v>
      </c>
      <c r="AD15" s="1232">
        <f>'12. Разходи'!V15-'12. Разходи'!$S15</f>
        <v>0.1309499999999999</v>
      </c>
      <c r="AE15" s="1231">
        <f>IFERROR(('12. Разходи'!V15-'12. Разходи'!$S15)/'12. Разходи'!$S15,0)</f>
        <v>9.699999999999992E-2</v>
      </c>
      <c r="AF15" s="1232">
        <f>'12. Разходи'!W15-'12. Разходи'!$S15</f>
        <v>0.1309499999999999</v>
      </c>
      <c r="AG15" s="1231">
        <f>IFERROR(('12. Разходи'!W15-'12. Разходи'!$S15)/'12. Разходи'!$S15,0)</f>
        <v>9.699999999999992E-2</v>
      </c>
      <c r="AH15" s="1232">
        <f>'12. Разходи'!X15-'12. Разходи'!$S15</f>
        <v>0.1309499999999999</v>
      </c>
      <c r="AI15" s="1235">
        <f>IFERROR(('12. Разходи'!X15-'12. Разходи'!$S15)/'12. Разходи'!$S15,0)</f>
        <v>9.699999999999992E-2</v>
      </c>
      <c r="AJ15" s="1234">
        <f>'12. Разходи'!AA15</f>
        <v>0</v>
      </c>
      <c r="AK15" s="1236">
        <f>'12. Разходи'!AB15-'12. Разходи'!$AA15</f>
        <v>0</v>
      </c>
      <c r="AL15" s="1231">
        <f>IFERROR(('12. Разходи'!AB15-'12. Разходи'!$AA15)/'12. Разходи'!$AA15,0)</f>
        <v>0</v>
      </c>
      <c r="AM15" s="1232">
        <f>'12. Разходи'!AC15-'12. Разходи'!$AA15</f>
        <v>0</v>
      </c>
      <c r="AN15" s="1231">
        <f>IFERROR(('12. Разходи'!AC15-'12. Разходи'!$AA15)/'12. Разходи'!$AA15,0)</f>
        <v>0</v>
      </c>
      <c r="AO15" s="1232">
        <f>'12. Разходи'!AD15-'12. Разходи'!$AA15</f>
        <v>0</v>
      </c>
      <c r="AP15" s="1231">
        <f>IFERROR(('12. Разходи'!AD15-'12. Разходи'!$AA15)/'12. Разходи'!$AA15,0)</f>
        <v>0</v>
      </c>
      <c r="AQ15" s="1232">
        <f>'12. Разходи'!AE15-'12. Разходи'!$AA15</f>
        <v>0</v>
      </c>
      <c r="AR15" s="1233">
        <f>IFERROR(('12. Разходи'!AE15-'12. Разходи'!$AA15)/'12. Разходи'!$AA15,0)</f>
        <v>0</v>
      </c>
      <c r="AS15" s="1232">
        <f>'12. Разходи'!AF15-'12. Разходи'!$AA15</f>
        <v>0</v>
      </c>
      <c r="AT15" s="1235">
        <f>IFERROR(('12. Разходи'!AF15-'12. Разходи'!$AA15)/'12. Разходи'!$AA15,0)</f>
        <v>0</v>
      </c>
      <c r="AU15" s="1234">
        <f>'12. Разходи'!AI15</f>
        <v>0</v>
      </c>
      <c r="AV15" s="1236">
        <f>'12. Разходи'!AJ15-'12. Разходи'!$AI15</f>
        <v>0</v>
      </c>
      <c r="AW15" s="1231">
        <f>IFERROR(('12. Разходи'!AJ15-'12. Разходи'!$AI15)/'12. Разходи'!$AI15,0)</f>
        <v>0</v>
      </c>
      <c r="AX15" s="1232">
        <f>'12. Разходи'!AK15-'12. Разходи'!$AI15</f>
        <v>0</v>
      </c>
      <c r="AY15" s="1231">
        <f>IFERROR(('12. Разходи'!AK15-'12. Разходи'!$AI15)/'12. Разходи'!$AI15,0)</f>
        <v>0</v>
      </c>
      <c r="AZ15" s="1232">
        <f>'12. Разходи'!AL15-'12. Разходи'!$AI15</f>
        <v>0</v>
      </c>
      <c r="BA15" s="1231">
        <f>IFERROR(('12. Разходи'!AL15-'12. Разходи'!$AI15)/'12. Разходи'!$AI15,0)</f>
        <v>0</v>
      </c>
      <c r="BB15" s="1232">
        <f>'12. Разходи'!AM15-'12. Разходи'!$AI15</f>
        <v>0</v>
      </c>
      <c r="BC15" s="1233">
        <f>IFERROR(('12. Разходи'!AM15-'12. Разходи'!$AI15)/'12. Разходи'!$AI15,0)</f>
        <v>0</v>
      </c>
      <c r="BD15" s="1232">
        <f>'12. Разходи'!AN15-'12. Разходи'!$AI15</f>
        <v>0</v>
      </c>
      <c r="BE15" s="1235">
        <f>IFERROR(('12. Разходи'!AN15-'12. Разходи'!$AI15)/'12. Разходи'!$AI15,0)</f>
        <v>0</v>
      </c>
      <c r="BF15" s="1237"/>
      <c r="BG15" s="1238"/>
      <c r="BJ15" s="1237"/>
      <c r="BK15" s="1237"/>
      <c r="BL15" s="1237"/>
      <c r="BM15" s="1237"/>
      <c r="BN15" s="1237"/>
    </row>
    <row r="16" spans="1:68" s="1239" customFormat="1" ht="16.149999999999999" customHeight="1">
      <c r="A16" s="1227" t="s">
        <v>343</v>
      </c>
      <c r="B16" s="1240" t="s">
        <v>236</v>
      </c>
      <c r="C16" s="1241">
        <f>'12. Разходи'!C16</f>
        <v>0</v>
      </c>
      <c r="D16" s="1230">
        <f>'12. Разходи'!D16-'12. Разходи'!$C16</f>
        <v>2.5894740624188608</v>
      </c>
      <c r="E16" s="1231">
        <f>IFERROR(('12. Разходи'!D16-'12. Разходи'!$C16)/'12. Разходи'!$C16,0)</f>
        <v>0</v>
      </c>
      <c r="F16" s="1232">
        <f>'12. Разходи'!E16-'12. Разходи'!$C16</f>
        <v>2.589259272261264</v>
      </c>
      <c r="G16" s="1231">
        <f>IFERROR(('12. Разходи'!E16-'12. Разходи'!$C16)/'12. Разходи'!$C16,0)</f>
        <v>0</v>
      </c>
      <c r="H16" s="1232">
        <f>'12. Разходи'!F16-'12. Разходи'!$C16</f>
        <v>2.5891802442306071</v>
      </c>
      <c r="I16" s="1231">
        <f>IFERROR(('12. Разходи'!F16-'12. Разходи'!$C16)/'12. Разходи'!$C16,0)</f>
        <v>0</v>
      </c>
      <c r="J16" s="1232">
        <f>'12. Разходи'!G16-'12. Разходи'!$C16</f>
        <v>2.5890397211663858</v>
      </c>
      <c r="K16" s="1231">
        <f>IFERROR(('12. Разходи'!G16-'12. Разходи'!$C16)/'12. Разходи'!$C16,0)</f>
        <v>0</v>
      </c>
      <c r="L16" s="1232">
        <f>'12. Разходи'!H16-'12. Разходи'!$C16</f>
        <v>2.5889693706875416</v>
      </c>
      <c r="M16" s="1233">
        <f>IFERROR(('12. Разходи'!H16-'12. Разходи'!$C16)/'12. Разходи'!$C16,0)</f>
        <v>0</v>
      </c>
      <c r="N16" s="1234">
        <f>'12. Разходи'!K16</f>
        <v>0</v>
      </c>
      <c r="O16" s="1230">
        <f>'12. Разходи'!L16-'12. Разходи'!$K16</f>
        <v>0</v>
      </c>
      <c r="P16" s="1231">
        <f>IFERROR(('12. Разходи'!L16-'12. Разходи'!$K16)/'12. Разходи'!$K16,0)</f>
        <v>0</v>
      </c>
      <c r="Q16" s="1232">
        <f>'12. Разходи'!M16-'12. Разходи'!$K16</f>
        <v>0</v>
      </c>
      <c r="R16" s="1231">
        <f>IFERROR(('12. Разходи'!M16-'12. Разходи'!$K16)/'12. Разходи'!$K16,0)</f>
        <v>0</v>
      </c>
      <c r="S16" s="1232">
        <f>'12. Разходи'!N16-'12. Разходи'!$K16</f>
        <v>0</v>
      </c>
      <c r="T16" s="1231">
        <f>IFERROR(('12. Разходи'!N16-'12. Разходи'!$K16)/'12. Разходи'!$K16,0)</f>
        <v>0</v>
      </c>
      <c r="U16" s="1232">
        <f>'12. Разходи'!O16-'12. Разходи'!$K16</f>
        <v>0</v>
      </c>
      <c r="V16" s="1231">
        <f>IFERROR(('12. Разходи'!O16-'12. Разходи'!$K16)/'12. Разходи'!$K16,0)</f>
        <v>0</v>
      </c>
      <c r="W16" s="1232">
        <f>'12. Разходи'!P16-'12. Разходи'!$K16</f>
        <v>0</v>
      </c>
      <c r="X16" s="1235">
        <f>IFERROR(('12. Разходи'!P16-'12. Разходи'!$K16)/'12. Разходи'!$K16,0)</f>
        <v>0</v>
      </c>
      <c r="Y16" s="1234">
        <f>'12. Разходи'!S16</f>
        <v>0</v>
      </c>
      <c r="Z16" s="1230">
        <f>'12. Разходи'!T16-'12. Разходи'!$S16</f>
        <v>2.3257910900000001</v>
      </c>
      <c r="AA16" s="1231">
        <f>IFERROR(('12. Разходи'!T16-'12. Разходи'!$S16)/'12. Разходи'!$S16,0)</f>
        <v>0</v>
      </c>
      <c r="AB16" s="1232">
        <f>'12. Разходи'!U16-'12. Разходи'!$S16</f>
        <v>2.3257910900000001</v>
      </c>
      <c r="AC16" s="1231">
        <f>IFERROR(('12. Разходи'!U16-'12. Разходи'!$S16)/'12. Разходи'!$S16,0)</f>
        <v>0</v>
      </c>
      <c r="AD16" s="1232">
        <f>'12. Разходи'!V16-'12. Разходи'!$S16</f>
        <v>2.3257910900000001</v>
      </c>
      <c r="AE16" s="1231">
        <f>IFERROR(('12. Разходи'!V16-'12. Разходи'!$S16)/'12. Разходи'!$S16,0)</f>
        <v>0</v>
      </c>
      <c r="AF16" s="1232">
        <f>'12. Разходи'!W16-'12. Разходи'!$S16</f>
        <v>2.3257910900000001</v>
      </c>
      <c r="AG16" s="1231">
        <f>IFERROR(('12. Разходи'!W16-'12. Разходи'!$S16)/'12. Разходи'!$S16,0)</f>
        <v>0</v>
      </c>
      <c r="AH16" s="1232">
        <f>'12. Разходи'!X16-'12. Разходи'!$S16</f>
        <v>2.3257910900000001</v>
      </c>
      <c r="AI16" s="1235">
        <f>IFERROR(('12. Разходи'!X16-'12. Разходи'!$S16)/'12. Разходи'!$S16,0)</f>
        <v>0</v>
      </c>
      <c r="AJ16" s="1234">
        <f>'12. Разходи'!AA16</f>
        <v>0</v>
      </c>
      <c r="AK16" s="1236">
        <f>'12. Разходи'!AB16-'12. Разходи'!$AA16</f>
        <v>0</v>
      </c>
      <c r="AL16" s="1231">
        <f>IFERROR(('12. Разходи'!AB16-'12. Разходи'!$AA16)/'12. Разходи'!$AA16,0)</f>
        <v>0</v>
      </c>
      <c r="AM16" s="1232">
        <f>'12. Разходи'!AC16-'12. Разходи'!$AA16</f>
        <v>0</v>
      </c>
      <c r="AN16" s="1231">
        <f>IFERROR(('12. Разходи'!AC16-'12. Разходи'!$AA16)/'12. Разходи'!$AA16,0)</f>
        <v>0</v>
      </c>
      <c r="AO16" s="1232">
        <f>'12. Разходи'!AD16-'12. Разходи'!$AA16</f>
        <v>0</v>
      </c>
      <c r="AP16" s="1231">
        <f>IFERROR(('12. Разходи'!AD16-'12. Разходи'!$AA16)/'12. Разходи'!$AA16,0)</f>
        <v>0</v>
      </c>
      <c r="AQ16" s="1232">
        <f>'12. Разходи'!AE16-'12. Разходи'!$AA16</f>
        <v>0</v>
      </c>
      <c r="AR16" s="1233">
        <f>IFERROR(('12. Разходи'!AE16-'12. Разходи'!$AA16)/'12. Разходи'!$AA16,0)</f>
        <v>0</v>
      </c>
      <c r="AS16" s="1232">
        <f>'12. Разходи'!AF16-'12. Разходи'!$AA16</f>
        <v>0</v>
      </c>
      <c r="AT16" s="1235">
        <f>IFERROR(('12. Разходи'!AF16-'12. Разходи'!$AA16)/'12. Разходи'!$AA16,0)</f>
        <v>0</v>
      </c>
      <c r="AU16" s="1234">
        <f>'12. Разходи'!AI16</f>
        <v>0</v>
      </c>
      <c r="AV16" s="1236">
        <f>'12. Разходи'!AJ16-'12. Разходи'!$AI16</f>
        <v>0</v>
      </c>
      <c r="AW16" s="1231">
        <f>IFERROR(('12. Разходи'!AJ16-'12. Разходи'!$AI16)/'12. Разходи'!$AI16,0)</f>
        <v>0</v>
      </c>
      <c r="AX16" s="1232">
        <f>'12. Разходи'!AK16-'12. Разходи'!$AI16</f>
        <v>0</v>
      </c>
      <c r="AY16" s="1231">
        <f>IFERROR(('12. Разходи'!AK16-'12. Разходи'!$AI16)/'12. Разходи'!$AI16,0)</f>
        <v>0</v>
      </c>
      <c r="AZ16" s="1232">
        <f>'12. Разходи'!AL16-'12. Разходи'!$AI16</f>
        <v>0</v>
      </c>
      <c r="BA16" s="1231">
        <f>IFERROR(('12. Разходи'!AL16-'12. Разходи'!$AI16)/'12. Разходи'!$AI16,0)</f>
        <v>0</v>
      </c>
      <c r="BB16" s="1232">
        <f>'12. Разходи'!AM16-'12. Разходи'!$AI16</f>
        <v>0</v>
      </c>
      <c r="BC16" s="1233">
        <f>IFERROR(('12. Разходи'!AM16-'12. Разходи'!$AI16)/'12. Разходи'!$AI16,0)</f>
        <v>0</v>
      </c>
      <c r="BD16" s="1232">
        <f>'12. Разходи'!AN16-'12. Разходи'!$AI16</f>
        <v>0</v>
      </c>
      <c r="BE16" s="1235">
        <f>IFERROR(('12. Разходи'!AN16-'12. Разходи'!$AI16)/'12. Разходи'!$AI16,0)</f>
        <v>0</v>
      </c>
      <c r="BF16" s="1237"/>
      <c r="BG16" s="1238"/>
      <c r="BJ16" s="1237"/>
      <c r="BK16" s="1237"/>
      <c r="BL16" s="1237"/>
      <c r="BM16" s="1237"/>
      <c r="BN16" s="1237"/>
    </row>
    <row r="17" spans="1:66" s="682" customFormat="1" ht="16.149999999999999" customHeight="1">
      <c r="A17" s="115" t="s">
        <v>94</v>
      </c>
      <c r="B17" s="926" t="s">
        <v>237</v>
      </c>
      <c r="C17" s="1148">
        <f>'12. Разходи'!C17</f>
        <v>2482</v>
      </c>
      <c r="D17" s="1168">
        <f>'12. Разходи'!D17-'12. Разходи'!$C17</f>
        <v>-42.565167268881851</v>
      </c>
      <c r="E17" s="907">
        <f>IFERROR(('12. Разходи'!D17-'12. Разходи'!$C17)/'12. Разходи'!$C17,0)</f>
        <v>-1.7149543621628464E-2</v>
      </c>
      <c r="F17" s="1169">
        <f>'12. Разходи'!E17-'12. Разходи'!$C17</f>
        <v>-86.359877734444581</v>
      </c>
      <c r="G17" s="907">
        <f>IFERROR(('12. Разходи'!E17-'12. Разходи'!$C17)/'12. Разходи'!$C17,0)</f>
        <v>-3.4794471287044555E-2</v>
      </c>
      <c r="H17" s="1169">
        <f>'12. Разходи'!F17-'12. Разходи'!$C17</f>
        <v>-110.56587730964247</v>
      </c>
      <c r="I17" s="907">
        <f>IFERROR(('12. Разходи'!F17-'12. Разходи'!$C17)/'12. Разходи'!$C17,0)</f>
        <v>-4.4547089971652888E-2</v>
      </c>
      <c r="J17" s="1169">
        <f>'12. Разходи'!G17-'12. Разходи'!$C17</f>
        <v>-133.90281668178113</v>
      </c>
      <c r="K17" s="907">
        <f>IFERROR(('12. Разходи'!G17-'12. Разходи'!$C17)/'12. Разходи'!$C17,0)</f>
        <v>-5.3949563530129384E-2</v>
      </c>
      <c r="L17" s="1169">
        <f>'12. Разходи'!H17-'12. Разходи'!$C17</f>
        <v>-155.0642159030358</v>
      </c>
      <c r="M17" s="940">
        <f>IFERROR(('12. Разходи'!H17-'12. Разходи'!$C17)/'12. Разходи'!$C17,0)</f>
        <v>-6.2475510033455195E-2</v>
      </c>
      <c r="N17" s="1202">
        <f>'12. Разходи'!K17</f>
        <v>3</v>
      </c>
      <c r="O17" s="1168">
        <f>'12. Разходи'!L17-'12. Разходи'!$K17</f>
        <v>55.314102164286162</v>
      </c>
      <c r="P17" s="907">
        <f>IFERROR(('12. Разходи'!L17-'12. Разходи'!$K17)/'12. Разходи'!$K17,0)</f>
        <v>18.438034054762053</v>
      </c>
      <c r="Q17" s="1169">
        <f>'12. Разходи'!M17-'12. Разходи'!$K17</f>
        <v>55.314102164286162</v>
      </c>
      <c r="R17" s="907">
        <f>IFERROR(('12. Разходи'!M17-'12. Разходи'!$K17)/'12. Разходи'!$K17,0)</f>
        <v>18.438034054762053</v>
      </c>
      <c r="S17" s="1169">
        <f>'12. Разходи'!N17-'12. Разходи'!$K17</f>
        <v>55.314102164286162</v>
      </c>
      <c r="T17" s="907">
        <f>IFERROR(('12. Разходи'!N17-'12. Разходи'!$K17)/'12. Разходи'!$K17,0)</f>
        <v>18.438034054762053</v>
      </c>
      <c r="U17" s="1169">
        <f>'12. Разходи'!O17-'12. Разходи'!$K17</f>
        <v>55.314102164286162</v>
      </c>
      <c r="V17" s="907">
        <f>IFERROR(('12. Разходи'!O17-'12. Разходи'!$K17)/'12. Разходи'!$K17,0)</f>
        <v>18.438034054762053</v>
      </c>
      <c r="W17" s="1169">
        <f>'12. Разходи'!P17-'12. Разходи'!$K17</f>
        <v>55.314102164286162</v>
      </c>
      <c r="X17" s="844">
        <f>IFERROR(('12. Разходи'!P17-'12. Разходи'!$K17)/'12. Разходи'!$K17,0)</f>
        <v>18.438034054762053</v>
      </c>
      <c r="Y17" s="1202">
        <f>'12. Разходи'!S17</f>
        <v>503</v>
      </c>
      <c r="Z17" s="1168">
        <f>'12. Разходи'!T17-'12. Разходи'!$S17</f>
        <v>59.987151065699209</v>
      </c>
      <c r="AA17" s="907">
        <f>IFERROR(('12. Разходи'!T17-'12. Разходи'!$S17)/'12. Разходи'!$S17,0)</f>
        <v>0.11925874963359684</v>
      </c>
      <c r="AB17" s="1169">
        <f>'12. Разходи'!U17-'12. Разходи'!$S17</f>
        <v>76.674823070879938</v>
      </c>
      <c r="AC17" s="907">
        <f>IFERROR(('12. Разходи'!U17-'12. Разходи'!$S17)/'12. Разходи'!$S17,0)</f>
        <v>0.15243503592620267</v>
      </c>
      <c r="AD17" s="1169">
        <f>'12. Разходи'!V17-'12. Разходи'!$S17</f>
        <v>91.678602640981467</v>
      </c>
      <c r="AE17" s="907">
        <f>IFERROR(('12. Разходи'!V17-'12. Разходи'!$S17)/'12. Разходи'!$S17,0)</f>
        <v>0.18226362354071862</v>
      </c>
      <c r="AF17" s="1169">
        <f>'12. Разходи'!W17-'12. Разходи'!$S17</f>
        <v>93.205585842042069</v>
      </c>
      <c r="AG17" s="907">
        <f>IFERROR(('12. Разходи'!W17-'12. Разходи'!$S17)/'12. Разходи'!$S17,0)</f>
        <v>0.18529937543149516</v>
      </c>
      <c r="AH17" s="1169">
        <f>'12. Разходи'!X17-'12. Разходи'!$S17</f>
        <v>126.55680227966536</v>
      </c>
      <c r="AI17" s="844">
        <f>IFERROR(('12. Разходи'!X17-'12. Разходи'!$S17)/'12. Разходи'!$S17,0)</f>
        <v>0.25160398067527906</v>
      </c>
      <c r="AJ17" s="1202">
        <f>'12. Разходи'!AA17</f>
        <v>0</v>
      </c>
      <c r="AK17" s="1179">
        <f>'12. Разходи'!AB17-'12. Разходи'!$AA17</f>
        <v>0</v>
      </c>
      <c r="AL17" s="907">
        <f>IFERROR(('12. Разходи'!AB17-'12. Разходи'!$AA17)/'12. Разходи'!$AA17,0)</f>
        <v>0</v>
      </c>
      <c r="AM17" s="1169">
        <f>'12. Разходи'!AC17-'12. Разходи'!$AA17</f>
        <v>0</v>
      </c>
      <c r="AN17" s="907">
        <f>IFERROR(('12. Разходи'!AC17-'12. Разходи'!$AA17)/'12. Разходи'!$AA17,0)</f>
        <v>0</v>
      </c>
      <c r="AO17" s="1169">
        <f>'12. Разходи'!AD17-'12. Разходи'!$AA17</f>
        <v>0</v>
      </c>
      <c r="AP17" s="907">
        <f>IFERROR(('12. Разходи'!AD17-'12. Разходи'!$AA17)/'12. Разходи'!$AA17,0)</f>
        <v>0</v>
      </c>
      <c r="AQ17" s="1169">
        <f>'12. Разходи'!AE17-'12. Разходи'!$AA17</f>
        <v>0</v>
      </c>
      <c r="AR17" s="916">
        <f>IFERROR(('12. Разходи'!AE17-'12. Разходи'!$AA17)/'12. Разходи'!$AA17,0)</f>
        <v>0</v>
      </c>
      <c r="AS17" s="1169">
        <f>'12. Разходи'!AF17-'12. Разходи'!$AA17</f>
        <v>0</v>
      </c>
      <c r="AT17" s="921">
        <f>IFERROR(('12. Разходи'!AF17-'12. Разходи'!$AA17)/'12. Разходи'!$AA17,0)</f>
        <v>0</v>
      </c>
      <c r="AU17" s="1202">
        <f>'12. Разходи'!AI17</f>
        <v>0</v>
      </c>
      <c r="AV17" s="1179">
        <f>'12. Разходи'!AJ17-'12. Разходи'!$AI17</f>
        <v>0</v>
      </c>
      <c r="AW17" s="907">
        <f>IFERROR(('12. Разходи'!AJ17-'12. Разходи'!$AI17)/'12. Разходи'!$AI17,0)</f>
        <v>0</v>
      </c>
      <c r="AX17" s="1169">
        <f>'12. Разходи'!AK17-'12. Разходи'!$AI17</f>
        <v>0</v>
      </c>
      <c r="AY17" s="907">
        <f>IFERROR(('12. Разходи'!AK17-'12. Разходи'!$AI17)/'12. Разходи'!$AI17,0)</f>
        <v>0</v>
      </c>
      <c r="AZ17" s="1169">
        <f>'12. Разходи'!AL17-'12. Разходи'!$AI17</f>
        <v>0</v>
      </c>
      <c r="BA17" s="907">
        <f>IFERROR(('12. Разходи'!AL17-'12. Разходи'!$AI17)/'12. Разходи'!$AI17,0)</f>
        <v>0</v>
      </c>
      <c r="BB17" s="1169">
        <f>'12. Разходи'!AM17-'12. Разходи'!$AI17</f>
        <v>0</v>
      </c>
      <c r="BC17" s="916">
        <f>IFERROR(('12. Разходи'!AM17-'12. Разходи'!$AI17)/'12. Разходи'!$AI17,0)</f>
        <v>0</v>
      </c>
      <c r="BD17" s="1169">
        <f>'12. Разходи'!AN17-'12. Разходи'!$AI17</f>
        <v>0</v>
      </c>
      <c r="BE17" s="921">
        <f>IFERROR(('12. Разходи'!AN17-'12. Разходи'!$AI17)/'12. Разходи'!$AI17,0)</f>
        <v>0</v>
      </c>
      <c r="BF17" s="49"/>
      <c r="BG17" s="668"/>
      <c r="BH17" s="664"/>
      <c r="BI17" s="664"/>
      <c r="BJ17" s="49"/>
      <c r="BK17" s="49"/>
      <c r="BL17" s="49"/>
      <c r="BM17" s="49"/>
      <c r="BN17" s="49"/>
    </row>
    <row r="18" spans="1:66" ht="16.149999999999999" customHeight="1">
      <c r="A18" s="860" t="s">
        <v>96</v>
      </c>
      <c r="B18" s="926" t="s">
        <v>238</v>
      </c>
      <c r="C18" s="1224">
        <f>'12. Разходи'!C18</f>
        <v>359.31468849861375</v>
      </c>
      <c r="D18" s="1170">
        <f>'12. Разходи'!D18-'12. Разходи'!$C18</f>
        <v>36.610305336632734</v>
      </c>
      <c r="E18" s="908">
        <f>IFERROR(('12. Разходи'!D18-'12. Разходи'!$C18)/'12. Разходи'!$C18,0)</f>
        <v>0.10188925337176684</v>
      </c>
      <c r="F18" s="1171">
        <f>'12. Разходи'!E18-'12. Разходи'!$C18</f>
        <v>35.268261246555369</v>
      </c>
      <c r="G18" s="908">
        <f>IFERROR(('12. Разходи'!E18-'12. Разходи'!$C18)/'12. Разходи'!$C18,0)</f>
        <v>9.8154242994971344E-2</v>
      </c>
      <c r="H18" s="1171">
        <f>'12. Разходи'!F18-'12. Разходи'!$C18</f>
        <v>33.353856355519554</v>
      </c>
      <c r="I18" s="908">
        <f>IFERROR(('12. Разходи'!F18-'12. Разходи'!$C18)/'12. Разходи'!$C18,0)</f>
        <v>9.282630914669171E-2</v>
      </c>
      <c r="J18" s="1171">
        <f>'12. Разходи'!G18-'12. Разходи'!$C18</f>
        <v>31.49044247414389</v>
      </c>
      <c r="K18" s="908">
        <f>IFERROR(('12. Разходи'!G18-'12. Разходи'!$C18)/'12. Разходи'!$C18,0)</f>
        <v>8.764028714140748E-2</v>
      </c>
      <c r="L18" s="1171">
        <f>'12. Разходи'!H18-'12. Разходи'!$C18</f>
        <v>26.761851448610912</v>
      </c>
      <c r="M18" s="915">
        <f>IFERROR(('12. Разходи'!H18-'12. Разходи'!$C18)/'12. Разходи'!$C18,0)</f>
        <v>7.4480260076298446E-2</v>
      </c>
      <c r="N18" s="1203">
        <f>'12. Разходи'!K18</f>
        <v>49.429533812433462</v>
      </c>
      <c r="O18" s="1170">
        <f>'12. Разходи'!L18-'12. Разходи'!$K18</f>
        <v>11.328560561365194</v>
      </c>
      <c r="P18" s="908">
        <f>IFERROR(('12. Разходи'!L18-'12. Разходи'!$K18)/'12. Разходи'!$K18,0)</f>
        <v>0.22918606929114144</v>
      </c>
      <c r="Q18" s="1171">
        <f>'12. Разходи'!M18-'12. Разходи'!$K18</f>
        <v>11.458085815826841</v>
      </c>
      <c r="R18" s="908">
        <f>IFERROR(('12. Разходи'!M18-'12. Разходи'!$K18)/'12. Разходи'!$K18,0)</f>
        <v>0.23180647139635138</v>
      </c>
      <c r="S18" s="1171">
        <f>'12. Разходи'!N18-'12. Разходи'!$K18</f>
        <v>11.600438769863892</v>
      </c>
      <c r="T18" s="908">
        <f>IFERROR(('12. Разходи'!N18-'12. Разходи'!$K18)/'12. Разходи'!$K18,0)</f>
        <v>0.23468638838236278</v>
      </c>
      <c r="U18" s="1171">
        <f>'12. Разходи'!O18-'12. Разходи'!$K18</f>
        <v>11.932395821465398</v>
      </c>
      <c r="V18" s="908">
        <f>IFERROR(('12. Разходи'!O18-'12. Разходи'!$K18)/'12. Разходи'!$K18,0)</f>
        <v>0.24140215173269414</v>
      </c>
      <c r="W18" s="1171">
        <f>'12. Разходи'!P18-'12. Разходи'!$K18</f>
        <v>12.518726158778222</v>
      </c>
      <c r="X18" s="728">
        <f>IFERROR(('12. Разходи'!P18-'12. Разходи'!$K18)/'12. Разходи'!$K18,0)</f>
        <v>0.25326409523266175</v>
      </c>
      <c r="Y18" s="1203">
        <f>'12. Разходи'!S18</f>
        <v>36.803194572035892</v>
      </c>
      <c r="Z18" s="1170">
        <f>'12. Разходи'!T18-'12. Разходи'!$S18</f>
        <v>14.291809225643085</v>
      </c>
      <c r="AA18" s="908">
        <f>IFERROR(('12. Разходи'!T18-'12. Разходи'!$S18)/'12. Разходи'!$S18,0)</f>
        <v>0.38833067052560721</v>
      </c>
      <c r="AB18" s="1171">
        <f>'12. Разходи'!U18-'12. Разходи'!$S18</f>
        <v>15.412682345931323</v>
      </c>
      <c r="AC18" s="908">
        <f>IFERROR(('12. Разходи'!U18-'12. Разходи'!$S18)/'12. Разходи'!$S18,0)</f>
        <v>0.41878653538522753</v>
      </c>
      <c r="AD18" s="1171">
        <f>'12. Разходи'!V18-'12. Разходи'!$S18</f>
        <v>17.134714863974025</v>
      </c>
      <c r="AE18" s="908">
        <f>IFERROR(('12. Разходи'!V18-'12. Разходи'!$S18)/'12. Разходи'!$S18,0)</f>
        <v>0.46557683546833911</v>
      </c>
      <c r="AF18" s="1171">
        <f>'12. Разходи'!W18-'12. Разходи'!$S18</f>
        <v>18.578032164410175</v>
      </c>
      <c r="AG18" s="908">
        <f>IFERROR(('12. Разходи'!W18-'12. Разходи'!$S18)/'12. Разходи'!$S18,0)</f>
        <v>0.50479400987995449</v>
      </c>
      <c r="AH18" s="1171">
        <f>'12. Разходи'!X18-'12. Разходи'!$S18</f>
        <v>22.585809365244728</v>
      </c>
      <c r="AI18" s="728">
        <f>IFERROR(('12. Разходи'!X18-'12. Разходи'!$S18)/'12. Разходи'!$S18,0)</f>
        <v>0.61369154574440299</v>
      </c>
      <c r="AJ18" s="1203">
        <f>'12. Разходи'!AA18</f>
        <v>0.64508833074493066</v>
      </c>
      <c r="AK18" s="1178">
        <f>'12. Разходи'!AB18-'12. Разходи'!$AA18</f>
        <v>1.0480164581616092</v>
      </c>
      <c r="AL18" s="908">
        <f>IFERROR(('12. Разходи'!AB18-'12. Разходи'!$AA18)/'12. Разходи'!$AA18,0)</f>
        <v>1.6246092328958857</v>
      </c>
      <c r="AM18" s="1171">
        <f>'12. Разходи'!AC18-'12. Разходи'!$AA18</f>
        <v>1.0644663369683711</v>
      </c>
      <c r="AN18" s="908">
        <f>IFERROR(('12. Разходи'!AC18-'12. Разходи'!$AA18)/'12. Разходи'!$AA18,0)</f>
        <v>1.6501094287958271</v>
      </c>
      <c r="AO18" s="1171">
        <f>'12. Разходи'!AD18-'12. Разходи'!$AA18</f>
        <v>1.0827056618196196</v>
      </c>
      <c r="AP18" s="915">
        <f>IFERROR(('12. Разходи'!AD18-'12. Разходи'!$AA18)/'12. Разходи'!$AA18,0)</f>
        <v>1.6783835797639375</v>
      </c>
      <c r="AQ18" s="1185">
        <f>'12. Разходи'!AE18-'12. Разходи'!$AA18</f>
        <v>1.1170822647439469</v>
      </c>
      <c r="AR18" s="915">
        <f>IFERROR(('12. Разходи'!AE18-'12. Разходи'!$AA18)/'12. Разходи'!$AA18,0)</f>
        <v>1.7316733406942431</v>
      </c>
      <c r="AS18" s="1171">
        <f>'12. Разходи'!AF18-'12. Разходи'!$AA18</f>
        <v>1.1728965835562855</v>
      </c>
      <c r="AT18" s="728">
        <f>IFERROR(('12. Разходи'!AF18-'12. Разходи'!$AA18)/'12. Разходи'!$AA18,0)</f>
        <v>1.8181953193942542</v>
      </c>
      <c r="AU18" s="1203">
        <f>'12. Разходи'!AI18</f>
        <v>0</v>
      </c>
      <c r="AV18" s="1178">
        <f>'12. Разходи'!AJ18-'12. Разходи'!$AI18</f>
        <v>0</v>
      </c>
      <c r="AW18" s="908">
        <f>IFERROR(('12. Разходи'!AJ18-'12. Разходи'!$AI18)/'12. Разходи'!$AI18,0)</f>
        <v>0</v>
      </c>
      <c r="AX18" s="1171">
        <f>'12. Разходи'!AK18-'12. Разходи'!$AI18</f>
        <v>0</v>
      </c>
      <c r="AY18" s="908">
        <f>IFERROR(('12. Разходи'!AK18-'12. Разходи'!$AI18)/'12. Разходи'!$AI18,0)</f>
        <v>0</v>
      </c>
      <c r="AZ18" s="1171">
        <f>'12. Разходи'!AL18-'12. Разходи'!$AI18</f>
        <v>0</v>
      </c>
      <c r="BA18" s="915">
        <f>IFERROR(('12. Разходи'!AL18-'12. Разходи'!$AI18)/'12. Разходи'!$AI18,0)</f>
        <v>0</v>
      </c>
      <c r="BB18" s="1185">
        <f>'12. Разходи'!AM18-'12. Разходи'!$AI18</f>
        <v>0</v>
      </c>
      <c r="BC18" s="915">
        <f>IFERROR(('12. Разходи'!AM18-'12. Разходи'!$AI18)/'12. Разходи'!$AI18,0)</f>
        <v>0</v>
      </c>
      <c r="BD18" s="1171">
        <f>'12. Разходи'!AN18-'12. Разходи'!$AI18</f>
        <v>0</v>
      </c>
      <c r="BE18" s="728">
        <f>IFERROR(('12. Разходи'!AN18-'12. Разходи'!$AI18)/'12. Разходи'!$AI18,0)</f>
        <v>0</v>
      </c>
      <c r="BG18" s="668"/>
      <c r="BH18" s="664"/>
      <c r="BI18" s="664"/>
    </row>
    <row r="19" spans="1:66" s="1239" customFormat="1" ht="16.149999999999999" customHeight="1">
      <c r="A19" s="1242" t="s">
        <v>239</v>
      </c>
      <c r="B19" s="1243" t="s">
        <v>1370</v>
      </c>
      <c r="C19" s="1244">
        <f>'12. Разходи'!C19</f>
        <v>0.61646000000000001</v>
      </c>
      <c r="D19" s="1245">
        <f>'12. Разходи'!D19-'12. Разходи'!$C19</f>
        <v>5.6207473144296749E-2</v>
      </c>
      <c r="E19" s="1246">
        <f>IFERROR(('12. Разходи'!D19-'12. Разходи'!$C19)/'12. Разходи'!$C19,0)</f>
        <v>9.1177810635396858E-2</v>
      </c>
      <c r="F19" s="1247">
        <f>'12. Разходи'!E19-'12. Разходи'!$C19</f>
        <v>5.6151677121983323E-2</v>
      </c>
      <c r="G19" s="1246">
        <f>IFERROR(('12. Разходи'!E19-'12. Разходи'!$C19)/'12. Разходи'!$C19,0)</f>
        <v>9.1087300266008045E-2</v>
      </c>
      <c r="H19" s="1247">
        <f>'12. Разходи'!F19-'12. Разходи'!$C19</f>
        <v>5.6131148016686949E-2</v>
      </c>
      <c r="I19" s="1246">
        <f>IFERROR(('12. Разходи'!F19-'12. Разходи'!$C19)/'12. Разходи'!$C19,0)</f>
        <v>9.1053998664450159E-2</v>
      </c>
      <c r="J19" s="1247">
        <f>'12. Разходи'!G19-'12. Разходи'!$C19</f>
        <v>5.6094644351367351E-2</v>
      </c>
      <c r="K19" s="1246">
        <f>IFERROR(('12. Разходи'!G19-'12. Разходи'!$C19)/'12. Разходи'!$C19,0)</f>
        <v>9.0994783686479827E-2</v>
      </c>
      <c r="L19" s="1247">
        <f>'12. Разходи'!H19-'12. Разходи'!$C19</f>
        <v>5.6076369413021743E-2</v>
      </c>
      <c r="M19" s="1248">
        <f>IFERROR(('12. Разходи'!H19-'12. Разходи'!$C19)/'12. Разходи'!$C19,0)</f>
        <v>9.0965138716253682E-2</v>
      </c>
      <c r="N19" s="1249">
        <f>'12. Разходи'!K19</f>
        <v>0</v>
      </c>
      <c r="O19" s="1245">
        <f>'12. Разходи'!L19-'12. Разходи'!$K19</f>
        <v>0</v>
      </c>
      <c r="P19" s="1246">
        <f>IFERROR(('12. Разходи'!L19-'12. Разходи'!$K19)/'12. Разходи'!$K19,0)</f>
        <v>0</v>
      </c>
      <c r="Q19" s="1247">
        <f>'12. Разходи'!M19-'12. Разходи'!$K19</f>
        <v>0</v>
      </c>
      <c r="R19" s="1246">
        <f>IFERROR(('12. Разходи'!M19-'12. Разходи'!$K19)/'12. Разходи'!$K19,0)</f>
        <v>0</v>
      </c>
      <c r="S19" s="1247">
        <f>'12. Разходи'!N19-'12. Разходи'!$K19</f>
        <v>0</v>
      </c>
      <c r="T19" s="1246">
        <f>IFERROR(('12. Разходи'!N19-'12. Разходи'!$K19)/'12. Разходи'!$K19,0)</f>
        <v>0</v>
      </c>
      <c r="U19" s="1247">
        <f>'12. Разходи'!O19-'12. Разходи'!$K19</f>
        <v>0</v>
      </c>
      <c r="V19" s="1246">
        <f>IFERROR(('12. Разходи'!O19-'12. Разходи'!$K19)/'12. Разходи'!$K19,0)</f>
        <v>0</v>
      </c>
      <c r="W19" s="1247">
        <f>'12. Разходи'!P19-'12. Разходи'!$K19</f>
        <v>0</v>
      </c>
      <c r="X19" s="1250">
        <f>IFERROR(('12. Разходи'!P19-'12. Разходи'!$K19)/'12. Разходи'!$K19,0)</f>
        <v>0</v>
      </c>
      <c r="Y19" s="1249">
        <f>'12. Разходи'!S19</f>
        <v>16.80527</v>
      </c>
      <c r="Z19" s="1245">
        <f>'12. Разходи'!T19-'12. Разходи'!$S19</f>
        <v>7.6301111900000009</v>
      </c>
      <c r="AA19" s="1246">
        <f>IFERROR(('12. Разходи'!T19-'12. Разходи'!$S19)/'12. Разходи'!$S19,0)</f>
        <v>0.45403085996238091</v>
      </c>
      <c r="AB19" s="1247">
        <f>'12. Разходи'!U19-'12. Разходи'!$S19</f>
        <v>7.6301111900000009</v>
      </c>
      <c r="AC19" s="1246">
        <f>IFERROR(('12. Разходи'!U19-'12. Разходи'!$S19)/'12. Разходи'!$S19,0)</f>
        <v>0.45403085996238091</v>
      </c>
      <c r="AD19" s="1247">
        <f>'12. Разходи'!V19-'12. Разходи'!$S19</f>
        <v>7.6301111900000009</v>
      </c>
      <c r="AE19" s="1246">
        <f>IFERROR(('12. Разходи'!V19-'12. Разходи'!$S19)/'12. Разходи'!$S19,0)</f>
        <v>0.45403085996238091</v>
      </c>
      <c r="AF19" s="1247">
        <f>'12. Разходи'!W19-'12. Разходи'!$S19</f>
        <v>7.6301111900000009</v>
      </c>
      <c r="AG19" s="1246">
        <f>IFERROR(('12. Разходи'!W19-'12. Разходи'!$S19)/'12. Разходи'!$S19,0)</f>
        <v>0.45403085996238091</v>
      </c>
      <c r="AH19" s="1247">
        <f>'12. Разходи'!X19-'12. Разходи'!$S19</f>
        <v>7.6301111900000009</v>
      </c>
      <c r="AI19" s="1250">
        <f>IFERROR(('12. Разходи'!X19-'12. Разходи'!$S19)/'12. Разходи'!$S19,0)</f>
        <v>0.45403085996238091</v>
      </c>
      <c r="AJ19" s="1249">
        <f>'12. Разходи'!AA19</f>
        <v>0</v>
      </c>
      <c r="AK19" s="1251">
        <f>'12. Разходи'!AB19-'12. Разходи'!$AA19</f>
        <v>3.589146855703143E-3</v>
      </c>
      <c r="AL19" s="1246">
        <f>IFERROR(('12. Разходи'!AB19-'12. Разходи'!$AA19)/'12. Разходи'!$AA19,0)</f>
        <v>0</v>
      </c>
      <c r="AM19" s="1245">
        <f>'12. Разходи'!AC19-'12. Разходи'!$AA19</f>
        <v>3.6449428780166164E-3</v>
      </c>
      <c r="AN19" s="1252">
        <f>IFERROR(('12. Разходи'!AC19-'12. Разходи'!$AA19)/'12. Разходи'!$AA19,0)</f>
        <v>0</v>
      </c>
      <c r="AO19" s="1245">
        <f>'12. Разходи'!AD19-'12. Разходи'!$AA19</f>
        <v>3.665471983312971E-3</v>
      </c>
      <c r="AP19" s="1252">
        <f>IFERROR(('12. Разходи'!AD19-'12. Разходи'!$AA19)/'12. Разходи'!$AA19,0)</f>
        <v>0</v>
      </c>
      <c r="AQ19" s="1245">
        <f>'12. Разходи'!AE19-'12. Разходи'!$AA19</f>
        <v>3.7019756486325671E-3</v>
      </c>
      <c r="AR19" s="1253">
        <f>IFERROR(('12. Разходи'!AE19-'12. Разходи'!$AA19)/'12. Разходи'!$AA19,0)</f>
        <v>0</v>
      </c>
      <c r="AS19" s="1247">
        <f>'12. Разходи'!AF19-'12. Разходи'!$AA19</f>
        <v>3.72025058697821E-3</v>
      </c>
      <c r="AT19" s="1254">
        <f>IFERROR(('12. Разходи'!AF19-'12. Разходи'!$AA19)/'12. Разходи'!$AA19,0)</f>
        <v>0</v>
      </c>
      <c r="AU19" s="1249">
        <f>'12. Разходи'!AI19</f>
        <v>0</v>
      </c>
      <c r="AV19" s="1251">
        <f>'12. Разходи'!AJ19-'12. Разходи'!$AI19</f>
        <v>0</v>
      </c>
      <c r="AW19" s="1246">
        <f>IFERROR(('12. Разходи'!AJ19-'12. Разходи'!$AI19)/'12. Разходи'!$AI19,0)</f>
        <v>0</v>
      </c>
      <c r="AX19" s="1245">
        <f>'12. Разходи'!AK19-'12. Разходи'!$AI19</f>
        <v>0</v>
      </c>
      <c r="AY19" s="1252">
        <f>IFERROR(('12. Разходи'!AK19-'12. Разходи'!$AI19)/'12. Разходи'!$AI19,0)</f>
        <v>0</v>
      </c>
      <c r="AZ19" s="1245">
        <f>'12. Разходи'!AL19-'12. Разходи'!$AI19</f>
        <v>0</v>
      </c>
      <c r="BA19" s="1252">
        <f>IFERROR(('12. Разходи'!AL19-'12. Разходи'!$AI19)/'12. Разходи'!$AI19,0)</f>
        <v>0</v>
      </c>
      <c r="BB19" s="1245">
        <f>'12. Разходи'!AM19-'12. Разходи'!$AI19</f>
        <v>0</v>
      </c>
      <c r="BC19" s="1253">
        <f>IFERROR(('12. Разходи'!AM19-'12. Разходи'!$AI19)/'12. Разходи'!$AI19,0)</f>
        <v>0</v>
      </c>
      <c r="BD19" s="1247">
        <f>'12. Разходи'!AN19-'12. Разходи'!$AI19</f>
        <v>0</v>
      </c>
      <c r="BE19" s="1254">
        <f>IFERROR(('12. Разходи'!AN19-'12. Разходи'!$AI19)/'12. Разходи'!$AI19,0)</f>
        <v>0</v>
      </c>
      <c r="BF19" s="1237"/>
      <c r="BG19" s="1238"/>
      <c r="BJ19" s="1237"/>
      <c r="BK19" s="1237"/>
      <c r="BL19" s="1237"/>
      <c r="BM19" s="1237"/>
      <c r="BN19" s="1237"/>
    </row>
    <row r="20" spans="1:66" s="1239" customFormat="1" ht="16.149999999999999" customHeight="1">
      <c r="A20" s="1242" t="s">
        <v>441</v>
      </c>
      <c r="B20" s="1243" t="s">
        <v>1371</v>
      </c>
      <c r="C20" s="1244">
        <f>'12. Разходи'!C20</f>
        <v>117.53954849861373</v>
      </c>
      <c r="D20" s="1245">
        <f>'12. Разходи'!D20-'12. Разходи'!$C20</f>
        <v>5.8963645280979904</v>
      </c>
      <c r="E20" s="1246">
        <f>IFERROR(('12. Разходи'!D20-'12. Разходи'!$C20)/'12. Разходи'!$C20,0)</f>
        <v>5.0164941106333523E-2</v>
      </c>
      <c r="F20" s="1247">
        <f>'12. Разходи'!E20-'12. Разходи'!$C20</f>
        <v>4.6110127467097755</v>
      </c>
      <c r="G20" s="1246">
        <f>IFERROR(('12. Разходи'!E20-'12. Разходи'!$C20)/'12. Разходи'!$C20,0)</f>
        <v>3.9229457706859899E-2</v>
      </c>
      <c r="H20" s="1247">
        <f>'12. Разходи'!F20-'12. Разходи'!$C20</f>
        <v>2.7151438346446071</v>
      </c>
      <c r="I20" s="1246">
        <f>IFERROR(('12. Разходи'!F20-'12. Разходи'!$C20)/'12. Разходи'!$C20,0)</f>
        <v>2.3099832093336905E-2</v>
      </c>
      <c r="J20" s="1247">
        <f>'12. Разходи'!G20-'12. Разходи'!$C20</f>
        <v>0.86978857992248493</v>
      </c>
      <c r="K20" s="1246">
        <f>IFERROR(('12. Разходи'!G20-'12. Разходи'!$C20)/'12. Разходи'!$C20,0)</f>
        <v>7.3999652970654665E-3</v>
      </c>
      <c r="L20" s="1247">
        <f>'12. Разходи'!H20-'12. Разходи'!$C20</f>
        <v>-3.8130505899766263</v>
      </c>
      <c r="M20" s="1248">
        <f>IFERROR(('12. Разходи'!H20-'12. Разходи'!$C20)/'12. Разходи'!$C20,0)</f>
        <v>-3.2440575437650228E-2</v>
      </c>
      <c r="N20" s="1249">
        <f>'12. Разходи'!K20</f>
        <v>6.1820638124334506</v>
      </c>
      <c r="O20" s="1245">
        <f>'12. Разходи'!L20-'12. Разходи'!$K20</f>
        <v>1.8006253512483354</v>
      </c>
      <c r="P20" s="1246">
        <f>IFERROR(('12. Разходи'!L20-'12. Разходи'!$K20)/'12. Разходи'!$K20,0)</f>
        <v>0.29126605707739434</v>
      </c>
      <c r="Q20" s="1247">
        <f>'12. Разходи'!M20-'12. Разходи'!$K20</f>
        <v>1.9288978696330608</v>
      </c>
      <c r="R20" s="1246">
        <f>IFERROR(('12. Разходи'!M20-'12. Разходи'!$K20)/'12. Разходи'!$K20,0)</f>
        <v>0.3120151988327321</v>
      </c>
      <c r="S20" s="1247">
        <f>'12. Разходи'!N20-'12. Разходи'!$K20</f>
        <v>2.0698740212703042</v>
      </c>
      <c r="T20" s="1246">
        <f>IFERROR(('12. Разходи'!N20-'12. Разходи'!$K20)/'12. Разходи'!$K20,0)</f>
        <v>0.3348192584339465</v>
      </c>
      <c r="U20" s="1247">
        <f>'12. Разходи'!O20-'12. Разходи'!$K20</f>
        <v>2.3986204667528712</v>
      </c>
      <c r="V20" s="1246">
        <f>IFERROR(('12. Разходи'!O20-'12. Разходи'!$K20)/'12. Разходи'!$K20,0)</f>
        <v>0.38799671752477438</v>
      </c>
      <c r="W20" s="1247">
        <f>'12. Разходи'!P20-'12. Разходи'!$K20</f>
        <v>2.9792799627336324</v>
      </c>
      <c r="X20" s="1250">
        <f>IFERROR(('12. Разходи'!P20-'12. Разходи'!$K20)/'12. Разходи'!$K20,0)</f>
        <v>0.48192319800091099</v>
      </c>
      <c r="Y20" s="1249">
        <f>'12. Разходи'!S20</f>
        <v>19.543844572035894</v>
      </c>
      <c r="Z20" s="1245">
        <f>'12. Разходи'!T20-'12. Разходи'!$S20</f>
        <v>6.393854456740776</v>
      </c>
      <c r="AA20" s="1246">
        <f>IFERROR(('12. Разходи'!T20-'12. Разходи'!$S20)/'12. Разходи'!$S20,0)</f>
        <v>0.32715438526815527</v>
      </c>
      <c r="AB20" s="1247">
        <f>'12. Разходи'!U20-'12. Разходи'!$S20</f>
        <v>7.5038867707223496</v>
      </c>
      <c r="AC20" s="1246">
        <f>IFERROR(('12. Разходи'!U20-'12. Разходи'!$S20)/'12. Разходи'!$S20,0)</f>
        <v>0.38395141462899307</v>
      </c>
      <c r="AD20" s="1247">
        <f>'12. Разходи'!V20-'12. Разходи'!$S20</f>
        <v>9.2092642181384257</v>
      </c>
      <c r="AE20" s="1246">
        <f>IFERROR(('12. Разходи'!V20-'12. Разходи'!$S20)/'12. Разходи'!$S20,0)</f>
        <v>0.47121047162416574</v>
      </c>
      <c r="AF20" s="1247">
        <f>'12. Разходи'!W20-'12. Разходи'!$S20</f>
        <v>10.638622112277943</v>
      </c>
      <c r="AG20" s="1246">
        <f>IFERROR(('12. Разходи'!W20-'12. Разходи'!$S20)/'12. Разходи'!$S20,0)</f>
        <v>0.54434643465698174</v>
      </c>
      <c r="AH20" s="1247">
        <f>'12. Разходи'!X20-'12. Разходи'!$S20</f>
        <v>14.607637087872106</v>
      </c>
      <c r="AI20" s="1250">
        <f>IFERROR(('12. Разходи'!X20-'12. Разходи'!$S20)/'12. Разходи'!$S20,0)</f>
        <v>0.74742904519274023</v>
      </c>
      <c r="AJ20" s="1249">
        <f>'12. Разходи'!AA20</f>
        <v>0.64508833074493066</v>
      </c>
      <c r="AK20" s="1251">
        <f>'12. Разходи'!AB20-'12. Разходи'!$AA20</f>
        <v>-0.12361572102335383</v>
      </c>
      <c r="AL20" s="1246">
        <f>IFERROR(('12. Разходи'!AB20-'12. Разходи'!$AA20)/'12. Разходи'!$AA20,0)</f>
        <v>-0.1916260380661447</v>
      </c>
      <c r="AM20" s="1245">
        <f>'12. Разходи'!AC20-'12. Разходи'!$AA20</f>
        <v>-0.10738019773402108</v>
      </c>
      <c r="AN20" s="1252">
        <f>IFERROR(('12. Разходи'!AC20-'12. Разходи'!$AA20)/'12. Разходи'!$AA20,0)</f>
        <v>-0.16645813079585753</v>
      </c>
      <c r="AO20" s="1245">
        <f>'12. Разходи'!AD20-'12. Разходи'!$AA20</f>
        <v>-8.9337609653546535E-2</v>
      </c>
      <c r="AP20" s="1252">
        <f>IFERROR(('12. Разходи'!AD20-'12. Разходи'!$AA20)/'12. Разходи'!$AA20,0)</f>
        <v>-0.13848895631142771</v>
      </c>
      <c r="AQ20" s="1245">
        <f>'12. Разходи'!AE20-'12. Разходи'!$AA20</f>
        <v>-5.5329639301798794E-2</v>
      </c>
      <c r="AR20" s="1253">
        <f>IFERROR(('12. Разходи'!AE20-'12. Разходи'!$AA20)/'12. Разходи'!$AA20,0)</f>
        <v>-8.577064049183096E-2</v>
      </c>
      <c r="AS20" s="1247">
        <f>'12. Разходи'!AF20-'12. Разходи'!$AA20</f>
        <v>-7.3240900043236579E-5</v>
      </c>
      <c r="AT20" s="1254">
        <f>IFERROR(('12. Разходи'!AF20-'12. Разходи'!$AA20)/'12. Разходи'!$AA20,0)</f>
        <v>-1.1353623457838705E-4</v>
      </c>
      <c r="AU20" s="1249">
        <f>'12. Разходи'!AI20</f>
        <v>0</v>
      </c>
      <c r="AV20" s="1251">
        <f>'12. Разходи'!AJ20-'12. Разходи'!$AI20</f>
        <v>0</v>
      </c>
      <c r="AW20" s="1246">
        <f>IFERROR(('12. Разходи'!AJ20-'12. Разходи'!$AI20)/'12. Разходи'!$AI20,0)</f>
        <v>0</v>
      </c>
      <c r="AX20" s="1245">
        <f>'12. Разходи'!AK20-'12. Разходи'!$AI20</f>
        <v>0</v>
      </c>
      <c r="AY20" s="1252">
        <f>IFERROR(('12. Разходи'!AK20-'12. Разходи'!$AI20)/'12. Разходи'!$AI20,0)</f>
        <v>0</v>
      </c>
      <c r="AZ20" s="1245">
        <f>'12. Разходи'!AL20-'12. Разходи'!$AI20</f>
        <v>0</v>
      </c>
      <c r="BA20" s="1252">
        <f>IFERROR(('12. Разходи'!AL20-'12. Разходи'!$AI20)/'12. Разходи'!$AI20,0)</f>
        <v>0</v>
      </c>
      <c r="BB20" s="1245">
        <f>'12. Разходи'!AM20-'12. Разходи'!$AI20</f>
        <v>0</v>
      </c>
      <c r="BC20" s="1253">
        <f>IFERROR(('12. Разходи'!AM20-'12. Разходи'!$AI20)/'12. Разходи'!$AI20,0)</f>
        <v>0</v>
      </c>
      <c r="BD20" s="1247">
        <f>'12. Разходи'!AN20-'12. Разходи'!$AI20</f>
        <v>0</v>
      </c>
      <c r="BE20" s="1254">
        <f>IFERROR(('12. Разходи'!AN20-'12. Разходи'!$AI20)/'12. Разходи'!$AI20,0)</f>
        <v>0</v>
      </c>
      <c r="BF20" s="1237"/>
      <c r="BG20" s="1238"/>
      <c r="BJ20" s="1237"/>
      <c r="BK20" s="1237"/>
      <c r="BL20" s="1237"/>
      <c r="BM20" s="1237"/>
      <c r="BN20" s="1237"/>
    </row>
    <row r="21" spans="1:66" s="1239" customFormat="1" ht="16.149999999999999" customHeight="1">
      <c r="A21" s="1242" t="s">
        <v>1240</v>
      </c>
      <c r="B21" s="3437" t="s">
        <v>1372</v>
      </c>
      <c r="C21" s="3438">
        <f>'12. Разходи'!C21</f>
        <v>241.15868</v>
      </c>
      <c r="D21" s="1245">
        <f>'12. Разходи'!D21-'12. Разходи'!$C21</f>
        <v>30.657733335390446</v>
      </c>
      <c r="E21" s="1246">
        <f>IFERROR(('12. Разходи'!D21-'12. Разходи'!$C21)/'12. Разходи'!$C21,0)</f>
        <v>0.12712680852039182</v>
      </c>
      <c r="F21" s="1247">
        <f>'12. Разходи'!E21-'12. Разходи'!$C21</f>
        <v>30.601096822723662</v>
      </c>
      <c r="G21" s="1246">
        <f>IFERROR(('12. Разходи'!E21-'12. Разходи'!$C21)/'12. Разходи'!$C21,0)</f>
        <v>0.12689195687554627</v>
      </c>
      <c r="H21" s="1247">
        <f>'12. Разходи'!F21-'12. Разходи'!$C21</f>
        <v>30.582581372858272</v>
      </c>
      <c r="I21" s="1246">
        <f>IFERROR(('12. Разходи'!F21-'12. Разходи'!$C21)/'12. Разходи'!$C21,0)</f>
        <v>0.12681517983453164</v>
      </c>
      <c r="J21" s="1247">
        <f>'12. Разходи'!G21-'12. Разходи'!$C21</f>
        <v>30.564559249870058</v>
      </c>
      <c r="K21" s="1246">
        <f>IFERROR(('12. Разходи'!G21-'12. Разходи'!$C21)/'12. Разходи'!$C21,0)</f>
        <v>0.12674044844610219</v>
      </c>
      <c r="L21" s="1247">
        <f>'12. Разходи'!H21-'12. Разходи'!$C21</f>
        <v>30.518825669174532</v>
      </c>
      <c r="M21" s="1248">
        <f>IFERROR(('12. Разходи'!H21-'12. Разходи'!$C21)/'12. Разходи'!$C21,0)</f>
        <v>0.12655080741516139</v>
      </c>
      <c r="N21" s="1249">
        <f>'12. Разходи'!K21</f>
        <v>43.247470000000014</v>
      </c>
      <c r="O21" s="1245">
        <f>'12. Разходи'!L21-'12. Разходи'!$K21</f>
        <v>9.5279352101168584</v>
      </c>
      <c r="P21" s="1246">
        <f>IFERROR(('12. Разходи'!L21-'12. Разходи'!$K21)/'12. Разходи'!$K21,0)</f>
        <v>0.22031196761606761</v>
      </c>
      <c r="Q21" s="1247">
        <f>'12. Разходи'!M21-'12. Разходи'!$K21</f>
        <v>9.5291879461937796</v>
      </c>
      <c r="R21" s="1246">
        <f>IFERROR(('12. Разходи'!M21-'12. Разходи'!$K21)/'12. Разходи'!$K21,0)</f>
        <v>0.22034093430653345</v>
      </c>
      <c r="S21" s="1247">
        <f>'12. Разходи'!N21-'12. Разходи'!$K21</f>
        <v>9.5305647485935836</v>
      </c>
      <c r="T21" s="1246">
        <f>IFERROR(('12. Разходи'!N21-'12. Разходи'!$K21)/'12. Разходи'!$K21,0)</f>
        <v>0.22037276975031328</v>
      </c>
      <c r="U21" s="1247">
        <f>'12. Разходи'!O21-'12. Разходи'!$K21</f>
        <v>9.5337753547125246</v>
      </c>
      <c r="V21" s="1246">
        <f>IFERROR(('12. Разходи'!O21-'12. Разходи'!$K21)/'12. Разходи'!$K21,0)</f>
        <v>0.22044700776051226</v>
      </c>
      <c r="W21" s="1247">
        <f>'12. Разходи'!P21-'12. Разходи'!$K21</f>
        <v>9.5394461960445867</v>
      </c>
      <c r="X21" s="1250">
        <f>IFERROR(('12. Разходи'!P21-'12. Разходи'!$K21)/'12. Разходи'!$K21,0)</f>
        <v>0.22057813314962896</v>
      </c>
      <c r="Y21" s="1249">
        <f>'12. Разходи'!S21</f>
        <v>0.45407999999999998</v>
      </c>
      <c r="Z21" s="1245">
        <f>'12. Разходи'!T21-'12. Разходи'!$S21</f>
        <v>0.26784357890230776</v>
      </c>
      <c r="AA21" s="1246">
        <f>IFERROR(('12. Разходи'!T21-'12. Разходи'!$S21)/'12. Разходи'!$S21,0)</f>
        <v>0.58985989011255235</v>
      </c>
      <c r="AB21" s="1247">
        <f>'12. Разходи'!U21-'12. Разходи'!$S21</f>
        <v>0.27868438520897182</v>
      </c>
      <c r="AC21" s="1246">
        <f>IFERROR(('12. Разходи'!U21-'12. Разходи'!$S21)/'12. Разходи'!$S21,0)</f>
        <v>0.6137341111895962</v>
      </c>
      <c r="AD21" s="1247">
        <f>'12. Разходи'!V21-'12. Разходи'!$S21</f>
        <v>0.29533945583558935</v>
      </c>
      <c r="AE21" s="1246">
        <f>IFERROR(('12. Разходи'!V21-'12. Разходи'!$S21)/'12. Разходи'!$S21,0)</f>
        <v>0.65041282557168201</v>
      </c>
      <c r="AF21" s="1247">
        <f>'12. Разходи'!W21-'12. Разходи'!$S21</f>
        <v>0.30929886213222885</v>
      </c>
      <c r="AG21" s="1246">
        <f>IFERROR(('12. Разходи'!W21-'12. Разходи'!$S21)/'12. Разходи'!$S21,0)</f>
        <v>0.68115499941029967</v>
      </c>
      <c r="AH21" s="1247">
        <f>'12. Разходи'!X21-'12. Разходи'!$S21</f>
        <v>0.34806108737261915</v>
      </c>
      <c r="AI21" s="1250">
        <f>IFERROR(('12. Разходи'!X21-'12. Разходи'!$S21)/'12. Разходи'!$S21,0)</f>
        <v>0.76651930799114509</v>
      </c>
      <c r="AJ21" s="1249">
        <f>'12. Разходи'!AA21</f>
        <v>0</v>
      </c>
      <c r="AK21" s="1251">
        <f>'12. Разходи'!AB21-'12. Разходи'!$AA21</f>
        <v>1.1680430323292599</v>
      </c>
      <c r="AL21" s="1246">
        <f>IFERROR(('12. Разходи'!AB21-'12. Разходи'!$AA21)/'12. Разходи'!$AA21,0)</f>
        <v>0</v>
      </c>
      <c r="AM21" s="1247">
        <f>'12. Разходи'!AC21-'12. Разходи'!$AA21</f>
        <v>1.1682015918243756</v>
      </c>
      <c r="AN21" s="1246">
        <f>IFERROR(('12. Разходи'!AC21-'12. Разходи'!$AA21)/'12. Разходи'!$AA21,0)</f>
        <v>0</v>
      </c>
      <c r="AO21" s="1247">
        <f>'12. Разходи'!AD21-'12. Разходи'!$AA21</f>
        <v>1.168377799489853</v>
      </c>
      <c r="AP21" s="1246">
        <f>IFERROR(('12. Разходи'!AD21-'12. Разходи'!$AA21)/'12. Разходи'!$AA21,0)</f>
        <v>0</v>
      </c>
      <c r="AQ21" s="1247">
        <f>'12. Разходи'!AE21-'12. Разходи'!$AA21</f>
        <v>1.1687099283971132</v>
      </c>
      <c r="AR21" s="1253">
        <f>IFERROR(('12. Разходи'!AE21-'12. Разходи'!$AA21)/'12. Разходи'!$AA21,0)</f>
        <v>0</v>
      </c>
      <c r="AS21" s="1247">
        <f>'12. Разходи'!AF21-'12. Разходи'!$AA21</f>
        <v>1.1692495738693505</v>
      </c>
      <c r="AT21" s="1254">
        <f>IFERROR(('12. Разходи'!AF21-'12. Разходи'!$AA21)/'12. Разходи'!$AA21,0)</f>
        <v>0</v>
      </c>
      <c r="AU21" s="1249">
        <f>'12. Разходи'!AI21</f>
        <v>0</v>
      </c>
      <c r="AV21" s="1251">
        <f>'12. Разходи'!AJ21-'12. Разходи'!$AI21</f>
        <v>0</v>
      </c>
      <c r="AW21" s="1246">
        <f>IFERROR(('12. Разходи'!AJ21-'12. Разходи'!$AI21)/'12. Разходи'!$AI21,0)</f>
        <v>0</v>
      </c>
      <c r="AX21" s="1247">
        <f>'12. Разходи'!AK21-'12. Разходи'!$AI21</f>
        <v>0</v>
      </c>
      <c r="AY21" s="1246">
        <f>IFERROR(('12. Разходи'!AK21-'12. Разходи'!$AI21)/'12. Разходи'!$AI21,0)</f>
        <v>0</v>
      </c>
      <c r="AZ21" s="1247">
        <f>'12. Разходи'!AL21-'12. Разходи'!$AI21</f>
        <v>0</v>
      </c>
      <c r="BA21" s="1246">
        <f>IFERROR(('12. Разходи'!AL21-'12. Разходи'!$AI21)/'12. Разходи'!$AI21,0)</f>
        <v>0</v>
      </c>
      <c r="BB21" s="1247">
        <f>'12. Разходи'!AM21-'12. Разходи'!$AI21</f>
        <v>0</v>
      </c>
      <c r="BC21" s="1253">
        <f>IFERROR(('12. Разходи'!AM21-'12. Разходи'!$AI21)/'12. Разходи'!$AI21,0)</f>
        <v>0</v>
      </c>
      <c r="BD21" s="1247">
        <f>'12. Разходи'!AN21-'12. Разходи'!$AI21</f>
        <v>0</v>
      </c>
      <c r="BE21" s="1254">
        <f>IFERROR(('12. Разходи'!AN21-'12. Разходи'!$AI21)/'12. Разходи'!$AI21,0)</f>
        <v>0</v>
      </c>
      <c r="BF21" s="1237"/>
      <c r="BG21" s="1238"/>
      <c r="BJ21" s="1237"/>
      <c r="BK21" s="1237"/>
      <c r="BL21" s="1237"/>
      <c r="BM21" s="1237"/>
      <c r="BN21" s="1237"/>
    </row>
    <row r="22" spans="1:66" ht="16.149999999999999" customHeight="1">
      <c r="A22" s="860" t="s">
        <v>149</v>
      </c>
      <c r="B22" s="926" t="s">
        <v>241</v>
      </c>
      <c r="C22" s="1148">
        <f>'12. Разходи'!C22</f>
        <v>8.0430959240970328</v>
      </c>
      <c r="D22" s="938">
        <f>'12. Разходи'!D22-'12. Разходи'!$C22</f>
        <v>36.815080684495442</v>
      </c>
      <c r="E22" s="1157">
        <f>IFERROR(('12. Разходи'!D22-'12. Разходи'!$C22)/'12. Разходи'!$C22,0)</f>
        <v>4.5772276038879305</v>
      </c>
      <c r="F22" s="1172">
        <f>'12. Разходи'!E22-'12. Разходи'!$C22</f>
        <v>12.285865055631069</v>
      </c>
      <c r="G22" s="1157">
        <f>IFERROR(('12. Разходи'!E22-'12. Разходи'!$C22)/'12. Разходи'!$C22,0)</f>
        <v>1.5275044798138915</v>
      </c>
      <c r="H22" s="1172">
        <f>'12. Разходи'!F22-'12. Разходи'!$C22</f>
        <v>36.619661815743775</v>
      </c>
      <c r="I22" s="1157">
        <f>IFERROR(('12. Разходи'!F22-'12. Разходи'!$C22)/'12. Разходи'!$C22,0)</f>
        <v>4.5529311301673827</v>
      </c>
      <c r="J22" s="1172">
        <f>'12. Разходи'!G22-'12. Разходи'!$C22</f>
        <v>12.171430527121954</v>
      </c>
      <c r="K22" s="1157">
        <f>IFERROR(('12. Разходи'!G22-'12. Разходи'!$C22)/'12. Разходи'!$C22,0)</f>
        <v>1.5132768080828769</v>
      </c>
      <c r="L22" s="1172">
        <f>'12. Разходи'!H22-'12. Разходи'!$C22</f>
        <v>36.218905250502473</v>
      </c>
      <c r="M22" s="1158">
        <f>IFERROR(('12. Разходи'!H22-'12. Разходи'!$C22)/'12. Разходи'!$C22,0)</f>
        <v>4.5031049725505579</v>
      </c>
      <c r="N22" s="1216">
        <f>'12. Разходи'!K22</f>
        <v>0.42303150630936526</v>
      </c>
      <c r="O22" s="938">
        <f>'12. Разходи'!L22-'12. Разходи'!$K22</f>
        <v>1.9422057672089166</v>
      </c>
      <c r="P22" s="1157">
        <f>IFERROR(('12. Разходи'!L22-'12. Разходи'!$K22)/'12. Разходи'!$K22,0)</f>
        <v>4.5911610323146261</v>
      </c>
      <c r="Q22" s="1172">
        <f>'12. Разходи'!M22-'12. Разходи'!$K22</f>
        <v>0.6601847921041053</v>
      </c>
      <c r="R22" s="1157">
        <f>IFERROR(('12. Разходи'!M22-'12. Разходи'!$K22)/'12. Разходи'!$K22,0)</f>
        <v>1.5606043102172833</v>
      </c>
      <c r="S22" s="1172">
        <f>'12. Разходи'!N22-'12. Разходи'!$K22</f>
        <v>1.9594570963146014</v>
      </c>
      <c r="T22" s="1157">
        <f>IFERROR(('12. Разходи'!N22-'12. Разходи'!$K22)/'12. Разходи'!$K22,0)</f>
        <v>4.6319412788172798</v>
      </c>
      <c r="U22" s="1172">
        <f>'12. Разходи'!O22-'12. Разходи'!$K22</f>
        <v>0.6751941644895989</v>
      </c>
      <c r="V22" s="1157">
        <f>IFERROR(('12. Разходи'!O22-'12. Разходи'!$K22)/'12. Разходи'!$K22,0)</f>
        <v>1.596084817370141</v>
      </c>
      <c r="W22" s="1172">
        <f>'12. Разходи'!P22-'12. Разходи'!$K22</f>
        <v>2.0174926495695233</v>
      </c>
      <c r="X22" s="848">
        <f>IFERROR(('12. Разходи'!P22-'12. Разходи'!$K22)/'12. Разходи'!$K22,0)</f>
        <v>4.7691309500104229</v>
      </c>
      <c r="Y22" s="1216">
        <f>'12. Разходи'!S22</f>
        <v>1.6471427738614444</v>
      </c>
      <c r="Z22" s="938">
        <f>'12. Разходи'!T22-'12. Разходи'!$S22</f>
        <v>5.9168105143558414</v>
      </c>
      <c r="AA22" s="1157">
        <f>IFERROR(('12. Разходи'!T22-'12. Разходи'!$S22)/'12. Разходи'!$S22,0)</f>
        <v>3.5921661487090715</v>
      </c>
      <c r="AB22" s="1172">
        <f>'12. Разходи'!U22-'12. Разходи'!$S22</f>
        <v>1.8403942459205562</v>
      </c>
      <c r="AC22" s="1157">
        <f>IFERROR(('12. Разходи'!U22-'12. Разходи'!$S22)/'12. Разходи'!$S22,0)</f>
        <v>1.1173252708422274</v>
      </c>
      <c r="AD22" s="1172">
        <f>'12. Разходи'!V22-'12. Разходи'!$S22</f>
        <v>6.094978054001821</v>
      </c>
      <c r="AE22" s="1157">
        <f>IFERROR(('12. Разходи'!V22-'12. Разходи'!$S22)/'12. Разходи'!$S22,0)</f>
        <v>3.7003337844922743</v>
      </c>
      <c r="AF22" s="1172">
        <f>'12. Разходи'!W22-'12. Разходи'!$S22</f>
        <v>1.9398194020441815</v>
      </c>
      <c r="AG22" s="1157">
        <f>IFERROR(('12. Разходи'!W22-'12. Разходи'!$S22)/'12. Разходи'!$S22,0)</f>
        <v>1.1776874675512232</v>
      </c>
      <c r="AH22" s="1172">
        <f>'12. Разходи'!X22-'12. Разходи'!$S22</f>
        <v>6.4376990659882036</v>
      </c>
      <c r="AI22" s="848">
        <f>IFERROR(('12. Разходи'!X22-'12. Разходи'!$S22)/'12. Разходи'!$S22,0)</f>
        <v>3.9084037936165785</v>
      </c>
      <c r="AJ22" s="1216">
        <f>'12. Разходи'!AA22</f>
        <v>4.414265147324694E-2</v>
      </c>
      <c r="AK22" s="1177">
        <f>'12. Разходи'!AB22-'12. Разходи'!$AA22</f>
        <v>6.4410178198722329E-2</v>
      </c>
      <c r="AL22" s="1157">
        <f>IFERROR(('12. Разходи'!AB22-'12. Разходи'!$AA22)/'12. Разходи'!$AA22,0)</f>
        <v>1.4591370488417241</v>
      </c>
      <c r="AM22" s="938">
        <f>'12. Разходи'!AC22-'12. Разходи'!$AA22</f>
        <v>4.1030506031838401E-3</v>
      </c>
      <c r="AN22" s="1165">
        <f>IFERROR(('12. Разходи'!AC22-'12. Разходи'!$AA22)/'12. Разходи'!$AA22,0)</f>
        <v>9.2949799485210621E-2</v>
      </c>
      <c r="AO22" s="938">
        <f>'12. Разходи'!AD22-'12. Разходи'!$AA22</f>
        <v>6.4410178198722329E-2</v>
      </c>
      <c r="AP22" s="1165">
        <f>IFERROR(('12. Разходи'!AD22-'12. Разходи'!$AA22)/'12. Разходи'!$AA22,0)</f>
        <v>1.4591370488417241</v>
      </c>
      <c r="AQ22" s="938">
        <f>'12. Разходи'!AE22-'12. Разходи'!$AA22</f>
        <v>4.1030506031838401E-3</v>
      </c>
      <c r="AR22" s="1164">
        <f>IFERROR(('12. Разходи'!AE22-'12. Разходи'!$AA22)/'12. Разходи'!$AA22,0)</f>
        <v>9.2949799485210621E-2</v>
      </c>
      <c r="AS22" s="1172">
        <f>'12. Разходи'!AF22-'12. Разходи'!$AA22</f>
        <v>6.4410178198722329E-2</v>
      </c>
      <c r="AT22" s="1222">
        <f>IFERROR(('12. Разходи'!AF22-'12. Разходи'!$AA22)/'12. Разходи'!$AA22,0)</f>
        <v>1.4591370488417241</v>
      </c>
      <c r="AU22" s="1216">
        <f>'12. Разходи'!AI22</f>
        <v>0</v>
      </c>
      <c r="AV22" s="1177">
        <f>'12. Разходи'!AJ22-'12. Разходи'!$AI22</f>
        <v>0</v>
      </c>
      <c r="AW22" s="1157">
        <f>IFERROR(('12. Разходи'!AJ22-'12. Разходи'!$AI22)/'12. Разходи'!$AI22,0)</f>
        <v>0</v>
      </c>
      <c r="AX22" s="938">
        <f>'12. Разходи'!AK22-'12. Разходи'!$AI22</f>
        <v>0</v>
      </c>
      <c r="AY22" s="1165">
        <f>IFERROR(('12. Разходи'!AK22-'12. Разходи'!$AI22)/'12. Разходи'!$AI22,0)</f>
        <v>0</v>
      </c>
      <c r="AZ22" s="938">
        <f>'12. Разходи'!AL22-'12. Разходи'!$AI22</f>
        <v>0</v>
      </c>
      <c r="BA22" s="1165">
        <f>IFERROR(('12. Разходи'!AL22-'12. Разходи'!$AI22)/'12. Разходи'!$AI22,0)</f>
        <v>0</v>
      </c>
      <c r="BB22" s="938">
        <f>'12. Разходи'!AM22-'12. Разходи'!$AI22</f>
        <v>0</v>
      </c>
      <c r="BC22" s="1164">
        <f>IFERROR(('12. Разходи'!AM22-'12. Разходи'!$AI22)/'12. Разходи'!$AI22,0)</f>
        <v>0</v>
      </c>
      <c r="BD22" s="1172">
        <f>'12. Разходи'!AN22-'12. Разходи'!$AI22</f>
        <v>0</v>
      </c>
      <c r="BE22" s="1222">
        <f>IFERROR(('12. Разходи'!AN22-'12. Разходи'!$AI22)/'12. Разходи'!$AI22,0)</f>
        <v>0</v>
      </c>
      <c r="BF22" s="683"/>
      <c r="BG22" s="668"/>
      <c r="BH22" s="664"/>
      <c r="BI22" s="664"/>
      <c r="BJ22" s="683"/>
      <c r="BK22" s="683"/>
      <c r="BL22" s="683"/>
      <c r="BM22" s="683"/>
      <c r="BN22" s="683"/>
    </row>
    <row r="23" spans="1:66" ht="16.149999999999999" customHeight="1">
      <c r="A23" s="860" t="s">
        <v>151</v>
      </c>
      <c r="B23" s="926" t="s">
        <v>242</v>
      </c>
      <c r="C23" s="1148">
        <f>'12. Разходи'!C23</f>
        <v>17.74592281749463</v>
      </c>
      <c r="D23" s="938">
        <f>'12. Разходи'!D23-'12. Разходи'!$C23</f>
        <v>0.92772665369530216</v>
      </c>
      <c r="E23" s="1157">
        <f>IFERROR(('12. Разходи'!D23-'12. Разходи'!$C23)/'12. Разходи'!$C23,0)</f>
        <v>5.2278298696346898E-2</v>
      </c>
      <c r="F23" s="1172">
        <f>'12. Разходи'!E23-'12. Разходи'!$C23</f>
        <v>0.73327588143407851</v>
      </c>
      <c r="G23" s="1157">
        <f>IFERROR(('12. Разходи'!E23-'12. Разходи'!$C23)/'12. Разходи'!$C23,0)</f>
        <v>4.1320808671115497E-2</v>
      </c>
      <c r="H23" s="1172">
        <f>'12. Разходи'!F23-'12. Разходи'!$C23</f>
        <v>1.204480918625265</v>
      </c>
      <c r="I23" s="1157">
        <f>IFERROR(('12. Разходи'!F23-'12. Разходи'!$C23)/'12. Разходи'!$C23,0)</f>
        <v>6.7873670533371205E-2</v>
      </c>
      <c r="J23" s="1172">
        <f>'12. Разходи'!G23-'12. Разходи'!$C23</f>
        <v>0.91367956663608396</v>
      </c>
      <c r="K23" s="1157">
        <f>IFERROR(('12. Разходи'!G23-'12. Разходи'!$C23)/'12. Разходи'!$C23,0)</f>
        <v>5.1486731686635229E-2</v>
      </c>
      <c r="L23" s="1172">
        <f>'12. Разходи'!H23-'12. Разходи'!$C23</f>
        <v>0.89259788726732836</v>
      </c>
      <c r="M23" s="1158">
        <f>IFERROR(('12. Разходи'!H23-'12. Разходи'!$C23)/'12. Разходи'!$C23,0)</f>
        <v>5.0298758562579239E-2</v>
      </c>
      <c r="N23" s="1216">
        <f>'12. Разходи'!K23</f>
        <v>0.9333575691722561</v>
      </c>
      <c r="O23" s="938">
        <f>'12. Разходи'!L23-'12. Разходи'!$K23</f>
        <v>0.27428075605163482</v>
      </c>
      <c r="P23" s="1157">
        <f>IFERROR(('12. Разходи'!L23-'12. Разходи'!$K23)/'12. Разходи'!$K23,0)</f>
        <v>0.29386460785321478</v>
      </c>
      <c r="Q23" s="1172">
        <f>'12. Разходи'!M23-'12. Разходи'!$K23</f>
        <v>0.29368609754722319</v>
      </c>
      <c r="R23" s="1157">
        <f>IFERROR(('12. Разходи'!M23-'12. Разходи'!$K23)/'12. Разходи'!$K23,0)</f>
        <v>0.31465550529330077</v>
      </c>
      <c r="S23" s="1172">
        <f>'12. Разходи'!N23-'12. Разходи'!$K23</f>
        <v>0.36702872361941485</v>
      </c>
      <c r="T23" s="1157">
        <f>IFERROR(('12. Разходи'!N23-'12. Разходи'!$K23)/'12. Разходи'!$K23,0)</f>
        <v>0.39323484990314334</v>
      </c>
      <c r="U23" s="1172">
        <f>'12. Разходи'!O23-'12. Разходи'!$K23</f>
        <v>0.41883441824831358</v>
      </c>
      <c r="V23" s="1157">
        <f>IFERROR(('12. Разходи'!O23-'12. Разходи'!$K23)/'12. Разходи'!$K23,0)</f>
        <v>0.44873951000339019</v>
      </c>
      <c r="W23" s="1172">
        <f>'12. Разходи'!P23-'12. Разходи'!$K23</f>
        <v>0.56808579518835212</v>
      </c>
      <c r="X23" s="848">
        <f>IFERROR(('12. Разходи'!P23-'12. Разходи'!$K23)/'12. Разходи'!$K23,0)</f>
        <v>0.60864754725475301</v>
      </c>
      <c r="Y23" s="1216">
        <f>'12. Разходи'!S23</f>
        <v>3.180546695389729</v>
      </c>
      <c r="Z23" s="938">
        <f>'12. Разходи'!T23-'12. Разходи'!$S23</f>
        <v>0.98631545349888894</v>
      </c>
      <c r="AA23" s="1157">
        <f>IFERROR(('12. Разходи'!T23-'12. Разходи'!$S23)/'12. Разходи'!$S23,0)</f>
        <v>0.31010877938958559</v>
      </c>
      <c r="AB23" s="1172">
        <f>'12. Разходи'!U23-'12. Разходи'!$S23</f>
        <v>0.91129207098521414</v>
      </c>
      <c r="AC23" s="1157">
        <f>IFERROR(('12. Разходи'!U23-'12. Разходи'!$S23)/'12. Разходи'!$S23,0)</f>
        <v>0.2865205759456862</v>
      </c>
      <c r="AD23" s="1172">
        <f>'12. Разходи'!V23-'12. Разходи'!$S23</f>
        <v>1.3505282229374722</v>
      </c>
      <c r="AE23" s="1157">
        <f>IFERROR(('12. Разходи'!V23-'12. Разходи'!$S23)/'12. Разходи'!$S23,0)</f>
        <v>0.4246214101792915</v>
      </c>
      <c r="AF23" s="1172">
        <f>'12. Разходи'!W23-'12. Разходи'!$S23</f>
        <v>1.5757743954717536</v>
      </c>
      <c r="AG23" s="1157">
        <f>IFERROR(('12. Разходи'!W23-'12. Разходи'!$S23)/'12. Разходи'!$S23,0)</f>
        <v>0.49544136476784717</v>
      </c>
      <c r="AH23" s="1172">
        <f>'12. Разходи'!X23-'12. Разходи'!$S23</f>
        <v>2.4165050886883894</v>
      </c>
      <c r="AI23" s="848">
        <f>IFERROR(('12. Разходи'!X23-'12. Разходи'!$S23)/'12. Разходи'!$S23,0)</f>
        <v>0.75977664223297381</v>
      </c>
      <c r="AJ23" s="1216">
        <f>'12. Разходи'!AA23</f>
        <v>9.7394348320140114E-2</v>
      </c>
      <c r="AK23" s="1177">
        <f>'12. Разходи'!AB23-'12. Разходи'!$AA23</f>
        <v>-1.8504854298573778E-2</v>
      </c>
      <c r="AL23" s="1157">
        <f>IFERROR(('12. Разходи'!AB23-'12. Разходи'!$AA23)/'12. Разходи'!$AA23,0)</f>
        <v>-0.1899992619463646</v>
      </c>
      <c r="AM23" s="938">
        <f>'12. Разходи'!AC23-'12. Разходи'!$AA23</f>
        <v>-1.6048709539303166E-2</v>
      </c>
      <c r="AN23" s="1165">
        <f>IFERROR(('12. Разходи'!AC23-'12. Разходи'!$AA23)/'12. Разходи'!$AA23,0)</f>
        <v>-0.16478070664378031</v>
      </c>
      <c r="AO23" s="938">
        <f>'12. Разходи'!AD23-'12. Разходи'!$AA23</f>
        <v>-9.8160564715751158E-3</v>
      </c>
      <c r="AP23" s="1165">
        <f>IFERROR(('12. Разходи'!AD23-'12. Разходи'!$AA23)/'12. Разходи'!$AA23,0)</f>
        <v>-0.10078671546021588</v>
      </c>
      <c r="AQ23" s="938">
        <f>'12. Разходи'!AE23-'12. Разходи'!$AA23</f>
        <v>-4.456891220662243E-3</v>
      </c>
      <c r="AR23" s="1164">
        <f>IFERROR(('12. Разходи'!AE23-'12. Разходи'!$AA23)/'12. Разходи'!$AA23,0)</f>
        <v>-4.5761292082495561E-2</v>
      </c>
      <c r="AS23" s="1172">
        <f>'12. Разходи'!AF23-'12. Разходи'!$AA23</f>
        <v>8.316522304011878E-3</v>
      </c>
      <c r="AT23" s="1222">
        <f>IFERROR(('12. Разходи'!AF23-'12. Разходи'!$AA23)/'12. Разходи'!$AA23,0)</f>
        <v>8.5390194066241418E-2</v>
      </c>
      <c r="AU23" s="1216">
        <f>'12. Разходи'!AI23</f>
        <v>0</v>
      </c>
      <c r="AV23" s="1177">
        <f>'12. Разходи'!AJ23-'12. Разходи'!$AI23</f>
        <v>0</v>
      </c>
      <c r="AW23" s="1157">
        <f>IFERROR(('12. Разходи'!AJ23-'12. Разходи'!$AI23)/'12. Разходи'!$AI23,0)</f>
        <v>0</v>
      </c>
      <c r="AX23" s="938">
        <f>'12. Разходи'!AK23-'12. Разходи'!$AI23</f>
        <v>0</v>
      </c>
      <c r="AY23" s="1165">
        <f>IFERROR(('12. Разходи'!AK23-'12. Разходи'!$AI23)/'12. Разходи'!$AI23,0)</f>
        <v>0</v>
      </c>
      <c r="AZ23" s="938">
        <f>'12. Разходи'!AL23-'12. Разходи'!$AI23</f>
        <v>0</v>
      </c>
      <c r="BA23" s="1165">
        <f>IFERROR(('12. Разходи'!AL23-'12. Разходи'!$AI23)/'12. Разходи'!$AI23,0)</f>
        <v>0</v>
      </c>
      <c r="BB23" s="938">
        <f>'12. Разходи'!AM23-'12. Разходи'!$AI23</f>
        <v>0</v>
      </c>
      <c r="BC23" s="1164">
        <f>IFERROR(('12. Разходи'!AM23-'12. Разходи'!$AI23)/'12. Разходи'!$AI23,0)</f>
        <v>0</v>
      </c>
      <c r="BD23" s="1172">
        <f>'12. Разходи'!AN23-'12. Разходи'!$AI23</f>
        <v>0</v>
      </c>
      <c r="BE23" s="1222">
        <f>IFERROR(('12. Разходи'!AN23-'12. Разходи'!$AI23)/'12. Разходи'!$AI23,0)</f>
        <v>0</v>
      </c>
      <c r="BF23" s="683"/>
      <c r="BG23" s="668"/>
      <c r="BH23" s="664"/>
      <c r="BI23" s="664"/>
      <c r="BJ23" s="683"/>
      <c r="BK23" s="683"/>
      <c r="BL23" s="683"/>
      <c r="BM23" s="683"/>
      <c r="BN23" s="683"/>
    </row>
    <row r="24" spans="1:66" s="687" customFormat="1" ht="16.149999999999999" customHeight="1">
      <c r="A24" s="860" t="s">
        <v>153</v>
      </c>
      <c r="B24" s="926" t="s">
        <v>648</v>
      </c>
      <c r="C24" s="1148">
        <f>'12. Разходи'!C24</f>
        <v>386.49640319902699</v>
      </c>
      <c r="D24" s="1168">
        <f>'12. Разходи'!D24-'12. Разходи'!$C24</f>
        <v>102.08719396729509</v>
      </c>
      <c r="E24" s="907">
        <f>IFERROR(('12. Разходи'!D24-'12. Разходи'!$C24)/'12. Разходи'!$C24,0)</f>
        <v>0.26413491334542927</v>
      </c>
      <c r="F24" s="1169">
        <f>'12. Разходи'!E24-'12. Разходи'!$C24</f>
        <v>100.09169994055884</v>
      </c>
      <c r="G24" s="907">
        <f>IFERROR(('12. Разходи'!E24-'12. Разходи'!$C24)/'12. Разходи'!$C24,0)</f>
        <v>0.25897187945890521</v>
      </c>
      <c r="H24" s="1169">
        <f>'12. Разходи'!F24-'12. Разходи'!$C24</f>
        <v>98.901062392365532</v>
      </c>
      <c r="I24" s="907">
        <f>IFERROR(('12. Разходи'!F24-'12. Разходи'!$C24)/'12. Разходи'!$C24,0)</f>
        <v>0.25589128792341248</v>
      </c>
      <c r="J24" s="1169">
        <f>'12. Разходи'!G24-'12. Разходи'!$C24</f>
        <v>97.742148270167831</v>
      </c>
      <c r="K24" s="907">
        <f>IFERROR(('12. Разходи'!G24-'12. Разходи'!$C24)/'12. Разходи'!$C24,0)</f>
        <v>0.25289277587360975</v>
      </c>
      <c r="L24" s="1169">
        <f>'12. Разходи'!H24-'12. Разходи'!$C24</f>
        <v>94.801246548350491</v>
      </c>
      <c r="M24" s="940">
        <f>IFERROR(('12. Разходи'!H24-'12. Разходи'!$C24)/'12. Разходи'!$C24,0)</f>
        <v>0.24528364498008648</v>
      </c>
      <c r="N24" s="1202">
        <f>'12. Разходи'!K24</f>
        <v>8.2646734706938858</v>
      </c>
      <c r="O24" s="1168">
        <f>'12. Разходи'!L24-'12. Разходи'!$K24</f>
        <v>2.3353848299567339</v>
      </c>
      <c r="P24" s="907">
        <f>IFERROR(('12. Разходи'!L24-'12. Разходи'!$K24)/'12. Разходи'!$K24,0)</f>
        <v>0.28257436161729688</v>
      </c>
      <c r="Q24" s="1169">
        <f>'12. Разходи'!M24-'12. Разходи'!$K24</f>
        <v>2.4159421278892204</v>
      </c>
      <c r="R24" s="907">
        <f>IFERROR(('12. Разходи'!M24-'12. Разходи'!$K24)/'12. Разходи'!$K24,0)</f>
        <v>0.29232154621184114</v>
      </c>
      <c r="S24" s="1169">
        <f>'12. Разходи'!N24-'12. Разходи'!$K24</f>
        <v>2.5044775210648247</v>
      </c>
      <c r="T24" s="907">
        <f>IFERROR(('12. Разходи'!N24-'12. Разходи'!$K24)/'12. Разходи'!$K24,0)</f>
        <v>0.30303405572471498</v>
      </c>
      <c r="U24" s="1169">
        <f>'12. Разходи'!O24-'12. Разходи'!$K24</f>
        <v>2.71093581537815</v>
      </c>
      <c r="V24" s="907">
        <f>IFERROR(('12. Разходи'!O24-'12. Разходи'!$K24)/'12. Разходи'!$K24,0)</f>
        <v>0.32801487257675593</v>
      </c>
      <c r="W24" s="1169">
        <f>'12. Разходи'!P24-'12. Разходи'!$K24</f>
        <v>3.0755997403098618</v>
      </c>
      <c r="X24" s="844">
        <f>IFERROR(('12. Разходи'!P24-'12. Разходи'!$K24)/'12. Разходи'!$K24,0)</f>
        <v>0.37213808279489602</v>
      </c>
      <c r="Y24" s="1202">
        <f>'12. Разходи'!S24</f>
        <v>21.1786815209894</v>
      </c>
      <c r="Z24" s="1168">
        <f>'12. Разходи'!T24-'12. Разходи'!$S24</f>
        <v>5.9133533799017073</v>
      </c>
      <c r="AA24" s="907">
        <f>IFERROR(('12. Разходи'!T24-'12. Разходи'!$S24)/'12. Разходи'!$S24,0)</f>
        <v>0.27921253615534108</v>
      </c>
      <c r="AB24" s="1169">
        <f>'12. Разходи'!U24-'12. Разходи'!$S24</f>
        <v>6.6104723338143572</v>
      </c>
      <c r="AC24" s="907">
        <f>IFERROR(('12. Разходи'!U24-'12. Разходи'!$S24)/'12. Разходи'!$S24,0)</f>
        <v>0.31212860570489076</v>
      </c>
      <c r="AD24" s="1169">
        <f>'12. Разходи'!V24-'12. Разходи'!$S24</f>
        <v>7.6814780398596341</v>
      </c>
      <c r="AE24" s="907">
        <f>IFERROR(('12. Разходи'!V24-'12. Разходи'!$S24)/'12. Разходи'!$S24,0)</f>
        <v>0.36269859538927424</v>
      </c>
      <c r="AF24" s="1169">
        <f>'12. Разходи'!W24-'12. Разходи'!$S24</f>
        <v>8.5791388262877533</v>
      </c>
      <c r="AG24" s="907">
        <f>IFERROR(('12. Разходи'!W24-'12. Разходи'!$S24)/'12. Разходи'!$S24,0)</f>
        <v>0.40508370730185866</v>
      </c>
      <c r="AH24" s="1169">
        <f>'12. Разходи'!X24-'12. Разходи'!$S24</f>
        <v>11.071746953996502</v>
      </c>
      <c r="AI24" s="844">
        <f>IFERROR(('12. Разходи'!X24-'12. Разходи'!$S24)/'12. Разходи'!$S24,0)</f>
        <v>0.52277791433917675</v>
      </c>
      <c r="AJ24" s="1202">
        <f>'12. Разходи'!AA24</f>
        <v>0</v>
      </c>
      <c r="AK24" s="1179">
        <f>'12. Разходи'!AB24-'12. Разходи'!$AA24</f>
        <v>2.1620259813992075</v>
      </c>
      <c r="AL24" s="907">
        <f>IFERROR(('12. Разходи'!AB24-'12. Разходи'!$AA24)/'12. Разходи'!$AA24,0)</f>
        <v>0</v>
      </c>
      <c r="AM24" s="1169">
        <f>'12. Разходи'!AC24-'12. Разходи'!$AA24</f>
        <v>2.1722221629599834</v>
      </c>
      <c r="AN24" s="907">
        <f>IFERROR(('12. Разходи'!AC24-'12. Разходи'!$AA24)/'12. Разходи'!$AA24,0)</f>
        <v>0</v>
      </c>
      <c r="AO24" s="1169">
        <f>'12. Разходи'!AD24-'12. Разходи'!$AA24</f>
        <v>2.1835532115881278</v>
      </c>
      <c r="AP24" s="907">
        <f>IFERROR(('12. Разходи'!AD24-'12. Разходи'!$AA24)/'12. Разходи'!$AA24,0)</f>
        <v>0</v>
      </c>
      <c r="AQ24" s="1169">
        <f>'12. Разходи'!AE24-'12. Разходи'!$AA24</f>
        <v>2.2049107886763712</v>
      </c>
      <c r="AR24" s="916">
        <f>IFERROR(('12. Разходи'!AE24-'12. Разходи'!$AA24)/'12. Разходи'!$AA24,0)</f>
        <v>0</v>
      </c>
      <c r="AS24" s="1169">
        <f>'12. Разходи'!AF24-'12. Разходи'!$AA24</f>
        <v>2.2396127357869413</v>
      </c>
      <c r="AT24" s="921">
        <f>IFERROR(('12. Разходи'!AF24-'12. Разходи'!$AA24)/'12. Разходи'!$AA24,0)</f>
        <v>0</v>
      </c>
      <c r="AU24" s="1202">
        <f>'12. Разходи'!AI24</f>
        <v>0</v>
      </c>
      <c r="AV24" s="1179">
        <f>'12. Разходи'!AJ24-'12. Разходи'!$AI24</f>
        <v>0</v>
      </c>
      <c r="AW24" s="907">
        <f>IFERROR(('12. Разходи'!AJ24-'12. Разходи'!$AI24)/'12. Разходи'!$AI24,0)</f>
        <v>0</v>
      </c>
      <c r="AX24" s="1169">
        <f>'12. Разходи'!AK24-'12. Разходи'!$AI24</f>
        <v>0</v>
      </c>
      <c r="AY24" s="907">
        <f>IFERROR(('12. Разходи'!AK24-'12. Разходи'!$AI24)/'12. Разходи'!$AI24,0)</f>
        <v>0</v>
      </c>
      <c r="AZ24" s="1169">
        <f>'12. Разходи'!AL24-'12. Разходи'!$AI24</f>
        <v>0</v>
      </c>
      <c r="BA24" s="907">
        <f>IFERROR(('12. Разходи'!AL24-'12. Разходи'!$AI24)/'12. Разходи'!$AI24,0)</f>
        <v>0</v>
      </c>
      <c r="BB24" s="1169">
        <f>'12. Разходи'!AM24-'12. Разходи'!$AI24</f>
        <v>0</v>
      </c>
      <c r="BC24" s="916">
        <f>IFERROR(('12. Разходи'!AM24-'12. Разходи'!$AI24)/'12. Разходи'!$AI24,0)</f>
        <v>0</v>
      </c>
      <c r="BD24" s="1169">
        <f>'12. Разходи'!AN24-'12. Разходи'!$AI24</f>
        <v>0</v>
      </c>
      <c r="BE24" s="921">
        <f>IFERROR(('12. Разходи'!AN24-'12. Разходи'!$AI24)/'12. Разходи'!$AI24,0)</f>
        <v>0</v>
      </c>
      <c r="BF24" s="684"/>
      <c r="BG24" s="685"/>
      <c r="BH24" s="686"/>
      <c r="BI24" s="686"/>
      <c r="BJ24" s="684"/>
      <c r="BK24" s="684"/>
      <c r="BL24" s="684"/>
      <c r="BM24" s="684"/>
      <c r="BN24" s="684"/>
    </row>
    <row r="25" spans="1:66" ht="16.149999999999999" customHeight="1">
      <c r="A25" s="860" t="s">
        <v>155</v>
      </c>
      <c r="B25" s="926" t="s">
        <v>442</v>
      </c>
      <c r="C25" s="1224">
        <f>'12. Разходи'!C25</f>
        <v>59.360518200584963</v>
      </c>
      <c r="D25" s="1170">
        <f>'12. Разходи'!D25-'12. Разходи'!$C25</f>
        <v>-0.73911869797673546</v>
      </c>
      <c r="E25" s="908">
        <f>IFERROR(('12. Разходи'!D25-'12. Разходи'!$C25)/'12. Разходи'!$C25,0)</f>
        <v>-1.2451351847690775E-2</v>
      </c>
      <c r="F25" s="1171">
        <f>'12. Разходи'!E25-'12. Разходи'!$C25</f>
        <v>-1.2134714224615024</v>
      </c>
      <c r="G25" s="908">
        <f>IFERROR(('12. Разходи'!E25-'12. Разходи'!$C25)/'12. Разходи'!$C25,0)</f>
        <v>-2.044239941371577E-2</v>
      </c>
      <c r="H25" s="1171">
        <f>'12. Разходи'!F25-'12. Разходи'!$C25</f>
        <v>-1.9119228500657357</v>
      </c>
      <c r="I25" s="908">
        <f>IFERROR(('12. Разходи'!F25-'12. Разходи'!$C25)/'12. Разходи'!$C25,0)</f>
        <v>-3.2208661716954065E-2</v>
      </c>
      <c r="J25" s="1171">
        <f>'12. Разходи'!G25-'12. Разходи'!$C25</f>
        <v>-2.5920882344012739</v>
      </c>
      <c r="K25" s="908">
        <f>IFERROR(('12. Разходи'!G25-'12. Разходи'!$C25)/'12. Разходи'!$C25,0)</f>
        <v>-4.3666873419843738E-2</v>
      </c>
      <c r="L25" s="1171">
        <f>'12. Разходи'!H25-'12. Разходи'!$C25</f>
        <v>-4.3166439589029011</v>
      </c>
      <c r="M25" s="915">
        <f>IFERROR(('12. Разходи'!H25-'12. Разходи'!$C25)/'12. Разходи'!$C25,0)</f>
        <v>-7.2719108420120956E-2</v>
      </c>
      <c r="N25" s="1203">
        <f>'12. Разходи'!K25</f>
        <v>2.3623431314155745</v>
      </c>
      <c r="O25" s="1170">
        <f>'12. Разходи'!L25-'12. Разходи'!$K25</f>
        <v>0.57684289439168568</v>
      </c>
      <c r="P25" s="908">
        <f>IFERROR(('12. Разходи'!L25-'12. Разходи'!$K25)/'12. Разходи'!$K25,0)</f>
        <v>0.24418251807730706</v>
      </c>
      <c r="Q25" s="1171">
        <f>'12. Разходи'!M25-'12. Разходи'!$K25</f>
        <v>0.6240721909108049</v>
      </c>
      <c r="R25" s="908">
        <f>IFERROR(('12. Разходи'!M25-'12. Разходи'!$K25)/'12. Разходи'!$K25,0)</f>
        <v>0.26417508219343455</v>
      </c>
      <c r="S25" s="1171">
        <f>'12. Разходи'!N25-'12. Разходи'!$K25</f>
        <v>0.67597890133984606</v>
      </c>
      <c r="T25" s="908">
        <f>IFERROR(('12. Разходи'!N25-'12. Разходи'!$K25)/'12. Разходи'!$K25,0)</f>
        <v>0.28614763551930866</v>
      </c>
      <c r="U25" s="1171">
        <f>'12. Разходи'!O25-'12. Разходи'!$K25</f>
        <v>0.79702169015244717</v>
      </c>
      <c r="V25" s="908">
        <f>IFERROR(('12. Разходи'!O25-'12. Разходи'!$K25)/'12. Разходи'!$K25,0)</f>
        <v>0.33738608060500169</v>
      </c>
      <c r="W25" s="1171">
        <f>'12. Разходи'!P25-'12. Разходи'!$K25</f>
        <v>1.0108175979404668</v>
      </c>
      <c r="X25" s="728">
        <f>IFERROR(('12. Разходи'!P25-'12. Разходи'!$K25)/'12. Разходи'!$K25,0)</f>
        <v>0.42788771220324789</v>
      </c>
      <c r="Y25" s="1203">
        <f>'12. Разходи'!S25</f>
        <v>10.266781148218222</v>
      </c>
      <c r="Z25" s="1170">
        <f>'12. Разходи'!T25-'12. Разходи'!$S25</f>
        <v>-8.4406189305569868E-2</v>
      </c>
      <c r="AA25" s="908">
        <f>IFERROR(('12. Разходи'!T25-'12. Разходи'!$S25)/'12. Разходи'!$S25,0)</f>
        <v>-8.2212904012489239E-3</v>
      </c>
      <c r="AB25" s="1171">
        <f>'12. Разходи'!U25-'12. Разходи'!$S25</f>
        <v>0.32430212922607282</v>
      </c>
      <c r="AC25" s="908">
        <f>IFERROR(('12. Разходи'!U25-'12. Разходи'!$S25)/'12. Разходи'!$S25,0)</f>
        <v>3.1587517503707065E-2</v>
      </c>
      <c r="AD25" s="1171">
        <f>'12. Разходи'!V25-'12. Разходи'!$S25</f>
        <v>0.95221353344018311</v>
      </c>
      <c r="AE25" s="908">
        <f>IFERROR(('12. Разходи'!V25-'12. Разходи'!$S25)/'12. Разходи'!$S25,0)</f>
        <v>9.2747037235271917E-2</v>
      </c>
      <c r="AF25" s="1171">
        <f>'12. Разходи'!W25-'12. Разходи'!$S25</f>
        <v>1.4784959255250207</v>
      </c>
      <c r="AG25" s="908">
        <f>IFERROR(('12. Разходи'!W25-'12. Разходи'!$S25)/'12. Разходи'!$S25,0)</f>
        <v>0.1440077375937453</v>
      </c>
      <c r="AH25" s="1171">
        <f>'12. Разходи'!X25-'12. Разходи'!$S25</f>
        <v>2.9398672896463385</v>
      </c>
      <c r="AI25" s="728">
        <f>IFERROR(('12. Разходи'!X25-'12. Разходи'!$S25)/'12. Разходи'!$S25,0)</f>
        <v>0.28634751702645833</v>
      </c>
      <c r="AJ25" s="1203">
        <f>'12. Разходи'!AA25</f>
        <v>0.24650667374650792</v>
      </c>
      <c r="AK25" s="1178">
        <f>'12. Разходи'!AB25-'12. Разходи'!$AA25</f>
        <v>1.5783554465736871E-2</v>
      </c>
      <c r="AL25" s="908">
        <f>IFERROR(('12. Разходи'!AB25-'12. Разходи'!$AA25)/'12. Разходи'!$AA25,0)</f>
        <v>6.4028913399592963E-2</v>
      </c>
      <c r="AM25" s="1171">
        <f>'12. Разходи'!AC25-'12. Разходи'!$AA25</f>
        <v>2.2854051815825893E-2</v>
      </c>
      <c r="AN25" s="908">
        <f>IFERROR(('12. Разходи'!AC25-'12. Разходи'!$AA25)/'12. Разходи'!$AA25,0)</f>
        <v>9.2711696070864089E-2</v>
      </c>
      <c r="AO25" s="1171">
        <f>'12. Разходи'!AD25-'12. Разходи'!$AA25</f>
        <v>2.9899265651956886E-2</v>
      </c>
      <c r="AP25" s="908">
        <f>IFERROR(('12. Разходи'!AD25-'12. Разходи'!$AA25)/'12. Разходи'!$AA25,0)</f>
        <v>0.12129191148270259</v>
      </c>
      <c r="AQ25" s="1171">
        <f>'12. Разходи'!AE25-'12. Разходи'!$AA25</f>
        <v>4.3135684454556955E-2</v>
      </c>
      <c r="AR25" s="915">
        <f>IFERROR(('12. Разходи'!AE25-'12. Разходи'!$AA25)/'12. Разходи'!$AA25,0)</f>
        <v>0.17498789707784951</v>
      </c>
      <c r="AS25" s="1171">
        <f>'12. Разходи'!AF25-'12. Разходи'!$AA25</f>
        <v>6.383869261439179E-2</v>
      </c>
      <c r="AT25" s="728">
        <f>IFERROR(('12. Разходи'!AF25-'12. Разходи'!$AA25)/'12. Разходи'!$AA25,0)</f>
        <v>0.25897348596752201</v>
      </c>
      <c r="AU25" s="1203">
        <f>'12. Разходи'!AI25</f>
        <v>0</v>
      </c>
      <c r="AV25" s="1178">
        <f>'12. Разходи'!AJ25-'12. Разходи'!$AI25</f>
        <v>0</v>
      </c>
      <c r="AW25" s="908">
        <f>IFERROR(('12. Разходи'!AJ25-'12. Разходи'!$AI25)/'12. Разходи'!$AI25,0)</f>
        <v>0</v>
      </c>
      <c r="AX25" s="1171">
        <f>'12. Разходи'!AK25-'12. Разходи'!$AI25</f>
        <v>0</v>
      </c>
      <c r="AY25" s="908">
        <f>IFERROR(('12. Разходи'!AK25-'12. Разходи'!$AI25)/'12. Разходи'!$AI25,0)</f>
        <v>0</v>
      </c>
      <c r="AZ25" s="1171">
        <f>'12. Разходи'!AL25-'12. Разходи'!$AI25</f>
        <v>0</v>
      </c>
      <c r="BA25" s="908">
        <f>IFERROR(('12. Разходи'!AL25-'12. Разходи'!$AI25)/'12. Разходи'!$AI25,0)</f>
        <v>0</v>
      </c>
      <c r="BB25" s="1171">
        <f>'12. Разходи'!AM25-'12. Разходи'!$AI25</f>
        <v>0</v>
      </c>
      <c r="BC25" s="915">
        <f>IFERROR(('12. Разходи'!AM25-'12. Разходи'!$AI25)/'12. Разходи'!$AI25,0)</f>
        <v>0</v>
      </c>
      <c r="BD25" s="1171">
        <f>'12. Разходи'!AN25-'12. Разходи'!$AI25</f>
        <v>0</v>
      </c>
      <c r="BE25" s="728">
        <f>IFERROR(('12. Разходи'!AN25-'12. Разходи'!$AI25)/'12. Разходи'!$AI25,0)</f>
        <v>0</v>
      </c>
      <c r="BF25" s="683"/>
      <c r="BG25" s="668"/>
      <c r="BH25" s="664"/>
      <c r="BI25" s="664"/>
      <c r="BJ25" s="683"/>
      <c r="BK25" s="683"/>
      <c r="BL25" s="683"/>
      <c r="BM25" s="683"/>
      <c r="BN25" s="683"/>
    </row>
    <row r="26" spans="1:66" ht="16.149999999999999" customHeight="1">
      <c r="A26" s="861" t="s">
        <v>443</v>
      </c>
      <c r="B26" s="3439">
        <f>'12. Разходи'!B26</f>
        <v>0</v>
      </c>
      <c r="C26" s="3440">
        <f>'12. Разходи'!C26</f>
        <v>3.8071232732176368</v>
      </c>
      <c r="D26" s="938">
        <f>'12. Разходи'!D26-'12. Разходи'!$C26</f>
        <v>4.5200800728881774E-2</v>
      </c>
      <c r="E26" s="1157">
        <f>IFERROR(('12. Разходи'!D26-'12. Разходи'!$C26)/'12. Разходи'!$C26,0)</f>
        <v>1.187269165851826E-2</v>
      </c>
      <c r="F26" s="1172">
        <f>'12. Разходи'!E26-'12. Разходи'!$C26</f>
        <v>5.0861251088267778E-3</v>
      </c>
      <c r="G26" s="1157">
        <f>IFERROR(('12. Разходи'!E26-'12. Разходи'!$C26)/'12. Разходи'!$C26,0)</f>
        <v>1.3359496774393064E-3</v>
      </c>
      <c r="H26" s="1172">
        <f>'12. Разходи'!F26-'12. Разходи'!$C26</f>
        <v>-5.4082242280451442E-2</v>
      </c>
      <c r="I26" s="1157">
        <f>IFERROR(('12. Разходи'!F26-'12. Разходи'!$C26)/'12. Разходи'!$C26,0)</f>
        <v>-1.4205540088735601E-2</v>
      </c>
      <c r="J26" s="1172">
        <f>'12. Разходи'!G26-'12. Разходи'!$C26</f>
        <v>-0.11167412375510244</v>
      </c>
      <c r="K26" s="1157">
        <f>IFERROR(('12. Разходи'!G26-'12. Разходи'!$C26)/'12. Разходи'!$C26,0)</f>
        <v>-2.9332941368278756E-2</v>
      </c>
      <c r="L26" s="1172">
        <f>'12. Разходи'!H26-'12. Разходи'!$C26</f>
        <v>-0.25782133185910228</v>
      </c>
      <c r="M26" s="1158">
        <f>IFERROR(('12. Разходи'!H26-'12. Разходи'!$C26)/'12. Разходи'!$C26,0)</f>
        <v>-6.7720773233907239E-2</v>
      </c>
      <c r="N26" s="1216">
        <f>'12. Разходи'!K26</f>
        <v>0.20023795664919988</v>
      </c>
      <c r="O26" s="938">
        <f>'12. Разходи'!L26-'12. Разходи'!$K26</f>
        <v>4.8894608469256279E-2</v>
      </c>
      <c r="P26" s="1157">
        <f>IFERROR(('12. Разходи'!L26-'12. Разходи'!$K26)/'12. Разходи'!$K26,0)</f>
        <v>0.24418251807730706</v>
      </c>
      <c r="Q26" s="1172">
        <f>'12. Разходи'!M26-'12. Разходи'!$K26</f>
        <v>5.2897878656047753E-2</v>
      </c>
      <c r="R26" s="1157">
        <f>IFERROR(('12. Разходи'!M26-'12. Разходи'!$K26)/'12. Разходи'!$K26,0)</f>
        <v>0.2641750821934345</v>
      </c>
      <c r="S26" s="1172">
        <f>'12. Разходи'!N26-'12. Разходи'!$K26</f>
        <v>5.7297617836386344E-2</v>
      </c>
      <c r="T26" s="1157">
        <f>IFERROR(('12. Разходи'!N26-'12. Разходи'!$K26)/'12. Разходи'!$K26,0)</f>
        <v>0.2861476355193085</v>
      </c>
      <c r="U26" s="1172">
        <f>'12. Разходи'!O26-'12. Разходи'!$K26</f>
        <v>6.7557499382227743E-2</v>
      </c>
      <c r="V26" s="1157">
        <f>IFERROR(('12. Разходи'!O26-'12. Разходи'!$K26)/'12. Разходи'!$K26,0)</f>
        <v>0.33738608060500147</v>
      </c>
      <c r="W26" s="1172">
        <f>'12. Разходи'!P26-'12. Разходи'!$K26</f>
        <v>8.5679361166879214E-2</v>
      </c>
      <c r="X26" s="848">
        <f>IFERROR(('12. Разходи'!P26-'12. Разходи'!$K26)/'12. Разходи'!$K26,0)</f>
        <v>0.42788771220324762</v>
      </c>
      <c r="Y26" s="1216">
        <f>'12. Разходи'!S26</f>
        <v>0.75613800179825086</v>
      </c>
      <c r="Z26" s="938">
        <f>'12. Разходи'!T26-'12. Разходи'!$S26</f>
        <v>0.18348157835068191</v>
      </c>
      <c r="AA26" s="1157">
        <f>IFERROR(('12. Разходи'!T26-'12. Разходи'!$S26)/'12. Разходи'!$S26,0)</f>
        <v>0.24265620549995526</v>
      </c>
      <c r="AB26" s="1172">
        <f>'12. Разходи'!U26-'12. Разходи'!$S26</f>
        <v>0.21812469072499063</v>
      </c>
      <c r="AC26" s="1157">
        <f>IFERROR(('12. Разходи'!U26-'12. Разходи'!$S26)/'12. Разходи'!$S26,0)</f>
        <v>0.28847206489588606</v>
      </c>
      <c r="AD26" s="1172">
        <f>'12. Разходи'!V26-'12. Разходи'!$S26</f>
        <v>0.27134799044996383</v>
      </c>
      <c r="AE26" s="1157">
        <f>IFERROR(('12. Разходи'!V26-'12. Разходи'!$S26)/'12. Разходи'!$S26,0)</f>
        <v>0.35886040617538439</v>
      </c>
      <c r="AF26" s="1172">
        <f>'12. Разходи'!W26-'12. Разходи'!$S26</f>
        <v>0.31595696761763459</v>
      </c>
      <c r="AG26" s="1157">
        <f>IFERROR(('12. Разходи'!W26-'12. Разходи'!$S26)/'12. Разходи'!$S26,0)</f>
        <v>0.41785622051295435</v>
      </c>
      <c r="AH26" s="1172">
        <f>'12. Разходи'!X26-'12. Разходи'!$S26</f>
        <v>0.43982636320453228</v>
      </c>
      <c r="AI26" s="848">
        <f>IFERROR(('12. Разходи'!X26-'12. Разходи'!$S26)/'12. Разходи'!$S26,0)</f>
        <v>0.58167472360671624</v>
      </c>
      <c r="AJ26" s="1216">
        <f>'12. Разходи'!AA26</f>
        <v>2.0894505965276085E-2</v>
      </c>
      <c r="AK26" s="1177">
        <f>'12. Разходи'!AB26-'12. Разходи'!$AA26</f>
        <v>-4.6198137863522511E-3</v>
      </c>
      <c r="AL26" s="1157">
        <f>IFERROR(('12. Разходи'!AB26-'12. Разходи'!$AA26)/'12. Разходи'!$AA26,0)</f>
        <v>-0.22110184342380587</v>
      </c>
      <c r="AM26" s="938">
        <f>'12. Разходи'!AC26-'12. Разходи'!$AA26</f>
        <v>-4.1131176742808702E-3</v>
      </c>
      <c r="AN26" s="1165">
        <f>IFERROR(('12. Разходи'!AC26-'12. Разходи'!$AA26)/'12. Разходи'!$AA26,0)</f>
        <v>-0.19685163559819646</v>
      </c>
      <c r="AO26" s="938">
        <f>'12. Разходи'!AD26-'12. Разходи'!$AA26</f>
        <v>-3.5500246917412499E-3</v>
      </c>
      <c r="AP26" s="1165">
        <f>IFERROR(('12. Разходи'!AD26-'12. Разходи'!$AA26)/'12. Разходи'!$AA26,0)</f>
        <v>-0.1699023033921416</v>
      </c>
      <c r="AQ26" s="938">
        <f>'12. Разходи'!AE26-'12. Разходи'!$AA26</f>
        <v>-2.4886664558788317E-3</v>
      </c>
      <c r="AR26" s="1164">
        <f>IFERROR(('12. Разходи'!AE26-'12. Разходи'!$AA26)/'12. Разходи'!$AA26,0)</f>
        <v>-0.11910625979933037</v>
      </c>
      <c r="AS26" s="1172">
        <f>'12. Разходи'!AF26-'12. Разходи'!$AA26</f>
        <v>-7.6416384895439116E-4</v>
      </c>
      <c r="AT26" s="1222">
        <f>IFERROR(('12. Разходи'!AF26-'12. Разходи'!$AA26)/'12. Разходи'!$AA26,0)</f>
        <v>-3.6572477484001331E-2</v>
      </c>
      <c r="AU26" s="1216">
        <f>'12. Разходи'!AI26</f>
        <v>0</v>
      </c>
      <c r="AV26" s="1177">
        <f>'12. Разходи'!AJ26-'12. Разходи'!$AI26</f>
        <v>0</v>
      </c>
      <c r="AW26" s="1157">
        <f>IFERROR(('12. Разходи'!AJ26-'12. Разходи'!$AI26)/'12. Разходи'!$AI26,0)</f>
        <v>0</v>
      </c>
      <c r="AX26" s="938">
        <f>'12. Разходи'!AK26-'12. Разходи'!$AI26</f>
        <v>0</v>
      </c>
      <c r="AY26" s="1165">
        <f>IFERROR(('12. Разходи'!AK26-'12. Разходи'!$AI26)/'12. Разходи'!$AI26,0)</f>
        <v>0</v>
      </c>
      <c r="AZ26" s="938">
        <f>'12. Разходи'!AL26-'12. Разходи'!$AI26</f>
        <v>0</v>
      </c>
      <c r="BA26" s="1165">
        <f>IFERROR(('12. Разходи'!AL26-'12. Разходи'!$AI26)/'12. Разходи'!$AI26,0)</f>
        <v>0</v>
      </c>
      <c r="BB26" s="938">
        <f>'12. Разходи'!AM26-'12. Разходи'!$AI26</f>
        <v>0</v>
      </c>
      <c r="BC26" s="1164">
        <f>IFERROR(('12. Разходи'!AM26-'12. Разходи'!$AI26)/'12. Разходи'!$AI26,0)</f>
        <v>0</v>
      </c>
      <c r="BD26" s="1172">
        <f>'12. Разходи'!AN26-'12. Разходи'!$AI26</f>
        <v>0</v>
      </c>
      <c r="BE26" s="1222">
        <f>IFERROR(('12. Разходи'!AN26-'12. Разходи'!$AI26)/'12. Разходи'!$AI26,0)</f>
        <v>0</v>
      </c>
      <c r="BF26" s="688"/>
      <c r="BG26" s="668"/>
      <c r="BH26" s="664"/>
      <c r="BI26" s="664"/>
      <c r="BJ26" s="688"/>
      <c r="BK26" s="688"/>
      <c r="BL26" s="688"/>
      <c r="BM26" s="688"/>
      <c r="BN26" s="688"/>
    </row>
    <row r="27" spans="1:66" ht="16.149999999999999" customHeight="1">
      <c r="A27" s="863" t="s">
        <v>444</v>
      </c>
      <c r="B27" s="3439">
        <f>'12. Разходи'!B27</f>
        <v>0</v>
      </c>
      <c r="C27" s="3440">
        <f>'12. Разходи'!C27</f>
        <v>42.575225827605585</v>
      </c>
      <c r="D27" s="938">
        <f>'12. Разходи'!D27-'12. Разходи'!$C27</f>
        <v>-1.8957925560318856</v>
      </c>
      <c r="E27" s="1157">
        <f>IFERROR(('12. Разходи'!D27-'12. Разходи'!$C27)/'12. Разходи'!$C27,0)</f>
        <v>-4.45280681236613E-2</v>
      </c>
      <c r="F27" s="1172">
        <f>'12. Разходи'!E27-'12. Разходи'!$C27</f>
        <v>-2.3193919829682415</v>
      </c>
      <c r="G27" s="1157">
        <f>IFERROR(('12. Разходи'!E27-'12. Разходи'!$C27)/'12. Разходи'!$C27,0)</f>
        <v>-5.4477502770269699E-2</v>
      </c>
      <c r="H27" s="1172">
        <f>'12. Разходи'!F27-'12. Разходи'!$C27</f>
        <v>-2.9441929100964472</v>
      </c>
      <c r="I27" s="1157">
        <f>IFERROR(('12. Разходи'!F27-'12. Разходи'!$C27)/'12. Разходи'!$C27,0)</f>
        <v>-6.9152725625413969E-2</v>
      </c>
      <c r="J27" s="1172">
        <f>'12. Разходи'!G27-'12. Разходи'!$C27</f>
        <v>-3.5523465997813233</v>
      </c>
      <c r="K27" s="1157">
        <f>IFERROR(('12. Разходи'!G27-'12. Разходи'!$C27)/'12. Разходи'!$C27,0)</f>
        <v>-8.3436940867099241E-2</v>
      </c>
      <c r="L27" s="1172">
        <f>'12. Разходи'!H27-'12. Разходи'!$C27</f>
        <v>-5.0956190466922848</v>
      </c>
      <c r="M27" s="1158">
        <f>IFERROR(('12. Разходи'!H27-'12. Разходи'!$C27)/'12. Разходи'!$C27,0)</f>
        <v>-0.11968507383437783</v>
      </c>
      <c r="N27" s="1216">
        <f>'12. Разходи'!K27</f>
        <v>2.1144551807144967</v>
      </c>
      <c r="O27" s="938">
        <f>'12. Разходи'!L27-'12. Разходи'!$K27</f>
        <v>0.51631299038847356</v>
      </c>
      <c r="P27" s="1157">
        <f>IFERROR(('12. Разходи'!L27-'12. Разходи'!$K27)/'12. Разходи'!$K27,0)</f>
        <v>0.24418251807730726</v>
      </c>
      <c r="Q27" s="1172">
        <f>'12. Разходи'!M27-'12. Разходи'!$K27</f>
        <v>0.55858637115958576</v>
      </c>
      <c r="R27" s="1157">
        <f>IFERROR(('12. Разходи'!M27-'12. Разходи'!$K27)/'12. Разходи'!$K27,0)</f>
        <v>0.26417508219343461</v>
      </c>
      <c r="S27" s="1172">
        <f>'12. Разходи'!N27-'12. Разходи'!$K27</f>
        <v>0.60504635037300591</v>
      </c>
      <c r="T27" s="1157">
        <f>IFERROR(('12. Разходи'!N27-'12. Разходи'!$K27)/'12. Разходи'!$K27,0)</f>
        <v>0.28614763551930877</v>
      </c>
      <c r="U27" s="1172">
        <f>'12. Разходи'!O27-'12. Разходи'!$K27</f>
        <v>0.71338774603620436</v>
      </c>
      <c r="V27" s="1157">
        <f>IFERROR(('12. Разходи'!O27-'12. Разходи'!$K27)/'12. Разходи'!$K27,0)</f>
        <v>0.33738608060500158</v>
      </c>
      <c r="W27" s="1172">
        <f>'12. Разходи'!P27-'12. Разходи'!$K27</f>
        <v>0.90474938983223119</v>
      </c>
      <c r="X27" s="848">
        <f>IFERROR(('12. Разходи'!P27-'12. Разходи'!$K27)/'12. Разходи'!$K27,0)</f>
        <v>0.42788771220324795</v>
      </c>
      <c r="Y27" s="1216">
        <f>'12. Разходи'!S27</f>
        <v>8.8849634723785336</v>
      </c>
      <c r="Z27" s="938">
        <f>'12. Разходи'!T27-'12. Разходи'!$S27</f>
        <v>-0.33695770171638806</v>
      </c>
      <c r="AA27" s="1157">
        <f>IFERROR(('12. Разходи'!T27-'12. Разходи'!$S27)/'12. Разходи'!$S27,0)</f>
        <v>-3.7924489252422713E-2</v>
      </c>
      <c r="AB27" s="1172">
        <f>'12. Разходи'!U27-'12. Разходи'!$S27</f>
        <v>2.8863592416481509E-2</v>
      </c>
      <c r="AC27" s="1157">
        <f>IFERROR(('12. Разходи'!U27-'12. Разходи'!$S27)/'12. Разходи'!$S27,0)</f>
        <v>3.2485887540463498E-3</v>
      </c>
      <c r="AD27" s="1172">
        <f>'12. Разходи'!V27-'12. Разходи'!$S27</f>
        <v>0.59088631638658207</v>
      </c>
      <c r="AE27" s="1157">
        <f>IFERROR(('12. Разходи'!V27-'12. Разходи'!$S27)/'12. Разходи'!$S27,0)</f>
        <v>6.6504079417267423E-2</v>
      </c>
      <c r="AF27" s="1172">
        <f>'12. Разходи'!W27-'12. Разходи'!$S27</f>
        <v>1.0619442739136016</v>
      </c>
      <c r="AG27" s="1157">
        <f>IFERROR(('12. Разходи'!W27-'12. Разходи'!$S27)/'12. Разходи'!$S27,0)</f>
        <v>0.1195215126336716</v>
      </c>
      <c r="AH27" s="1172">
        <f>'12. Разходи'!X27-'12. Разходи'!$S27</f>
        <v>2.3699694336466521</v>
      </c>
      <c r="AI27" s="848">
        <f>IFERROR(('12. Разходи'!X27-'12. Разходи'!$S27)/'12. Разходи'!$S27,0)</f>
        <v>0.26673935588079617</v>
      </c>
      <c r="AJ27" s="1216">
        <f>'12. Разходи'!AA27</f>
        <v>0.22063996819618223</v>
      </c>
      <c r="AK27" s="1177">
        <f>'12. Разходи'!AB27-'12. Разходи'!$AA27</f>
        <v>-4.8783903701145798E-2</v>
      </c>
      <c r="AL27" s="1157">
        <f>IFERROR(('12. Разходи'!AB27-'12. Разходи'!$AA27)/'12. Разходи'!$AA27,0)</f>
        <v>-0.2211018434238059</v>
      </c>
      <c r="AM27" s="938">
        <f>'12. Разходи'!AC27-'12. Разходи'!$AA27</f>
        <v>-4.3433338617752532E-2</v>
      </c>
      <c r="AN27" s="1165">
        <f>IFERROR(('12. Разходи'!AC27-'12. Разходи'!$AA27)/'12. Разходи'!$AA27,0)</f>
        <v>-0.19685163559819652</v>
      </c>
      <c r="AO27" s="938">
        <f>'12. Разходи'!AD27-'12. Разходи'!$AA27</f>
        <v>-3.748723881690022E-2</v>
      </c>
      <c r="AP27" s="1165">
        <f>IFERROR(('12. Разходи'!AD27-'12. Разходи'!$AA27)/'12. Разходи'!$AA27,0)</f>
        <v>-0.16990230339214157</v>
      </c>
      <c r="AQ27" s="938">
        <f>'12. Разходи'!AE27-'12. Разходи'!$AA27</f>
        <v>-2.6279601374090467E-2</v>
      </c>
      <c r="AR27" s="1164">
        <f>IFERROR(('12. Разходи'!AE27-'12. Разходи'!$AA27)/'12. Разходи'!$AA27,0)</f>
        <v>-0.11910625979933034</v>
      </c>
      <c r="AS27" s="1172">
        <f>'12. Разходи'!AF27-'12. Разходи'!$AA27</f>
        <v>-8.0693502689256347E-3</v>
      </c>
      <c r="AT27" s="1222">
        <f>IFERROR(('12. Разходи'!AF27-'12. Разходи'!$AA27)/'12. Разходи'!$AA27,0)</f>
        <v>-3.657247748400129E-2</v>
      </c>
      <c r="AU27" s="1216">
        <f>'12. Разходи'!AI27</f>
        <v>0</v>
      </c>
      <c r="AV27" s="1177">
        <f>'12. Разходи'!AJ27-'12. Разходи'!$AI27</f>
        <v>0</v>
      </c>
      <c r="AW27" s="1157">
        <f>IFERROR(('12. Разходи'!AJ27-'12. Разходи'!$AI27)/'12. Разходи'!$AI27,0)</f>
        <v>0</v>
      </c>
      <c r="AX27" s="938">
        <f>'12. Разходи'!AK27-'12. Разходи'!$AI27</f>
        <v>0</v>
      </c>
      <c r="AY27" s="1165">
        <f>IFERROR(('12. Разходи'!AK27-'12. Разходи'!$AI27)/'12. Разходи'!$AI27,0)</f>
        <v>0</v>
      </c>
      <c r="AZ27" s="938">
        <f>'12. Разходи'!AL27-'12. Разходи'!$AI27</f>
        <v>0</v>
      </c>
      <c r="BA27" s="1165">
        <f>IFERROR(('12. Разходи'!AL27-'12. Разходи'!$AI27)/'12. Разходи'!$AI27,0)</f>
        <v>0</v>
      </c>
      <c r="BB27" s="938">
        <f>'12. Разходи'!AM27-'12. Разходи'!$AI27</f>
        <v>0</v>
      </c>
      <c r="BC27" s="1164">
        <f>IFERROR(('12. Разходи'!AM27-'12. Разходи'!$AI27)/'12. Разходи'!$AI27,0)</f>
        <v>0</v>
      </c>
      <c r="BD27" s="1172">
        <f>'12. Разходи'!AN27-'12. Разходи'!$AI27</f>
        <v>0</v>
      </c>
      <c r="BE27" s="1222">
        <f>IFERROR(('12. Разходи'!AN27-'12. Разходи'!$AI27)/'12. Разходи'!$AI27,0)</f>
        <v>0</v>
      </c>
      <c r="BF27" s="688"/>
      <c r="BG27" s="668"/>
      <c r="BH27" s="664"/>
      <c r="BI27" s="664"/>
      <c r="BJ27" s="688"/>
      <c r="BK27" s="688"/>
      <c r="BL27" s="688"/>
      <c r="BM27" s="688"/>
      <c r="BN27" s="688"/>
    </row>
    <row r="28" spans="1:66" ht="16.149999999999999" customHeight="1" thickBot="1">
      <c r="A28" s="863" t="s">
        <v>445</v>
      </c>
      <c r="B28" s="3439">
        <f>'12. Разходи'!B28</f>
        <v>0</v>
      </c>
      <c r="C28" s="3441">
        <f>'12. Разходи'!C28</f>
        <v>12.978169099761743</v>
      </c>
      <c r="D28" s="1173">
        <f>'12. Разходи'!D28-'12. Разходи'!$C28</f>
        <v>1.111473057326263</v>
      </c>
      <c r="E28" s="1159">
        <f>IFERROR(('12. Разходи'!D28-'12. Разходи'!$C28)/'12. Разходи'!$C28,0)</f>
        <v>8.5641745671711719E-2</v>
      </c>
      <c r="F28" s="1174">
        <f>'12. Разходи'!E28-'12. Разходи'!$C28</f>
        <v>1.1008344353979087</v>
      </c>
      <c r="G28" s="1159">
        <f>IFERROR(('12. Разходи'!E28-'12. Разходи'!$C28)/'12. Разходи'!$C28,0)</f>
        <v>8.4822013562615553E-2</v>
      </c>
      <c r="H28" s="1174">
        <f>'12. Разходи'!F28-'12. Разходи'!$C28</f>
        <v>1.0863523023111643</v>
      </c>
      <c r="I28" s="1159">
        <f>IFERROR(('12. Разходи'!F28-'12. Разходи'!$C28)/'12. Разходи'!$C28,0)</f>
        <v>8.3706129420914072E-2</v>
      </c>
      <c r="J28" s="1174">
        <f>'12. Разходи'!G28-'12. Разходи'!$C28</f>
        <v>1.0719324891351505</v>
      </c>
      <c r="K28" s="1159">
        <f>IFERROR(('12. Разходи'!G28-'12. Разходи'!$C28)/'12. Разходи'!$C28,0)</f>
        <v>8.2595047182335554E-2</v>
      </c>
      <c r="L28" s="1174">
        <f>'12. Разходи'!H28-'12. Разходи'!$C28</f>
        <v>1.036796419648482</v>
      </c>
      <c r="M28" s="1160">
        <f>IFERROR(('12. Разходи'!H28-'12. Разходи'!$C28)/'12. Разходи'!$C28,0)</f>
        <v>7.9887726202266529E-2</v>
      </c>
      <c r="N28" s="1217">
        <f>'12. Разходи'!K28</f>
        <v>4.7649994051877961E-2</v>
      </c>
      <c r="O28" s="1173">
        <f>'12. Разходи'!L28-'12. Разходи'!$K28</f>
        <v>1.1635295533956265E-2</v>
      </c>
      <c r="P28" s="1159">
        <f>IFERROR(('12. Разходи'!L28-'12. Разходи'!$K28)/'12. Разходи'!$K28,0)</f>
        <v>0.24418251807730706</v>
      </c>
      <c r="Q28" s="1174">
        <f>'12. Разходи'!M28-'12. Разходи'!$K28</f>
        <v>1.2587941095171522E-2</v>
      </c>
      <c r="R28" s="1159">
        <f>IFERROR(('12. Разходи'!M28-'12. Разходи'!$K28)/'12. Разходи'!$K28,0)</f>
        <v>0.26417508219343444</v>
      </c>
      <c r="S28" s="1174">
        <f>'12. Разходи'!N28-'12. Разходи'!$K28</f>
        <v>1.3634933130453997E-2</v>
      </c>
      <c r="T28" s="1159">
        <f>IFERROR(('12. Разходи'!N28-'12. Разходи'!$K28)/'12. Разходи'!$K28,0)</f>
        <v>0.28614763551930861</v>
      </c>
      <c r="U28" s="1174">
        <f>'12. Разходи'!O28-'12. Разходи'!$K28</f>
        <v>1.6076444734014733E-2</v>
      </c>
      <c r="V28" s="1159">
        <f>IFERROR(('12. Разходи'!O28-'12. Разходи'!$K28)/'12. Разходи'!$K28,0)</f>
        <v>0.33738608060500136</v>
      </c>
      <c r="W28" s="1174">
        <f>'12. Разходи'!P28-'12. Разходи'!$K28</f>
        <v>2.0388846941356426E-2</v>
      </c>
      <c r="X28" s="1221">
        <f>IFERROR(('12. Разходи'!P28-'12. Разходи'!$K28)/'12. Разходи'!$K28,0)</f>
        <v>0.42788771220324778</v>
      </c>
      <c r="Y28" s="1217">
        <f>'12. Разходи'!S28</f>
        <v>0.62567967404143698</v>
      </c>
      <c r="Z28" s="1173">
        <f>'12. Разходи'!T28-'12. Разходи'!$S28</f>
        <v>6.9069934060137839E-2</v>
      </c>
      <c r="AA28" s="1159">
        <f>IFERROR(('12. Разходи'!T28-'12. Разходи'!$S28)/'12. Разходи'!$S28,0)</f>
        <v>0.11039184574112205</v>
      </c>
      <c r="AB28" s="1174">
        <f>'12. Разходи'!U28-'12. Разходи'!$S28</f>
        <v>7.7313846084601456E-2</v>
      </c>
      <c r="AC28" s="1159">
        <f>IFERROR(('12. Разходи'!U28-'12. Разходи'!$S28)/'12. Разходи'!$S28,0)</f>
        <v>0.12356777643935606</v>
      </c>
      <c r="AD28" s="1174">
        <f>'12. Разходи'!V28-'12. Разходи'!$S28</f>
        <v>8.9979226603637108E-2</v>
      </c>
      <c r="AE28" s="1159">
        <f>IFERROR(('12. Разходи'!V28-'12. Разходи'!$S28)/'12. Разходи'!$S28,0)</f>
        <v>0.14381037188316595</v>
      </c>
      <c r="AF28" s="1174">
        <f>'12. Разходи'!W28-'12. Разходи'!$S28</f>
        <v>0.10059468399378502</v>
      </c>
      <c r="AG28" s="1159">
        <f>IFERROR(('12. Разходи'!W28-'12. Разходи'!$S28)/'12. Разходи'!$S28,0)</f>
        <v>0.16077665324177196</v>
      </c>
      <c r="AH28" s="1174">
        <f>'12. Разходи'!X28-'12. Разходи'!$S28</f>
        <v>0.13007149279515462</v>
      </c>
      <c r="AI28" s="1221">
        <f>IFERROR(('12. Разходи'!X28-'12. Разходи'!$S28)/'12. Разходи'!$S28,0)</f>
        <v>0.20788831440693462</v>
      </c>
      <c r="AJ28" s="1218">
        <f>'12. Разходи'!AA28</f>
        <v>4.972199585049613E-3</v>
      </c>
      <c r="AK28" s="1177">
        <f>'12. Разходи'!AB28-'12. Разходи'!$AA28</f>
        <v>6.918727195323493E-2</v>
      </c>
      <c r="AL28" s="1157">
        <f>IFERROR(('12. Разходи'!AB28-'12. Разходи'!$AA28)/'12. Разходи'!$AA28,0)</f>
        <v>13.914821955511783</v>
      </c>
      <c r="AM28" s="938">
        <f>'12. Разходи'!AC28-'12. Разходи'!$AA28</f>
        <v>7.0400508107859319E-2</v>
      </c>
      <c r="AN28" s="1165">
        <f>IFERROR(('12. Разходи'!AC28-'12. Разходи'!$AA28)/'12. Разходи'!$AA28,0)</f>
        <v>14.158825868442459</v>
      </c>
      <c r="AO28" s="938">
        <f>'12. Разходи'!AD28-'12. Разходи'!$AA28</f>
        <v>7.0936529160598352E-2</v>
      </c>
      <c r="AP28" s="1165">
        <f>IFERROR(('12. Разходи'!AD28-'12. Разходи'!$AA28)/'12. Разходи'!$AA28,0)</f>
        <v>14.266629475994886</v>
      </c>
      <c r="AQ28" s="938">
        <f>'12. Разходи'!AE28-'12. Разходи'!$AA28</f>
        <v>7.1903952284526243E-2</v>
      </c>
      <c r="AR28" s="1164">
        <f>IFERROR(('12. Разходи'!AE28-'12. Разходи'!$AA28)/'12. Разходи'!$AA28,0)</f>
        <v>14.461195906279933</v>
      </c>
      <c r="AS28" s="1172">
        <f>'12. Разходи'!AF28-'12. Разходи'!$AA28</f>
        <v>7.267220673227183E-2</v>
      </c>
      <c r="AT28" s="1222">
        <f>IFERROR(('12. Разходи'!AF28-'12. Разходи'!$AA28)/'12. Разходи'!$AA28,0)</f>
        <v>14.615705884128683</v>
      </c>
      <c r="AU28" s="1216">
        <f>'12. Разходи'!AI28</f>
        <v>0</v>
      </c>
      <c r="AV28" s="1177">
        <f>'12. Разходи'!AJ28-'12. Разходи'!$AI28</f>
        <v>0</v>
      </c>
      <c r="AW28" s="1157">
        <f>IFERROR(('12. Разходи'!AJ28-'12. Разходи'!$AI28)/'12. Разходи'!$AI28,0)</f>
        <v>0</v>
      </c>
      <c r="AX28" s="938">
        <f>'12. Разходи'!AK28-'12. Разходи'!$AI28</f>
        <v>0</v>
      </c>
      <c r="AY28" s="1165">
        <f>IFERROR(('12. Разходи'!AK28-'12. Разходи'!$AI28)/'12. Разходи'!$AI28,0)</f>
        <v>0</v>
      </c>
      <c r="AZ28" s="938">
        <f>'12. Разходи'!AL28-'12. Разходи'!$AI28</f>
        <v>0</v>
      </c>
      <c r="BA28" s="1165">
        <f>IFERROR(('12. Разходи'!AL28-'12. Разходи'!$AI28)/'12. Разходи'!$AI28,0)</f>
        <v>0</v>
      </c>
      <c r="BB28" s="938">
        <f>'12. Разходи'!AM28-'12. Разходи'!$AI28</f>
        <v>0</v>
      </c>
      <c r="BC28" s="1164">
        <f>IFERROR(('12. Разходи'!AM28-'12. Разходи'!$AI28)/'12. Разходи'!$AI28,0)</f>
        <v>0</v>
      </c>
      <c r="BD28" s="1172">
        <f>'12. Разходи'!AN28-'12. Разходи'!$AI28</f>
        <v>0</v>
      </c>
      <c r="BE28" s="1222">
        <f>IFERROR(('12. Разходи'!AN28-'12. Разходи'!$AI28)/'12. Разходи'!$AI28,0)</f>
        <v>0</v>
      </c>
      <c r="BF28" s="688"/>
      <c r="BG28" s="668"/>
      <c r="BH28" s="664"/>
      <c r="BI28" s="664"/>
      <c r="BJ28" s="688"/>
      <c r="BK28" s="688"/>
      <c r="BL28" s="688"/>
      <c r="BM28" s="688"/>
      <c r="BN28" s="688"/>
    </row>
    <row r="29" spans="1:66" s="1196" customFormat="1" ht="16.149999999999999" customHeight="1" thickBot="1">
      <c r="A29" s="116" t="s">
        <v>98</v>
      </c>
      <c r="B29" s="927" t="s">
        <v>244</v>
      </c>
      <c r="C29" s="1146">
        <f>'12. Разходи'!C29</f>
        <v>2307.3304506636673</v>
      </c>
      <c r="D29" s="1184">
        <f>'12. Разходи'!D29-'12. Разходи'!$C29</f>
        <v>88.061094821054667</v>
      </c>
      <c r="E29" s="905">
        <f>IFERROR(('12. Разходи'!D29-'12. Разходи'!$C29)/'12. Разходи'!$C29,0)</f>
        <v>3.8165792331880888E-2</v>
      </c>
      <c r="F29" s="1183">
        <f>'12. Разходи'!E29-'12. Разходи'!$C29</f>
        <v>157.82582069794262</v>
      </c>
      <c r="G29" s="905">
        <f>IFERROR(('12. Разходи'!E29-'12. Разходи'!$C29)/'12. Разходи'!$C29,0)</f>
        <v>6.8401914711673187E-2</v>
      </c>
      <c r="H29" s="1183">
        <f>'12. Разходи'!F29-'12. Разходи'!$C29</f>
        <v>207.96474851061521</v>
      </c>
      <c r="I29" s="905">
        <f>IFERROR(('12. Разходи'!F29-'12. Разходи'!$C29)/'12. Разходи'!$C29,0)</f>
        <v>9.0132190840196913E-2</v>
      </c>
      <c r="J29" s="1183">
        <f>'12. Разходи'!G29-'12. Разходи'!$C29</f>
        <v>-63.908745918441127</v>
      </c>
      <c r="K29" s="914">
        <f>IFERROR(('12. Разходи'!G29-'12. Разходи'!$C29)/'12. Разходи'!$C29,0)</f>
        <v>-2.7698133095785556E-2</v>
      </c>
      <c r="L29" s="1183">
        <f>'12. Разходи'!H29-'12. Разходи'!$C29</f>
        <v>-1009.1875237571246</v>
      </c>
      <c r="M29" s="914">
        <f>IFERROR(('12. Разходи'!H29-'12. Разходи'!$C29)/'12. Разходи'!$C29,0)</f>
        <v>-0.4373831773714284</v>
      </c>
      <c r="N29" s="1200">
        <f>'12. Разходи'!K29</f>
        <v>68.53704856905216</v>
      </c>
      <c r="O29" s="1184">
        <f>'12. Разходи'!L29-'12. Разходи'!$K29</f>
        <v>14.166631620935249</v>
      </c>
      <c r="P29" s="905">
        <f>IFERROR(('12. Разходи'!L29-'12. Разходи'!$K29)/'12. Разходи'!$K29,0)</f>
        <v>0.20670034553154332</v>
      </c>
      <c r="Q29" s="1183">
        <f>'12. Разходи'!M29-'12. Разходи'!$K29</f>
        <v>17.060121283482232</v>
      </c>
      <c r="R29" s="905">
        <f>IFERROR(('12. Разходи'!M29-'12. Разходи'!$K29)/'12. Разходи'!$K29,0)</f>
        <v>0.24891823677370481</v>
      </c>
      <c r="S29" s="1183">
        <f>'12. Разходи'!N29-'12. Разходи'!$K29</f>
        <v>20.62060463765107</v>
      </c>
      <c r="T29" s="905">
        <f>IFERROR(('12. Разходи'!N29-'12. Разходи'!$K29)/'12. Разходи'!$K29,0)</f>
        <v>0.30086799866900432</v>
      </c>
      <c r="U29" s="1183">
        <f>'12. Разходи'!O29-'12. Разходи'!$K29</f>
        <v>25.9105379042485</v>
      </c>
      <c r="V29" s="914">
        <f>IFERROR(('12. Разходи'!O29-'12. Разходи'!$K29)/'12. Разходи'!$K29,0)</f>
        <v>0.37805155671597418</v>
      </c>
      <c r="W29" s="1183">
        <f>'12. Разходи'!P29-'12. Разходи'!$K29</f>
        <v>33.961817142278164</v>
      </c>
      <c r="X29" s="842">
        <f>IFERROR(('12. Разходи'!P29-'12. Разходи'!$K29)/'12. Разходи'!$K29,0)</f>
        <v>0.49552494382744094</v>
      </c>
      <c r="Y29" s="1200">
        <f>'12. Разходи'!S29</f>
        <v>117.71603908596943</v>
      </c>
      <c r="Z29" s="1184">
        <f>'12. Разходи'!T29-'12. Разходи'!$S29</f>
        <v>300.30300033131834</v>
      </c>
      <c r="AA29" s="905">
        <f>IFERROR(('12. Разходи'!T29-'12. Разходи'!$S29)/'12. Разходи'!$S29,0)</f>
        <v>2.5510797225516861</v>
      </c>
      <c r="AB29" s="1183">
        <f>'12. Разходи'!U29-'12. Разходи'!$S29</f>
        <v>314.2136277740999</v>
      </c>
      <c r="AC29" s="905">
        <f>IFERROR(('12. Разходи'!U29-'12. Разходи'!$S29)/'12. Разходи'!$S29,0)</f>
        <v>2.669250768322454</v>
      </c>
      <c r="AD29" s="1183">
        <f>'12. Разходи'!V29-'12. Разходи'!$S29</f>
        <v>333.78796221200821</v>
      </c>
      <c r="AE29" s="905">
        <f>IFERROR(('12. Разходи'!V29-'12. Разходи'!$S29)/'12. Разходи'!$S29,0)</f>
        <v>2.8355351131738207</v>
      </c>
      <c r="AF29" s="1183">
        <f>'12. Разходи'!W29-'12. Разходи'!$S29</f>
        <v>397.39606168365549</v>
      </c>
      <c r="AG29" s="914">
        <f>IFERROR(('12. Разходи'!W29-'12. Разходи'!$S29)/'12. Разходи'!$S29,0)</f>
        <v>3.3758871328777245</v>
      </c>
      <c r="AH29" s="1183">
        <f>'12. Разходи'!X29-'12. Разходи'!$S29</f>
        <v>439.98704397357221</v>
      </c>
      <c r="AI29" s="842">
        <f>IFERROR(('12. Разходи'!X29-'12. Разходи'!$S29)/'12. Разходи'!$S29,0)</f>
        <v>3.7376983407693869</v>
      </c>
      <c r="AJ29" s="1200">
        <f>'12. Разходи'!AA29</f>
        <v>3.0295843537016727</v>
      </c>
      <c r="AK29" s="1184">
        <f>'12. Разходи'!AB29-'12. Разходи'!$AA29</f>
        <v>-0.2862853232387379</v>
      </c>
      <c r="AL29" s="905">
        <f>IFERROR(('12. Разходи'!AB29-'12. Разходи'!$AA29)/'12. Разходи'!$AA29,0)</f>
        <v>-9.4496567784601387E-2</v>
      </c>
      <c r="AM29" s="1183">
        <f>'12. Разходи'!AC29-'12. Разходи'!$AA29</f>
        <v>-0.20935131645387051</v>
      </c>
      <c r="AN29" s="905">
        <f>IFERROR(('12. Разходи'!AC29-'12. Разходи'!$AA29)/'12. Разходи'!$AA29,0)</f>
        <v>-6.9102322963239607E-2</v>
      </c>
      <c r="AO29" s="1183">
        <f>'12. Разходи'!AD29-'12. Разходи'!$AA29</f>
        <v>-0.13007094027387467</v>
      </c>
      <c r="AP29" s="905">
        <f>IFERROR(('12. Разходи'!AD29-'12. Разходи'!$AA29)/'12. Разходи'!$AA29,0)</f>
        <v>-4.2933592561946184E-2</v>
      </c>
      <c r="AQ29" s="1183">
        <f>'12. Разходи'!AE29-'12. Разходи'!$AA29</f>
        <v>1.9032227842417093E-2</v>
      </c>
      <c r="AR29" s="914">
        <f>IFERROR(('12. Разходи'!AE29-'12. Разходи'!$AA29)/'12. Разходи'!$AA29,0)</f>
        <v>6.2821250773766116E-3</v>
      </c>
      <c r="AS29" s="1183">
        <f>'12. Разходи'!AF29-'12. Разходи'!$AA29</f>
        <v>0.25515558980058728</v>
      </c>
      <c r="AT29" s="842">
        <f>IFERROR(('12. Разходи'!AF29-'12. Разходи'!$AA29)/'12. Разходи'!$AA29,0)</f>
        <v>8.4221318838284709E-2</v>
      </c>
      <c r="AU29" s="1200">
        <f>'12. Разходи'!AI29</f>
        <v>0</v>
      </c>
      <c r="AV29" s="1184">
        <f>'12. Разходи'!AJ29-'12. Разходи'!$AI29</f>
        <v>0</v>
      </c>
      <c r="AW29" s="905">
        <f>IFERROR(('12. Разходи'!AJ29-'12. Разходи'!$AI29)/'12. Разходи'!$AI29,0)</f>
        <v>0</v>
      </c>
      <c r="AX29" s="1183">
        <f>'12. Разходи'!AK29-'12. Разходи'!$AI29</f>
        <v>0</v>
      </c>
      <c r="AY29" s="905">
        <f>IFERROR(('12. Разходи'!AK29-'12. Разходи'!$AI29)/'12. Разходи'!$AI29,0)</f>
        <v>0</v>
      </c>
      <c r="AZ29" s="1183">
        <f>'12. Разходи'!AL29-'12. Разходи'!$AI29</f>
        <v>0</v>
      </c>
      <c r="BA29" s="905">
        <f>IFERROR(('12. Разходи'!AL29-'12. Разходи'!$AI29)/'12. Разходи'!$AI29,0)</f>
        <v>0</v>
      </c>
      <c r="BB29" s="1183">
        <f>'12. Разходи'!AM29-'12. Разходи'!$AI29</f>
        <v>0</v>
      </c>
      <c r="BC29" s="914">
        <f>IFERROR(('12. Разходи'!AM29-'12. Разходи'!$AI29)/'12. Разходи'!$AI29,0)</f>
        <v>0</v>
      </c>
      <c r="BD29" s="1183">
        <f>'12. Разходи'!AN29-'12. Разходи'!$AI29</f>
        <v>0</v>
      </c>
      <c r="BE29" s="842">
        <f>IFERROR(('12. Разходи'!AN29-'12. Разходи'!$AI29)/'12. Разходи'!$AI29,0)</f>
        <v>0</v>
      </c>
      <c r="BF29" s="689"/>
      <c r="BG29" s="1198"/>
      <c r="BH29" s="1199"/>
      <c r="BI29" s="1199"/>
      <c r="BJ29" s="689"/>
      <c r="BK29" s="689"/>
      <c r="BL29" s="689"/>
      <c r="BM29" s="689"/>
      <c r="BN29" s="689"/>
    </row>
    <row r="30" spans="1:66" ht="16.149999999999999" customHeight="1">
      <c r="A30" s="115" t="s">
        <v>99</v>
      </c>
      <c r="B30" s="928" t="s">
        <v>245</v>
      </c>
      <c r="C30" s="1149">
        <f>'12. Разходи'!C30</f>
        <v>72.863089495758658</v>
      </c>
      <c r="D30" s="1175">
        <f>'12. Разходи'!D30-'12. Разходи'!$C30</f>
        <v>4.0600200970140179</v>
      </c>
      <c r="E30" s="1161">
        <f>IFERROR(('12. Разходи'!D30-'12. Разходи'!$C30)/'12. Разходи'!$C30,0)</f>
        <v>5.5721218042097308E-2</v>
      </c>
      <c r="F30" s="1176">
        <f>'12. Разходи'!E30-'12. Разходи'!$C30</f>
        <v>3.2841861169678879</v>
      </c>
      <c r="G30" s="1162">
        <f>IFERROR(('12. Разходи'!E30-'12. Разходи'!$C30)/'12. Разходи'!$C30,0)</f>
        <v>4.5073385436930444E-2</v>
      </c>
      <c r="H30" s="1176">
        <f>'12. Разходи'!F30-'12. Разходи'!$C30</f>
        <v>2.1328356882381883</v>
      </c>
      <c r="I30" s="1162">
        <f>IFERROR(('12. Разходи'!F30-'12. Разходи'!$C30)/'12. Разходи'!$C30,0)</f>
        <v>2.9271826146794667E-2</v>
      </c>
      <c r="J30" s="1176">
        <f>'12. Разходи'!G30-'12. Разходи'!$C30</f>
        <v>1.0221369386239445</v>
      </c>
      <c r="K30" s="1163">
        <f>IFERROR(('12. Разходи'!G30-'12. Разходи'!$C30)/'12. Разходи'!$C30,0)</f>
        <v>1.4028185542193388E-2</v>
      </c>
      <c r="L30" s="1172">
        <f>'12. Разходи'!H30-'12. Разходи'!$C30</f>
        <v>-1.8250775199484792</v>
      </c>
      <c r="M30" s="1164">
        <f>IFERROR(('12. Разходи'!H30-'12. Разходи'!$C30)/'12. Разходи'!$C30,0)</f>
        <v>-2.5048039172902714E-2</v>
      </c>
      <c r="N30" s="1219">
        <f>'12. Разходи'!K30</f>
        <v>4.9744666514646543</v>
      </c>
      <c r="O30" s="1175">
        <f>'12. Разходи'!L30-'12. Разходи'!$K30</f>
        <v>1.2411839510568523</v>
      </c>
      <c r="P30" s="1161">
        <f>IFERROR(('12. Разходи'!L30-'12. Разходи'!$K30)/'12. Разходи'!$K30,0)</f>
        <v>0.24951096027378231</v>
      </c>
      <c r="Q30" s="1176">
        <f>'12. Разходи'!M30-'12. Разходи'!$K30</f>
        <v>1.3210372170067064</v>
      </c>
      <c r="R30" s="1162">
        <f>IFERROR(('12. Разходи'!M30-'12. Разходи'!$K30)/'12. Разходи'!$K30,0)</f>
        <v>0.26556358893626264</v>
      </c>
      <c r="S30" s="1176">
        <f>'12. Разходи'!N30-'12. Разходи'!$K30</f>
        <v>1.408757934731053</v>
      </c>
      <c r="T30" s="1162">
        <f>IFERROR(('12. Разходи'!N30-'12. Разходи'!$K30)/'12. Разходи'!$K30,0)</f>
        <v>0.28319778449339211</v>
      </c>
      <c r="U30" s="1176">
        <f>'12. Разходи'!O30-'12. Разходи'!$K30</f>
        <v>1.6127779508901359</v>
      </c>
      <c r="V30" s="1163">
        <f>IFERROR(('12. Разходи'!O30-'12. Разходи'!$K30)/'12. Разходи'!$K30,0)</f>
        <v>0.32421122984416401</v>
      </c>
      <c r="W30" s="1172">
        <f>'12. Разходи'!P30-'12. Разходи'!$K30</f>
        <v>1.9728946235547884</v>
      </c>
      <c r="X30" s="1222">
        <f>IFERROR(('12. Разходи'!P30-'12. Разходи'!$K30)/'12. Разходи'!$K30,0)</f>
        <v>0.39660425162844348</v>
      </c>
      <c r="Y30" s="1219">
        <f>'12. Разходи'!S30</f>
        <v>11.960211977802999</v>
      </c>
      <c r="Z30" s="1175">
        <f>'12. Разходи'!T30-'12. Разходи'!$S30</f>
        <v>3.9898693806375718</v>
      </c>
      <c r="AA30" s="1161">
        <f>IFERROR(('12. Разходи'!T30-'12. Разходи'!$S30)/'12. Разходи'!$S30,0)</f>
        <v>0.33359520617547456</v>
      </c>
      <c r="AB30" s="1176">
        <f>'12. Разходи'!U30-'12. Разходи'!$S30</f>
        <v>4.6757172961918485</v>
      </c>
      <c r="AC30" s="1162">
        <f>IFERROR(('12. Разходи'!U30-'12. Разходи'!$S30)/'12. Разходи'!$S30,0)</f>
        <v>0.39093933325509023</v>
      </c>
      <c r="AD30" s="1176">
        <f>'12. Разходи'!V30-'12. Разходи'!$S30</f>
        <v>5.7281505394294996</v>
      </c>
      <c r="AE30" s="1162">
        <f>IFERROR(('12. Разходи'!V30-'12. Разходи'!$S30)/'12. Разходи'!$S30,0)</f>
        <v>0.4789338642208345</v>
      </c>
      <c r="AF30" s="1176">
        <f>'12. Разходи'!W30-'12. Разходи'!$S30</f>
        <v>6.6137305513617832</v>
      </c>
      <c r="AG30" s="1163">
        <f>IFERROR(('12. Разходи'!W30-'12. Разходи'!$S30)/'12. Разходи'!$S30,0)</f>
        <v>0.55297770337484231</v>
      </c>
      <c r="AH30" s="1172">
        <f>'12. Разходи'!X30-'12. Разходи'!$S30</f>
        <v>9.0666004217024785</v>
      </c>
      <c r="AI30" s="1222">
        <f>IFERROR(('12. Разходи'!X30-'12. Разходи'!$S30)/'12. Разходи'!$S30,0)</f>
        <v>0.75806352249686004</v>
      </c>
      <c r="AJ30" s="1219">
        <f>'12. Разходи'!AA30</f>
        <v>0.39477356421243504</v>
      </c>
      <c r="AK30" s="1175">
        <f>'12. Разходи'!AB30-'12. Разходи'!$AA30</f>
        <v>-6.8670257947179514E-2</v>
      </c>
      <c r="AL30" s="1161">
        <f>IFERROR(('12. Разходи'!AB30-'12. Разходи'!$AA30)/'12. Разходи'!$AA30,0)</f>
        <v>-0.17394847115504108</v>
      </c>
      <c r="AM30" s="1176">
        <f>'12. Разходи'!AC30-'12. Разходи'!$AA30</f>
        <v>-5.853745940521865E-2</v>
      </c>
      <c r="AN30" s="1162">
        <f>IFERROR(('12. Разходи'!AC30-'12. Разходи'!$AA30)/'12. Разходи'!$AA30,0)</f>
        <v>-0.1482811026670432</v>
      </c>
      <c r="AO30" s="1176">
        <f>'12. Разходи'!AD30-'12. Разходи'!$AA30</f>
        <v>-4.7340991637488172E-2</v>
      </c>
      <c r="AP30" s="1162">
        <f>IFERROR(('12. Разходи'!AD30-'12. Разходи'!$AA30)/'12. Разходи'!$AA30,0)</f>
        <v>-0.11991935612996897</v>
      </c>
      <c r="AQ30" s="1176">
        <f>'12. Разходи'!AE30-'12. Разходи'!$AA30</f>
        <v>-2.6242270114589961E-2</v>
      </c>
      <c r="AR30" s="1163">
        <f>IFERROR(('12. Разходи'!AE30-'12. Разходи'!$AA30)/'12. Разходи'!$AA30,0)</f>
        <v>-6.6474233569673635E-2</v>
      </c>
      <c r="AS30" s="1172">
        <f>'12. Разходи'!AF30-'12. Разходи'!$AA30</f>
        <v>7.9856454524567244E-3</v>
      </c>
      <c r="AT30" s="1222">
        <f>IFERROR(('12. Разходи'!AF30-'12. Разходи'!$AA30)/'12. Разходи'!$AA30,0)</f>
        <v>2.0228419976367769E-2</v>
      </c>
      <c r="AU30" s="1219">
        <f>'12. Разходи'!AI30</f>
        <v>0</v>
      </c>
      <c r="AV30" s="1175">
        <f>'12. Разходи'!AJ30-'12. Разходи'!$AI30</f>
        <v>0</v>
      </c>
      <c r="AW30" s="1161">
        <f>IFERROR(('12. Разходи'!AJ30-'12. Разходи'!$AI30)/'12. Разходи'!$AI30,0)</f>
        <v>0</v>
      </c>
      <c r="AX30" s="1176">
        <f>'12. Разходи'!AK30-'12. Разходи'!$AI30</f>
        <v>0</v>
      </c>
      <c r="AY30" s="1162">
        <f>IFERROR(('12. Разходи'!AK30-'12. Разходи'!$AI30)/'12. Разходи'!$AI30,0)</f>
        <v>0</v>
      </c>
      <c r="AZ30" s="1176">
        <f>'12. Разходи'!AL30-'12. Разходи'!$AI30</f>
        <v>0</v>
      </c>
      <c r="BA30" s="1162">
        <f>IFERROR(('12. Разходи'!AL30-'12. Разходи'!$AI30)/'12. Разходи'!$AI30,0)</f>
        <v>0</v>
      </c>
      <c r="BB30" s="1176">
        <f>'12. Разходи'!AM30-'12. Разходи'!$AI30</f>
        <v>0</v>
      </c>
      <c r="BC30" s="1163">
        <f>IFERROR(('12. Разходи'!AM30-'12. Разходи'!$AI30)/'12. Разходи'!$AI30,0)</f>
        <v>0</v>
      </c>
      <c r="BD30" s="1172">
        <f>'12. Разходи'!AN30-'12. Разходи'!$AI30</f>
        <v>0</v>
      </c>
      <c r="BE30" s="1222">
        <f>IFERROR(('12. Разходи'!AN30-'12. Разходи'!$AI30)/'12. Разходи'!$AI30,0)</f>
        <v>0</v>
      </c>
      <c r="BF30" s="689"/>
      <c r="BG30" s="690"/>
      <c r="BH30" s="664"/>
      <c r="BI30" s="664"/>
      <c r="BJ30" s="689"/>
      <c r="BK30" s="689"/>
      <c r="BL30" s="689"/>
      <c r="BM30" s="689"/>
      <c r="BN30" s="689"/>
    </row>
    <row r="31" spans="1:66" ht="24">
      <c r="A31" s="860" t="s">
        <v>100</v>
      </c>
      <c r="B31" s="926" t="s">
        <v>246</v>
      </c>
      <c r="C31" s="1148">
        <f>'12. Разходи'!C31</f>
        <v>1477.1150700000001</v>
      </c>
      <c r="D31" s="1177">
        <f>'12. Разходи'!D31-'12. Разходи'!$C31</f>
        <v>29.745087301247167</v>
      </c>
      <c r="E31" s="1157">
        <f>IFERROR(('12. Разходи'!D31-'12. Разходи'!$C31)/'12. Разходи'!$C31,0)</f>
        <v>2.0137285107548978E-2</v>
      </c>
      <c r="F31" s="938">
        <f>'12. Разходи'!E31-'12. Разходи'!$C31</f>
        <v>75.371967301247196</v>
      </c>
      <c r="G31" s="1165">
        <f>IFERROR(('12. Разходи'!E31-'12. Разходи'!$C31)/'12. Разходи'!$C31,0)</f>
        <v>5.1026469658350442E-2</v>
      </c>
      <c r="H31" s="938">
        <f>'12. Разходи'!F31-'12. Разходи'!$C31</f>
        <v>99.528287301247246</v>
      </c>
      <c r="I31" s="1165">
        <f>IFERROR(('12. Разходи'!F31-'12. Разходи'!$C31)/'12. Разходи'!$C31,0)</f>
        <v>6.7380185418626351E-2</v>
      </c>
      <c r="J31" s="938">
        <f>'12. Разходи'!G31-'12. Разходи'!$C31</f>
        <v>-204.85833269875275</v>
      </c>
      <c r="K31" s="1164">
        <f>IFERROR(('12. Разходи'!G31-'12. Разходи'!$C31)/'12. Разходи'!$C31,0)</f>
        <v>-0.13868813395746665</v>
      </c>
      <c r="L31" s="1172">
        <f>'12. Разходи'!H31-'12. Разходи'!$C31</f>
        <v>-1170.3445126987531</v>
      </c>
      <c r="M31" s="1164">
        <f>IFERROR(('12. Разходи'!H31-'12. Разходи'!$C31)/'12. Разходи'!$C31,0)</f>
        <v>-0.7923177662108295</v>
      </c>
      <c r="N31" s="1216">
        <f>'12. Разходи'!K31</f>
        <v>0</v>
      </c>
      <c r="O31" s="1177">
        <f>'12. Разходи'!L31-'12. Разходи'!$K31</f>
        <v>0</v>
      </c>
      <c r="P31" s="1157">
        <f>IFERROR(('12. Разходи'!L31-'12. Разходи'!$K31)/'12. Разходи'!$K31,0)</f>
        <v>0</v>
      </c>
      <c r="Q31" s="938">
        <f>'12. Разходи'!M31-'12. Разходи'!$K31</f>
        <v>0</v>
      </c>
      <c r="R31" s="1165">
        <f>IFERROR(('12. Разходи'!M31-'12. Разходи'!$K31)/'12. Разходи'!$K31,0)</f>
        <v>0</v>
      </c>
      <c r="S31" s="938">
        <f>'12. Разходи'!N31-'12. Разходи'!$K31</f>
        <v>0</v>
      </c>
      <c r="T31" s="1165">
        <f>IFERROR(('12. Разходи'!N31-'12. Разходи'!$K31)/'12. Разходи'!$K31,0)</f>
        <v>0</v>
      </c>
      <c r="U31" s="938">
        <f>'12. Разходи'!O31-'12. Разходи'!$K31</f>
        <v>0</v>
      </c>
      <c r="V31" s="1164">
        <f>IFERROR(('12. Разходи'!O31-'12. Разходи'!$K31)/'12. Разходи'!$K31,0)</f>
        <v>0</v>
      </c>
      <c r="W31" s="1172">
        <f>'12. Разходи'!P31-'12. Разходи'!$K31</f>
        <v>0</v>
      </c>
      <c r="X31" s="1222">
        <f>IFERROR(('12. Разходи'!P31-'12. Разходи'!$K31)/'12. Разходи'!$K31,0)</f>
        <v>0</v>
      </c>
      <c r="Y31" s="1216">
        <f>'12. Разходи'!S31</f>
        <v>0</v>
      </c>
      <c r="Z31" s="1177">
        <f>'12. Разходи'!T31-'12. Разходи'!$S31</f>
        <v>0</v>
      </c>
      <c r="AA31" s="1157">
        <f>IFERROR(('12. Разходи'!T31-'12. Разходи'!$S31)/'12. Разходи'!$S31,0)</f>
        <v>0</v>
      </c>
      <c r="AB31" s="938">
        <f>'12. Разходи'!U31-'12. Разходи'!$S31</f>
        <v>0</v>
      </c>
      <c r="AC31" s="1165">
        <f>IFERROR(('12. Разходи'!U31-'12. Разходи'!$S31)/'12. Разходи'!$S31,0)</f>
        <v>0</v>
      </c>
      <c r="AD31" s="938">
        <f>'12. Разходи'!V31-'12. Разходи'!$S31</f>
        <v>0</v>
      </c>
      <c r="AE31" s="1165">
        <f>IFERROR(('12. Разходи'!V31-'12. Разходи'!$S31)/'12. Разходи'!$S31,0)</f>
        <v>0</v>
      </c>
      <c r="AF31" s="938">
        <f>'12. Разходи'!W31-'12. Разходи'!$S31</f>
        <v>0</v>
      </c>
      <c r="AG31" s="1164">
        <f>IFERROR(('12. Разходи'!W31-'12. Разходи'!$S31)/'12. Разходи'!$S31,0)</f>
        <v>0</v>
      </c>
      <c r="AH31" s="1172">
        <f>'12. Разходи'!X31-'12. Разходи'!$S31</f>
        <v>0</v>
      </c>
      <c r="AI31" s="1222">
        <f>IFERROR(('12. Разходи'!X31-'12. Разходи'!$S31)/'12. Разходи'!$S31,0)</f>
        <v>0</v>
      </c>
      <c r="AJ31" s="1216">
        <f>'12. Разходи'!AA31</f>
        <v>0</v>
      </c>
      <c r="AK31" s="1177">
        <f>'12. Разходи'!AB31-'12. Разходи'!$AA31</f>
        <v>0</v>
      </c>
      <c r="AL31" s="1157">
        <f>IFERROR(('12. Разходи'!AB31-'12. Разходи'!$AA31)/'12. Разходи'!$AA31,0)</f>
        <v>0</v>
      </c>
      <c r="AM31" s="938">
        <f>'12. Разходи'!AC31-'12. Разходи'!$AA31</f>
        <v>0</v>
      </c>
      <c r="AN31" s="1165">
        <f>IFERROR(('12. Разходи'!AC31-'12. Разходи'!$AA31)/'12. Разходи'!$AA31,0)</f>
        <v>0</v>
      </c>
      <c r="AO31" s="938">
        <f>'12. Разходи'!AD31-'12. Разходи'!$AA31</f>
        <v>0</v>
      </c>
      <c r="AP31" s="1165">
        <f>IFERROR(('12. Разходи'!AD31-'12. Разходи'!$AA31)/'12. Разходи'!$AA31,0)</f>
        <v>0</v>
      </c>
      <c r="AQ31" s="938">
        <f>'12. Разходи'!AE31-'12. Разходи'!$AA31</f>
        <v>0</v>
      </c>
      <c r="AR31" s="1164">
        <f>IFERROR(('12. Разходи'!AE31-'12. Разходи'!$AA31)/'12. Разходи'!$AA31,0)</f>
        <v>0</v>
      </c>
      <c r="AS31" s="1172">
        <f>'12. Разходи'!AF31-'12. Разходи'!$AA31</f>
        <v>0</v>
      </c>
      <c r="AT31" s="1222">
        <f>IFERROR(('12. Разходи'!AF31-'12. Разходи'!$AA31)/'12. Разходи'!$AA31,0)</f>
        <v>0</v>
      </c>
      <c r="AU31" s="1216">
        <f>'12. Разходи'!AI31</f>
        <v>0</v>
      </c>
      <c r="AV31" s="1177">
        <f>'12. Разходи'!AJ31-'12. Разходи'!$AI31</f>
        <v>0</v>
      </c>
      <c r="AW31" s="1157">
        <f>IFERROR(('12. Разходи'!AJ31-'12. Разходи'!$AI31)/'12. Разходи'!$AI31,0)</f>
        <v>0</v>
      </c>
      <c r="AX31" s="938">
        <f>'12. Разходи'!AK31-'12. Разходи'!$AI31</f>
        <v>0</v>
      </c>
      <c r="AY31" s="1165">
        <f>IFERROR(('12. Разходи'!AK31-'12. Разходи'!$AI31)/'12. Разходи'!$AI31,0)</f>
        <v>0</v>
      </c>
      <c r="AZ31" s="938">
        <f>'12. Разходи'!AL31-'12. Разходи'!$AI31</f>
        <v>0</v>
      </c>
      <c r="BA31" s="1165">
        <f>IFERROR(('12. Разходи'!AL31-'12. Разходи'!$AI31)/'12. Разходи'!$AI31,0)</f>
        <v>0</v>
      </c>
      <c r="BB31" s="938">
        <f>'12. Разходи'!AM31-'12. Разходи'!$AI31</f>
        <v>0</v>
      </c>
      <c r="BC31" s="1164">
        <f>IFERROR(('12. Разходи'!AM31-'12. Разходи'!$AI31)/'12. Разходи'!$AI31,0)</f>
        <v>0</v>
      </c>
      <c r="BD31" s="1172">
        <f>'12. Разходи'!AN31-'12. Разходи'!$AI31</f>
        <v>0</v>
      </c>
      <c r="BE31" s="1222">
        <f>IFERROR(('12. Разходи'!AN31-'12. Разходи'!$AI31)/'12. Разходи'!$AI31,0)</f>
        <v>0</v>
      </c>
      <c r="BF31" s="683"/>
      <c r="BG31" s="690"/>
      <c r="BH31" s="664"/>
      <c r="BI31" s="664"/>
      <c r="BJ31" s="683"/>
      <c r="BK31" s="683"/>
      <c r="BL31" s="683"/>
      <c r="BM31" s="683"/>
      <c r="BN31" s="683"/>
    </row>
    <row r="32" spans="1:66" ht="16.149999999999999" customHeight="1">
      <c r="A32" s="860" t="s">
        <v>173</v>
      </c>
      <c r="B32" s="926" t="s">
        <v>1238</v>
      </c>
      <c r="C32" s="3440">
        <f>'12. Разходи'!C32</f>
        <v>105.24319232932511</v>
      </c>
      <c r="D32" s="1177">
        <f>'12. Разходи'!D32-'12. Разходи'!$C32</f>
        <v>5.2795185450431177</v>
      </c>
      <c r="E32" s="1157">
        <f>IFERROR(('12. Разходи'!D32-'12. Разходи'!$C32)/'12. Разходи'!$C32,0)</f>
        <v>5.016494110633344E-2</v>
      </c>
      <c r="F32" s="938">
        <f>'12. Разходи'!E32-'12. Разходи'!$C32</f>
        <v>4.1286333624181708</v>
      </c>
      <c r="G32" s="1165">
        <f>IFERROR(('12. Разходи'!E32-'12. Разходи'!$C32)/'12. Разходи'!$C32,0)</f>
        <v>3.9229457706859795E-2</v>
      </c>
      <c r="H32" s="938">
        <f>'12. Разходи'!F32-'12. Разходи'!$C32</f>
        <v>2.4311000717741535</v>
      </c>
      <c r="I32" s="1165">
        <f>IFERROR(('12. Разходи'!F32-'12. Разходи'!$C32)/'12. Разходи'!$C32,0)</f>
        <v>2.3099832093336724E-2</v>
      </c>
      <c r="J32" s="938">
        <f>'12. Разходи'!G32-'12. Разходи'!$C32</f>
        <v>0.77879597098937836</v>
      </c>
      <c r="K32" s="1164">
        <f>IFERROR(('12. Разходи'!G32-'12. Разходи'!$C32)/'12. Разходи'!$C32,0)</f>
        <v>7.3999652970653338E-3</v>
      </c>
      <c r="L32" s="1172">
        <f>'12. Разходи'!H32-'12. Разходи'!$C32</f>
        <v>-3.4141497200586173</v>
      </c>
      <c r="M32" s="1164">
        <f>IFERROR(('12. Разходи'!H32-'12. Разходи'!$C32)/'12. Разходи'!$C32,0)</f>
        <v>-3.244057543765036E-2</v>
      </c>
      <c r="N32" s="1216">
        <f>'12. Разходи'!K32</f>
        <v>5.535329504960349</v>
      </c>
      <c r="O32" s="1177">
        <f>'12. Разходи'!L32-'12. Разходи'!$K32</f>
        <v>1.6122535995339655</v>
      </c>
      <c r="P32" s="1157">
        <f>IFERROR(('12. Разходи'!L32-'12. Разходи'!$K32)/'12. Разходи'!$K32,0)</f>
        <v>0.29126605707739428</v>
      </c>
      <c r="Q32" s="938">
        <f>'12. Разходи'!M32-'12. Разходи'!$K32</f>
        <v>1.7271069360948905</v>
      </c>
      <c r="R32" s="1165">
        <f>IFERROR(('12. Разходи'!M32-'12. Разходи'!$K32)/'12. Разходи'!$K32,0)</f>
        <v>0.31201519883273188</v>
      </c>
      <c r="S32" s="938">
        <f>'12. Разходи'!N32-'12. Разходи'!$K32</f>
        <v>1.8533349200383684</v>
      </c>
      <c r="T32" s="1165">
        <f>IFERROR(('12. Разходи'!N32-'12. Разходи'!$K32)/'12. Разходи'!$K32,0)</f>
        <v>0.33481925843394655</v>
      </c>
      <c r="U32" s="938">
        <f>'12. Разходи'!O32-'12. Разходи'!$K32</f>
        <v>2.1476896783426502</v>
      </c>
      <c r="V32" s="1164">
        <f>IFERROR(('12. Разходи'!O32-'12. Разходи'!$K32)/'12. Разходи'!$K32,0)</f>
        <v>0.38799671752477449</v>
      </c>
      <c r="W32" s="1172">
        <f>'12. Разходи'!P32-'12. Разходи'!$K32</f>
        <v>2.6676036970192909</v>
      </c>
      <c r="X32" s="1222">
        <f>IFERROR(('12. Разходи'!P32-'12. Разходи'!$K32)/'12. Разходи'!$K32,0)</f>
        <v>0.48192319800091099</v>
      </c>
      <c r="Y32" s="1216">
        <f>'12. Разходи'!S32</f>
        <v>17.499272537817081</v>
      </c>
      <c r="Z32" s="1177">
        <f>'12. Разходи'!T32-'12. Разходи'!$S32</f>
        <v>5.7249637497494597</v>
      </c>
      <c r="AA32" s="1157">
        <f>IFERROR(('12. Разходи'!T32-'12. Разходи'!$S32)/'12. Разходи'!$S32,0)</f>
        <v>0.32715438526815532</v>
      </c>
      <c r="AB32" s="938">
        <f>'12. Разходи'!U32-'12. Разходи'!$S32</f>
        <v>6.7188704458731578</v>
      </c>
      <c r="AC32" s="1165">
        <f>IFERROR(('12. Разходи'!U32-'12. Разходи'!$S32)/'12. Разходи'!$S32,0)</f>
        <v>0.38395141462899307</v>
      </c>
      <c r="AD32" s="938">
        <f>'12. Разходи'!V32-'12. Разходи'!$S32</f>
        <v>8.245840465624596</v>
      </c>
      <c r="AE32" s="1165">
        <f>IFERROR(('12. Разходи'!V32-'12. Разходи'!$S32)/'12. Разходи'!$S32,0)</f>
        <v>0.47121047162416563</v>
      </c>
      <c r="AF32" s="938">
        <f>'12. Разходи'!W32-'12. Разходи'!$S32</f>
        <v>9.5256666150515592</v>
      </c>
      <c r="AG32" s="1164">
        <f>IFERROR(('12. Разходи'!W32-'12. Разходи'!$S32)/'12. Разходи'!$S32,0)</f>
        <v>0.54434643465698163</v>
      </c>
      <c r="AH32" s="1172">
        <f>'12. Разходи'!X32-'12. Разходи'!$S32</f>
        <v>13.079464564508161</v>
      </c>
      <c r="AI32" s="1222">
        <f>IFERROR(('12. Разходи'!X32-'12. Разходи'!$S32)/'12. Разходи'!$S32,0)</f>
        <v>0.74742904519274023</v>
      </c>
      <c r="AJ32" s="1216">
        <f>'12. Разходи'!AA32</f>
        <v>0</v>
      </c>
      <c r="AK32" s="1177">
        <f>'12. Разходи'!AB32-'12. Разходи'!$AA32</f>
        <v>0.46691894651994748</v>
      </c>
      <c r="AL32" s="1157">
        <f>IFERROR(('12. Разходи'!AB32-'12. Разходи'!$AA32)/'12. Разходи'!$AA32,0)</f>
        <v>0</v>
      </c>
      <c r="AM32" s="938">
        <f>'12. Разходи'!AC32-'12. Разходи'!$AA32</f>
        <v>0.48145599657613886</v>
      </c>
      <c r="AN32" s="1165">
        <f>IFERROR(('12. Разходи'!AC32-'12. Разходи'!$AA32)/'12. Разходи'!$AA32,0)</f>
        <v>0</v>
      </c>
      <c r="AO32" s="938">
        <f>'12. Разходи'!AD32-'12. Разходи'!$AA32</f>
        <v>0.49761106601214716</v>
      </c>
      <c r="AP32" s="1165">
        <f>IFERROR(('12. Разходи'!AD32-'12. Разходи'!$AA32)/'12. Разходи'!$AA32,0)</f>
        <v>0</v>
      </c>
      <c r="AQ32" s="938">
        <f>'12. Разходи'!AE32-'12. Разходи'!$AA32</f>
        <v>0.52806130518846317</v>
      </c>
      <c r="AR32" s="1164">
        <f>IFERROR(('12. Разходи'!AE32-'12. Разходи'!$AA32)/'12. Разходи'!$AA32,0)</f>
        <v>0</v>
      </c>
      <c r="AS32" s="1172">
        <f>'12. Разходи'!AF32-'12. Разходи'!$AA32</f>
        <v>0.57753707601372162</v>
      </c>
      <c r="AT32" s="1222">
        <f>IFERROR(('12. Разходи'!AF32-'12. Разходи'!$AA32)/'12. Разходи'!$AA32,0)</f>
        <v>0</v>
      </c>
      <c r="AU32" s="1216">
        <f>'12. Разходи'!AI32</f>
        <v>0</v>
      </c>
      <c r="AV32" s="1177">
        <f>'12. Разходи'!AJ32-'12. Разходи'!$AI32</f>
        <v>0</v>
      </c>
      <c r="AW32" s="1157">
        <f>IFERROR(('12. Разходи'!AJ32-'12. Разходи'!$AI32)/'12. Разходи'!$AI32,0)</f>
        <v>0</v>
      </c>
      <c r="AX32" s="938">
        <f>'12. Разходи'!AK32-'12. Разходи'!$AI32</f>
        <v>0</v>
      </c>
      <c r="AY32" s="1165">
        <f>IFERROR(('12. Разходи'!AK32-'12. Разходи'!$AI32)/'12. Разходи'!$AI32,0)</f>
        <v>0</v>
      </c>
      <c r="AZ32" s="938">
        <f>'12. Разходи'!AL32-'12. Разходи'!$AI32</f>
        <v>0</v>
      </c>
      <c r="BA32" s="1165">
        <f>IFERROR(('12. Разходи'!AL32-'12. Разходи'!$AI32)/'12. Разходи'!$AI32,0)</f>
        <v>0</v>
      </c>
      <c r="BB32" s="938">
        <f>'12. Разходи'!AM32-'12. Разходи'!$AI32</f>
        <v>0</v>
      </c>
      <c r="BC32" s="1164">
        <f>IFERROR(('12. Разходи'!AM32-'12. Разходи'!$AI32)/'12. Разходи'!$AI32,0)</f>
        <v>0</v>
      </c>
      <c r="BD32" s="1172">
        <f>'12. Разходи'!AN32-'12. Разходи'!$AI32</f>
        <v>0</v>
      </c>
      <c r="BE32" s="1222">
        <f>IFERROR(('12. Разходи'!AN32-'12. Разходи'!$AI32)/'12. Разходи'!$AI32,0)</f>
        <v>0</v>
      </c>
      <c r="BF32" s="683"/>
      <c r="BG32" s="690"/>
      <c r="BH32" s="664"/>
      <c r="BI32" s="664"/>
      <c r="BJ32" s="683"/>
      <c r="BK32" s="683"/>
      <c r="BL32" s="683"/>
      <c r="BM32" s="683"/>
      <c r="BN32" s="683"/>
    </row>
    <row r="33" spans="1:66" ht="16.149999999999999" customHeight="1">
      <c r="A33" s="115" t="s">
        <v>247</v>
      </c>
      <c r="B33" s="926" t="s">
        <v>248</v>
      </c>
      <c r="C33" s="1148">
        <f>'12. Разходи'!C33</f>
        <v>38.342481115311159</v>
      </c>
      <c r="D33" s="1177">
        <f>'12. Разходи'!D33-'12. Разходи'!$C33</f>
        <v>1.9418241232127826</v>
      </c>
      <c r="E33" s="1157">
        <f>IFERROR(('12. Разходи'!D33-'12. Разходи'!$C33)/'12. Разходи'!$C33,0)</f>
        <v>5.0644195856103878E-2</v>
      </c>
      <c r="F33" s="938">
        <f>'12. Разходи'!E33-'12. Разходи'!$C33</f>
        <v>1.5273896476477944</v>
      </c>
      <c r="G33" s="1165">
        <f>IFERROR(('12. Разходи'!E33-'12. Разходи'!$C33)/'12. Разходи'!$C33,0)</f>
        <v>3.9835441088288563E-2</v>
      </c>
      <c r="H33" s="938">
        <f>'12. Разходи'!F33-'12. Разходи'!$C33</f>
        <v>0.91615174013781342</v>
      </c>
      <c r="I33" s="1165">
        <f>IFERROR(('12. Разходи'!F33-'12. Разходи'!$C33)/'12. Разходи'!$C33,0)</f>
        <v>2.3893908622725252E-2</v>
      </c>
      <c r="J33" s="938">
        <f>'12. Разходи'!G33-'12. Разходи'!$C33</f>
        <v>0.32118768803606201</v>
      </c>
      <c r="K33" s="1164">
        <f>IFERROR(('12. Разходи'!G33-'12. Разходи'!$C33)/'12. Разходи'!$C33,0)</f>
        <v>8.3768102296281326E-3</v>
      </c>
      <c r="L33" s="1172">
        <f>'12. Разходи'!H33-'12. Разходи'!$C33</f>
        <v>-1.1885602208612767</v>
      </c>
      <c r="M33" s="1164">
        <f>IFERROR(('12. Разходи'!H33-'12. Разходи'!$C33)/'12. Разходи'!$C33,0)</f>
        <v>-3.0998521386417358E-2</v>
      </c>
      <c r="N33" s="1216">
        <f>'12. Разходи'!K33</f>
        <v>1.993080578265793</v>
      </c>
      <c r="O33" s="1177">
        <f>'12. Разходи'!L33-'12. Разходи'!$K33</f>
        <v>0.58051672146901057</v>
      </c>
      <c r="P33" s="1157">
        <f>IFERROR(('12. Разходи'!L33-'12. Разходи'!$K33)/'12. Разходи'!$K33,0)</f>
        <v>0.29126605707739434</v>
      </c>
      <c r="Q33" s="938">
        <f>'12. Разходи'!M33-'12. Разходи'!$K33</f>
        <v>0.62187143291725766</v>
      </c>
      <c r="R33" s="1165">
        <f>IFERROR(('12. Разходи'!M33-'12. Разходи'!$K33)/'12. Разходи'!$K33,0)</f>
        <v>0.31201519883273188</v>
      </c>
      <c r="S33" s="938">
        <f>'12. Разходи'!N33-'12. Разходи'!$K33</f>
        <v>0.66732176121405429</v>
      </c>
      <c r="T33" s="1165">
        <f>IFERROR(('12. Разходи'!N33-'12. Разходи'!$K33)/'12. Разходи'!$K33,0)</f>
        <v>0.33481925843394661</v>
      </c>
      <c r="U33" s="938">
        <f>'12. Разходи'!O33-'12. Разходи'!$K33</f>
        <v>0.77330872212950696</v>
      </c>
      <c r="V33" s="1164">
        <f>IFERROR(('12. Разходи'!O33-'12. Разходи'!$K33)/'12. Разходи'!$K33,0)</f>
        <v>0.38799671752477444</v>
      </c>
      <c r="W33" s="1172">
        <f>'12. Разходи'!P33-'12. Разходи'!$K33</f>
        <v>0.96051176615135558</v>
      </c>
      <c r="X33" s="1222">
        <f>IFERROR(('12. Разходи'!P33-'12. Разходи'!$K33)/'12. Разходи'!$K33,0)</f>
        <v>0.48192319800091082</v>
      </c>
      <c r="Y33" s="1216">
        <f>'12. Разходи'!S33</f>
        <v>6.3008823951037787</v>
      </c>
      <c r="Z33" s="1177">
        <f>'12. Разходи'!T33-'12. Разходи'!$S33</f>
        <v>2.061361306617119</v>
      </c>
      <c r="AA33" s="1157">
        <f>IFERROR(('12. Разходи'!T33-'12. Разходи'!$S33)/'12. Разходи'!$S33,0)</f>
        <v>0.32715438526815532</v>
      </c>
      <c r="AB33" s="938">
        <f>'12. Разходи'!U33-'12. Разходи'!$S33</f>
        <v>2.4192327090110144</v>
      </c>
      <c r="AC33" s="1165">
        <f>IFERROR(('12. Разходи'!U33-'12. Разходи'!$S33)/'12. Разходи'!$S33,0)</f>
        <v>0.38395141462899318</v>
      </c>
      <c r="AD33" s="938">
        <f>'12. Разходи'!V33-'12. Разходи'!$S33</f>
        <v>2.9690417650452545</v>
      </c>
      <c r="AE33" s="1165">
        <f>IFERROR(('12. Разходи'!V33-'12. Разходи'!$S33)/'12. Разходи'!$S33,0)</f>
        <v>0.47121047162416574</v>
      </c>
      <c r="AF33" s="938">
        <f>'12. Разходи'!W33-'12. Разходи'!$S33</f>
        <v>3.4298628669676852</v>
      </c>
      <c r="AG33" s="1164">
        <f>IFERROR(('12. Разходи'!W33-'12. Разходи'!$S33)/'12. Разходи'!$S33,0)</f>
        <v>0.54434643465698163</v>
      </c>
      <c r="AH33" s="1172">
        <f>'12. Разходи'!X33-'12. Разходи'!$S33</f>
        <v>4.7094625124441638</v>
      </c>
      <c r="AI33" s="1222">
        <f>IFERROR(('12. Разходи'!X33-'12. Разходи'!$S33)/'12. Разходи'!$S33,0)</f>
        <v>0.74742904519274023</v>
      </c>
      <c r="AJ33" s="1216">
        <f>'12. Разходи'!AA33</f>
        <v>0.20797472531548092</v>
      </c>
      <c r="AK33" s="1177">
        <f>'12. Разходи'!AB33-'12. Разходи'!$AA33</f>
        <v>-3.724474068528999E-2</v>
      </c>
      <c r="AL33" s="1157">
        <f>IFERROR(('12. Разходи'!AB33-'12. Разходи'!$AA33)/'12. Разходи'!$AA33,0)</f>
        <v>-0.17908301419219436</v>
      </c>
      <c r="AM33" s="938">
        <f>'12. Разходи'!AC33-'12. Разходи'!$AA33</f>
        <v>-3.1969898912981853E-2</v>
      </c>
      <c r="AN33" s="1165">
        <f>IFERROR(('12. Разходи'!AC33-'12. Разходи'!$AA33)/'12. Разходи'!$AA33,0)</f>
        <v>-0.15372011605970914</v>
      </c>
      <c r="AO33" s="938">
        <f>'12. Разходи'!AD33-'12. Разходи'!$AA33</f>
        <v>-2.6138096749703799E-2</v>
      </c>
      <c r="AP33" s="1165">
        <f>IFERROR(('12. Разходи'!AD33-'12. Разходи'!$AA33)/'12. Разходи'!$AA33,0)</f>
        <v>-0.12567919832592356</v>
      </c>
      <c r="AQ33" s="938">
        <f>'12. Разходи'!AE33-'12. Разходи'!$AA33</f>
        <v>-1.5147488227148759E-2</v>
      </c>
      <c r="AR33" s="1164">
        <f>IFERROR(('12. Разходи'!AE33-'12. Разходи'!$AA33)/'12. Разходи'!$AA33,0)</f>
        <v>-7.2833312818041895E-2</v>
      </c>
      <c r="AS33" s="1172">
        <f>'12. Разходи'!AF33-'12. Разходи'!$AA33</f>
        <v>2.6803069309826733E-3</v>
      </c>
      <c r="AT33" s="1222">
        <f>IFERROR(('12. Разходи'!AF33-'12. Разходи'!$AA33)/'12. Разходи'!$AA33,0)</f>
        <v>1.2887657031001547E-2</v>
      </c>
      <c r="AU33" s="1216">
        <f>'12. Разходи'!AI33</f>
        <v>0</v>
      </c>
      <c r="AV33" s="1177">
        <f>'12. Разходи'!AJ33-'12. Разходи'!$AI33</f>
        <v>0</v>
      </c>
      <c r="AW33" s="1157">
        <f>IFERROR(('12. Разходи'!AJ33-'12. Разходи'!$AI33)/'12. Разходи'!$AI33,0)</f>
        <v>0</v>
      </c>
      <c r="AX33" s="938">
        <f>'12. Разходи'!AK33-'12. Разходи'!$AI33</f>
        <v>0</v>
      </c>
      <c r="AY33" s="1165">
        <f>IFERROR(('12. Разходи'!AK33-'12. Разходи'!$AI33)/'12. Разходи'!$AI33,0)</f>
        <v>0</v>
      </c>
      <c r="AZ33" s="938">
        <f>'12. Разходи'!AL33-'12. Разходи'!$AI33</f>
        <v>0</v>
      </c>
      <c r="BA33" s="1165">
        <f>IFERROR(('12. Разходи'!AL33-'12. Разходи'!$AI33)/'12. Разходи'!$AI33,0)</f>
        <v>0</v>
      </c>
      <c r="BB33" s="938">
        <f>'12. Разходи'!AM33-'12. Разходи'!$AI33</f>
        <v>0</v>
      </c>
      <c r="BC33" s="1164">
        <f>IFERROR(('12. Разходи'!AM33-'12. Разходи'!$AI33)/'12. Разходи'!$AI33,0)</f>
        <v>0</v>
      </c>
      <c r="BD33" s="1172">
        <f>'12. Разходи'!AN33-'12. Разходи'!$AI33</f>
        <v>0</v>
      </c>
      <c r="BE33" s="1222">
        <f>IFERROR(('12. Разходи'!AN33-'12. Разходи'!$AI33)/'12. Разходи'!$AI33,0)</f>
        <v>0</v>
      </c>
      <c r="BF33" s="680"/>
      <c r="BG33" s="680"/>
      <c r="BH33" s="680"/>
      <c r="BI33" s="680"/>
      <c r="BJ33" s="680"/>
      <c r="BK33" s="680"/>
      <c r="BL33" s="680"/>
      <c r="BM33" s="680"/>
      <c r="BN33" s="680"/>
    </row>
    <row r="34" spans="1:66" ht="16.149999999999999" customHeight="1">
      <c r="A34" s="860" t="s">
        <v>249</v>
      </c>
      <c r="B34" s="926" t="s">
        <v>250</v>
      </c>
      <c r="C34" s="1148">
        <f>'12. Разходи'!C34</f>
        <v>143.9372616787785</v>
      </c>
      <c r="D34" s="1177">
        <f>'12. Разходи'!D34-'12. Разходи'!$C34</f>
        <v>9.8690414747429713</v>
      </c>
      <c r="E34" s="1157">
        <f>IFERROR(('12. Разходи'!D34-'12. Разходи'!$C34)/'12. Разходи'!$C34,0)</f>
        <v>6.856488278044004E-2</v>
      </c>
      <c r="F34" s="938">
        <f>'12. Разходи'!E34-'12. Разходи'!$C34</f>
        <v>8.9953403146862172</v>
      </c>
      <c r="G34" s="1165">
        <f>IFERROR(('12. Разходи'!E34-'12. Разходи'!$C34)/'12. Разходи'!$C34,0)</f>
        <v>6.2494869012868347E-2</v>
      </c>
      <c r="H34" s="938">
        <f>'12. Разходи'!F34-'12. Разходи'!$C34</f>
        <v>7.7131185282507317</v>
      </c>
      <c r="I34" s="1165">
        <f>IFERROR(('12. Разходи'!F34-'12. Разходи'!$C34)/'12. Разходи'!$C34,0)</f>
        <v>5.3586669902501841E-2</v>
      </c>
      <c r="J34" s="938">
        <f>'12. Разходи'!G34-'12. Разходи'!$C34</f>
        <v>6.4633296709360195</v>
      </c>
      <c r="K34" s="1164">
        <f>IFERROR(('12. Разходи'!G34-'12. Разходи'!$C34)/'12. Разходи'!$C34,0)</f>
        <v>4.4903797637613013E-2</v>
      </c>
      <c r="L34" s="1172">
        <f>'12. Разходи'!H34-'12. Разходи'!$C34</f>
        <v>3.2996101840519145</v>
      </c>
      <c r="M34" s="1164">
        <f>IFERROR(('12. Разходи'!H34-'12. Разходи'!$C34)/'12. Разходи'!$C34,0)</f>
        <v>2.2923947180651383E-2</v>
      </c>
      <c r="N34" s="1216">
        <f>'12. Разходи'!K34</f>
        <v>4.1740662942442697</v>
      </c>
      <c r="O34" s="1177">
        <f>'12. Разходи'!L34-'12. Разходи'!$K34</f>
        <v>1.2157638315041792</v>
      </c>
      <c r="P34" s="1157">
        <f>IFERROR(('12. Разходи'!L34-'12. Разходи'!$K34)/'12. Разходи'!$K34,0)</f>
        <v>0.29126605707739434</v>
      </c>
      <c r="Q34" s="938">
        <f>'12. Разходи'!M34-'12. Разходи'!$K34</f>
        <v>1.3023721247396294</v>
      </c>
      <c r="R34" s="1165">
        <f>IFERROR(('12. Разходи'!M34-'12. Разходи'!$K34)/'12. Разходи'!$K34,0)</f>
        <v>0.31201519883273171</v>
      </c>
      <c r="S34" s="938">
        <f>'12. Разходи'!N34-'12. Разходи'!$K34</f>
        <v>1.3975577812929973</v>
      </c>
      <c r="T34" s="1165">
        <f>IFERROR(('12. Разходи'!N34-'12. Разходи'!$K34)/'12. Разходи'!$K34,0)</f>
        <v>0.33481925843394644</v>
      </c>
      <c r="U34" s="938">
        <f>'12. Разходи'!O34-'12. Разходи'!$K34</f>
        <v>1.6195240208975754</v>
      </c>
      <c r="V34" s="1164">
        <f>IFERROR(('12. Разходи'!O34-'12. Разходи'!$K34)/'12. Разходи'!$K34,0)</f>
        <v>0.38799671752477433</v>
      </c>
      <c r="W34" s="1172">
        <f>'12. Разходи'!P34-'12. Разходи'!$K34</f>
        <v>2.0115793771900092</v>
      </c>
      <c r="X34" s="1222">
        <f>IFERROR(('12. Разходи'!P34-'12. Разходи'!$K34)/'12. Разходи'!$K34,0)</f>
        <v>0.48192319800091082</v>
      </c>
      <c r="Y34" s="1216">
        <f>'12. Разходи'!S34</f>
        <v>14.459494081480761</v>
      </c>
      <c r="Z34" s="1177">
        <f>'12. Разходи'!T34-'12. Разходи'!$S34</f>
        <v>4.4396431023958502</v>
      </c>
      <c r="AA34" s="1157">
        <f>IFERROR(('12. Разходи'!T34-'12. Разходи'!$S34)/'12. Разходи'!$S34,0)</f>
        <v>0.30704000273992971</v>
      </c>
      <c r="AB34" s="938">
        <f>'12. Разходи'!U34-'12. Разходи'!$S34</f>
        <v>5.1891255742515785</v>
      </c>
      <c r="AC34" s="1165">
        <f>IFERROR(('12. Разходи'!U34-'12. Разходи'!$S34)/'12. Разходи'!$S34,0)</f>
        <v>0.35887324584181945</v>
      </c>
      <c r="AD34" s="938">
        <f>'12. Разходи'!V34-'12. Разходи'!$S34</f>
        <v>6.3405789946946403</v>
      </c>
      <c r="AE34" s="1165">
        <f>IFERROR(('12. Разходи'!V34-'12. Разходи'!$S34)/'12. Разходи'!$S34,0)</f>
        <v>0.43850628237508271</v>
      </c>
      <c r="AF34" s="938">
        <f>'12. Разходи'!W34-'12. Разходи'!$S34</f>
        <v>7.3056668341860966</v>
      </c>
      <c r="AG34" s="1164">
        <f>IFERROR(('12. Разходи'!W34-'12. Разходи'!$S34)/'12. Разходи'!$S34,0)</f>
        <v>0.50525051519907271</v>
      </c>
      <c r="AH34" s="1172">
        <f>'12. Разходи'!X34-'12. Разходи'!$S34</f>
        <v>9.9855051751716299</v>
      </c>
      <c r="AI34" s="1222">
        <f>IFERROR(('12. Разходи'!X34-'12. Разходи'!$S34)/'12. Разходи'!$S34,0)</f>
        <v>0.69058468566758036</v>
      </c>
      <c r="AJ34" s="1216">
        <f>'12. Разходи'!AA34</f>
        <v>0.43555704694559078</v>
      </c>
      <c r="AK34" s="1177">
        <f>'12. Разходи'!AB34-'12. Разходи'!$AA34</f>
        <v>0.2925082318251801</v>
      </c>
      <c r="AL34" s="1157">
        <f>IFERROR(('12. Разходи'!AB34-'12. Разходи'!$AA34)/'12. Разходи'!$AA34,0)</f>
        <v>0.67157272250888378</v>
      </c>
      <c r="AM34" s="938">
        <f>'12. Разходи'!AC34-'12. Разходи'!$AA34</f>
        <v>0.309315067084795</v>
      </c>
      <c r="AN34" s="1165">
        <f>IFERROR(('12. Разходи'!AC34-'12. Разходи'!$AA34)/'12. Разходи'!$AA34,0)</f>
        <v>0.71015971215231943</v>
      </c>
      <c r="AO34" s="938">
        <f>'12. Разходи'!AD34-'12. Разходи'!$AA34</f>
        <v>0.32364771435855472</v>
      </c>
      <c r="AP34" s="1165">
        <f>IFERROR(('12. Разходи'!AD34-'12. Разходи'!$AA34)/'12. Разходи'!$AA34,0)</f>
        <v>0.74306618760546506</v>
      </c>
      <c r="AQ34" s="938">
        <f>'12. Разходи'!AE34-'12. Разходи'!$AA34</f>
        <v>0.35043340052270139</v>
      </c>
      <c r="AR34" s="1164">
        <f>IFERROR(('12. Разходи'!AE34-'12. Разходи'!$AA34)/'12. Разходи'!$AA34,0)</f>
        <v>0.80456372587739833</v>
      </c>
      <c r="AS34" s="1172">
        <f>'12. Разходи'!AF34-'12. Разходи'!$AA34</f>
        <v>0.38965630238543508</v>
      </c>
      <c r="AT34" s="1222">
        <f>IFERROR(('12. Разходи'!AF34-'12. Разходи'!$AA34)/'12. Разходи'!$AA34,0)</f>
        <v>0.89461599833582861</v>
      </c>
      <c r="AU34" s="1216">
        <f>'12. Разходи'!AI34</f>
        <v>0</v>
      </c>
      <c r="AV34" s="1177">
        <f>'12. Разходи'!AJ34-'12. Разходи'!$AI34</f>
        <v>0</v>
      </c>
      <c r="AW34" s="1157">
        <f>IFERROR(('12. Разходи'!AJ34-'12. Разходи'!$AI34)/'12. Разходи'!$AI34,0)</f>
        <v>0</v>
      </c>
      <c r="AX34" s="938">
        <f>'12. Разходи'!AK34-'12. Разходи'!$AI34</f>
        <v>0</v>
      </c>
      <c r="AY34" s="1165">
        <f>IFERROR(('12. Разходи'!AK34-'12. Разходи'!$AI34)/'12. Разходи'!$AI34,0)</f>
        <v>0</v>
      </c>
      <c r="AZ34" s="938">
        <f>'12. Разходи'!AL34-'12. Разходи'!$AI34</f>
        <v>0</v>
      </c>
      <c r="BA34" s="1165">
        <f>IFERROR(('12. Разходи'!AL34-'12. Разходи'!$AI34)/'12. Разходи'!$AI34,0)</f>
        <v>0</v>
      </c>
      <c r="BB34" s="938">
        <f>'12. Разходи'!AM34-'12. Разходи'!$AI34</f>
        <v>0</v>
      </c>
      <c r="BC34" s="1164">
        <f>IFERROR(('12. Разходи'!AM34-'12. Разходи'!$AI34)/'12. Разходи'!$AI34,0)</f>
        <v>0</v>
      </c>
      <c r="BD34" s="1172">
        <f>'12. Разходи'!AN34-'12. Разходи'!$AI34</f>
        <v>0</v>
      </c>
      <c r="BE34" s="1222">
        <f>IFERROR(('12. Разходи'!AN34-'12. Разходи'!$AI34)/'12. Разходи'!$AI34,0)</f>
        <v>0</v>
      </c>
    </row>
    <row r="35" spans="1:66" ht="16.149999999999999" customHeight="1">
      <c r="A35" s="860" t="s">
        <v>251</v>
      </c>
      <c r="B35" s="926" t="s">
        <v>252</v>
      </c>
      <c r="C35" s="1148">
        <f>'12. Разходи'!C35</f>
        <v>3.0645694866859867</v>
      </c>
      <c r="D35" s="1177">
        <f>'12. Разходи'!D35-'12. Разходи'!$C35</f>
        <v>0.1537339478158688</v>
      </c>
      <c r="E35" s="1157">
        <f>IFERROR(('12. Разходи'!D35-'12. Разходи'!$C35)/'12. Разходи'!$C35,0)</f>
        <v>5.0164941106333363E-2</v>
      </c>
      <c r="F35" s="938">
        <f>'12. Разходи'!E35-'12. Разходи'!$C35</f>
        <v>0.12022139906768059</v>
      </c>
      <c r="G35" s="1165">
        <f>IFERROR(('12. Разходи'!E35-'12. Разходи'!$C35)/'12. Разходи'!$C35,0)</f>
        <v>3.9229457706859677E-2</v>
      </c>
      <c r="H35" s="938">
        <f>'12. Разходи'!F35-'12. Разходи'!$C35</f>
        <v>7.079104058080965E-2</v>
      </c>
      <c r="I35" s="1165">
        <f>IFERROR(('12. Разходи'!F35-'12. Разходи'!$C35)/'12. Разходи'!$C35,0)</f>
        <v>2.3099832093336804E-2</v>
      </c>
      <c r="J35" s="938">
        <f>'12. Разходи'!G35-'12. Разходи'!$C35</f>
        <v>2.2677707851921358E-2</v>
      </c>
      <c r="K35" s="1164">
        <f>IFERROR(('12. Разходи'!G35-'12. Разходи'!$C35)/'12. Разходи'!$C35,0)</f>
        <v>7.3999652970652471E-3</v>
      </c>
      <c r="L35" s="1172">
        <f>'12. Разходи'!H35-'12. Разходи'!$C35</f>
        <v>-9.9416397616757912E-2</v>
      </c>
      <c r="M35" s="1164">
        <f>IFERROR(('12. Разходи'!H35-'12. Разходи'!$C35)/'12. Разходи'!$C35,0)</f>
        <v>-3.2440575437650269E-2</v>
      </c>
      <c r="N35" s="1216">
        <f>'12. Разходи'!K35</f>
        <v>0.16118289006829592</v>
      </c>
      <c r="O35" s="1177">
        <f>'12. Разходи'!L35-'12. Разходи'!$K35</f>
        <v>4.6947104858531652E-2</v>
      </c>
      <c r="P35" s="1157">
        <f>IFERROR(('12. Разходи'!L35-'12. Разходи'!$K35)/'12. Разходи'!$K35,0)</f>
        <v>0.29126605707739434</v>
      </c>
      <c r="Q35" s="938">
        <f>'12. Разходи'!M35-'12. Разходи'!$K35</f>
        <v>5.0291511493093716E-2</v>
      </c>
      <c r="R35" s="1165">
        <f>IFERROR(('12. Разходи'!M35-'12. Разходи'!$K35)/'12. Разходи'!$K35,0)</f>
        <v>0.31201519883273188</v>
      </c>
      <c r="S35" s="938">
        <f>'12. Разходи'!N35-'12. Разходи'!$K35</f>
        <v>5.3967135724907161E-2</v>
      </c>
      <c r="T35" s="1165">
        <f>IFERROR(('12. Разходи'!N35-'12. Разходи'!$K35)/'12. Разходи'!$K35,0)</f>
        <v>0.3348192584339465</v>
      </c>
      <c r="U35" s="938">
        <f>'12. Разходи'!O35-'12. Разходи'!$K35</f>
        <v>6.2538432267655375E-2</v>
      </c>
      <c r="V35" s="1164">
        <f>IFERROR(('12. Разходи'!O35-'12. Разходи'!$K35)/'12. Разходи'!$K35,0)</f>
        <v>0.38799671752477438</v>
      </c>
      <c r="W35" s="1172">
        <f>'12. Разходи'!P35-'12. Разходи'!$K35</f>
        <v>7.767777384474242E-2</v>
      </c>
      <c r="X35" s="1222">
        <f>IFERROR(('12. Разходи'!P35-'12. Разходи'!$K35)/'12. Разходи'!$K35,0)</f>
        <v>0.48192319800091082</v>
      </c>
      <c r="Y35" s="1216">
        <f>'12. Разходи'!S35</f>
        <v>0.55456014799309139</v>
      </c>
      <c r="Z35" s="1177">
        <f>'12. Разходи'!T35-'12. Разходи'!$S35</f>
        <v>0.17106983697382994</v>
      </c>
      <c r="AA35" s="1157">
        <f>IFERROR(('12. Разходи'!T35-'12. Разходи'!$S35)/'12. Разходи'!$S35,0)</f>
        <v>0.30847841770260254</v>
      </c>
      <c r="AB35" s="938">
        <f>'12. Разходи'!U35-'12. Разходи'!$S35</f>
        <v>0.20001133966050633</v>
      </c>
      <c r="AC35" s="1165">
        <f>IFERROR(('12. Разходи'!U35-'12. Разходи'!$S35)/'12. Разходи'!$S35,0)</f>
        <v>0.36066662991260967</v>
      </c>
      <c r="AD35" s="938">
        <f>'12. Разходи'!V35-'12. Разходи'!$S35</f>
        <v>0.24447507765670407</v>
      </c>
      <c r="AE35" s="1165">
        <f>IFERROR(('12. Разходи'!V35-'12. Разходи'!$S35)/'12. Разходи'!$S35,0)</f>
        <v>0.44084501661621328</v>
      </c>
      <c r="AF35" s="938">
        <f>'12. Разходи'!W35-'12. Разходи'!$S35</f>
        <v>0.28174224980332307</v>
      </c>
      <c r="AG35" s="1164">
        <f>IFERROR(('12. Разходи'!W35-'12. Разходи'!$S35)/'12. Разходи'!$S35,0)</f>
        <v>0.50804633333809801</v>
      </c>
      <c r="AH35" s="1172">
        <f>'12. Разходи'!X35-'12. Разходи'!$S35</f>
        <v>0.3852250548827475</v>
      </c>
      <c r="AI35" s="1222">
        <f>IFERROR(('12. Разходи'!X35-'12. Разходи'!$S35)/'12. Разходи'!$S35,0)</f>
        <v>0.69464972605198194</v>
      </c>
      <c r="AJ35" s="1216">
        <f>'12. Разходи'!AA35</f>
        <v>1.6819173119772775E-2</v>
      </c>
      <c r="AK35" s="1177">
        <f>'12. Разходи'!AB35-'12. Разходи'!$AA35</f>
        <v>-3.222991508490659E-3</v>
      </c>
      <c r="AL35" s="1157">
        <f>IFERROR(('12. Разходи'!AB35-'12. Разходи'!$AA35)/'12. Разходи'!$AA35,0)</f>
        <v>-0.19162603806614492</v>
      </c>
      <c r="AM35" s="938">
        <f>'12. Разходи'!AC35-'12. Разходи'!$AA35</f>
        <v>-2.7996881190493119E-3</v>
      </c>
      <c r="AN35" s="1165">
        <f>IFERROR(('12. Разходи'!AC35-'12. Разходи'!$AA35)/'12. Разходи'!$AA35,0)</f>
        <v>-0.16645813079585778</v>
      </c>
      <c r="AO35" s="938">
        <f>'12. Разходи'!AD35-'12. Разходи'!$AA35</f>
        <v>-2.3292697313785568E-3</v>
      </c>
      <c r="AP35" s="1165">
        <f>IFERROR(('12. Разходи'!AD35-'12. Разходи'!$AA35)/'12. Разходи'!$AA35,0)</f>
        <v>-0.13848895631142805</v>
      </c>
      <c r="AQ35" s="938">
        <f>'12. Разходи'!AE35-'12. Разходи'!$AA35</f>
        <v>-1.4425912510258997E-3</v>
      </c>
      <c r="AR35" s="1164">
        <f>IFERROR(('12. Разходи'!AE35-'12. Разходи'!$AA35)/'12. Разходи'!$AA35,0)</f>
        <v>-8.5770640491831085E-2</v>
      </c>
      <c r="AS35" s="1172">
        <f>'12. Разходи'!AF35-'12. Разходи'!$AA35</f>
        <v>-1.9095855847452159E-6</v>
      </c>
      <c r="AT35" s="1222">
        <f>IFERROR(('12. Разходи'!AF35-'12. Разходи'!$AA35)/'12. Разходи'!$AA35,0)</f>
        <v>-1.1353623457863631E-4</v>
      </c>
      <c r="AU35" s="1216">
        <f>'12. Разходи'!AI35</f>
        <v>0</v>
      </c>
      <c r="AV35" s="1177">
        <f>'12. Разходи'!AJ35-'12. Разходи'!$AI35</f>
        <v>0</v>
      </c>
      <c r="AW35" s="1157">
        <f>IFERROR(('12. Разходи'!AJ35-'12. Разходи'!$AI35)/'12. Разходи'!$AI35,0)</f>
        <v>0</v>
      </c>
      <c r="AX35" s="938">
        <f>'12. Разходи'!AK35-'12. Разходи'!$AI35</f>
        <v>0</v>
      </c>
      <c r="AY35" s="1165">
        <f>IFERROR(('12. Разходи'!AK35-'12. Разходи'!$AI35)/'12. Разходи'!$AI35,0)</f>
        <v>0</v>
      </c>
      <c r="AZ35" s="938">
        <f>'12. Разходи'!AL35-'12. Разходи'!$AI35</f>
        <v>0</v>
      </c>
      <c r="BA35" s="1165">
        <f>IFERROR(('12. Разходи'!AL35-'12. Разходи'!$AI35)/'12. Разходи'!$AI35,0)</f>
        <v>0</v>
      </c>
      <c r="BB35" s="938">
        <f>'12. Разходи'!AM35-'12. Разходи'!$AI35</f>
        <v>0</v>
      </c>
      <c r="BC35" s="1164">
        <f>IFERROR(('12. Разходи'!AM35-'12. Разходи'!$AI35)/'12. Разходи'!$AI35,0)</f>
        <v>0</v>
      </c>
      <c r="BD35" s="1172">
        <f>'12. Разходи'!AN35-'12. Разходи'!$AI35</f>
        <v>0</v>
      </c>
      <c r="BE35" s="1222">
        <f>IFERROR(('12. Разходи'!AN35-'12. Разходи'!$AI35)/'12. Разходи'!$AI35,0)</f>
        <v>0</v>
      </c>
    </row>
    <row r="36" spans="1:66" ht="16.149999999999999" customHeight="1">
      <c r="A36" s="115" t="s">
        <v>253</v>
      </c>
      <c r="B36" s="926" t="s">
        <v>254</v>
      </c>
      <c r="C36" s="1148">
        <f>'12. Разходи'!C36</f>
        <v>69.55854978569522</v>
      </c>
      <c r="D36" s="1177">
        <f>'12. Разходи'!D36-'12. Разходи'!$C36</f>
        <v>3.4894005534413708</v>
      </c>
      <c r="E36" s="1157">
        <f>IFERROR(('12. Разходи'!D36-'12. Разходи'!$C36)/'12. Разходи'!$C36,0)</f>
        <v>5.0164941106333551E-2</v>
      </c>
      <c r="F36" s="938">
        <f>'12. Разходи'!E36-'12. Разходи'!$C36</f>
        <v>2.7287441869684415</v>
      </c>
      <c r="G36" s="1165">
        <f>IFERROR(('12. Разходи'!E36-'12. Разходи'!$C36)/'12. Разходи'!$C36,0)</f>
        <v>3.9229457706859927E-2</v>
      </c>
      <c r="H36" s="938">
        <f>'12. Разходи'!F36-'12. Разходи'!$C36</f>
        <v>1.6067908207055694</v>
      </c>
      <c r="I36" s="1165">
        <f>IFERROR(('12. Разходи'!F36-'12. Разходи'!$C36)/'12. Разходи'!$C36,0)</f>
        <v>2.3099832093336822E-2</v>
      </c>
      <c r="J36" s="938">
        <f>'12. Разходи'!G36-'12. Разходи'!$C36</f>
        <v>0.514730854528338</v>
      </c>
      <c r="K36" s="1164">
        <f>IFERROR(('12. Разходи'!G36-'12. Разходи'!$C36)/'12. Разходи'!$C36,0)</f>
        <v>7.3999652970653633E-3</v>
      </c>
      <c r="L36" s="1172">
        <f>'12. Разходи'!H36-'12. Разходи'!$C36</f>
        <v>-2.2565193816563891</v>
      </c>
      <c r="M36" s="1164">
        <f>IFERROR(('12. Разходи'!H36-'12. Разходи'!$C36)/'12. Разходи'!$C36,0)</f>
        <v>-3.2440575437650145E-2</v>
      </c>
      <c r="N36" s="1216">
        <f>'12. Разходи'!K36</f>
        <v>3.6584740963214495</v>
      </c>
      <c r="O36" s="1177">
        <f>'12. Разходи'!L36-'12. Разходи'!$K36</f>
        <v>1.0655893249553312</v>
      </c>
      <c r="P36" s="1157">
        <f>IFERROR(('12. Разходи'!L36-'12. Разходи'!$K36)/'12. Разходи'!$K36,0)</f>
        <v>0.29126605707739411</v>
      </c>
      <c r="Q36" s="938">
        <f>'12. Разходи'!M36-'12. Разходи'!$K36</f>
        <v>1.1414995225881359</v>
      </c>
      <c r="R36" s="1165">
        <f>IFERROR(('12. Разходи'!M36-'12. Разходи'!$K36)/'12. Разходи'!$K36,0)</f>
        <v>0.31201519883273182</v>
      </c>
      <c r="S36" s="938">
        <f>'12. Разходи'!N36-'12. Разходи'!$K36</f>
        <v>1.2249275839301497</v>
      </c>
      <c r="T36" s="1165">
        <f>IFERROR(('12. Разходи'!N36-'12. Разходи'!$K36)/'12. Разходи'!$K36,0)</f>
        <v>0.33481925843394633</v>
      </c>
      <c r="U36" s="938">
        <f>'12. Разходи'!O36-'12. Разходи'!$K36</f>
        <v>1.4194759405221369</v>
      </c>
      <c r="V36" s="1164">
        <f>IFERROR(('12. Разходи'!O36-'12. Разходи'!$K36)/'12. Разходи'!$K36,0)</f>
        <v>0.38799671752477416</v>
      </c>
      <c r="W36" s="1172">
        <f>'12. Разходи'!P36-'12. Разходи'!$K36</f>
        <v>1.763103536302725</v>
      </c>
      <c r="X36" s="1222">
        <f>IFERROR(('12. Разходи'!P36-'12. Разходи'!$K36)/'12. Разходи'!$K36,0)</f>
        <v>0.48192319800091077</v>
      </c>
      <c r="Y36" s="1216">
        <f>'12. Разходи'!S36</f>
        <v>11.665321912986858</v>
      </c>
      <c r="Z36" s="1177">
        <f>'12. Разходи'!T36-'12. Разходи'!$S36</f>
        <v>3.793460858064174</v>
      </c>
      <c r="AA36" s="1157">
        <f>IFERROR(('12. Разходи'!T36-'12. Разходи'!$S36)/'12. Разходи'!$S36,0)</f>
        <v>0.32519127087619942</v>
      </c>
      <c r="AB36" s="938">
        <f>'12. Разходи'!U36-'12. Разходи'!$S36</f>
        <v>4.4503651848383079</v>
      </c>
      <c r="AC36" s="1165">
        <f>IFERROR(('12. Разходи'!U36-'12. Разходи'!$S36)/'12. Разходи'!$S36,0)</f>
        <v>0.38150384687487893</v>
      </c>
      <c r="AD36" s="938">
        <f>'12. Разходи'!V36-'12. Разходи'!$S36</f>
        <v>5.4595878983396453</v>
      </c>
      <c r="AE36" s="1165">
        <f>IFERROR(('12. Разходи'!V36-'12. Разходи'!$S36)/'12. Разходи'!$S36,0)</f>
        <v>0.46801862298043861</v>
      </c>
      <c r="AF36" s="938">
        <f>'12. Разходи'!W36-'12. Разходи'!$S36</f>
        <v>6.3054654222119844</v>
      </c>
      <c r="AG36" s="1164">
        <f>IFERROR(('12. Разходи'!W36-'12. Разходи'!$S36)/'12. Разходи'!$S36,0)</f>
        <v>0.54053076882449236</v>
      </c>
      <c r="AH36" s="1172">
        <f>'12. Разходи'!X36-'12. Разходи'!$S36</f>
        <v>8.6542827292930369</v>
      </c>
      <c r="AI36" s="1222">
        <f>IFERROR(('12. Разходи'!X36-'12. Разходи'!$S36)/'12. Разходи'!$S36,0)</f>
        <v>0.74188117514856844</v>
      </c>
      <c r="AJ36" s="1216">
        <f>'12. Разходи'!AA36</f>
        <v>0.38175583744752523</v>
      </c>
      <c r="AK36" s="1177">
        <f>'12. Разходи'!AB36-'12. Разходи'!$AA36</f>
        <v>-7.3154358638692463E-2</v>
      </c>
      <c r="AL36" s="1157">
        <f>IFERROR(('12. Разходи'!AB36-'12. Разходи'!$AA36)/'12. Разходи'!$AA36,0)</f>
        <v>-0.19162603806614481</v>
      </c>
      <c r="AM36" s="938">
        <f>'12. Разходи'!AC36-'12. Разходи'!$AA36</f>
        <v>-6.3546363121922356E-2</v>
      </c>
      <c r="AN36" s="1165">
        <f>IFERROR(('12. Разходи'!AC36-'12. Разходи'!$AA36)/'12. Разходи'!$AA36,0)</f>
        <v>-0.16645813079585772</v>
      </c>
      <c r="AO36" s="938">
        <f>'12. Разходи'!AD36-'12. Разходи'!$AA36</f>
        <v>-5.2868967493902908E-2</v>
      </c>
      <c r="AP36" s="1165">
        <f>IFERROR(('12. Разходи'!AD36-'12. Разходи'!$AA36)/'12. Разходи'!$AA36,0)</f>
        <v>-0.13848895631142794</v>
      </c>
      <c r="AQ36" s="938">
        <f>'12. Разходи'!AE36-'12. Разходи'!$AA36</f>
        <v>-3.2743442689369573E-2</v>
      </c>
      <c r="AR36" s="1164">
        <f>IFERROR(('12. Разходи'!AE36-'12. Разходи'!$AA36)/'12. Разходи'!$AA36,0)</f>
        <v>-8.5770640491831029E-2</v>
      </c>
      <c r="AS36" s="1172">
        <f>'12. Разходи'!AF36-'12. Разходи'!$AA36</f>
        <v>-4.3343120312178129E-5</v>
      </c>
      <c r="AT36" s="1222">
        <f>IFERROR(('12. Разходи'!AF36-'12. Разходи'!$AA36)/'12. Разходи'!$AA36,0)</f>
        <v>-1.1353623457856337E-4</v>
      </c>
      <c r="AU36" s="1216">
        <f>'12. Разходи'!AI36</f>
        <v>0</v>
      </c>
      <c r="AV36" s="1177">
        <f>'12. Разходи'!AJ36-'12. Разходи'!$AI36</f>
        <v>0</v>
      </c>
      <c r="AW36" s="1157">
        <f>IFERROR(('12. Разходи'!AJ36-'12. Разходи'!$AI36)/'12. Разходи'!$AI36,0)</f>
        <v>0</v>
      </c>
      <c r="AX36" s="938">
        <f>'12. Разходи'!AK36-'12. Разходи'!$AI36</f>
        <v>0</v>
      </c>
      <c r="AY36" s="1165">
        <f>IFERROR(('12. Разходи'!AK36-'12. Разходи'!$AI36)/'12. Разходи'!$AI36,0)</f>
        <v>0</v>
      </c>
      <c r="AZ36" s="938">
        <f>'12. Разходи'!AL36-'12. Разходи'!$AI36</f>
        <v>0</v>
      </c>
      <c r="BA36" s="1165">
        <f>IFERROR(('12. Разходи'!AL36-'12. Разходи'!$AI36)/'12. Разходи'!$AI36,0)</f>
        <v>0</v>
      </c>
      <c r="BB36" s="938">
        <f>'12. Разходи'!AM36-'12. Разходи'!$AI36</f>
        <v>0</v>
      </c>
      <c r="BC36" s="1164">
        <f>IFERROR(('12. Разходи'!AM36-'12. Разходи'!$AI36)/'12. Разходи'!$AI36,0)</f>
        <v>0</v>
      </c>
      <c r="BD36" s="1172">
        <f>'12. Разходи'!AN36-'12. Разходи'!$AI36</f>
        <v>0</v>
      </c>
      <c r="BE36" s="1222">
        <f>IFERROR(('12. Разходи'!AN36-'12. Разходи'!$AI36)/'12. Разходи'!$AI36,0)</f>
        <v>0</v>
      </c>
    </row>
    <row r="37" spans="1:66" ht="16.149999999999999" customHeight="1">
      <c r="A37" s="860" t="s">
        <v>255</v>
      </c>
      <c r="B37" s="926" t="s">
        <v>256</v>
      </c>
      <c r="C37" s="1148">
        <f>'12. Разходи'!C37</f>
        <v>0</v>
      </c>
      <c r="D37" s="1177">
        <f>'12. Разходи'!D37-'12. Разходи'!$C37</f>
        <v>0.77806872796624715</v>
      </c>
      <c r="E37" s="1157">
        <f>IFERROR(('12. Разходи'!D37-'12. Разходи'!$C37)/'12. Разходи'!$C37,0)</f>
        <v>0</v>
      </c>
      <c r="F37" s="938">
        <f>'12. Разходи'!E37-'12. Разходи'!$C37</f>
        <v>0.76996661245536291</v>
      </c>
      <c r="G37" s="1165">
        <f>IFERROR(('12. Разходи'!E37-'12. Разходи'!$C37)/'12. Разходи'!$C37,0)</f>
        <v>0</v>
      </c>
      <c r="H37" s="938">
        <f>'12. Разходи'!F37-'12. Разходи'!$C37</f>
        <v>0.75801614944479578</v>
      </c>
      <c r="I37" s="1165">
        <f>IFERROR(('12. Разходи'!F37-'12. Разходи'!$C37)/'12. Разходи'!$C37,0)</f>
        <v>0</v>
      </c>
      <c r="J37" s="938">
        <f>'12. Разходи'!G37-'12. Разходи'!$C37</f>
        <v>0.74638409536522854</v>
      </c>
      <c r="K37" s="1164">
        <f>IFERROR(('12. Разходи'!G37-'12. Разходи'!$C37)/'12. Разходи'!$C37,0)</f>
        <v>0</v>
      </c>
      <c r="L37" s="1172">
        <f>'12. Разходи'!H37-'12. Разходи'!$C37</f>
        <v>0.71686618095238308</v>
      </c>
      <c r="M37" s="1164">
        <f>IFERROR(('12. Разходи'!H37-'12. Разходи'!$C37)/'12. Разходи'!$C37,0)</f>
        <v>0</v>
      </c>
      <c r="N37" s="1216">
        <f>'12. Разходи'!K37</f>
        <v>0</v>
      </c>
      <c r="O37" s="1177">
        <f>'12. Разходи'!L37-'12. Разходи'!$K37</f>
        <v>5.0318263550995453E-2</v>
      </c>
      <c r="P37" s="1157">
        <f>IFERROR(('12. Разходи'!L37-'12. Разходи'!$K37)/'12. Разходи'!$K37,0)</f>
        <v>0</v>
      </c>
      <c r="Q37" s="938">
        <f>'12. Разходи'!M37-'12. Разходи'!$K37</f>
        <v>5.1126819446644975E-2</v>
      </c>
      <c r="R37" s="1165">
        <f>IFERROR(('12. Разходи'!M37-'12. Разходи'!$K37)/'12. Разходи'!$K37,0)</f>
        <v>0</v>
      </c>
      <c r="S37" s="938">
        <f>'12. Разходи'!N37-'12. Разходи'!$K37</f>
        <v>5.2015451711666834E-2</v>
      </c>
      <c r="T37" s="1165">
        <f>IFERROR(('12. Разходи'!N37-'12. Разходи'!$K37)/'12. Разходи'!$K37,0)</f>
        <v>0</v>
      </c>
      <c r="U37" s="938">
        <f>'12. Разходи'!O37-'12. Разходи'!$K37</f>
        <v>5.4087679496822791E-2</v>
      </c>
      <c r="V37" s="1164">
        <f>IFERROR(('12. Разходи'!O37-'12. Разходи'!$K37)/'12. Разходи'!$K37,0)</f>
        <v>0</v>
      </c>
      <c r="W37" s="1172">
        <f>'12. Разходи'!P37-'12. Разходи'!$K37</f>
        <v>5.7747821706177239E-2</v>
      </c>
      <c r="X37" s="1222">
        <f>IFERROR(('12. Разходи'!P37-'12. Разходи'!$K37)/'12. Разходи'!$K37,0)</f>
        <v>0</v>
      </c>
      <c r="Y37" s="1216">
        <f>'12. Разходи'!S37</f>
        <v>0</v>
      </c>
      <c r="Z37" s="1177">
        <f>'12. Разходи'!T37-'12. Разходи'!$S37</f>
        <v>0.16349627912035911</v>
      </c>
      <c r="AA37" s="1157">
        <f>IFERROR(('12. Разходи'!T37-'12. Разходи'!$S37)/'12. Разходи'!$S37,0)</f>
        <v>0</v>
      </c>
      <c r="AB37" s="938">
        <f>'12. Разходи'!U37-'12. Разходи'!$S37</f>
        <v>0.1704932819322893</v>
      </c>
      <c r="AC37" s="1165">
        <f>IFERROR(('12. Разходи'!U37-'12. Разходи'!$S37)/'12. Разходи'!$S37,0)</f>
        <v>0</v>
      </c>
      <c r="AD37" s="938">
        <f>'12. Разходи'!V37-'12. Разходи'!$S37</f>
        <v>0.18124299673308805</v>
      </c>
      <c r="AE37" s="1165">
        <f>IFERROR(('12. Разходи'!V37-'12. Разходи'!$S37)/'12. Разходи'!$S37,0)</f>
        <v>0</v>
      </c>
      <c r="AF37" s="938">
        <f>'12. Разходи'!W37-'12. Разходи'!$S37</f>
        <v>0.1902528436344593</v>
      </c>
      <c r="AG37" s="1164">
        <f>IFERROR(('12. Разходи'!W37-'12. Разходи'!$S37)/'12. Разходи'!$S37,0)</f>
        <v>0</v>
      </c>
      <c r="AH37" s="1172">
        <f>'12. Разходи'!X37-'12. Разходи'!$S37</f>
        <v>0.215271222464543</v>
      </c>
      <c r="AI37" s="1222">
        <f>IFERROR(('12. Разходи'!X37-'12. Разходи'!$S37)/'12. Разходи'!$S37,0)</f>
        <v>0</v>
      </c>
      <c r="AJ37" s="1216">
        <f>'12. Разходи'!AA37</f>
        <v>0</v>
      </c>
      <c r="AK37" s="1177">
        <f>'12. Разходи'!AB37-'12. Разходи'!$AA37</f>
        <v>3.2870622508985974E-3</v>
      </c>
      <c r="AL37" s="1157">
        <f>IFERROR(('12. Разходи'!AB37-'12. Разходи'!$AA37)/'12. Разходи'!$AA37,0)</f>
        <v>0</v>
      </c>
      <c r="AM37" s="938">
        <f>'12. Разходи'!AC37-'12. Разходи'!$AA37</f>
        <v>3.389401615868206E-3</v>
      </c>
      <c r="AN37" s="1165">
        <f>IFERROR(('12. Разходи'!AC37-'12. Разходи'!$AA37)/'12. Разходи'!$AA37,0)</f>
        <v>0</v>
      </c>
      <c r="AO37" s="938">
        <f>'12. Разходи'!AD37-'12. Разходи'!$AA37</f>
        <v>3.5031316739426001E-3</v>
      </c>
      <c r="AP37" s="1165">
        <f>IFERROR(('12. Разходи'!AD37-'12. Разходи'!$AA37)/'12. Разходи'!$AA37,0)</f>
        <v>0</v>
      </c>
      <c r="AQ37" s="938">
        <f>'12. Разходи'!AE37-'12. Разходи'!$AA37</f>
        <v>3.717498283979115E-3</v>
      </c>
      <c r="AR37" s="1164">
        <f>IFERROR(('12. Разходи'!AE37-'12. Разходи'!$AA37)/'12. Разходи'!$AA37,0)</f>
        <v>0</v>
      </c>
      <c r="AS37" s="1172">
        <f>'12. Разходи'!AF37-'12. Разходи'!$AA37</f>
        <v>4.0658027163135383E-3</v>
      </c>
      <c r="AT37" s="1222">
        <f>IFERROR(('12. Разходи'!AF37-'12. Разходи'!$AA37)/'12. Разходи'!$AA37,0)</f>
        <v>0</v>
      </c>
      <c r="AU37" s="1216">
        <f>'12. Разходи'!AI37</f>
        <v>0</v>
      </c>
      <c r="AV37" s="1177">
        <f>'12. Разходи'!AJ37-'12. Разходи'!$AI37</f>
        <v>0</v>
      </c>
      <c r="AW37" s="1157">
        <f>IFERROR(('12. Разходи'!AJ37-'12. Разходи'!$AI37)/'12. Разходи'!$AI37,0)</f>
        <v>0</v>
      </c>
      <c r="AX37" s="938">
        <f>'12. Разходи'!AK37-'12. Разходи'!$AI37</f>
        <v>0</v>
      </c>
      <c r="AY37" s="1165">
        <f>IFERROR(('12. Разходи'!AK37-'12. Разходи'!$AI37)/'12. Разходи'!$AI37,0)</f>
        <v>0</v>
      </c>
      <c r="AZ37" s="938">
        <f>'12. Разходи'!AL37-'12. Разходи'!$AI37</f>
        <v>0</v>
      </c>
      <c r="BA37" s="1165">
        <f>IFERROR(('12. Разходи'!AL37-'12. Разходи'!$AI37)/'12. Разходи'!$AI37,0)</f>
        <v>0</v>
      </c>
      <c r="BB37" s="938">
        <f>'12. Разходи'!AM37-'12. Разходи'!$AI37</f>
        <v>0</v>
      </c>
      <c r="BC37" s="1164">
        <f>IFERROR(('12. Разходи'!AM37-'12. Разходи'!$AI37)/'12. Разходи'!$AI37,0)</f>
        <v>0</v>
      </c>
      <c r="BD37" s="1172">
        <f>'12. Разходи'!AN37-'12. Разходи'!$AI37</f>
        <v>0</v>
      </c>
      <c r="BE37" s="1222">
        <f>IFERROR(('12. Разходи'!AN37-'12. Разходи'!$AI37)/'12. Разходи'!$AI37,0)</f>
        <v>0</v>
      </c>
    </row>
    <row r="38" spans="1:66" ht="16.149999999999999" customHeight="1">
      <c r="A38" s="860" t="s">
        <v>257</v>
      </c>
      <c r="B38" s="926" t="s">
        <v>446</v>
      </c>
      <c r="C38" s="1224">
        <f>'12. Разходи'!C38</f>
        <v>34.357490255894</v>
      </c>
      <c r="D38" s="1178">
        <f>'12. Разходи'!D38-'12. Разходи'!$C38</f>
        <v>2.9958685977702046</v>
      </c>
      <c r="E38" s="908">
        <f>IFERROR(('12. Разходи'!D38-'12. Разходи'!$C38)/'12. Разходи'!$C38,0)</f>
        <v>8.7196956921388222E-2</v>
      </c>
      <c r="F38" s="1171">
        <f>'12. Разходи'!E38-'12. Разходи'!$C38</f>
        <v>2.7427467413958695</v>
      </c>
      <c r="G38" s="908">
        <f>IFERROR(('12. Разходи'!E38-'12. Разходи'!$C38)/'12. Разходи'!$C38,0)</f>
        <v>7.9829659296064365E-2</v>
      </c>
      <c r="H38" s="1171">
        <f>'12. Разходи'!F38-'12. Разходи'!$C38</f>
        <v>2.3706044531028709</v>
      </c>
      <c r="I38" s="908">
        <f>IFERROR(('12. Разходи'!F38-'12. Разходи'!$C38)/'12. Разходи'!$C38,0)</f>
        <v>6.8998184542777993E-2</v>
      </c>
      <c r="J38" s="1171">
        <f>'12. Разходи'!G38-'12. Разходи'!$C38</f>
        <v>2.0080545658094664</v>
      </c>
      <c r="K38" s="915">
        <f>IFERROR(('12. Разходи'!G38-'12. Разходи'!$C38)/'12. Разходи'!$C38,0)</f>
        <v>5.844590366914202E-2</v>
      </c>
      <c r="L38" s="1171">
        <f>'12. Разходи'!H38-'12. Разходи'!$C38</f>
        <v>1.0894887094406656</v>
      </c>
      <c r="M38" s="915">
        <f>IFERROR(('12. Разходи'!H38-'12. Разходи'!$C38)/'12. Разходи'!$C38,0)</f>
        <v>3.1710369451498709E-2</v>
      </c>
      <c r="N38" s="1203">
        <f>'12. Разходи'!K38</f>
        <v>1.1732075997879501</v>
      </c>
      <c r="O38" s="1178">
        <f>'12. Разходи'!L38-'12. Разходи'!$K38</f>
        <v>0.39203381527446579</v>
      </c>
      <c r="P38" s="908">
        <f>IFERROR(('12. Разходи'!L38-'12. Разходи'!$K38)/'12. Разходи'!$K38,0)</f>
        <v>0.33415553679103632</v>
      </c>
      <c r="Q38" s="1171">
        <f>'12. Разходи'!M38-'12. Разходи'!$K38</f>
        <v>0.4171854219665545</v>
      </c>
      <c r="R38" s="908">
        <f>IFERROR(('12. Разходи'!M38-'12. Разходи'!$K38)/'12. Разходи'!$K38,0)</f>
        <v>0.35559386253716574</v>
      </c>
      <c r="S38" s="1171">
        <f>'12. Разходи'!N38-'12. Разходи'!$K38</f>
        <v>0.44482795026173916</v>
      </c>
      <c r="T38" s="908">
        <f>IFERROR(('12. Разходи'!N38-'12. Разходи'!$K38)/'12. Разходи'!$K38,0)</f>
        <v>0.37915536034896041</v>
      </c>
      <c r="U38" s="1171">
        <f>'12. Разходи'!O38-'12. Разходи'!$K38</f>
        <v>0.50928837718966702</v>
      </c>
      <c r="V38" s="915">
        <f>IFERROR(('12. Разходи'!O38-'12. Разходи'!$K38)/'12. Разходи'!$K38,0)</f>
        <v>0.43409911194039119</v>
      </c>
      <c r="W38" s="1171">
        <f>'12. Разходи'!P38-'12. Разходи'!$K38</f>
        <v>0.62314378011495908</v>
      </c>
      <c r="X38" s="728">
        <f>IFERROR(('12. Разходи'!P38-'12. Разходи'!$K38)/'12. Разходи'!$K38,0)</f>
        <v>0.53114536611217689</v>
      </c>
      <c r="Y38" s="1203">
        <f>'12. Разходи'!S38</f>
        <v>5.6566534622518621</v>
      </c>
      <c r="Z38" s="1178">
        <f>'12. Разходи'!T38-'12. Разходи'!$S38</f>
        <v>1.5658235690515632</v>
      </c>
      <c r="AA38" s="908">
        <f>IFERROR(('12. Разходи'!T38-'12. Разходи'!$S38)/'12. Разходи'!$S38,0)</f>
        <v>0.27681094122181266</v>
      </c>
      <c r="AB38" s="1171">
        <f>'12. Разходи'!U38-'12. Разходи'!$S38</f>
        <v>1.7834781105569935</v>
      </c>
      <c r="AC38" s="908">
        <f>IFERROR(('12. Разходи'!U38-'12. Разходи'!$S38)/'12. Разходи'!$S38,0)</f>
        <v>0.31528855752938545</v>
      </c>
      <c r="AD38" s="1171">
        <f>'12. Разходи'!V38-'12. Разходи'!$S38</f>
        <v>2.1178676069128706</v>
      </c>
      <c r="AE38" s="908">
        <f>IFERROR(('12. Разходи'!V38-'12. Разходи'!$S38)/'12. Разходи'!$S38,0)</f>
        <v>0.37440292587231722</v>
      </c>
      <c r="AF38" s="1171">
        <f>'12. Разходи'!W38-'12. Разходи'!$S38</f>
        <v>2.3981353371199283</v>
      </c>
      <c r="AG38" s="915">
        <f>IFERROR(('12. Разходи'!W38-'12. Разходи'!$S38)/'12. Разходи'!$S38,0)</f>
        <v>0.42394948764728685</v>
      </c>
      <c r="AH38" s="1171">
        <f>'12. Разходи'!X38-'12. Разходи'!$S38</f>
        <v>3.176377667419759</v>
      </c>
      <c r="AI38" s="728">
        <f>IFERROR(('12. Разходи'!X38-'12. Разходи'!$S38)/'12. Разходи'!$S38,0)</f>
        <v>0.5615294782712873</v>
      </c>
      <c r="AJ38" s="1203">
        <f>'12. Разходи'!AA38</f>
        <v>0.12242230994807006</v>
      </c>
      <c r="AK38" s="1178">
        <f>'12. Разходи'!AB38-'12. Разходи'!$AA38</f>
        <v>4.999271071428403E-2</v>
      </c>
      <c r="AL38" s="908">
        <f>IFERROR(('12. Разходи'!AB38-'12. Разходи'!$AA38)/'12. Разходи'!$AA38,0)</f>
        <v>0.40836274642661363</v>
      </c>
      <c r="AM38" s="1171">
        <f>'12. Разходи'!AC38-'12. Разходи'!$AA38</f>
        <v>5.4266931038457325E-2</v>
      </c>
      <c r="AN38" s="908">
        <f>IFERROR(('12. Разходи'!AC38-'12. Разходи'!$AA38)/'12. Разходи'!$AA38,0)</f>
        <v>0.443276483358929</v>
      </c>
      <c r="AO38" s="1171">
        <f>'12. Разходи'!AD38-'12. Разходи'!$AA38</f>
        <v>5.820603963511041E-2</v>
      </c>
      <c r="AP38" s="908">
        <f>IFERROR(('12. Разходи'!AD38-'12. Разходи'!$AA38)/'12. Разходи'!$AA38,0)</f>
        <v>0.47545287831769101</v>
      </c>
      <c r="AQ38" s="1171">
        <f>'12. Разходи'!AE38-'12. Разходи'!$AA38</f>
        <v>6.5587921708367816E-2</v>
      </c>
      <c r="AR38" s="915">
        <f>IFERROR(('12. Разходи'!AE38-'12. Разходи'!$AA38)/'12. Разходи'!$AA38,0)</f>
        <v>0.53575138172273795</v>
      </c>
      <c r="AS38" s="1171">
        <f>'12. Разходи'!AF38-'12. Разходи'!$AA38</f>
        <v>7.6779827137024761E-2</v>
      </c>
      <c r="AT38" s="728">
        <f>IFERROR(('12. Разходи'!AF38-'12. Разходи'!$AA38)/'12. Разходи'!$AA38,0)</f>
        <v>0.62717185429350053</v>
      </c>
      <c r="AU38" s="1203">
        <f>'12. Разходи'!AI38</f>
        <v>0</v>
      </c>
      <c r="AV38" s="1178">
        <f>'12. Разходи'!AJ38-'12. Разходи'!$AI38</f>
        <v>0</v>
      </c>
      <c r="AW38" s="908">
        <f>IFERROR(('12. Разходи'!AJ38-'12. Разходи'!$AI38)/'12. Разходи'!$AI38,0)</f>
        <v>0</v>
      </c>
      <c r="AX38" s="1171">
        <f>'12. Разходи'!AK38-'12. Разходи'!$AI38</f>
        <v>0</v>
      </c>
      <c r="AY38" s="908">
        <f>IFERROR(('12. Разходи'!AK38-'12. Разходи'!$AI38)/'12. Разходи'!$AI38,0)</f>
        <v>0</v>
      </c>
      <c r="AZ38" s="1171">
        <f>'12. Разходи'!AL38-'12. Разходи'!$AI38</f>
        <v>0</v>
      </c>
      <c r="BA38" s="908">
        <f>IFERROR(('12. Разходи'!AL38-'12. Разходи'!$AI38)/'12. Разходи'!$AI38,0)</f>
        <v>0</v>
      </c>
      <c r="BB38" s="1171">
        <f>'12. Разходи'!AM38-'12. Разходи'!$AI38</f>
        <v>0</v>
      </c>
      <c r="BC38" s="915">
        <f>IFERROR(('12. Разходи'!AM38-'12. Разходи'!$AI38)/'12. Разходи'!$AI38,0)</f>
        <v>0</v>
      </c>
      <c r="BD38" s="1171">
        <f>'12. Разходи'!AN38-'12. Разходи'!$AI38</f>
        <v>0</v>
      </c>
      <c r="BE38" s="728">
        <f>IFERROR(('12. Разходи'!AN38-'12. Разходи'!$AI38)/'12. Разходи'!$AI38,0)</f>
        <v>0</v>
      </c>
    </row>
    <row r="39" spans="1:66" s="1239" customFormat="1" ht="16.149999999999999" customHeight="1">
      <c r="A39" s="1242" t="s">
        <v>1241</v>
      </c>
      <c r="B39" s="1243" t="s">
        <v>258</v>
      </c>
      <c r="C39" s="1244">
        <f>'12. Разходи'!C39</f>
        <v>0</v>
      </c>
      <c r="D39" s="1251">
        <f>'12. Разходи'!D39-'12. Разходи'!$C39</f>
        <v>0.77806872796624715</v>
      </c>
      <c r="E39" s="1246">
        <f>IFERROR(('12. Разходи'!D39-'12. Разходи'!$C39)/'12. Разходи'!$C39,0)</f>
        <v>0</v>
      </c>
      <c r="F39" s="1245">
        <f>'12. Разходи'!E39-'12. Разходи'!$C39</f>
        <v>0.76996661245536291</v>
      </c>
      <c r="G39" s="1252">
        <f>IFERROR(('12. Разходи'!E39-'12. Разходи'!$C39)/'12. Разходи'!$C39,0)</f>
        <v>0</v>
      </c>
      <c r="H39" s="1245">
        <f>'12. Разходи'!F39-'12. Разходи'!$C39</f>
        <v>0.75801614944479578</v>
      </c>
      <c r="I39" s="1252">
        <f>IFERROR(('12. Разходи'!F39-'12. Разходи'!$C39)/'12. Разходи'!$C39,0)</f>
        <v>0</v>
      </c>
      <c r="J39" s="1245">
        <f>'12. Разходи'!G39-'12. Разходи'!$C39</f>
        <v>0.74638409536522854</v>
      </c>
      <c r="K39" s="1253">
        <f>IFERROR(('12. Разходи'!G39-'12. Разходи'!$C39)/'12. Разходи'!$C39,0)</f>
        <v>0</v>
      </c>
      <c r="L39" s="1247">
        <f>'12. Разходи'!H39-'12. Разходи'!$C39</f>
        <v>0.71686618095238308</v>
      </c>
      <c r="M39" s="1253">
        <f>IFERROR(('12. Разходи'!H39-'12. Разходи'!$C39)/'12. Разходи'!$C39,0)</f>
        <v>0</v>
      </c>
      <c r="N39" s="1249">
        <f>'12. Разходи'!K39</f>
        <v>0</v>
      </c>
      <c r="O39" s="1251">
        <f>'12. Разходи'!L39-'12. Разходи'!$K39</f>
        <v>5.0318263550995453E-2</v>
      </c>
      <c r="P39" s="1246">
        <f>IFERROR(('12. Разходи'!L39-'12. Разходи'!$K39)/'12. Разходи'!$K39,0)</f>
        <v>0</v>
      </c>
      <c r="Q39" s="1245">
        <f>'12. Разходи'!M39-'12. Разходи'!$K39</f>
        <v>5.1126819446644975E-2</v>
      </c>
      <c r="R39" s="1252">
        <f>IFERROR(('12. Разходи'!M39-'12. Разходи'!$K39)/'12. Разходи'!$K39,0)</f>
        <v>0</v>
      </c>
      <c r="S39" s="1245">
        <f>'12. Разходи'!N39-'12. Разходи'!$K39</f>
        <v>5.2015451711666834E-2</v>
      </c>
      <c r="T39" s="1252">
        <f>IFERROR(('12. Разходи'!N39-'12. Разходи'!$K39)/'12. Разходи'!$K39,0)</f>
        <v>0</v>
      </c>
      <c r="U39" s="1245">
        <f>'12. Разходи'!O39-'12. Разходи'!$K39</f>
        <v>5.4087679496822791E-2</v>
      </c>
      <c r="V39" s="1253">
        <f>IFERROR(('12. Разходи'!O39-'12. Разходи'!$K39)/'12. Разходи'!$K39,0)</f>
        <v>0</v>
      </c>
      <c r="W39" s="1247">
        <f>'12. Разходи'!P39-'12. Разходи'!$K39</f>
        <v>5.7747821706177239E-2</v>
      </c>
      <c r="X39" s="1254">
        <f>IFERROR(('12. Разходи'!P39-'12. Разходи'!$K39)/'12. Разходи'!$K39,0)</f>
        <v>0</v>
      </c>
      <c r="Y39" s="1249">
        <f>'12. Разходи'!S39</f>
        <v>0</v>
      </c>
      <c r="Z39" s="1251">
        <f>'12. Разходи'!T39-'12. Разходи'!$S39</f>
        <v>0.16349627912035911</v>
      </c>
      <c r="AA39" s="1246">
        <f>IFERROR(('12. Разходи'!T39-'12. Разходи'!$S39)/'12. Разходи'!$S39,0)</f>
        <v>0</v>
      </c>
      <c r="AB39" s="1245">
        <f>'12. Разходи'!U39-'12. Разходи'!$S39</f>
        <v>0.1704932819322893</v>
      </c>
      <c r="AC39" s="1252">
        <f>IFERROR(('12. Разходи'!U39-'12. Разходи'!$S39)/'12. Разходи'!$S39,0)</f>
        <v>0</v>
      </c>
      <c r="AD39" s="1245">
        <f>'12. Разходи'!V39-'12. Разходи'!$S39</f>
        <v>0.18124299673308805</v>
      </c>
      <c r="AE39" s="1252">
        <f>IFERROR(('12. Разходи'!V39-'12. Разходи'!$S39)/'12. Разходи'!$S39,0)</f>
        <v>0</v>
      </c>
      <c r="AF39" s="1245">
        <f>'12. Разходи'!W39-'12. Разходи'!$S39</f>
        <v>0.1902528436344593</v>
      </c>
      <c r="AG39" s="1253">
        <f>IFERROR(('12. Разходи'!W39-'12. Разходи'!$S39)/'12. Разходи'!$S39,0)</f>
        <v>0</v>
      </c>
      <c r="AH39" s="1247">
        <f>'12. Разходи'!X39-'12. Разходи'!$S39</f>
        <v>0.215271222464543</v>
      </c>
      <c r="AI39" s="1254">
        <f>IFERROR(('12. Разходи'!X39-'12. Разходи'!$S39)/'12. Разходи'!$S39,0)</f>
        <v>0</v>
      </c>
      <c r="AJ39" s="1249">
        <f>'12. Разходи'!AA39</f>
        <v>0</v>
      </c>
      <c r="AK39" s="1251">
        <f>'12. Разходи'!AB39-'12. Разходи'!$AA39</f>
        <v>3.2870622508985974E-3</v>
      </c>
      <c r="AL39" s="1246">
        <f>IFERROR(('12. Разходи'!AB39-'12. Разходи'!$AA39)/'12. Разходи'!$AA39,0)</f>
        <v>0</v>
      </c>
      <c r="AM39" s="1245">
        <f>'12. Разходи'!AC39-'12. Разходи'!$AA39</f>
        <v>3.389401615868206E-3</v>
      </c>
      <c r="AN39" s="1252">
        <f>IFERROR(('12. Разходи'!AC39-'12. Разходи'!$AA39)/'12. Разходи'!$AA39,0)</f>
        <v>0</v>
      </c>
      <c r="AO39" s="1245">
        <f>'12. Разходи'!AD39-'12. Разходи'!$AA39</f>
        <v>3.5031316739426001E-3</v>
      </c>
      <c r="AP39" s="1252">
        <f>IFERROR(('12. Разходи'!AD39-'12. Разходи'!$AA39)/'12. Разходи'!$AA39,0)</f>
        <v>0</v>
      </c>
      <c r="AQ39" s="1245">
        <f>'12. Разходи'!AE39-'12. Разходи'!$AA39</f>
        <v>3.717498283979115E-3</v>
      </c>
      <c r="AR39" s="1253">
        <f>IFERROR(('12. Разходи'!AE39-'12. Разходи'!$AA39)/'12. Разходи'!$AA39,0)</f>
        <v>0</v>
      </c>
      <c r="AS39" s="1247">
        <f>'12. Разходи'!AF39-'12. Разходи'!$AA39</f>
        <v>4.0658027163135383E-3</v>
      </c>
      <c r="AT39" s="1254">
        <f>IFERROR(('12. Разходи'!AF39-'12. Разходи'!$AA39)/'12. Разходи'!$AA39,0)</f>
        <v>0</v>
      </c>
      <c r="AU39" s="1249">
        <f>'12. Разходи'!AI39</f>
        <v>0</v>
      </c>
      <c r="AV39" s="1251">
        <f>'12. Разходи'!AJ39-'12. Разходи'!$AI39</f>
        <v>0</v>
      </c>
      <c r="AW39" s="1246">
        <f>IFERROR(('12. Разходи'!AJ39-'12. Разходи'!$AI39)/'12. Разходи'!$AI39,0)</f>
        <v>0</v>
      </c>
      <c r="AX39" s="1245">
        <f>'12. Разходи'!AK39-'12. Разходи'!$AI39</f>
        <v>0</v>
      </c>
      <c r="AY39" s="1252">
        <f>IFERROR(('12. Разходи'!AK39-'12. Разходи'!$AI39)/'12. Разходи'!$AI39,0)</f>
        <v>0</v>
      </c>
      <c r="AZ39" s="1245">
        <f>'12. Разходи'!AL39-'12. Разходи'!$AI39</f>
        <v>0</v>
      </c>
      <c r="BA39" s="1252">
        <f>IFERROR(('12. Разходи'!AL39-'12. Разходи'!$AI39)/'12. Разходи'!$AI39,0)</f>
        <v>0</v>
      </c>
      <c r="BB39" s="1245">
        <f>'12. Разходи'!AM39-'12. Разходи'!$AI39</f>
        <v>0</v>
      </c>
      <c r="BC39" s="1253">
        <f>IFERROR(('12. Разходи'!AM39-'12. Разходи'!$AI39)/'12. Разходи'!$AI39,0)</f>
        <v>0</v>
      </c>
      <c r="BD39" s="1247">
        <f>'12. Разходи'!AN39-'12. Разходи'!$AI39</f>
        <v>0</v>
      </c>
      <c r="BE39" s="1254">
        <f>IFERROR(('12. Разходи'!AN39-'12. Разходи'!$AI39)/'12. Разходи'!$AI39,0)</f>
        <v>0</v>
      </c>
      <c r="BF39" s="1237"/>
      <c r="BG39" s="1237"/>
      <c r="BH39" s="1237"/>
      <c r="BI39" s="1237"/>
      <c r="BJ39" s="1237"/>
      <c r="BK39" s="1237"/>
      <c r="BL39" s="1237"/>
      <c r="BM39" s="1237"/>
      <c r="BN39" s="1237"/>
    </row>
    <row r="40" spans="1:66" s="1239" customFormat="1" ht="16.149999999999999" customHeight="1">
      <c r="A40" s="1242" t="s">
        <v>1242</v>
      </c>
      <c r="B40" s="1243" t="s">
        <v>259</v>
      </c>
      <c r="C40" s="1244">
        <f>'12. Разходи'!C40</f>
        <v>10.882975450858462</v>
      </c>
      <c r="D40" s="1251">
        <f>'12. Разходи'!D40-'12. Разходи'!$C40</f>
        <v>0.54594382255398877</v>
      </c>
      <c r="E40" s="1246">
        <f>IFERROR(('12. Разходи'!D40-'12. Разходи'!$C40)/'12. Разходи'!$C40,0)</f>
        <v>5.0164941106333572E-2</v>
      </c>
      <c r="F40" s="1245">
        <f>'12. Разходи'!E40-'12. Разходи'!$C40</f>
        <v>0.42693322517424726</v>
      </c>
      <c r="G40" s="1252">
        <f>IFERROR(('12. Разходи'!E40-'12. Разходи'!$C40)/'12. Разходи'!$C40,0)</f>
        <v>3.9229457706859962E-2</v>
      </c>
      <c r="H40" s="1245">
        <f>'12. Разходи'!F40-'12. Разходи'!$C40</f>
        <v>0.25139490559073963</v>
      </c>
      <c r="I40" s="1252">
        <f>IFERROR(('12. Разходи'!F40-'12. Разходи'!$C40)/'12. Разходи'!$C40,0)</f>
        <v>2.3099832093337058E-2</v>
      </c>
      <c r="J40" s="1245">
        <f>'12. Разходи'!G40-'12. Разходи'!$C40</f>
        <v>8.053364066516977E-2</v>
      </c>
      <c r="K40" s="1253">
        <f>IFERROR(('12. Разходи'!G40-'12. Разходи'!$C40)/'12. Разходи'!$C40,0)</f>
        <v>7.3999652970656278E-3</v>
      </c>
      <c r="L40" s="1247">
        <f>'12. Разходи'!H40-'12. Разходи'!$C40</f>
        <v>-0.35304998609966809</v>
      </c>
      <c r="M40" s="1253">
        <f>IFERROR(('12. Разходи'!H40-'12. Разходи'!$C40)/'12. Разходи'!$C40,0)</f>
        <v>-3.2440575437650103E-2</v>
      </c>
      <c r="N40" s="1249">
        <f>'12. Разходи'!K40</f>
        <v>0.57239669171561613</v>
      </c>
      <c r="O40" s="1251">
        <f>'12. Разходи'!L40-'12. Разходи'!$K40</f>
        <v>0.16671972748015251</v>
      </c>
      <c r="P40" s="1246">
        <f>IFERROR(('12. Разходи'!L40-'12. Разходи'!$K40)/'12. Разходи'!$K40,0)</f>
        <v>0.29126605707739461</v>
      </c>
      <c r="Q40" s="1245">
        <f>'12. Разходи'!M40-'12. Разходи'!$K40</f>
        <v>0.178596467576846</v>
      </c>
      <c r="R40" s="1252">
        <f>IFERROR(('12. Разходи'!M40-'12. Разходи'!$K40)/'12. Разходи'!$K40,0)</f>
        <v>0.31201519883273204</v>
      </c>
      <c r="S40" s="1245">
        <f>'12. Разходи'!N40-'12. Разходи'!$K40</f>
        <v>0.19164943585026706</v>
      </c>
      <c r="T40" s="1252">
        <f>IFERROR(('12. Разходи'!N40-'12. Разходи'!$K40)/'12. Разходи'!$K40,0)</f>
        <v>0.33481925843394683</v>
      </c>
      <c r="U40" s="1245">
        <f>'12. Разходи'!O40-'12. Разходи'!$K40</f>
        <v>0.22208803750769945</v>
      </c>
      <c r="V40" s="1253">
        <f>IFERROR(('12. Разходи'!O40-'12. Разходи'!$K40)/'12. Разходи'!$K40,0)</f>
        <v>0.38799671752477471</v>
      </c>
      <c r="W40" s="1247">
        <f>'12. Разходи'!P40-'12. Разходи'!$K40</f>
        <v>0.27585124419673135</v>
      </c>
      <c r="X40" s="1254">
        <f>IFERROR(('12. Разходи'!P40-'12. Разходи'!$K40)/'12. Разходи'!$K40,0)</f>
        <v>0.4819231980009111</v>
      </c>
      <c r="Y40" s="1249">
        <f>'12. Разходи'!S40</f>
        <v>1.8095626826009852</v>
      </c>
      <c r="Z40" s="1251">
        <f>'12. Разходи'!T40-'12. Разходи'!$S40</f>
        <v>0.59200636703051934</v>
      </c>
      <c r="AA40" s="1246">
        <f>IFERROR(('12. Разходи'!T40-'12. Разходи'!$S40)/'12. Разходи'!$S40,0)</f>
        <v>0.32715438526815532</v>
      </c>
      <c r="AB40" s="1245">
        <f>'12. Разходи'!U40-'12. Разходи'!$S40</f>
        <v>0.69478415184448394</v>
      </c>
      <c r="AC40" s="1252">
        <f>IFERROR(('12. Разходи'!U40-'12. Разходи'!$S40)/'12. Разходи'!$S40,0)</f>
        <v>0.38395141462899313</v>
      </c>
      <c r="AD40" s="1245">
        <f>'12. Разходи'!V40-'12. Разходи'!$S40</f>
        <v>0.85268488510190066</v>
      </c>
      <c r="AE40" s="1252">
        <f>IFERROR(('12. Разходи'!V40-'12. Разходи'!$S40)/'12. Разходи'!$S40,0)</f>
        <v>0.47121047162416568</v>
      </c>
      <c r="AF40" s="1245">
        <f>'12. Разходи'!W40-'12. Разходи'!$S40</f>
        <v>0.98502899456216975</v>
      </c>
      <c r="AG40" s="1253">
        <f>IFERROR(('12. Разходи'!W40-'12. Разходи'!$S40)/'12. Разходи'!$S40,0)</f>
        <v>0.54434643465698174</v>
      </c>
      <c r="AH40" s="1247">
        <f>'12. Разходи'!X40-'12. Разходи'!$S40</f>
        <v>1.3525197080728684</v>
      </c>
      <c r="AI40" s="1254">
        <f>IFERROR(('12. Разходи'!X40-'12. Разходи'!$S40)/'12. Разходи'!$S40,0)</f>
        <v>0.74742904519274045</v>
      </c>
      <c r="AJ40" s="1249">
        <f>'12. Разходи'!AA40</f>
        <v>5.9728666281333775E-2</v>
      </c>
      <c r="AK40" s="1251">
        <f>'12. Разходи'!AB40-'12. Разходи'!$AA40</f>
        <v>-1.1445567678466925E-2</v>
      </c>
      <c r="AL40" s="1246">
        <f>IFERROR(('12. Разходи'!AB40-'12. Разходи'!$AA40)/'12. Разходи'!$AA40,0)</f>
        <v>-0.19162603806614481</v>
      </c>
      <c r="AM40" s="1245">
        <f>'12. Разходи'!AC40-'12. Разходи'!$AA40</f>
        <v>-9.9423221441203927E-3</v>
      </c>
      <c r="AN40" s="1252">
        <f>IFERROR(('12. Разходи'!AC40-'12. Разходи'!$AA40)/'12. Разходи'!$AA40,0)</f>
        <v>-0.1664581307958577</v>
      </c>
      <c r="AO40" s="1245">
        <f>'12. Разходи'!AD40-'12. Разходи'!$AA40</f>
        <v>-8.2717606551754863E-3</v>
      </c>
      <c r="AP40" s="1252">
        <f>IFERROR(('12. Разходи'!AD40-'12. Разходи'!$AA40)/'12. Разходи'!$AA40,0)</f>
        <v>-0.13848895631142785</v>
      </c>
      <c r="AQ40" s="1245">
        <f>'12. Разходи'!AE40-'12. Разходи'!$AA40</f>
        <v>-5.1229659626728236E-3</v>
      </c>
      <c r="AR40" s="1253">
        <f>IFERROR(('12. Разходи'!AE40-'12. Разходи'!$AA40)/'12. Разходи'!$AA40,0)</f>
        <v>-8.5770640491830932E-2</v>
      </c>
      <c r="AS40" s="1247">
        <f>'12. Разходи'!AF40-'12. Разходи'!$AA40</f>
        <v>-6.7813678659781051E-6</v>
      </c>
      <c r="AT40" s="1254">
        <f>IFERROR(('12. Разходи'!AF40-'12. Разходи'!$AA40)/'12. Разходи'!$AA40,0)</f>
        <v>-1.1353623457849414E-4</v>
      </c>
      <c r="AU40" s="1249">
        <f>'12. Разходи'!AI40</f>
        <v>0</v>
      </c>
      <c r="AV40" s="1251">
        <f>'12. Разходи'!AJ40-'12. Разходи'!$AI40</f>
        <v>0</v>
      </c>
      <c r="AW40" s="1246">
        <f>IFERROR(('12. Разходи'!AJ40-'12. Разходи'!$AI40)/'12. Разходи'!$AI40,0)</f>
        <v>0</v>
      </c>
      <c r="AX40" s="1245">
        <f>'12. Разходи'!AK40-'12. Разходи'!$AI40</f>
        <v>0</v>
      </c>
      <c r="AY40" s="1252">
        <f>IFERROR(('12. Разходи'!AK40-'12. Разходи'!$AI40)/'12. Разходи'!$AI40,0)</f>
        <v>0</v>
      </c>
      <c r="AZ40" s="1245">
        <f>'12. Разходи'!AL40-'12. Разходи'!$AI40</f>
        <v>0</v>
      </c>
      <c r="BA40" s="1252">
        <f>IFERROR(('12. Разходи'!AL40-'12. Разходи'!$AI40)/'12. Разходи'!$AI40,0)</f>
        <v>0</v>
      </c>
      <c r="BB40" s="1245">
        <f>'12. Разходи'!AM40-'12. Разходи'!$AI40</f>
        <v>0</v>
      </c>
      <c r="BC40" s="1253">
        <f>IFERROR(('12. Разходи'!AM40-'12. Разходи'!$AI40)/'12. Разходи'!$AI40,0)</f>
        <v>0</v>
      </c>
      <c r="BD40" s="1247">
        <f>'12. Разходи'!AN40-'12. Разходи'!$AI40</f>
        <v>0</v>
      </c>
      <c r="BE40" s="1254">
        <f>IFERROR(('12. Разходи'!AN40-'12. Разходи'!$AI40)/'12. Разходи'!$AI40,0)</f>
        <v>0</v>
      </c>
      <c r="BF40" s="1237"/>
      <c r="BG40" s="1237"/>
      <c r="BH40" s="1237"/>
      <c r="BI40" s="1237"/>
      <c r="BJ40" s="1237"/>
      <c r="BK40" s="1237"/>
      <c r="BL40" s="1237"/>
      <c r="BM40" s="1237"/>
      <c r="BN40" s="1237"/>
    </row>
    <row r="41" spans="1:66" s="1239" customFormat="1" ht="16.149999999999999" customHeight="1">
      <c r="A41" s="1242" t="s">
        <v>1243</v>
      </c>
      <c r="B41" s="1243" t="s">
        <v>260</v>
      </c>
      <c r="C41" s="1244">
        <f>'12. Разходи'!C41</f>
        <v>23.47451480503554</v>
      </c>
      <c r="D41" s="1251">
        <f>'12. Разходи'!D41-'12. Разходи'!$C41</f>
        <v>1.6718560472499675</v>
      </c>
      <c r="E41" s="1246">
        <f>IFERROR(('12. Разходи'!D41-'12. Разходи'!$C41)/'12. Разходи'!$C41,0)</f>
        <v>7.122004698011207E-2</v>
      </c>
      <c r="F41" s="1245">
        <f>'12. Разходи'!E41-'12. Разходи'!$C41</f>
        <v>1.545846903766261</v>
      </c>
      <c r="G41" s="1252">
        <f>IFERROR(('12. Разходи'!E41-'12. Разходи'!$C41)/'12. Разходи'!$C41,0)</f>
        <v>6.5852134393621628E-2</v>
      </c>
      <c r="H41" s="1245">
        <f>'12. Разходи'!F41-'12. Разходи'!$C41</f>
        <v>1.3611933980673321</v>
      </c>
      <c r="I41" s="1252">
        <f>IFERROR(('12. Разходи'!F41-'12. Разходи'!$C41)/'12. Разходи'!$C41,0)</f>
        <v>5.7986007777904795E-2</v>
      </c>
      <c r="J41" s="1245">
        <f>'12. Разходи'!G41-'12. Разходи'!$C41</f>
        <v>1.1811368297790636</v>
      </c>
      <c r="K41" s="1253">
        <f>IFERROR(('12. Разходи'!G41-'12. Разходи'!$C41)/'12. Разходи'!$C41,0)</f>
        <v>5.0315707889549088E-2</v>
      </c>
      <c r="L41" s="1247">
        <f>'12. Разходи'!H41-'12. Разходи'!$C41</f>
        <v>0.72567251458795212</v>
      </c>
      <c r="M41" s="1253">
        <f>IFERROR(('12. Разходи'!H41-'12. Разходи'!$C41)/'12. Разходи'!$C41,0)</f>
        <v>3.0913206113733497E-2</v>
      </c>
      <c r="N41" s="1249">
        <f>'12. Разходи'!K41</f>
        <v>0.60081090807233406</v>
      </c>
      <c r="O41" s="1251">
        <f>'12. Разходи'!L41-'12. Разходи'!$K41</f>
        <v>0.17499582424331761</v>
      </c>
      <c r="P41" s="1246">
        <f>IFERROR(('12. Разходи'!L41-'12. Разходи'!$K41)/'12. Разходи'!$K41,0)</f>
        <v>0.29126605707739439</v>
      </c>
      <c r="Q41" s="1245">
        <f>'12. Разходи'!M41-'12. Разходи'!$K41</f>
        <v>0.18746213494306352</v>
      </c>
      <c r="R41" s="1252">
        <f>IFERROR(('12. Разходи'!M41-'12. Разходи'!$K41)/'12. Разходи'!$K41,0)</f>
        <v>0.31201519883273188</v>
      </c>
      <c r="S41" s="1245">
        <f>'12. Разходи'!N41-'12. Разходи'!$K41</f>
        <v>0.201163062699805</v>
      </c>
      <c r="T41" s="1252">
        <f>IFERROR(('12. Разходи'!N41-'12. Разходи'!$K41)/'12. Разходи'!$K41,0)</f>
        <v>0.33481925843394666</v>
      </c>
      <c r="U41" s="1245">
        <f>'12. Разходи'!O41-'12. Разходи'!$K41</f>
        <v>0.23311266018514465</v>
      </c>
      <c r="V41" s="1253">
        <f>IFERROR(('12. Разходи'!O41-'12. Разходи'!$K41)/'12. Разходи'!$K41,0)</f>
        <v>0.38799671752477449</v>
      </c>
      <c r="W41" s="1247">
        <f>'12. Разходи'!P41-'12. Разходи'!$K41</f>
        <v>0.28954471421205052</v>
      </c>
      <c r="X41" s="1254">
        <f>IFERROR(('12. Разходи'!P41-'12. Разходи'!$K41)/'12. Разходи'!$K41,0)</f>
        <v>0.48192319800091088</v>
      </c>
      <c r="Y41" s="1249">
        <f>'12. Разходи'!S41</f>
        <v>3.8470907796508769</v>
      </c>
      <c r="Z41" s="1251">
        <f>'12. Разходи'!T41-'12. Разходи'!$S41</f>
        <v>0.81032092290068469</v>
      </c>
      <c r="AA41" s="1246">
        <f>IFERROR(('12. Разходи'!T41-'12. Разходи'!$S41)/'12. Разходи'!$S41,0)</f>
        <v>0.21063212939680651</v>
      </c>
      <c r="AB41" s="1245">
        <f>'12. Разходи'!U41-'12. Разходи'!$S41</f>
        <v>0.91820067678021999</v>
      </c>
      <c r="AC41" s="1252">
        <f>IFERROR(('12. Разходи'!U41-'12. Разходи'!$S41)/'12. Разходи'!$S41,0)</f>
        <v>0.2386740343214741</v>
      </c>
      <c r="AD41" s="1245">
        <f>'12. Разходи'!V41-'12. Разходи'!$S41</f>
        <v>1.0839397250778813</v>
      </c>
      <c r="AE41" s="1252">
        <f>IFERROR(('12. Разходи'!V41-'12. Разходи'!$S41)/'12. Разходи'!$S41,0)</f>
        <v>0.28175569207032042</v>
      </c>
      <c r="AF41" s="1245">
        <f>'12. Разходи'!W41-'12. Разходи'!$S41</f>
        <v>1.2228534989232998</v>
      </c>
      <c r="AG41" s="1253">
        <f>IFERROR(('12. Разходи'!W41-'12. Разходи'!$S41)/'12. Разходи'!$S41,0)</f>
        <v>0.31786447707227578</v>
      </c>
      <c r="AH41" s="1247">
        <f>'12. Разходи'!X41-'12. Разходи'!$S41</f>
        <v>1.6085867368823488</v>
      </c>
      <c r="AI41" s="1254">
        <f>IFERROR(('12. Разходи'!X41-'12. Разходи'!$S41)/'12. Разходи'!$S41,0)</f>
        <v>0.41813069381958484</v>
      </c>
      <c r="AJ41" s="1249">
        <f>'12. Разходи'!AA41</f>
        <v>6.2693643666736285E-2</v>
      </c>
      <c r="AK41" s="1251">
        <f>'12. Разходи'!AB41-'12. Разходи'!$AA41</f>
        <v>5.8151216141852369E-2</v>
      </c>
      <c r="AL41" s="1246">
        <f>IFERROR(('12. Разходи'!AB41-'12. Разходи'!$AA41)/'12. Разходи'!$AA41,0)</f>
        <v>0.92754564483394319</v>
      </c>
      <c r="AM41" s="1245">
        <f>'12. Разходи'!AC41-'12. Разходи'!$AA41</f>
        <v>6.0819851566709507E-2</v>
      </c>
      <c r="AN41" s="1252">
        <f>IFERROR(('12. Разходи'!AC41-'12. Разходи'!$AA41)/'12. Разходи'!$AA41,0)</f>
        <v>0.97011192857146111</v>
      </c>
      <c r="AO41" s="1245">
        <f>'12. Разходи'!AD41-'12. Разходи'!$AA41</f>
        <v>6.297466861634328E-2</v>
      </c>
      <c r="AP41" s="1252">
        <f>IFERROR(('12. Разходи'!AD41-'12. Разходи'!$AA41)/'12. Разходи'!$AA41,0)</f>
        <v>1.0044825110357416</v>
      </c>
      <c r="AQ41" s="1245">
        <f>'12. Разходи'!AE41-'12. Разходи'!$AA41</f>
        <v>6.6993389387061522E-2</v>
      </c>
      <c r="AR41" s="1253">
        <f>IFERROR(('12. Разходи'!AE41-'12. Разходи'!$AA41)/'12. Разходи'!$AA41,0)</f>
        <v>1.0685834395458271</v>
      </c>
      <c r="AS41" s="1247">
        <f>'12. Разходи'!AF41-'12. Разходи'!$AA41</f>
        <v>7.2720805788577189E-2</v>
      </c>
      <c r="AT41" s="1254">
        <f>IFERROR(('12. Разходи'!AF41-'12. Разходи'!$AA41)/'12. Разходи'!$AA41,0)</f>
        <v>1.1599390549884576</v>
      </c>
      <c r="AU41" s="1249">
        <f>'12. Разходи'!AI41</f>
        <v>0</v>
      </c>
      <c r="AV41" s="1251">
        <f>'12. Разходи'!AJ41-'12. Разходи'!$AI41</f>
        <v>0</v>
      </c>
      <c r="AW41" s="1246">
        <f>IFERROR(('12. Разходи'!AJ41-'12. Разходи'!$AI41)/'12. Разходи'!$AI41,0)</f>
        <v>0</v>
      </c>
      <c r="AX41" s="1245">
        <f>'12. Разходи'!AK41-'12. Разходи'!$AI41</f>
        <v>0</v>
      </c>
      <c r="AY41" s="1252">
        <f>IFERROR(('12. Разходи'!AK41-'12. Разходи'!$AI41)/'12. Разходи'!$AI41,0)</f>
        <v>0</v>
      </c>
      <c r="AZ41" s="1245">
        <f>'12. Разходи'!AL41-'12. Разходи'!$AI41</f>
        <v>0</v>
      </c>
      <c r="BA41" s="1252">
        <f>IFERROR(('12. Разходи'!AL41-'12. Разходи'!$AI41)/'12. Разходи'!$AI41,0)</f>
        <v>0</v>
      </c>
      <c r="BB41" s="1245">
        <f>'12. Разходи'!AM41-'12. Разходи'!$AI41</f>
        <v>0</v>
      </c>
      <c r="BC41" s="1253">
        <f>IFERROR(('12. Разходи'!AM41-'12. Разходи'!$AI41)/'12. Разходи'!$AI41,0)</f>
        <v>0</v>
      </c>
      <c r="BD41" s="1247">
        <f>'12. Разходи'!AN41-'12. Разходи'!$AI41</f>
        <v>0</v>
      </c>
      <c r="BE41" s="1254">
        <f>IFERROR(('12. Разходи'!AN41-'12. Разходи'!$AI41)/'12. Разходи'!$AI41,0)</f>
        <v>0</v>
      </c>
      <c r="BF41" s="1237"/>
      <c r="BG41" s="1237"/>
      <c r="BH41" s="1237"/>
      <c r="BI41" s="1237"/>
      <c r="BJ41" s="1237"/>
      <c r="BK41" s="1237"/>
      <c r="BL41" s="1237"/>
      <c r="BM41" s="1237"/>
      <c r="BN41" s="1237"/>
    </row>
    <row r="42" spans="1:66" s="1239" customFormat="1" ht="16.149999999999999" customHeight="1">
      <c r="A42" s="1242" t="s">
        <v>1244</v>
      </c>
      <c r="B42" s="1243" t="s">
        <v>447</v>
      </c>
      <c r="C42" s="1244">
        <f>'12. Разходи'!C42</f>
        <v>0</v>
      </c>
      <c r="D42" s="1251">
        <f>'12. Разходи'!D42-'12. Разходи'!$C42</f>
        <v>0</v>
      </c>
      <c r="E42" s="1246">
        <f>IFERROR(('12. Разходи'!D42-'12. Разходи'!$C42)/'12. Разходи'!$C42,0)</f>
        <v>0</v>
      </c>
      <c r="F42" s="1245">
        <f>'12. Разходи'!E42-'12. Разходи'!$C42</f>
        <v>0</v>
      </c>
      <c r="G42" s="1252">
        <f>IFERROR(('12. Разходи'!E42-'12. Разходи'!$C42)/'12. Разходи'!$C42,0)</f>
        <v>0</v>
      </c>
      <c r="H42" s="1245">
        <f>'12. Разходи'!F42-'12. Разходи'!$C42</f>
        <v>0</v>
      </c>
      <c r="I42" s="1252">
        <f>IFERROR(('12. Разходи'!F42-'12. Разходи'!$C42)/'12. Разходи'!$C42,0)</f>
        <v>0</v>
      </c>
      <c r="J42" s="1245">
        <f>'12. Разходи'!G42-'12. Разходи'!$C42</f>
        <v>0</v>
      </c>
      <c r="K42" s="1253">
        <f>IFERROR(('12. Разходи'!G42-'12. Разходи'!$C42)/'12. Разходи'!$C42,0)</f>
        <v>0</v>
      </c>
      <c r="L42" s="1247">
        <f>'12. Разходи'!H42-'12. Разходи'!$C42</f>
        <v>0</v>
      </c>
      <c r="M42" s="1253">
        <f>IFERROR(('12. Разходи'!H42-'12. Разходи'!$C42)/'12. Разходи'!$C42,0)</f>
        <v>0</v>
      </c>
      <c r="N42" s="1249">
        <f>'12. Разходи'!K42</f>
        <v>0</v>
      </c>
      <c r="O42" s="1251">
        <f>'12. Разходи'!L42-'12. Разходи'!$K42</f>
        <v>0</v>
      </c>
      <c r="P42" s="1246">
        <f>IFERROR(('12. Разходи'!L42-'12. Разходи'!$K42)/'12. Разходи'!$K42,0)</f>
        <v>0</v>
      </c>
      <c r="Q42" s="1245">
        <f>'12. Разходи'!M42-'12. Разходи'!$K42</f>
        <v>0</v>
      </c>
      <c r="R42" s="1252">
        <f>IFERROR(('12. Разходи'!M42-'12. Разходи'!$K42)/'12. Разходи'!$K42,0)</f>
        <v>0</v>
      </c>
      <c r="S42" s="1245">
        <f>'12. Разходи'!N42-'12. Разходи'!$K42</f>
        <v>0</v>
      </c>
      <c r="T42" s="1252">
        <f>IFERROR(('12. Разходи'!N42-'12. Разходи'!$K42)/'12. Разходи'!$K42,0)</f>
        <v>0</v>
      </c>
      <c r="U42" s="1245">
        <f>'12. Разходи'!O42-'12. Разходи'!$K42</f>
        <v>0</v>
      </c>
      <c r="V42" s="1253">
        <f>IFERROR(('12. Разходи'!O42-'12. Разходи'!$K42)/'12. Разходи'!$K42,0)</f>
        <v>0</v>
      </c>
      <c r="W42" s="1247">
        <f>'12. Разходи'!P42-'12. Разходи'!$K42</f>
        <v>0</v>
      </c>
      <c r="X42" s="1254">
        <f>IFERROR(('12. Разходи'!P42-'12. Разходи'!$K42)/'12. Разходи'!$K42,0)</f>
        <v>0</v>
      </c>
      <c r="Y42" s="1249">
        <f>'12. Разходи'!S42</f>
        <v>0</v>
      </c>
      <c r="Z42" s="1251">
        <f>'12. Разходи'!T42-'12. Разходи'!$S42</f>
        <v>0</v>
      </c>
      <c r="AA42" s="1246">
        <f>IFERROR(('12. Разходи'!T42-'12. Разходи'!$S42)/'12. Разходи'!$S42,0)</f>
        <v>0</v>
      </c>
      <c r="AB42" s="1245">
        <f>'12. Разходи'!U42-'12. Разходи'!$S42</f>
        <v>0</v>
      </c>
      <c r="AC42" s="1252">
        <f>IFERROR(('12. Разходи'!U42-'12. Разходи'!$S42)/'12. Разходи'!$S42,0)</f>
        <v>0</v>
      </c>
      <c r="AD42" s="1245">
        <f>'12. Разходи'!V42-'12. Разходи'!$S42</f>
        <v>0</v>
      </c>
      <c r="AE42" s="1252">
        <f>IFERROR(('12. Разходи'!V42-'12. Разходи'!$S42)/'12. Разходи'!$S42,0)</f>
        <v>0</v>
      </c>
      <c r="AF42" s="1245">
        <f>'12. Разходи'!W42-'12. Разходи'!$S42</f>
        <v>0</v>
      </c>
      <c r="AG42" s="1253">
        <f>IFERROR(('12. Разходи'!W42-'12. Разходи'!$S42)/'12. Разходи'!$S42,0)</f>
        <v>0</v>
      </c>
      <c r="AH42" s="1247">
        <f>'12. Разходи'!X42-'12. Разходи'!$S42</f>
        <v>0</v>
      </c>
      <c r="AI42" s="1254">
        <f>IFERROR(('12. Разходи'!X42-'12. Разходи'!$S42)/'12. Разходи'!$S42,0)</f>
        <v>0</v>
      </c>
      <c r="AJ42" s="1249">
        <f>'12. Разходи'!AA42</f>
        <v>0</v>
      </c>
      <c r="AK42" s="1251">
        <f>'12. Разходи'!AB42-'12. Разходи'!$AA42</f>
        <v>0</v>
      </c>
      <c r="AL42" s="1246">
        <f>IFERROR(('12. Разходи'!AB42-'12. Разходи'!$AA42)/'12. Разходи'!$AA42,0)</f>
        <v>0</v>
      </c>
      <c r="AM42" s="1245">
        <f>'12. Разходи'!AC42-'12. Разходи'!$AA42</f>
        <v>0</v>
      </c>
      <c r="AN42" s="1252">
        <f>IFERROR(('12. Разходи'!AC42-'12. Разходи'!$AA42)/'12. Разходи'!$AA42,0)</f>
        <v>0</v>
      </c>
      <c r="AO42" s="1245">
        <f>'12. Разходи'!AD42-'12. Разходи'!$AA42</f>
        <v>0</v>
      </c>
      <c r="AP42" s="1252">
        <f>IFERROR(('12. Разходи'!AD42-'12. Разходи'!$AA42)/'12. Разходи'!$AA42,0)</f>
        <v>0</v>
      </c>
      <c r="AQ42" s="1245">
        <f>'12. Разходи'!AE42-'12. Разходи'!$AA42</f>
        <v>0</v>
      </c>
      <c r="AR42" s="1253">
        <f>IFERROR(('12. Разходи'!AE42-'12. Разходи'!$AA42)/'12. Разходи'!$AA42,0)</f>
        <v>0</v>
      </c>
      <c r="AS42" s="1247">
        <f>'12. Разходи'!AF42-'12. Разходи'!$AA42</f>
        <v>0</v>
      </c>
      <c r="AT42" s="1254">
        <f>IFERROR(('12. Разходи'!AF42-'12. Разходи'!$AA42)/'12. Разходи'!$AA42,0)</f>
        <v>0</v>
      </c>
      <c r="AU42" s="1249">
        <f>'12. Разходи'!AI42</f>
        <v>0</v>
      </c>
      <c r="AV42" s="1251">
        <f>'12. Разходи'!AJ42-'12. Разходи'!$AI42</f>
        <v>0</v>
      </c>
      <c r="AW42" s="1246">
        <f>IFERROR(('12. Разходи'!AJ42-'12. Разходи'!$AI42)/'12. Разходи'!$AI42,0)</f>
        <v>0</v>
      </c>
      <c r="AX42" s="1245">
        <f>'12. Разходи'!AK42-'12. Разходи'!$AI42</f>
        <v>0</v>
      </c>
      <c r="AY42" s="1252">
        <f>IFERROR(('12. Разходи'!AK42-'12. Разходи'!$AI42)/'12. Разходи'!$AI42,0)</f>
        <v>0</v>
      </c>
      <c r="AZ42" s="1245">
        <f>'12. Разходи'!AL42-'12. Разходи'!$AI42</f>
        <v>0</v>
      </c>
      <c r="BA42" s="1252">
        <f>IFERROR(('12. Разходи'!AL42-'12. Разходи'!$AI42)/'12. Разходи'!$AI42,0)</f>
        <v>0</v>
      </c>
      <c r="BB42" s="1245">
        <f>'12. Разходи'!AM42-'12. Разходи'!$AI42</f>
        <v>0</v>
      </c>
      <c r="BC42" s="1253">
        <f>IFERROR(('12. Разходи'!AM42-'12. Разходи'!$AI42)/'12. Разходи'!$AI42,0)</f>
        <v>0</v>
      </c>
      <c r="BD42" s="1247">
        <f>'12. Разходи'!AN42-'12. Разходи'!$AI42</f>
        <v>0</v>
      </c>
      <c r="BE42" s="1254">
        <f>IFERROR(('12. Разходи'!AN42-'12. Разходи'!$AI42)/'12. Разходи'!$AI42,0)</f>
        <v>0</v>
      </c>
      <c r="BF42" s="1237"/>
      <c r="BG42" s="1237"/>
      <c r="BH42" s="1237"/>
      <c r="BI42" s="1237"/>
      <c r="BJ42" s="1237"/>
      <c r="BK42" s="1237"/>
      <c r="BL42" s="1237"/>
      <c r="BM42" s="1237"/>
      <c r="BN42" s="1237"/>
    </row>
    <row r="43" spans="1:66" ht="16.149999999999999" customHeight="1">
      <c r="A43" s="860" t="s">
        <v>261</v>
      </c>
      <c r="B43" s="926" t="s">
        <v>262</v>
      </c>
      <c r="C43" s="1148">
        <f>'12. Разходи'!C43</f>
        <v>18.74164166213324</v>
      </c>
      <c r="D43" s="1177">
        <f>'12. Разходи'!D43-'12. Разходи'!$C43</f>
        <v>1.5294040163548885</v>
      </c>
      <c r="E43" s="1157">
        <f>IFERROR(('12. Разходи'!D43-'12. Разходи'!$C43)/'12. Разходи'!$C43,0)</f>
        <v>8.1604591738886456E-2</v>
      </c>
      <c r="F43" s="938">
        <f>'12. Разходи'!E43-'12. Разходи'!$C43</f>
        <v>1.4802645072537857</v>
      </c>
      <c r="G43" s="1165">
        <f>IFERROR(('12. Разходи'!E43-'12. Разходи'!$C43)/'12. Разходи'!$C43,0)</f>
        <v>7.8982649115771048E-2</v>
      </c>
      <c r="H43" s="938">
        <f>'12. Разходи'!F43-'12. Разходи'!$C43</f>
        <v>1.409224248050954</v>
      </c>
      <c r="I43" s="1165">
        <f>IFERROR(('12. Разходи'!F43-'12. Разходи'!$C43)/'12. Разходи'!$C43,0)</f>
        <v>7.5192145568455562E-2</v>
      </c>
      <c r="J43" s="938">
        <f>'12. Разходи'!G43-'12. Разходи'!$C43</f>
        <v>1.3396917458659878</v>
      </c>
      <c r="K43" s="1164">
        <f>IFERROR(('12. Разходи'!G43-'12. Разходи'!$C43)/'12. Разходи'!$C43,0)</f>
        <v>7.1482091591409683E-2</v>
      </c>
      <c r="L43" s="1172">
        <f>'12. Разходи'!H43-'12. Разходи'!$C43</f>
        <v>1.1649765529118739</v>
      </c>
      <c r="M43" s="1164">
        <f>IFERROR(('12. Разходи'!H43-'12. Разходи'!$C43)/'12. Разходи'!$C43,0)</f>
        <v>6.2159792291070409E-2</v>
      </c>
      <c r="N43" s="1216">
        <f>'12. Разходи'!K43</f>
        <v>0.23008850824427812</v>
      </c>
      <c r="O43" s="1177">
        <f>'12. Разходи'!L43-'12. Разходи'!$K43</f>
        <v>6.7016972575130451E-2</v>
      </c>
      <c r="P43" s="1157">
        <f>IFERROR(('12. Разходи'!L43-'12. Разходи'!$K43)/'12. Разходи'!$K43,0)</f>
        <v>0.29126605707739445</v>
      </c>
      <c r="Q43" s="938">
        <f>'12. Разходи'!M43-'12. Разходи'!$K43</f>
        <v>7.1791111648965122E-2</v>
      </c>
      <c r="R43" s="1165">
        <f>IFERROR(('12. Разходи'!M43-'12. Разходи'!$K43)/'12. Разходи'!$K43,0)</f>
        <v>0.31201519883273193</v>
      </c>
      <c r="S43" s="938">
        <f>'12. Разходи'!N43-'12. Разходи'!$K43</f>
        <v>7.7038063704522208E-2</v>
      </c>
      <c r="T43" s="1165">
        <f>IFERROR(('12. Разходи'!N43-'12. Разходи'!$K43)/'12. Разходи'!$K43,0)</f>
        <v>0.33481925843394661</v>
      </c>
      <c r="U43" s="938">
        <f>'12. Разходи'!O43-'12. Разходи'!$K43</f>
        <v>8.927358593895196E-2</v>
      </c>
      <c r="V43" s="1164">
        <f>IFERROR(('12. Разходи'!O43-'12. Разходи'!$K43)/'12. Разходи'!$K43,0)</f>
        <v>0.38799671752477466</v>
      </c>
      <c r="W43" s="1172">
        <f>'12. Разходи'!P43-'12. Разходи'!$K43</f>
        <v>0.11088498971634148</v>
      </c>
      <c r="X43" s="1222">
        <f>IFERROR(('12. Разходи'!P43-'12. Разходи'!$K43)/'12. Разходи'!$K43,0)</f>
        <v>0.48192319800091094</v>
      </c>
      <c r="Y43" s="1216">
        <f>'12. Разходи'!S43</f>
        <v>0.95308689841015837</v>
      </c>
      <c r="Z43" s="1177">
        <f>'12. Разходи'!T43-'12. Разходи'!$S43</f>
        <v>0.25986301514533827</v>
      </c>
      <c r="AA43" s="1157">
        <f>IFERROR(('12. Разходи'!T43-'12. Разходи'!$S43)/'12. Разходи'!$S43,0)</f>
        <v>0.2726540628969038</v>
      </c>
      <c r="AB43" s="938">
        <f>'12. Разходи'!U43-'12. Разходи'!$S43</f>
        <v>0.30117699814132237</v>
      </c>
      <c r="AC43" s="1165">
        <f>IFERROR(('12. Разходи'!U43-'12. Разходи'!$S43)/'12. Разходи'!$S43,0)</f>
        <v>0.31600161395956117</v>
      </c>
      <c r="AD43" s="938">
        <f>'12. Разходи'!V43-'12. Разходи'!$S43</f>
        <v>0.36464896555780602</v>
      </c>
      <c r="AE43" s="1165">
        <f>IFERROR(('12. Разходи'!V43-'12. Разходи'!$S43)/'12. Разходи'!$S43,0)</f>
        <v>0.38259781575643936</v>
      </c>
      <c r="AF43" s="938">
        <f>'12. Разходи'!W43-'12. Разходи'!$S43</f>
        <v>0.41784783823011651</v>
      </c>
      <c r="AG43" s="1164">
        <f>IFERROR(('12. Разходи'!W43-'12. Разходи'!$S43)/'12. Разходи'!$S43,0)</f>
        <v>0.43841525775574852</v>
      </c>
      <c r="AH43" s="1172">
        <f>'12. Разходи'!X43-'12. Разходи'!$S43</f>
        <v>0.56556949925486544</v>
      </c>
      <c r="AI43" s="1222">
        <f>IFERROR(('12. Разходи'!X43-'12. Разходи'!$S43)/'12. Разходи'!$S43,0)</f>
        <v>0.59340811441043873</v>
      </c>
      <c r="AJ43" s="1216">
        <f>'12. Разходи'!AA43</f>
        <v>2.4009362602885685E-2</v>
      </c>
      <c r="AK43" s="1177">
        <f>'12. Разходи'!AB43-'12. Разходи'!$AA43</f>
        <v>7.9046400903485387E-2</v>
      </c>
      <c r="AL43" s="1157">
        <f>IFERROR(('12. Разходи'!AB43-'12. Разходи'!$AA43)/'12. Разходи'!$AA43,0)</f>
        <v>3.2923156774676228</v>
      </c>
      <c r="AM43" s="938">
        <f>'12. Разходи'!AC43-'12. Разходи'!$AA43</f>
        <v>8.0951026076792582E-2</v>
      </c>
      <c r="AN43" s="1165">
        <f>IFERROR(('12. Разходи'!AC43-'12. Разходи'!$AA43)/'12. Разходи'!$AA43,0)</f>
        <v>3.371644112995448</v>
      </c>
      <c r="AO43" s="938">
        <f>'12. Разходи'!AD43-'12. Разходи'!$AA43</f>
        <v>8.2100991239226262E-2</v>
      </c>
      <c r="AP43" s="1165">
        <f>IFERROR(('12. Разходи'!AD43-'12. Разходи'!$AA43)/'12. Разходи'!$AA43,0)</f>
        <v>3.4195406432555</v>
      </c>
      <c r="AQ43" s="938">
        <f>'12. Разходи'!AE43-'12. Разходи'!$AA43</f>
        <v>8.4217464211602949E-2</v>
      </c>
      <c r="AR43" s="1164">
        <f>IFERROR(('12. Разходи'!AE43-'12. Разходи'!$AA43)/'12. Разходи'!$AA43,0)</f>
        <v>3.5076926282699756</v>
      </c>
      <c r="AS43" s="1172">
        <f>'12. Разходи'!AF43-'12. Разходи'!$AA43</f>
        <v>8.6699945085119218E-2</v>
      </c>
      <c r="AT43" s="1222">
        <f>IFERROR(('12. Разходи'!AF43-'12. Разходи'!$AA43)/'12. Разходи'!$AA43,0)</f>
        <v>3.6110889955362144</v>
      </c>
      <c r="AU43" s="1216">
        <f>'12. Разходи'!AI43</f>
        <v>0</v>
      </c>
      <c r="AV43" s="1177">
        <f>'12. Разходи'!AJ43-'12. Разходи'!$AI43</f>
        <v>0</v>
      </c>
      <c r="AW43" s="1157">
        <f>IFERROR(('12. Разходи'!AJ43-'12. Разходи'!$AI43)/'12. Разходи'!$AI43,0)</f>
        <v>0</v>
      </c>
      <c r="AX43" s="938">
        <f>'12. Разходи'!AK43-'12. Разходи'!$AI43</f>
        <v>0</v>
      </c>
      <c r="AY43" s="1165">
        <f>IFERROR(('12. Разходи'!AK43-'12. Разходи'!$AI43)/'12. Разходи'!$AI43,0)</f>
        <v>0</v>
      </c>
      <c r="AZ43" s="938">
        <f>'12. Разходи'!AL43-'12. Разходи'!$AI43</f>
        <v>0</v>
      </c>
      <c r="BA43" s="1165">
        <f>IFERROR(('12. Разходи'!AL43-'12. Разходи'!$AI43)/'12. Разходи'!$AI43,0)</f>
        <v>0</v>
      </c>
      <c r="BB43" s="938">
        <f>'12. Разходи'!AM43-'12. Разходи'!$AI43</f>
        <v>0</v>
      </c>
      <c r="BC43" s="1164">
        <f>IFERROR(('12. Разходи'!AM43-'12. Разходи'!$AI43)/'12. Разходи'!$AI43,0)</f>
        <v>0</v>
      </c>
      <c r="BD43" s="1172">
        <f>'12. Разходи'!AN43-'12. Разходи'!$AI43</f>
        <v>0</v>
      </c>
      <c r="BE43" s="1222">
        <f>IFERROR(('12. Разходи'!AN43-'12. Разходи'!$AI43)/'12. Разходи'!$AI43,0)</f>
        <v>0</v>
      </c>
      <c r="BF43" s="680"/>
      <c r="BG43" s="680"/>
      <c r="BH43" s="680"/>
      <c r="BI43" s="680"/>
      <c r="BJ43" s="680"/>
      <c r="BK43" s="680"/>
      <c r="BL43" s="680"/>
      <c r="BM43" s="680"/>
      <c r="BN43" s="680"/>
    </row>
    <row r="44" spans="1:66" ht="16.149999999999999" customHeight="1">
      <c r="A44" s="860" t="s">
        <v>263</v>
      </c>
      <c r="B44" s="926" t="s">
        <v>264</v>
      </c>
      <c r="C44" s="1148">
        <f>'12. Разходи'!C44</f>
        <v>136.33677974896352</v>
      </c>
      <c r="D44" s="1177">
        <f>'12. Разходи'!D44-'12. Разходи'!$C44</f>
        <v>21.564118479813828</v>
      </c>
      <c r="E44" s="1157">
        <f>IFERROR(('12. Разходи'!D44-'12. Разходи'!$C44)/'12. Разходи'!$C44,0)</f>
        <v>0.15816801980741932</v>
      </c>
      <c r="F44" s="938">
        <f>'12. Разходи'!E44-'12. Разходи'!$C44</f>
        <v>51.227289331027123</v>
      </c>
      <c r="G44" s="1165">
        <f>IFERROR(('12. Разходи'!E44-'12. Разходи'!$C44)/'12. Разходи'!$C44,0)</f>
        <v>0.37574079001537053</v>
      </c>
      <c r="H44" s="938">
        <f>'12. Разходи'!F44-'12. Разходи'!$C44</f>
        <v>85.316508540123976</v>
      </c>
      <c r="I44" s="1165">
        <f>IFERROR(('12. Разходи'!F44-'12. Разходи'!$C44)/'12. Разходи'!$C44,0)</f>
        <v>0.62577764193357799</v>
      </c>
      <c r="J44" s="938">
        <f>'12. Разходи'!G44-'12. Разходи'!$C44</f>
        <v>125.71092800947741</v>
      </c>
      <c r="K44" s="1164">
        <f>IFERROR(('12. Разходи'!G44-'12. Разходи'!$C44)/'12. Разходи'!$C44,0)</f>
        <v>0.92206173741926822</v>
      </c>
      <c r="L44" s="1172">
        <f>'12. Разходи'!H44-'12. Разходи'!$C44</f>
        <v>165.94045454586717</v>
      </c>
      <c r="M44" s="1164">
        <f>IFERROR(('12. Разходи'!H44-'12. Разходи'!$C44)/'12. Разходи'!$C44,0)</f>
        <v>1.2171363798632533</v>
      </c>
      <c r="N44" s="1216">
        <f>'12. Разходи'!K44</f>
        <v>7.1707155859945964</v>
      </c>
      <c r="O44" s="1177">
        <f>'12. Разходи'!L44-'12. Разходи'!$K44</f>
        <v>3.0408489280841628</v>
      </c>
      <c r="P44" s="1157">
        <f>IFERROR(('12. Разходи'!L44-'12. Разходи'!$K44)/'12. Разходи'!$K44,0)</f>
        <v>0.42406491954908421</v>
      </c>
      <c r="Q44" s="938">
        <f>'12. Разходи'!M44-'12. Разходи'!$K44</f>
        <v>5.2837910632617842</v>
      </c>
      <c r="R44" s="1165">
        <f>IFERROR(('12. Разходи'!M44-'12. Разходи'!$K44)/'12. Разходи'!$K44,0)</f>
        <v>0.73685687291541202</v>
      </c>
      <c r="S44" s="938">
        <f>'12. Разходи'!N44-'12. Разходи'!$K44</f>
        <v>8.0392452072917138</v>
      </c>
      <c r="T44" s="1165">
        <f>IFERROR(('12. Разходи'!N44-'12. Разходи'!$K44)/'12. Разходи'!$K44,0)</f>
        <v>1.1211217501072663</v>
      </c>
      <c r="U44" s="938">
        <f>'12. Разходи'!O44-'12. Разходи'!$K44</f>
        <v>11.818907207588762</v>
      </c>
      <c r="V44" s="1164">
        <f>IFERROR(('12. Разходи'!O44-'12. Разходи'!$K44)/'12. Разходи'!$K44,0)</f>
        <v>1.6482186562625254</v>
      </c>
      <c r="W44" s="1172">
        <f>'12. Разходи'!P44-'12. Разходи'!$K44</f>
        <v>17.179508062027839</v>
      </c>
      <c r="X44" s="1222">
        <f>IFERROR(('12. Разходи'!P44-'12. Разходи'!$K44)/'12. Разходи'!$K44,0)</f>
        <v>2.3957871227777887</v>
      </c>
      <c r="Y44" s="1216">
        <f>'12. Разходи'!S44</f>
        <v>22.669347184850384</v>
      </c>
      <c r="Z44" s="1177">
        <f>'12. Разходи'!T44-'12. Разходи'!$S44</f>
        <v>10.510510072293503</v>
      </c>
      <c r="AA44" s="1157">
        <f>IFERROR(('12. Разходи'!T44-'12. Разходи'!$S44)/'12. Разходи'!$S44,0)</f>
        <v>0.46364414407652343</v>
      </c>
      <c r="AB44" s="938">
        <f>'12. Разходи'!U44-'12. Разходи'!$S44</f>
        <v>18.862861085902534</v>
      </c>
      <c r="AC44" s="1165">
        <f>IFERROR(('12. Разходи'!U44-'12. Разходи'!$S44)/'12. Разходи'!$S44,0)</f>
        <v>0.83208664687566858</v>
      </c>
      <c r="AD44" s="938">
        <f>'12. Разходи'!V44-'12. Разходи'!$S44</f>
        <v>30.328344532775755</v>
      </c>
      <c r="AE44" s="1165">
        <f>IFERROR(('12. Разходи'!V44-'12. Разходи'!$S44)/'12. Разходи'!$S44,0)</f>
        <v>1.3378569874761888</v>
      </c>
      <c r="AF44" s="938">
        <f>'12. Разходи'!W44-'12. Разходи'!$S44</f>
        <v>44.126451223125372</v>
      </c>
      <c r="AG44" s="1164">
        <f>IFERROR(('12. Разходи'!W44-'12. Разходи'!$S44)/'12. Разходи'!$S44,0)</f>
        <v>1.9465250085637436</v>
      </c>
      <c r="AH44" s="1172">
        <f>'12. Разходи'!X44-'12. Разходи'!$S44</f>
        <v>68.102949624296471</v>
      </c>
      <c r="AI44" s="1222">
        <f>IFERROR(('12. Разходи'!X44-'12. Разходи'!$S44)/'12. Разходи'!$S44,0)</f>
        <v>3.0041866256214358</v>
      </c>
      <c r="AJ44" s="1216">
        <f>'12. Разходи'!AA44</f>
        <v>0.74825253959892013</v>
      </c>
      <c r="AK44" s="1177">
        <f>'12. Разходи'!AB44-'12. Разходи'!$AA44</f>
        <v>-0.74825253959892013</v>
      </c>
      <c r="AL44" s="1157">
        <f>IFERROR(('12. Разходи'!AB44-'12. Разходи'!$AA44)/'12. Разходи'!$AA44,0)</f>
        <v>-1</v>
      </c>
      <c r="AM44" s="938">
        <f>'12. Разходи'!AC44-'12. Разходи'!$AA44</f>
        <v>-0.74825253959892013</v>
      </c>
      <c r="AN44" s="1165">
        <f>IFERROR(('12. Разходи'!AC44-'12. Разходи'!$AA44)/'12. Разходи'!$AA44,0)</f>
        <v>-1</v>
      </c>
      <c r="AO44" s="938">
        <f>'12. Разходи'!AD44-'12. Разходи'!$AA44</f>
        <v>-0.74825253959892013</v>
      </c>
      <c r="AP44" s="1165">
        <f>IFERROR(('12. Разходи'!AD44-'12. Разходи'!$AA44)/'12. Разходи'!$AA44,0)</f>
        <v>-1</v>
      </c>
      <c r="AQ44" s="938">
        <f>'12. Разходи'!AE44-'12. Разходи'!$AA44</f>
        <v>-0.74825253959892013</v>
      </c>
      <c r="AR44" s="1164">
        <f>IFERROR(('12. Разходи'!AE44-'12. Разходи'!$AA44)/'12. Разходи'!$AA44,0)</f>
        <v>-1</v>
      </c>
      <c r="AS44" s="1172">
        <f>'12. Разходи'!AF44-'12. Разходи'!$AA44</f>
        <v>-0.74825253959892013</v>
      </c>
      <c r="AT44" s="1222">
        <f>IFERROR(('12. Разходи'!AF44-'12. Разходи'!$AA44)/'12. Разходи'!$AA44,0)</f>
        <v>-1</v>
      </c>
      <c r="AU44" s="1216">
        <f>'12. Разходи'!AI44</f>
        <v>0</v>
      </c>
      <c r="AV44" s="1177">
        <f>'12. Разходи'!AJ44-'12. Разходи'!$AI44</f>
        <v>0</v>
      </c>
      <c r="AW44" s="1157">
        <f>IFERROR(('12. Разходи'!AJ44-'12. Разходи'!$AI44)/'12. Разходи'!$AI44,0)</f>
        <v>0</v>
      </c>
      <c r="AX44" s="938">
        <f>'12. Разходи'!AK44-'12. Разходи'!$AI44</f>
        <v>0</v>
      </c>
      <c r="AY44" s="1165">
        <f>IFERROR(('12. Разходи'!AK44-'12. Разходи'!$AI44)/'12. Разходи'!$AI44,0)</f>
        <v>0</v>
      </c>
      <c r="AZ44" s="938">
        <f>'12. Разходи'!AL44-'12. Разходи'!$AI44</f>
        <v>0</v>
      </c>
      <c r="BA44" s="1165">
        <f>IFERROR(('12. Разходи'!AL44-'12. Разходи'!$AI44)/'12. Разходи'!$AI44,0)</f>
        <v>0</v>
      </c>
      <c r="BB44" s="938">
        <f>'12. Разходи'!AM44-'12. Разходи'!$AI44</f>
        <v>0</v>
      </c>
      <c r="BC44" s="1164">
        <f>IFERROR(('12. Разходи'!AM44-'12. Разходи'!$AI44)/'12. Разходи'!$AI44,0)</f>
        <v>0</v>
      </c>
      <c r="BD44" s="1172">
        <f>'12. Разходи'!AN44-'12. Разходи'!$AI44</f>
        <v>0</v>
      </c>
      <c r="BE44" s="1222">
        <f>IFERROR(('12. Разходи'!AN44-'12. Разходи'!$AI44)/'12. Разходи'!$AI44,0)</f>
        <v>0</v>
      </c>
      <c r="BF44" s="680"/>
      <c r="BG44" s="680"/>
      <c r="BH44" s="680"/>
      <c r="BI44" s="680"/>
      <c r="BJ44" s="680"/>
      <c r="BK44" s="680"/>
      <c r="BL44" s="680"/>
      <c r="BM44" s="680"/>
      <c r="BN44" s="680"/>
    </row>
    <row r="45" spans="1:66" ht="16.149999999999999" customHeight="1">
      <c r="A45" s="860" t="s">
        <v>265</v>
      </c>
      <c r="B45" s="926" t="s">
        <v>636</v>
      </c>
      <c r="C45" s="1148">
        <f>'12. Разходи'!C45</f>
        <v>0.39219999999999999</v>
      </c>
      <c r="D45" s="1177">
        <f>'12. Разходи'!D45-'12. Разходи'!$C45</f>
        <v>7.8824012090201032</v>
      </c>
      <c r="E45" s="1157">
        <f>IFERROR(('12. Разходи'!D45-'12. Разходи'!$C45)/'12. Разходи'!$C45,0)</f>
        <v>20.097912312646873</v>
      </c>
      <c r="F45" s="938">
        <f>'12. Разходи'!E45-'12. Разходи'!$C45</f>
        <v>7.8030386516813453</v>
      </c>
      <c r="G45" s="1165">
        <f>IFERROR(('12. Разходи'!E45-'12. Разходи'!$C45)/'12. Разходи'!$C45,0)</f>
        <v>19.89556005018191</v>
      </c>
      <c r="H45" s="938">
        <f>'12. Разходи'!F45-'12. Разходи'!$C45</f>
        <v>7.6849270290028171</v>
      </c>
      <c r="I45" s="1165">
        <f>IFERROR(('12. Разходи'!F45-'12. Разходи'!$C45)/'12. Разходи'!$C45,0)</f>
        <v>19.594408539017891</v>
      </c>
      <c r="J45" s="938">
        <f>'12. Разходи'!G45-'12. Разходи'!$C45</f>
        <v>7.5717624721869337</v>
      </c>
      <c r="K45" s="1164">
        <f>IFERROR(('12. Разходи'!G45-'12. Разходи'!$C45)/'12. Разходи'!$C45,0)</f>
        <v>19.305870658304269</v>
      </c>
      <c r="L45" s="1172">
        <f>'12. Разходи'!H45-'12. Разходи'!$C45</f>
        <v>7.2799555202989223</v>
      </c>
      <c r="M45" s="1164">
        <f>IFERROR(('12. Разходи'!H45-'12. Разходи'!$C45)/'12. Разходи'!$C45,0)</f>
        <v>18.56184477383713</v>
      </c>
      <c r="N45" s="1216">
        <f>'12. Разходи'!K45</f>
        <v>0</v>
      </c>
      <c r="O45" s="1177">
        <f>'12. Разходи'!L45-'12. Разходи'!$K45</f>
        <v>0.50730025438023463</v>
      </c>
      <c r="P45" s="1157">
        <f>IFERROR(('12. Разходи'!L45-'12. Разходи'!$K45)/'12. Разходи'!$K45,0)</f>
        <v>0</v>
      </c>
      <c r="Q45" s="938">
        <f>'12. Разходи'!M45-'12. Разходи'!$K45</f>
        <v>0.51560613644112119</v>
      </c>
      <c r="R45" s="1165">
        <f>IFERROR(('12. Разходи'!M45-'12. Разходи'!$K45)/'12. Разходи'!$K45,0)</f>
        <v>0</v>
      </c>
      <c r="S45" s="938">
        <f>'12. Разходи'!N45-'12. Разходи'!$K45</f>
        <v>0.52473302374951469</v>
      </c>
      <c r="T45" s="1165">
        <f>IFERROR(('12. Разходи'!N45-'12. Разходи'!$K45)/'12. Разходи'!$K45,0)</f>
        <v>0</v>
      </c>
      <c r="U45" s="938">
        <f>'12. Разходи'!O45-'12. Разходи'!$K45</f>
        <v>0.54594060233311237</v>
      </c>
      <c r="V45" s="1164">
        <f>IFERROR(('12. Разходи'!O45-'12. Разходи'!$K45)/'12. Разходи'!$K45,0)</f>
        <v>0</v>
      </c>
      <c r="W45" s="1172">
        <f>'12. Разходи'!P45-'12. Разходи'!$K45</f>
        <v>0.58337896395004418</v>
      </c>
      <c r="X45" s="1222">
        <f>IFERROR(('12. Разходи'!P45-'12. Разходи'!$K45)/'12. Разходи'!$K45,0)</f>
        <v>0</v>
      </c>
      <c r="Y45" s="1216">
        <f>'12. Разходи'!S45</f>
        <v>0</v>
      </c>
      <c r="Z45" s="1177">
        <f>'12. Разходи'!T45-'12. Разходи'!$S45</f>
        <v>1.6483419365996619</v>
      </c>
      <c r="AA45" s="1157">
        <f>IFERROR(('12. Разходи'!T45-'12. Разходи'!$S45)/'12. Разходи'!$S45,0)</f>
        <v>0</v>
      </c>
      <c r="AB45" s="938">
        <f>'12. Разходи'!U45-'12. Разходи'!$S45</f>
        <v>1.7193986118775304</v>
      </c>
      <c r="AC45" s="1165">
        <f>IFERROR(('12. Разходи'!U45-'12. Разходи'!$S45)/'12. Разходи'!$S45,0)</f>
        <v>0</v>
      </c>
      <c r="AD45" s="938">
        <f>'12. Разходи'!V45-'12. Разходи'!$S45</f>
        <v>1.8283833472476652</v>
      </c>
      <c r="AE45" s="1165">
        <f>IFERROR(('12. Разходи'!V45-'12. Разходи'!$S45)/'12. Разходи'!$S45,0)</f>
        <v>0</v>
      </c>
      <c r="AF45" s="938">
        <f>'12. Разходи'!W45-'12. Разходи'!$S45</f>
        <v>1.9203403254799545</v>
      </c>
      <c r="AG45" s="1164">
        <f>IFERROR(('12. Разходи'!W45-'12. Разходи'!$S45)/'12. Разходи'!$S45,0)</f>
        <v>0</v>
      </c>
      <c r="AH45" s="1172">
        <f>'12. Разходи'!X45-'12. Разходи'!$S45</f>
        <v>2.1747089157510313</v>
      </c>
      <c r="AI45" s="1222">
        <f>IFERROR(('12. Разходи'!X45-'12. Разходи'!$S45)/'12. Разходи'!$S45,0)</f>
        <v>0</v>
      </c>
      <c r="AJ45" s="1216">
        <f>'12. Разходи'!AA45</f>
        <v>0</v>
      </c>
      <c r="AK45" s="1177">
        <f>'12. Разходи'!AB45-'12. Разходи'!$AA45</f>
        <v>0</v>
      </c>
      <c r="AL45" s="1157">
        <f>IFERROR(('12. Разходи'!AB45-'12. Разходи'!$AA45)/'12. Разходи'!$AA45,0)</f>
        <v>0</v>
      </c>
      <c r="AM45" s="938">
        <f>'12. Разходи'!AC45-'12. Разходи'!$AA45</f>
        <v>0</v>
      </c>
      <c r="AN45" s="1165">
        <f>IFERROR(('12. Разходи'!AC45-'12. Разходи'!$AA45)/'12. Разходи'!$AA45,0)</f>
        <v>0</v>
      </c>
      <c r="AO45" s="938">
        <f>'12. Разходи'!AD45-'12. Разходи'!$AA45</f>
        <v>0</v>
      </c>
      <c r="AP45" s="1165">
        <f>IFERROR(('12. Разходи'!AD45-'12. Разходи'!$AA45)/'12. Разходи'!$AA45,0)</f>
        <v>0</v>
      </c>
      <c r="AQ45" s="938">
        <f>'12. Разходи'!AE45-'12. Разходи'!$AA45</f>
        <v>0</v>
      </c>
      <c r="AR45" s="1164">
        <f>IFERROR(('12. Разходи'!AE45-'12. Разходи'!$AA45)/'12. Разходи'!$AA45,0)</f>
        <v>0</v>
      </c>
      <c r="AS45" s="1172">
        <f>'12. Разходи'!AF45-'12. Разходи'!$AA45</f>
        <v>0</v>
      </c>
      <c r="AT45" s="1222">
        <f>IFERROR(('12. Разходи'!AF45-'12. Разходи'!$AA45)/'12. Разходи'!$AA45,0)</f>
        <v>0</v>
      </c>
      <c r="AU45" s="1216">
        <f>'12. Разходи'!AI45</f>
        <v>0</v>
      </c>
      <c r="AV45" s="1177">
        <f>'12. Разходи'!AJ45-'12. Разходи'!$AI45</f>
        <v>0</v>
      </c>
      <c r="AW45" s="1157">
        <f>IFERROR(('12. Разходи'!AJ45-'12. Разходи'!$AI45)/'12. Разходи'!$AI45,0)</f>
        <v>0</v>
      </c>
      <c r="AX45" s="938">
        <f>'12. Разходи'!AK45-'12. Разходи'!$AI45</f>
        <v>0</v>
      </c>
      <c r="AY45" s="1165">
        <f>IFERROR(('12. Разходи'!AK45-'12. Разходи'!$AI45)/'12. Разходи'!$AI45,0)</f>
        <v>0</v>
      </c>
      <c r="AZ45" s="938">
        <f>'12. Разходи'!AL45-'12. Разходи'!$AI45</f>
        <v>0</v>
      </c>
      <c r="BA45" s="1165">
        <f>IFERROR(('12. Разходи'!AL45-'12. Разходи'!$AI45)/'12. Разходи'!$AI45,0)</f>
        <v>0</v>
      </c>
      <c r="BB45" s="938">
        <f>'12. Разходи'!AM45-'12. Разходи'!$AI45</f>
        <v>0</v>
      </c>
      <c r="BC45" s="1164">
        <f>IFERROR(('12. Разходи'!AM45-'12. Разходи'!$AI45)/'12. Разходи'!$AI45,0)</f>
        <v>0</v>
      </c>
      <c r="BD45" s="1172">
        <f>'12. Разходи'!AN45-'12. Разходи'!$AI45</f>
        <v>0</v>
      </c>
      <c r="BE45" s="1222">
        <f>IFERROR(('12. Разходи'!AN45-'12. Разходи'!$AI45)/'12. Разходи'!$AI45,0)</f>
        <v>0</v>
      </c>
      <c r="BF45" s="680"/>
      <c r="BG45" s="680"/>
      <c r="BH45" s="680"/>
      <c r="BI45" s="680"/>
      <c r="BJ45" s="680"/>
      <c r="BK45" s="680"/>
      <c r="BL45" s="680"/>
      <c r="BM45" s="680"/>
      <c r="BN45" s="680"/>
    </row>
    <row r="46" spans="1:66" ht="16.149999999999999" customHeight="1">
      <c r="A46" s="860" t="s">
        <v>267</v>
      </c>
      <c r="B46" s="926" t="s">
        <v>691</v>
      </c>
      <c r="C46" s="1148">
        <f>'12. Разходи'!C46</f>
        <v>27.574000000000002</v>
      </c>
      <c r="D46" s="1177">
        <f>'12. Разходи'!D46-'12. Разходи'!$C46</f>
        <v>2.825999999999997</v>
      </c>
      <c r="E46" s="1157">
        <f>IFERROR(('12. Разходи'!D46-'12. Разходи'!$C46)/'12. Разходи'!$C46,0)</f>
        <v>0.10248785087401163</v>
      </c>
      <c r="F46" s="938">
        <f>'12. Разходи'!E46-'12. Разходи'!$C46</f>
        <v>2.825999999999997</v>
      </c>
      <c r="G46" s="1165">
        <f>IFERROR(('12. Разходи'!E46-'12. Разходи'!$C46)/'12. Разходи'!$C46,0)</f>
        <v>0.10248785087401163</v>
      </c>
      <c r="H46" s="938">
        <f>'12. Разходи'!F46-'12. Разходи'!$C46</f>
        <v>2.825999999999997</v>
      </c>
      <c r="I46" s="1165">
        <f>IFERROR(('12. Разходи'!F46-'12. Разходи'!$C46)/'12. Разходи'!$C46,0)</f>
        <v>0.10248785087401163</v>
      </c>
      <c r="J46" s="938">
        <f>'12. Разходи'!G46-'12. Разходи'!$C46</f>
        <v>2.825999999999997</v>
      </c>
      <c r="K46" s="1164">
        <f>IFERROR(('12. Разходи'!G46-'12. Разходи'!$C46)/'12. Разходи'!$C46,0)</f>
        <v>0.10248785087401163</v>
      </c>
      <c r="L46" s="1172">
        <f>'12. Разходи'!H46-'12. Разходи'!$C46</f>
        <v>2.825999999999997</v>
      </c>
      <c r="M46" s="1164">
        <f>IFERROR(('12. Разходи'!H46-'12. Разходи'!$C46)/'12. Разходи'!$C46,0)</f>
        <v>0.10248785087401163</v>
      </c>
      <c r="N46" s="1216">
        <f>'12. Разходи'!K46</f>
        <v>0.97399999999999998</v>
      </c>
      <c r="O46" s="1177">
        <f>'12. Разходи'!L46-'12. Разходи'!$K46</f>
        <v>1.6260000000000001</v>
      </c>
      <c r="P46" s="1157">
        <f>IFERROR(('12. Разходи'!L46-'12. Разходи'!$K46)/'12. Разходи'!$K46,0)</f>
        <v>1.669404517453799</v>
      </c>
      <c r="Q46" s="938">
        <f>'12. Разходи'!M46-'12. Разходи'!$K46</f>
        <v>1.7260000000000002</v>
      </c>
      <c r="R46" s="1165">
        <f>IFERROR(('12. Разходи'!M46-'12. Разходи'!$K46)/'12. Разходи'!$K46,0)</f>
        <v>1.7720739219712529</v>
      </c>
      <c r="S46" s="938">
        <f>'12. Разходи'!N46-'12. Разходи'!$K46</f>
        <v>1.9259999999999999</v>
      </c>
      <c r="T46" s="1165">
        <f>IFERROR(('12. Разходи'!N46-'12. Разходи'!$K46)/'12. Разходи'!$K46,0)</f>
        <v>1.9774127310061602</v>
      </c>
      <c r="U46" s="938">
        <f>'12. Разходи'!O46-'12. Разходи'!$K46</f>
        <v>2.0259999999999998</v>
      </c>
      <c r="V46" s="1164">
        <f>IFERROR(('12. Разходи'!O46-'12. Разходи'!$K46)/'12. Разходи'!$K46,0)</f>
        <v>2.0800821355236137</v>
      </c>
      <c r="W46" s="1172">
        <f>'12. Разходи'!P46-'12. Разходи'!$K46</f>
        <v>2.226</v>
      </c>
      <c r="X46" s="1222">
        <f>IFERROR(('12. Разходи'!P46-'12. Разходи'!$K46)/'12. Разходи'!$K46,0)</f>
        <v>2.2854209445585214</v>
      </c>
      <c r="Y46" s="1216">
        <f>'12. Разходи'!S46</f>
        <v>3.7989999999999999</v>
      </c>
      <c r="Z46" s="1177">
        <f>'12. Разходи'!T46-'12. Разходи'!$S46</f>
        <v>3.8009999999999997</v>
      </c>
      <c r="AA46" s="1157">
        <f>IFERROR(('12. Разходи'!T46-'12. Разходи'!$S46)/'12. Разходи'!$S46,0)</f>
        <v>1.0005264543300869</v>
      </c>
      <c r="AB46" s="938">
        <f>'12. Разходи'!U46-'12. Разходи'!$S46</f>
        <v>4.6009999999999991</v>
      </c>
      <c r="AC46" s="1165">
        <f>IFERROR(('12. Разходи'!U46-'12. Разходи'!$S46)/'12. Разходи'!$S46,0)</f>
        <v>1.2111081863648325</v>
      </c>
      <c r="AD46" s="938">
        <f>'12. Разходи'!V46-'12. Разходи'!$S46</f>
        <v>5.4009999999999998</v>
      </c>
      <c r="AE46" s="1165">
        <f>IFERROR(('12. Разходи'!V46-'12. Разходи'!$S46)/'12. Разходи'!$S46,0)</f>
        <v>1.4216899183995788</v>
      </c>
      <c r="AF46" s="938">
        <f>'12. Разходи'!W46-'12. Разходи'!$S46</f>
        <v>5.4009999999999998</v>
      </c>
      <c r="AG46" s="1164">
        <f>IFERROR(('12. Разходи'!W46-'12. Разходи'!$S46)/'12. Разходи'!$S46,0)</f>
        <v>1.4216899183995788</v>
      </c>
      <c r="AH46" s="1172">
        <f>'12. Разходи'!X46-'12. Разходи'!$S46</f>
        <v>7.0010000000000012</v>
      </c>
      <c r="AI46" s="1222">
        <f>IFERROR(('12. Разходи'!X46-'12. Разходи'!$S46)/'12. Разходи'!$S46,0)</f>
        <v>1.8428533824690712</v>
      </c>
      <c r="AJ46" s="1216">
        <f>'12. Разходи'!AA46</f>
        <v>0</v>
      </c>
      <c r="AK46" s="1177">
        <f>'12. Разходи'!AB46-'12. Разходи'!$AA46</f>
        <v>0</v>
      </c>
      <c r="AL46" s="1157">
        <f>IFERROR(('12. Разходи'!AB46-'12. Разходи'!$AA46)/'12. Разходи'!$AA46,0)</f>
        <v>0</v>
      </c>
      <c r="AM46" s="938">
        <f>'12. Разходи'!AC46-'12. Разходи'!$AA46</f>
        <v>0</v>
      </c>
      <c r="AN46" s="1165">
        <f>IFERROR(('12. Разходи'!AC46-'12. Разходи'!$AA46)/'12. Разходи'!$AA46,0)</f>
        <v>0</v>
      </c>
      <c r="AO46" s="938">
        <f>'12. Разходи'!AD46-'12. Разходи'!$AA46</f>
        <v>0</v>
      </c>
      <c r="AP46" s="1165">
        <f>IFERROR(('12. Разходи'!AD46-'12. Разходи'!$AA46)/'12. Разходи'!$AA46,0)</f>
        <v>0</v>
      </c>
      <c r="AQ46" s="938">
        <f>'12. Разходи'!AE46-'12. Разходи'!$AA46</f>
        <v>0</v>
      </c>
      <c r="AR46" s="1164">
        <f>IFERROR(('12. Разходи'!AE46-'12. Разходи'!$AA46)/'12. Разходи'!$AA46,0)</f>
        <v>0</v>
      </c>
      <c r="AS46" s="1172">
        <f>'12. Разходи'!AF46-'12. Разходи'!$AA46</f>
        <v>0</v>
      </c>
      <c r="AT46" s="1222">
        <f>IFERROR(('12. Разходи'!AF46-'12. Разходи'!$AA46)/'12. Разходи'!$AA46,0)</f>
        <v>0</v>
      </c>
      <c r="AU46" s="1216">
        <f>'12. Разходи'!AI46</f>
        <v>0</v>
      </c>
      <c r="AV46" s="1177">
        <f>'12. Разходи'!AJ46-'12. Разходи'!$AI46</f>
        <v>0</v>
      </c>
      <c r="AW46" s="1157">
        <f>IFERROR(('12. Разходи'!AJ46-'12. Разходи'!$AI46)/'12. Разходи'!$AI46,0)</f>
        <v>0</v>
      </c>
      <c r="AX46" s="938">
        <f>'12. Разходи'!AK46-'12. Разходи'!$AI46</f>
        <v>0</v>
      </c>
      <c r="AY46" s="1165">
        <f>IFERROR(('12. Разходи'!AK46-'12. Разходи'!$AI46)/'12. Разходи'!$AI46,0)</f>
        <v>0</v>
      </c>
      <c r="AZ46" s="938">
        <f>'12. Разходи'!AL46-'12. Разходи'!$AI46</f>
        <v>0</v>
      </c>
      <c r="BA46" s="1165">
        <f>IFERROR(('12. Разходи'!AL46-'12. Разходи'!$AI46)/'12. Разходи'!$AI46,0)</f>
        <v>0</v>
      </c>
      <c r="BB46" s="938">
        <f>'12. Разходи'!AM46-'12. Разходи'!$AI46</f>
        <v>0</v>
      </c>
      <c r="BC46" s="1164">
        <f>IFERROR(('12. Разходи'!AM46-'12. Разходи'!$AI46)/'12. Разходи'!$AI46,0)</f>
        <v>0</v>
      </c>
      <c r="BD46" s="1172">
        <f>'12. Разходи'!AN46-'12. Разходи'!$AI46</f>
        <v>0</v>
      </c>
      <c r="BE46" s="1222">
        <f>IFERROR(('12. Разходи'!AN46-'12. Разходи'!$AI46)/'12. Разходи'!$AI46,0)</f>
        <v>0</v>
      </c>
      <c r="BF46" s="680"/>
      <c r="BG46" s="680"/>
      <c r="BH46" s="680"/>
      <c r="BI46" s="680"/>
      <c r="BJ46" s="680"/>
      <c r="BK46" s="680"/>
      <c r="BL46" s="680"/>
      <c r="BM46" s="680"/>
      <c r="BN46" s="680"/>
    </row>
    <row r="47" spans="1:66" ht="16.149999999999999" customHeight="1">
      <c r="A47" s="860" t="s">
        <v>449</v>
      </c>
      <c r="B47" s="926" t="s">
        <v>448</v>
      </c>
      <c r="C47" s="1148">
        <f>'12. Разходи'!C47</f>
        <v>3.5275470300819913</v>
      </c>
      <c r="D47" s="1177">
        <f>'12. Разходи'!D47-'12. Разходи'!$C47</f>
        <v>0.17695918901388463</v>
      </c>
      <c r="E47" s="1157">
        <f>IFERROR(('12. Разходи'!D47-'12. Разходи'!$C47)/'12. Разходи'!$C47,0)</f>
        <v>5.0164941106333467E-2</v>
      </c>
      <c r="F47" s="938">
        <f>'12. Разходи'!E47-'12. Разходи'!$C47</f>
        <v>0.13838375702556061</v>
      </c>
      <c r="G47" s="1165">
        <f>IFERROR(('12. Разходи'!E47-'12. Разходи'!$C47)/'12. Разходи'!$C47,0)</f>
        <v>3.9229457706859865E-2</v>
      </c>
      <c r="H47" s="938">
        <f>'12. Разходи'!F47-'12. Разходи'!$C47</f>
        <v>8.1485744096243096E-2</v>
      </c>
      <c r="I47" s="1165">
        <f>IFERROR(('12. Разходи'!F47-'12. Разходи'!$C47)/'12. Разходи'!$C47,0)</f>
        <v>2.3099832093336856E-2</v>
      </c>
      <c r="J47" s="938">
        <f>'12. Разходи'!G47-'12. Разходи'!$C47</f>
        <v>2.6103725606372752E-2</v>
      </c>
      <c r="K47" s="1164">
        <f>IFERROR(('12. Разходи'!G47-'12. Разходи'!$C47)/'12. Разходи'!$C47,0)</f>
        <v>7.3999652970653711E-3</v>
      </c>
      <c r="L47" s="1172">
        <f>'12. Разходи'!H47-'12. Разходи'!$C47</f>
        <v>-0.11443565553923385</v>
      </c>
      <c r="M47" s="1164">
        <f>IFERROR(('12. Разходи'!H47-'12. Разходи'!$C47)/'12. Разходи'!$C47,0)</f>
        <v>-3.2440575437650228E-2</v>
      </c>
      <c r="N47" s="1216">
        <f>'12. Разходи'!K47</f>
        <v>0.18553347464648609</v>
      </c>
      <c r="O47" s="1177">
        <f>'12. Разходи'!L47-'12. Разходи'!$K47</f>
        <v>5.4039603616150705E-2</v>
      </c>
      <c r="P47" s="1157">
        <f>IFERROR(('12. Разходи'!L47-'12. Разходи'!$K47)/'12. Разходи'!$K47,0)</f>
        <v>0.29126605707739428</v>
      </c>
      <c r="Q47" s="938">
        <f>'12. Разходи'!M47-'12. Разходи'!$K47</f>
        <v>5.7889263981950989E-2</v>
      </c>
      <c r="R47" s="1165">
        <f>IFERROR(('12. Разходи'!M47-'12. Разходи'!$K47)/'12. Разходи'!$K47,0)</f>
        <v>0.31201519883273193</v>
      </c>
      <c r="S47" s="938">
        <f>'12. Разходи'!N47-'12. Разходи'!$K47</f>
        <v>6.212018039580991E-2</v>
      </c>
      <c r="T47" s="1165">
        <f>IFERROR(('12. Разходи'!N47-'12. Разходи'!$K47)/'12. Разходи'!$K47,0)</f>
        <v>0.33481925843394661</v>
      </c>
      <c r="U47" s="938">
        <f>'12. Разходи'!O47-'12. Разходи'!$K47</f>
        <v>7.1986379153802543E-2</v>
      </c>
      <c r="V47" s="1164">
        <f>IFERROR(('12. Разходи'!O47-'12. Разходи'!$K47)/'12. Разходи'!$K47,0)</f>
        <v>0.38799671752477433</v>
      </c>
      <c r="W47" s="1172">
        <f>'12. Разходи'!P47-'12. Разходи'!$K47</f>
        <v>8.9412885437855499E-2</v>
      </c>
      <c r="X47" s="1222">
        <f>IFERROR(('12. Разходи'!P47-'12. Разходи'!$K47)/'12. Разходи'!$K47,0)</f>
        <v>0.48192319800091088</v>
      </c>
      <c r="Y47" s="1216">
        <f>'12. Разходи'!S47</f>
        <v>0.94654156628211283</v>
      </c>
      <c r="Z47" s="1177">
        <f>'12. Разходи'!T47-'12. Разходи'!$S47</f>
        <v>0.22680964555124561</v>
      </c>
      <c r="AA47" s="1157">
        <f>IFERROR(('12. Разходи'!T47-'12. Разходи'!$S47)/'12. Разходи'!$S47,0)</f>
        <v>0.23961931903542619</v>
      </c>
      <c r="AB47" s="938">
        <f>'12. Разходи'!U47-'12. Разходи'!$S47</f>
        <v>0.26012346411272258</v>
      </c>
      <c r="AC47" s="1165">
        <f>IFERROR(('12. Разходи'!U47-'12. Разходи'!$S47)/'12. Разходи'!$S47,0)</f>
        <v>0.27481462344485552</v>
      </c>
      <c r="AD47" s="938">
        <f>'12. Разходи'!V47-'12. Разходи'!$S47</f>
        <v>0.31130452807497133</v>
      </c>
      <c r="AE47" s="1165">
        <f>IFERROR(('12. Разходи'!V47-'12. Разходи'!$S47)/'12. Разходи'!$S47,0)</f>
        <v>0.32888627310656138</v>
      </c>
      <c r="AF47" s="938">
        <f>'12. Разходи'!W47-'12. Разходи'!$S47</f>
        <v>0.35420181038378984</v>
      </c>
      <c r="AG47" s="1164">
        <f>IFERROR(('12. Разходи'!W47-'12. Разходи'!$S47)/'12. Разходи'!$S47,0)</f>
        <v>0.37420629267771793</v>
      </c>
      <c r="AH47" s="1172">
        <f>'12. Разходи'!X47-'12. Разходи'!$S47</f>
        <v>0.47331820285209392</v>
      </c>
      <c r="AI47" s="1222">
        <f>IFERROR(('12. Разходи'!X47-'12. Разходи'!$S47)/'12. Разходи'!$S47,0)</f>
        <v>0.50005009786440102</v>
      </c>
      <c r="AJ47" s="1216">
        <f>'12. Разходи'!AA47</f>
        <v>1.9360117120806094E-2</v>
      </c>
      <c r="AK47" s="1177">
        <f>'12. Разходи'!AB47-'12. Разходи'!$AA47</f>
        <v>-3.7099025403566112E-3</v>
      </c>
      <c r="AL47" s="1157">
        <f>IFERROR(('12. Разходи'!AB47-'12. Разходи'!$AA47)/'12. Разходи'!$AA47,0)</f>
        <v>-0.19162603806614484</v>
      </c>
      <c r="AM47" s="938">
        <f>'12. Разходи'!AC47-'12. Разходи'!$AA47</f>
        <v>-3.2226489079182664E-3</v>
      </c>
      <c r="AN47" s="1165">
        <f>IFERROR(('12. Разходи'!AC47-'12. Разходи'!$AA47)/'12. Разходи'!$AA47,0)</f>
        <v>-0.16645813079585778</v>
      </c>
      <c r="AO47" s="938">
        <f>'12. Разходи'!AD47-'12. Разходи'!$AA47</f>
        <v>-2.681162414127445E-3</v>
      </c>
      <c r="AP47" s="1165">
        <f>IFERROR(('12. Разходи'!AD47-'12. Разходи'!$AA47)/'12. Разходи'!$AA47,0)</f>
        <v>-0.13848895631142802</v>
      </c>
      <c r="AQ47" s="938">
        <f>'12. Разходи'!AE47-'12. Разходи'!$AA47</f>
        <v>-1.6605296454484039E-3</v>
      </c>
      <c r="AR47" s="1164">
        <f>IFERROR(('12. Разходи'!AE47-'12. Разходи'!$AA47)/'12. Разходи'!$AA47,0)</f>
        <v>-8.5770640491831113E-2</v>
      </c>
      <c r="AS47" s="1172">
        <f>'12. Разходи'!AF47-'12. Разходи'!$AA47</f>
        <v>-2.1980747988981086E-6</v>
      </c>
      <c r="AT47" s="1222">
        <f>IFERROR(('12. Разходи'!AF47-'12. Разходи'!$AA47)/'12. Разходи'!$AA47,0)</f>
        <v>-1.1353623457865672E-4</v>
      </c>
      <c r="AU47" s="1216">
        <f>'12. Разходи'!AI47</f>
        <v>0</v>
      </c>
      <c r="AV47" s="1177">
        <f>'12. Разходи'!AJ47-'12. Разходи'!$AI47</f>
        <v>0</v>
      </c>
      <c r="AW47" s="1157">
        <f>IFERROR(('12. Разходи'!AJ47-'12. Разходи'!$AI47)/'12. Разходи'!$AI47,0)</f>
        <v>0</v>
      </c>
      <c r="AX47" s="938">
        <f>'12. Разходи'!AK47-'12. Разходи'!$AI47</f>
        <v>0</v>
      </c>
      <c r="AY47" s="1165">
        <f>IFERROR(('12. Разходи'!AK47-'12. Разходи'!$AI47)/'12. Разходи'!$AI47,0)</f>
        <v>0</v>
      </c>
      <c r="AZ47" s="938">
        <f>'12. Разходи'!AL47-'12. Разходи'!$AI47</f>
        <v>0</v>
      </c>
      <c r="BA47" s="1165">
        <f>IFERROR(('12. Разходи'!AL47-'12. Разходи'!$AI47)/'12. Разходи'!$AI47,0)</f>
        <v>0</v>
      </c>
      <c r="BB47" s="938">
        <f>'12. Разходи'!AM47-'12. Разходи'!$AI47</f>
        <v>0</v>
      </c>
      <c r="BC47" s="1164">
        <f>IFERROR(('12. Разходи'!AM47-'12. Разходи'!$AI47)/'12. Разходи'!$AI47,0)</f>
        <v>0</v>
      </c>
      <c r="BD47" s="1172">
        <f>'12. Разходи'!AN47-'12. Разходи'!$AI47</f>
        <v>0</v>
      </c>
      <c r="BE47" s="1222">
        <f>IFERROR(('12. Разходи'!AN47-'12. Разходи'!$AI47)/'12. Разходи'!$AI47,0)</f>
        <v>0</v>
      </c>
    </row>
    <row r="48" spans="1:66" s="687" customFormat="1" ht="16.149999999999999" customHeight="1">
      <c r="A48" s="860" t="s">
        <v>607</v>
      </c>
      <c r="B48" s="926" t="s">
        <v>647</v>
      </c>
      <c r="C48" s="1148">
        <f>'12. Разходи'!C48</f>
        <v>157.86329072112221</v>
      </c>
      <c r="D48" s="1179">
        <f>'12. Разходи'!D48-'12. Разходи'!$C48</f>
        <v>-5.1540529170853233</v>
      </c>
      <c r="E48" s="907">
        <f>IFERROR(('12. Разходи'!D48-'12. Разходи'!$C48)/'12. Разходи'!$C48,0)</f>
        <v>-3.2648837443724384E-2</v>
      </c>
      <c r="F48" s="1169">
        <f>'12. Разходи'!E48-'12. Разходи'!$C48</f>
        <v>-6.040694509394541</v>
      </c>
      <c r="G48" s="907">
        <f>IFERROR(('12. Разходи'!E48-'12. Разходи'!$C48)/'12. Разходи'!$C48,0)</f>
        <v>-3.8265352773279623E-2</v>
      </c>
      <c r="H48" s="1169">
        <f>'12. Разходи'!F48-'12. Разходи'!$C48</f>
        <v>-7.3064366903032578</v>
      </c>
      <c r="I48" s="907">
        <f>IFERROR(('12. Разходи'!F48-'12. Разходи'!$C48)/'12. Разходи'!$C48,0)</f>
        <v>-4.6283316766851434E-2</v>
      </c>
      <c r="J48" s="1169">
        <f>'12. Разходи'!G48-'12. Разходи'!$C48</f>
        <v>-8.5384543523888397</v>
      </c>
      <c r="K48" s="916">
        <f>IFERROR(('12. Разходи'!G48-'12. Разходи'!$C48)/'12. Разходи'!$C48,0)</f>
        <v>-5.4087649594690659E-2</v>
      </c>
      <c r="L48" s="1169">
        <f>'12. Разходи'!H48-'12. Разходи'!$C48</f>
        <v>-11.664866218753701</v>
      </c>
      <c r="M48" s="916">
        <f>IFERROR(('12. Разходи'!H48-'12. Разходи'!$C48)/'12. Разходи'!$C48,0)</f>
        <v>-7.3892202331956924E-2</v>
      </c>
      <c r="N48" s="1202">
        <f>'12. Разходи'!K48</f>
        <v>16.102445373494341</v>
      </c>
      <c r="O48" s="1179">
        <f>'12. Разходи'!L48-'12. Разходи'!$K48</f>
        <v>0.32484830360424866</v>
      </c>
      <c r="P48" s="907">
        <f>IFERROR(('12. Разходи'!L48-'12. Разходи'!$K48)/'12. Разходи'!$K48,0)</f>
        <v>2.0173849130950623E-2</v>
      </c>
      <c r="Q48" s="1169">
        <f>'12. Разходи'!M48-'12. Разходи'!$K48</f>
        <v>0.41048710285755519</v>
      </c>
      <c r="R48" s="907">
        <f>IFERROR(('12. Разходи'!M48-'12. Разходи'!$K48)/'12. Разходи'!$K48,0)</f>
        <v>2.5492221419564219E-2</v>
      </c>
      <c r="S48" s="1169">
        <f>'12. Разходи'!N48-'12. Разходи'!$K48</f>
        <v>0.50460725034974985</v>
      </c>
      <c r="T48" s="907">
        <f>IFERROR(('12. Разходи'!N48-'12. Разходи'!$K48)/'12. Разходи'!$K48,0)</f>
        <v>3.1337305523816014E-2</v>
      </c>
      <c r="U48" s="1169">
        <f>'12. Разходи'!O48-'12. Разходи'!$K48</f>
        <v>0.72408879795201386</v>
      </c>
      <c r="V48" s="916">
        <f>IFERROR(('12. Разходи'!O48-'12. Разходи'!$K48)/'12. Разходи'!$K48,0)</f>
        <v>4.4967629521905444E-2</v>
      </c>
      <c r="W48" s="1169">
        <f>'12. Разходи'!P48-'12. Разходи'!$K48</f>
        <v>1.1117554832015948</v>
      </c>
      <c r="X48" s="921">
        <f>IFERROR(('12. Разходи'!P48-'12. Разходи'!$K48)/'12. Разходи'!$K48,0)</f>
        <v>6.9042648952662544E-2</v>
      </c>
      <c r="Y48" s="1202">
        <f>'12. Разходи'!S48</f>
        <v>18.190004436303834</v>
      </c>
      <c r="Z48" s="1179">
        <f>'12. Разходи'!T48-'12. Разходи'!$S48</f>
        <v>4.5151512710425195</v>
      </c>
      <c r="AA48" s="907">
        <f>IFERROR(('12. Разходи'!T48-'12. Разходи'!$S48)/'12. Разходи'!$S48,0)</f>
        <v>0.24822155964025633</v>
      </c>
      <c r="AB48" s="1169">
        <f>'12. Разходи'!U48-'12. Разходи'!$S48</f>
        <v>5.2562440296382</v>
      </c>
      <c r="AC48" s="907">
        <f>IFERROR(('12. Разходи'!U48-'12. Разходи'!$S48)/'12. Разходи'!$S48,0)</f>
        <v>0.28896331763106797</v>
      </c>
      <c r="AD48" s="1169">
        <f>'12. Разходи'!V48-'12. Разходи'!$S48</f>
        <v>6.3948080705526102</v>
      </c>
      <c r="AE48" s="907">
        <f>IFERROR(('12. Разходи'!V48-'12. Разходи'!$S48)/'12. Разходи'!$S48,0)</f>
        <v>0.3515561578308235</v>
      </c>
      <c r="AF48" s="1169">
        <f>'12. Разходи'!W48-'12. Разходи'!$S48</f>
        <v>7.3490927084374427</v>
      </c>
      <c r="AG48" s="916">
        <f>IFERROR(('12. Разходи'!W48-'12. Разходи'!$S48)/'12. Разходи'!$S48,0)</f>
        <v>0.40401819219846002</v>
      </c>
      <c r="AH48" s="1169">
        <f>'12. Разходи'!X48-'12. Разходи'!$S48</f>
        <v>9.998932915899605</v>
      </c>
      <c r="AI48" s="921">
        <f>IFERROR(('12. Разходи'!X48-'12. Разходи'!$S48)/'12. Разходи'!$S48,0)</f>
        <v>0.54969381403468009</v>
      </c>
      <c r="AJ48" s="1202">
        <f>'12. Разходи'!AA48</f>
        <v>0</v>
      </c>
      <c r="AK48" s="1179">
        <f>'12. Разходи'!AB48-'12. Разходи'!$AA48</f>
        <v>0.3531839271598729</v>
      </c>
      <c r="AL48" s="907">
        <f>IFERROR(('12. Разходи'!AB48-'12. Разходи'!$AA48)/'12. Разходи'!$AA48,0)</f>
        <v>0</v>
      </c>
      <c r="AM48" s="1169">
        <f>'12. Разходи'!AC48-'12. Разходи'!$AA48</f>
        <v>0.36402327714111654</v>
      </c>
      <c r="AN48" s="907">
        <f>IFERROR(('12. Разходи'!AC48-'12. Разходи'!$AA48)/'12. Разходи'!$AA48,0)</f>
        <v>0</v>
      </c>
      <c r="AO48" s="1169">
        <f>'12. Разходи'!AD48-'12. Разходи'!$AA48</f>
        <v>0.37606908085722923</v>
      </c>
      <c r="AP48" s="907">
        <f>IFERROR(('12. Разходи'!AD48-'12. Разходи'!$AA48)/'12. Разходи'!$AA48,0)</f>
        <v>0</v>
      </c>
      <c r="AQ48" s="1169">
        <f>'12. Разходи'!AE48-'12. Разходи'!$AA48</f>
        <v>0.39877387984800455</v>
      </c>
      <c r="AR48" s="916">
        <f>IFERROR(('12. Разходи'!AE48-'12. Разходи'!$AA48)/'12. Разходи'!$AA48,0)</f>
        <v>0</v>
      </c>
      <c r="AS48" s="1169">
        <f>'12. Разходи'!AF48-'12. Разходи'!$AA48</f>
        <v>0.43566480293720267</v>
      </c>
      <c r="AT48" s="921">
        <f>IFERROR(('12. Разходи'!AF48-'12. Разходи'!$AA48)/'12. Разходи'!$AA48,0)</f>
        <v>0</v>
      </c>
      <c r="AU48" s="1202">
        <f>'12. Разходи'!AI48</f>
        <v>0</v>
      </c>
      <c r="AV48" s="1179">
        <f>'12. Разходи'!AJ48-'12. Разходи'!$AI48</f>
        <v>0</v>
      </c>
      <c r="AW48" s="907">
        <f>IFERROR(('12. Разходи'!AJ48-'12. Разходи'!$AI48)/'12. Разходи'!$AI48,0)</f>
        <v>0</v>
      </c>
      <c r="AX48" s="1169">
        <f>'12. Разходи'!AK48-'12. Разходи'!$AI48</f>
        <v>0</v>
      </c>
      <c r="AY48" s="907">
        <f>IFERROR(('12. Разходи'!AK48-'12. Разходи'!$AI48)/'12. Разходи'!$AI48,0)</f>
        <v>0</v>
      </c>
      <c r="AZ48" s="1169">
        <f>'12. Разходи'!AL48-'12. Разходи'!$AI48</f>
        <v>0</v>
      </c>
      <c r="BA48" s="907">
        <f>IFERROR(('12. Разходи'!AL48-'12. Разходи'!$AI48)/'12. Разходи'!$AI48,0)</f>
        <v>0</v>
      </c>
      <c r="BB48" s="1169">
        <f>'12. Разходи'!AM48-'12. Разходи'!$AI48</f>
        <v>0</v>
      </c>
      <c r="BC48" s="916">
        <f>IFERROR(('12. Разходи'!AM48-'12. Разходи'!$AI48)/'12. Разходи'!$AI48,0)</f>
        <v>0</v>
      </c>
      <c r="BD48" s="1169">
        <f>'12. Разходи'!AN48-'12. Разходи'!$AI48</f>
        <v>0</v>
      </c>
      <c r="BE48" s="921">
        <f>IFERROR(('12. Разходи'!AN48-'12. Разходи'!$AI48)/'12. Разходи'!$AI48,0)</f>
        <v>0</v>
      </c>
      <c r="BF48" s="691"/>
      <c r="BG48" s="691"/>
      <c r="BH48" s="691"/>
      <c r="BI48" s="691"/>
      <c r="BJ48" s="691"/>
      <c r="BK48" s="691"/>
      <c r="BL48" s="691"/>
      <c r="BM48" s="691"/>
      <c r="BN48" s="691"/>
    </row>
    <row r="49" spans="1:66" ht="16.149999999999999" customHeight="1">
      <c r="A49" s="860" t="s">
        <v>690</v>
      </c>
      <c r="B49" s="926" t="s">
        <v>637</v>
      </c>
      <c r="C49" s="1182"/>
      <c r="D49" s="3352"/>
      <c r="E49" s="3354"/>
      <c r="F49" s="2156"/>
      <c r="G49" s="3354"/>
      <c r="H49" s="2156"/>
      <c r="I49" s="3354"/>
      <c r="J49" s="2156"/>
      <c r="K49" s="3442"/>
      <c r="L49" s="2156"/>
      <c r="M49" s="3442"/>
      <c r="N49" s="3443"/>
      <c r="O49" s="3352"/>
      <c r="P49" s="3354"/>
      <c r="Q49" s="2156"/>
      <c r="R49" s="3354"/>
      <c r="S49" s="2156"/>
      <c r="T49" s="3354"/>
      <c r="U49" s="2156"/>
      <c r="V49" s="3442"/>
      <c r="W49" s="2156"/>
      <c r="X49" s="3353"/>
      <c r="Y49" s="3444">
        <f>'12. Разходи'!S49</f>
        <v>0</v>
      </c>
      <c r="Z49" s="1179">
        <f>'12. Разходи'!T49-'12. Разходи'!$S49</f>
        <v>182.11</v>
      </c>
      <c r="AA49" s="907">
        <f>IFERROR(('12. Разходи'!T49-'12. Разходи'!$S49)/'12. Разходи'!$S49,0)</f>
        <v>0</v>
      </c>
      <c r="AB49" s="1169">
        <f>'12. Разходи'!U49-'12. Разходи'!$S49</f>
        <v>182.11</v>
      </c>
      <c r="AC49" s="907">
        <f>IFERROR(('12. Разходи'!U49-'12. Разходи'!$S49)/'12. Разходи'!$S49,0)</f>
        <v>0</v>
      </c>
      <c r="AD49" s="1169">
        <f>'12. Разходи'!V49-'12. Разходи'!$S49</f>
        <v>182.11</v>
      </c>
      <c r="AE49" s="907">
        <f>IFERROR(('12. Разходи'!V49-'12. Разходи'!$S49)/'12. Разходи'!$S49,0)</f>
        <v>0</v>
      </c>
      <c r="AF49" s="1169">
        <f>'12. Разходи'!W49-'12. Разходи'!$S49</f>
        <v>225.79</v>
      </c>
      <c r="AG49" s="916">
        <f>IFERROR(('12. Разходи'!W49-'12. Разходи'!$S49)/'12. Разходи'!$S49,0)</f>
        <v>0</v>
      </c>
      <c r="AH49" s="1169">
        <f>'12. Разходи'!X49-'12. Разходи'!$S49</f>
        <v>225.79</v>
      </c>
      <c r="AI49" s="921">
        <f>IFERROR(('12. Разходи'!X49-'12. Разходи'!$S49)/'12. Разходи'!$S49,0)</f>
        <v>0</v>
      </c>
      <c r="AJ49" s="3443"/>
      <c r="AK49" s="3352"/>
      <c r="AL49" s="3354"/>
      <c r="AM49" s="2156"/>
      <c r="AN49" s="3354"/>
      <c r="AO49" s="2156"/>
      <c r="AP49" s="3354"/>
      <c r="AQ49" s="2156"/>
      <c r="AR49" s="3442"/>
      <c r="AS49" s="2156"/>
      <c r="AT49" s="3353"/>
      <c r="AU49" s="3443"/>
      <c r="AV49" s="3352"/>
      <c r="AW49" s="3354"/>
      <c r="AX49" s="2156"/>
      <c r="AY49" s="3354"/>
      <c r="AZ49" s="2156"/>
      <c r="BA49" s="3354"/>
      <c r="BB49" s="2156"/>
      <c r="BC49" s="3442"/>
      <c r="BD49" s="2156"/>
      <c r="BE49" s="3353"/>
    </row>
    <row r="50" spans="1:66" ht="16.149999999999999" customHeight="1">
      <c r="A50" s="860" t="s">
        <v>743</v>
      </c>
      <c r="B50" s="926" t="s">
        <v>742</v>
      </c>
      <c r="C50" s="1182"/>
      <c r="D50" s="3352"/>
      <c r="E50" s="3354"/>
      <c r="F50" s="2156"/>
      <c r="G50" s="3354"/>
      <c r="H50" s="2156"/>
      <c r="I50" s="3354"/>
      <c r="J50" s="2156"/>
      <c r="K50" s="3445"/>
      <c r="L50" s="2156"/>
      <c r="M50" s="3445"/>
      <c r="N50" s="3443"/>
      <c r="O50" s="3352"/>
      <c r="P50" s="3354"/>
      <c r="Q50" s="2156"/>
      <c r="R50" s="3354"/>
      <c r="S50" s="2156"/>
      <c r="T50" s="3354"/>
      <c r="U50" s="2156"/>
      <c r="V50" s="3445"/>
      <c r="W50" s="2156"/>
      <c r="X50" s="3446"/>
      <c r="Y50" s="3444">
        <f>'12. Разходи'!S50</f>
        <v>0</v>
      </c>
      <c r="Z50" s="1179">
        <f>'12. Разходи'!T50-'12. Разходи'!$S50</f>
        <v>74.319999999999993</v>
      </c>
      <c r="AA50" s="907">
        <f>IFERROR(('12. Разходи'!T50-'12. Разходи'!$S50)/'12. Разходи'!$S50,0)</f>
        <v>0</v>
      </c>
      <c r="AB50" s="1169">
        <f>'12. Разходи'!U50-'12. Разходи'!$S50</f>
        <v>74.319999999999993</v>
      </c>
      <c r="AC50" s="907">
        <f>IFERROR(('12. Разходи'!U50-'12. Разходи'!$S50)/'12. Разходи'!$S50,0)</f>
        <v>0</v>
      </c>
      <c r="AD50" s="1169">
        <f>'12. Разходи'!V50-'12. Разходи'!$S50</f>
        <v>74.319999999999993</v>
      </c>
      <c r="AE50" s="907">
        <f>IFERROR(('12. Разходи'!V50-'12. Разходи'!$S50)/'12. Разходи'!$S50,0)</f>
        <v>0</v>
      </c>
      <c r="AF50" s="1169">
        <f>'12. Разходи'!W50-'12. Разходи'!$S50</f>
        <v>74.319999999999993</v>
      </c>
      <c r="AG50" s="916">
        <f>IFERROR(('12. Разходи'!W50-'12. Разходи'!$S50)/'12. Разходи'!$S50,0)</f>
        <v>0</v>
      </c>
      <c r="AH50" s="1169">
        <f>'12. Разходи'!X50-'12. Разходи'!$S50</f>
        <v>74.319999999999993</v>
      </c>
      <c r="AI50" s="921">
        <f>IFERROR(('12. Разходи'!X50-'12. Разходи'!$S50)/'12. Разходи'!$S50,0)</f>
        <v>0</v>
      </c>
      <c r="AJ50" s="3443"/>
      <c r="AK50" s="3352"/>
      <c r="AL50" s="3354"/>
      <c r="AM50" s="2156"/>
      <c r="AN50" s="3354"/>
      <c r="AO50" s="2156"/>
      <c r="AP50" s="3354"/>
      <c r="AQ50" s="2156"/>
      <c r="AR50" s="3445"/>
      <c r="AS50" s="2156"/>
      <c r="AT50" s="3446"/>
      <c r="AU50" s="3443"/>
      <c r="AV50" s="3352"/>
      <c r="AW50" s="3354"/>
      <c r="AX50" s="2156"/>
      <c r="AY50" s="3354"/>
      <c r="AZ50" s="2156"/>
      <c r="BA50" s="3354"/>
      <c r="BB50" s="2156"/>
      <c r="BC50" s="3445"/>
      <c r="BD50" s="2156"/>
      <c r="BE50" s="3446"/>
    </row>
    <row r="51" spans="1:66" ht="16.149999999999999" customHeight="1">
      <c r="A51" s="860" t="s">
        <v>1245</v>
      </c>
      <c r="B51" s="926" t="s">
        <v>450</v>
      </c>
      <c r="C51" s="1225">
        <f>'12. Разходи'!C51</f>
        <v>18.413287353917323</v>
      </c>
      <c r="D51" s="1180">
        <f>'12. Разходи'!D51-'12. Разходи'!$C51</f>
        <v>0.92370147568325933</v>
      </c>
      <c r="E51" s="906">
        <f>IFERROR(('12. Разходи'!D51-'12. Разходи'!$C51)/'12. Разходи'!$C51,0)</f>
        <v>5.0164941106333578E-2</v>
      </c>
      <c r="F51" s="1167">
        <f>'12. Разходи'!E51-'12. Разходи'!$C51</f>
        <v>0.72234327749475824</v>
      </c>
      <c r="G51" s="906">
        <f>IFERROR(('12. Разходи'!E51-'12. Разходи'!$C51)/'12. Разходи'!$C51,0)</f>
        <v>3.922945770685992E-2</v>
      </c>
      <c r="H51" s="1167">
        <f>'12. Разходи'!F51-'12. Разходи'!$C51</f>
        <v>0.4253438461618515</v>
      </c>
      <c r="I51" s="906">
        <f>IFERROR(('12. Разходи'!F51-'12. Разходи'!$C51)/'12. Разходи'!$C51,0)</f>
        <v>2.3099832093336773E-2</v>
      </c>
      <c r="J51" s="1167">
        <f>'12. Разходи'!G51-'12. Разходи'!$C51</f>
        <v>0.13625768742388189</v>
      </c>
      <c r="K51" s="917">
        <f>IFERROR(('12. Разходи'!G51-'12. Разходи'!$C51)/'12. Разходи'!$C51,0)</f>
        <v>7.3999652970654283E-3</v>
      </c>
      <c r="L51" s="1167">
        <f>'12. Разходи'!H51-'12. Разходи'!$C51</f>
        <v>-0.59733763745988355</v>
      </c>
      <c r="M51" s="917">
        <f>IFERROR(('12. Разходи'!H51-'12. Разходи'!$C51)/'12. Разходи'!$C51,0)</f>
        <v>-3.2440575437650103E-2</v>
      </c>
      <c r="N51" s="1201">
        <f>'12. Разходи'!K51</f>
        <v>22.204458011559687</v>
      </c>
      <c r="O51" s="1180">
        <f>'12. Разходи'!L51-'12. Разходи'!$K51</f>
        <v>2.3419709464720029</v>
      </c>
      <c r="P51" s="906">
        <f>IFERROR(('12. Разходи'!L51-'12. Разходи'!$K51)/'12. Разходи'!$K51,0)</f>
        <v>0.10547300660312303</v>
      </c>
      <c r="Q51" s="1167">
        <f>'12. Разходи'!M51-'12. Разходи'!$K51</f>
        <v>2.3620656190379492</v>
      </c>
      <c r="R51" s="906">
        <f>IFERROR(('12. Разходи'!M51-'12. Разходи'!$K51)/'12. Разходи'!$K51,0)</f>
        <v>0.10637799030303972</v>
      </c>
      <c r="S51" s="1167">
        <f>'12. Разходи'!N51-'12. Разходи'!$K51</f>
        <v>2.3841503932548314</v>
      </c>
      <c r="T51" s="906">
        <f>IFERROR(('12. Разходи'!N51-'12. Разходи'!$K51)/'12. Разходи'!$K51,0)</f>
        <v>0.10737260022350636</v>
      </c>
      <c r="U51" s="1167">
        <f>'12. Разходи'!O51-'12. Разходи'!$K51</f>
        <v>2.4356505295457289</v>
      </c>
      <c r="V51" s="917">
        <f>IFERROR(('12. Разходи'!O51-'12. Разходи'!$K51)/'12. Разходи'!$K51,0)</f>
        <v>0.10969196042874473</v>
      </c>
      <c r="W51" s="1167">
        <f>'12. Разходи'!P51-'12. Разходи'!$K51</f>
        <v>2.5266143820604476</v>
      </c>
      <c r="X51" s="843">
        <f>IFERROR(('12. Разходи'!P51-'12. Разходи'!$K51)/'12. Разходи'!$K51,0)</f>
        <v>0.11378860860936515</v>
      </c>
      <c r="Y51" s="1201">
        <f>'12. Разходи'!S51</f>
        <v>3.0616624846864928</v>
      </c>
      <c r="Z51" s="1180">
        <f>'12. Разходи'!T51-'12. Разходи'!$S51</f>
        <v>1.0016363080761828</v>
      </c>
      <c r="AA51" s="906">
        <f>IFERROR(('12. Разходи'!T51-'12. Разходи'!$S51)/'12. Разходи'!$S51,0)</f>
        <v>0.32715438526815538</v>
      </c>
      <c r="AB51" s="1167">
        <f>'12. Разходи'!U51-'12. Разходи'!$S51</f>
        <v>1.175529642111897</v>
      </c>
      <c r="AC51" s="906">
        <f>IFERROR(('12. Разходи'!U51-'12. Разходи'!$S51)/'12. Разходи'!$S51,0)</f>
        <v>0.38395141462899318</v>
      </c>
      <c r="AD51" s="1167">
        <f>'12. Разходи'!V51-'12. Разходи'!$S51</f>
        <v>1.4426874233631377</v>
      </c>
      <c r="AE51" s="906">
        <f>IFERROR(('12. Разходи'!V51-'12. Разходи'!$S51)/'12. Разходи'!$S51,0)</f>
        <v>0.47121047162416585</v>
      </c>
      <c r="AF51" s="1167">
        <f>'12. Разходи'!W51-'12. Разходи'!$S51</f>
        <v>1.6666050576621281</v>
      </c>
      <c r="AG51" s="917">
        <f>IFERROR(('12. Разходи'!W51-'12. Разходи'!$S51)/'12. Разходи'!$S51,0)</f>
        <v>0.54434643465698163</v>
      </c>
      <c r="AH51" s="1167">
        <f>'12. Разходи'!X51-'12. Разходи'!$S51</f>
        <v>2.2883754676316581</v>
      </c>
      <c r="AI51" s="843">
        <f>IFERROR(('12. Разходи'!X51-'12. Разходи'!$S51)/'12. Разходи'!$S51,0)</f>
        <v>0.74742904519274023</v>
      </c>
      <c r="AJ51" s="1201">
        <f>'12. Разходи'!AA51</f>
        <v>0.67865967739018584</v>
      </c>
      <c r="AK51" s="1180">
        <f>'12. Разходи'!AB51-'12. Разходи'!$AA51</f>
        <v>-0.59696781169347679</v>
      </c>
      <c r="AL51" s="906">
        <f>IFERROR(('12. Разходи'!AB51-'12. Разходи'!$AA51)/'12. Разходи'!$AA51,0)</f>
        <v>-0.87962764192671861</v>
      </c>
      <c r="AM51" s="1167">
        <f>'12. Разходи'!AC51-'12. Разходи'!$AA51</f>
        <v>-0.59442441792102896</v>
      </c>
      <c r="AN51" s="906">
        <f>IFERROR(('12. Разходи'!AC51-'12. Разходи'!$AA51)/'12. Разходи'!$AA51,0)</f>
        <v>-0.87587997007117457</v>
      </c>
      <c r="AO51" s="1167">
        <f>'12. Разходи'!AD51-'12. Разходи'!$AA51</f>
        <v>-0.59159793642456437</v>
      </c>
      <c r="AP51" s="906">
        <f>IFERROR(('12. Разходи'!AD51-'12. Разходи'!$AA51)/'12. Разходи'!$AA51,0)</f>
        <v>-0.87171517055437708</v>
      </c>
      <c r="AQ51" s="1167">
        <f>'12. Разходи'!AE51-'12. Разходи'!$AA51</f>
        <v>-0.58627038039419876</v>
      </c>
      <c r="AR51" s="917">
        <f>IFERROR(('12. Разходи'!AE51-'12. Разходи'!$AA51)/'12. Разходи'!$AA51,0)</f>
        <v>-0.86386505626608912</v>
      </c>
      <c r="AS51" s="1167">
        <f>'12. Разходи'!AF51-'12. Разходи'!$AA51</f>
        <v>-0.57761412847805271</v>
      </c>
      <c r="AT51" s="843">
        <f>IFERROR(('12. Разходи'!AF51-'12. Разходи'!$AA51)/'12. Разходи'!$AA51,0)</f>
        <v>-0.85111013328402241</v>
      </c>
      <c r="AU51" s="1201">
        <f>'12. Разходи'!AI51</f>
        <v>0</v>
      </c>
      <c r="AV51" s="1180">
        <f>'12. Разходи'!AJ51-'12. Разходи'!$AI51</f>
        <v>0</v>
      </c>
      <c r="AW51" s="906">
        <f>IFERROR(('12. Разходи'!AJ51-'12. Разходи'!$AI51)/'12. Разходи'!$AI51,0)</f>
        <v>0</v>
      </c>
      <c r="AX51" s="1167">
        <f>'12. Разходи'!AK51-'12. Разходи'!$AI51</f>
        <v>0</v>
      </c>
      <c r="AY51" s="906">
        <f>IFERROR(('12. Разходи'!AK51-'12. Разходи'!$AI51)/'12. Разходи'!$AI51,0)</f>
        <v>0</v>
      </c>
      <c r="AZ51" s="1167">
        <f>'12. Разходи'!AL51-'12. Разходи'!$AI51</f>
        <v>0</v>
      </c>
      <c r="BA51" s="906">
        <f>IFERROR(('12. Разходи'!AL51-'12. Разходи'!$AI51)/'12. Разходи'!$AI51,0)</f>
        <v>0</v>
      </c>
      <c r="BB51" s="1167">
        <f>'12. Разходи'!AM51-'12. Разходи'!$AI51</f>
        <v>0</v>
      </c>
      <c r="BC51" s="917">
        <f>IFERROR(('12. Разходи'!AM51-'12. Разходи'!$AI51)/'12. Разходи'!$AI51,0)</f>
        <v>0</v>
      </c>
      <c r="BD51" s="1167">
        <f>'12. Разходи'!AN51-'12. Разходи'!$AI51</f>
        <v>0</v>
      </c>
      <c r="BE51" s="843">
        <f>IFERROR(('12. Разходи'!AN51-'12. Разходи'!$AI51)/'12. Разходи'!$AI51,0)</f>
        <v>0</v>
      </c>
    </row>
    <row r="52" spans="1:66" s="681" customFormat="1" ht="16.149999999999999" customHeight="1">
      <c r="A52" s="861" t="s">
        <v>1246</v>
      </c>
      <c r="B52" s="3439">
        <f>'12. Разходи'!B52</f>
        <v>0</v>
      </c>
      <c r="C52" s="3440">
        <f>'12. Разходи'!C52</f>
        <v>18.413287353917323</v>
      </c>
      <c r="D52" s="1177">
        <f>'12. Разходи'!D52-'12. Разходи'!$C52</f>
        <v>-18.413287353917323</v>
      </c>
      <c r="E52" s="1157">
        <f>IFERROR(('12. Разходи'!D52-'12. Разходи'!$C52)/'12. Разходи'!$C52,0)</f>
        <v>-1</v>
      </c>
      <c r="F52" s="938">
        <f>'12. Разходи'!E52-'12. Разходи'!$C52</f>
        <v>-18.413287353917323</v>
      </c>
      <c r="G52" s="1165">
        <f>IFERROR(('12. Разходи'!E52-'12. Разходи'!$C52)/'12. Разходи'!$C52,0)</f>
        <v>-1</v>
      </c>
      <c r="H52" s="938">
        <f>'12. Разходи'!F52-'12. Разходи'!$C52</f>
        <v>-18.413287353917323</v>
      </c>
      <c r="I52" s="1165">
        <f>IFERROR(('12. Разходи'!F52-'12. Разходи'!$C52)/'12. Разходи'!$C52,0)</f>
        <v>-1</v>
      </c>
      <c r="J52" s="938">
        <f>'12. Разходи'!G52-'12. Разходи'!$C52</f>
        <v>-18.413287353917323</v>
      </c>
      <c r="K52" s="1164">
        <f>IFERROR(('12. Разходи'!G52-'12. Разходи'!$C52)/'12. Разходи'!$C52,0)</f>
        <v>-1</v>
      </c>
      <c r="L52" s="1172">
        <f>'12. Разходи'!H52-'12. Разходи'!$C52</f>
        <v>-18.413287353917323</v>
      </c>
      <c r="M52" s="1164">
        <f>IFERROR(('12. Разходи'!H52-'12. Разходи'!$C52)/'12. Разходи'!$C52,0)</f>
        <v>-1</v>
      </c>
      <c r="N52" s="1216">
        <f>'12. Разходи'!K52</f>
        <v>22.204458011559687</v>
      </c>
      <c r="O52" s="1177">
        <f>'12. Разходи'!L52-'12. Разходи'!$K52</f>
        <v>1.0914339884403148</v>
      </c>
      <c r="P52" s="1157">
        <f>IFERROR(('12. Разходи'!L52-'12. Разходи'!$K52)/'12. Разходи'!$K52,0)</f>
        <v>4.9153822528436045E-2</v>
      </c>
      <c r="Q52" s="938">
        <f>'12. Разходи'!M52-'12. Разходи'!$K52</f>
        <v>1.0914339884403148</v>
      </c>
      <c r="R52" s="1165">
        <f>IFERROR(('12. Разходи'!M52-'12. Разходи'!$K52)/'12. Разходи'!$K52,0)</f>
        <v>4.9153822528436045E-2</v>
      </c>
      <c r="S52" s="938">
        <f>'12. Разходи'!N52-'12. Разходи'!$K52</f>
        <v>1.0914339884403148</v>
      </c>
      <c r="T52" s="1165">
        <f>IFERROR(('12. Разходи'!N52-'12. Разходи'!$K52)/'12. Разходи'!$K52,0)</f>
        <v>4.9153822528436045E-2</v>
      </c>
      <c r="U52" s="938">
        <f>'12. Разходи'!O52-'12. Разходи'!$K52</f>
        <v>1.0914339884403148</v>
      </c>
      <c r="V52" s="1164">
        <f>IFERROR(('12. Разходи'!O52-'12. Разходи'!$K52)/'12. Разходи'!$K52,0)</f>
        <v>4.9153822528436045E-2</v>
      </c>
      <c r="W52" s="1172">
        <f>'12. Разходи'!P52-'12. Разходи'!$K52</f>
        <v>1.0914339884403148</v>
      </c>
      <c r="X52" s="1222">
        <f>IFERROR(('12. Разходи'!P52-'12. Разходи'!$K52)/'12. Разходи'!$K52,0)</f>
        <v>4.9153822528436045E-2</v>
      </c>
      <c r="Y52" s="1216">
        <f>'12. Разходи'!S52</f>
        <v>3.0616624846864928</v>
      </c>
      <c r="Z52" s="1177">
        <f>'12. Разходи'!T52-'12. Разходи'!$S52</f>
        <v>-3.0616624846864928</v>
      </c>
      <c r="AA52" s="1157">
        <f>IFERROR(('12. Разходи'!T52-'12. Разходи'!$S52)/'12. Разходи'!$S52,0)</f>
        <v>-1</v>
      </c>
      <c r="AB52" s="938">
        <f>'12. Разходи'!U52-'12. Разходи'!$S52</f>
        <v>-3.0616624846864928</v>
      </c>
      <c r="AC52" s="1165">
        <f>IFERROR(('12. Разходи'!U52-'12. Разходи'!$S52)/'12. Разходи'!$S52,0)</f>
        <v>-1</v>
      </c>
      <c r="AD52" s="938">
        <f>'12. Разходи'!V52-'12. Разходи'!$S52</f>
        <v>-3.0616624846864928</v>
      </c>
      <c r="AE52" s="1165">
        <f>IFERROR(('12. Разходи'!V52-'12. Разходи'!$S52)/'12. Разходи'!$S52,0)</f>
        <v>-1</v>
      </c>
      <c r="AF52" s="938">
        <f>'12. Разходи'!W52-'12. Разходи'!$S52</f>
        <v>-3.0616624846864928</v>
      </c>
      <c r="AG52" s="1164">
        <f>IFERROR(('12. Разходи'!W52-'12. Разходи'!$S52)/'12. Разходи'!$S52,0)</f>
        <v>-1</v>
      </c>
      <c r="AH52" s="1172">
        <f>'12. Разходи'!X52-'12. Разходи'!$S52</f>
        <v>-3.0616624846864928</v>
      </c>
      <c r="AI52" s="1222">
        <f>IFERROR(('12. Разходи'!X52-'12. Разходи'!$S52)/'12. Разходи'!$S52,0)</f>
        <v>-1</v>
      </c>
      <c r="AJ52" s="1216">
        <f>'12. Разходи'!AA52</f>
        <v>0.10105702254595066</v>
      </c>
      <c r="AK52" s="1177">
        <f>'12. Разходи'!AB52-'12. Разходи'!$AA52</f>
        <v>-0.10105702254595066</v>
      </c>
      <c r="AL52" s="1157">
        <f>IFERROR(('12. Разходи'!AB52-'12. Разходи'!$AA52)/'12. Разходи'!$AA52,0)</f>
        <v>-1</v>
      </c>
      <c r="AM52" s="938">
        <f>'12. Разходи'!AC52-'12. Разходи'!$AA52</f>
        <v>-0.10105702254595066</v>
      </c>
      <c r="AN52" s="1165">
        <f>IFERROR(('12. Разходи'!AC52-'12. Разходи'!$AA52)/'12. Разходи'!$AA52,0)</f>
        <v>-1</v>
      </c>
      <c r="AO52" s="938">
        <f>'12. Разходи'!AD52-'12. Разходи'!$AA52</f>
        <v>-0.10105702254595066</v>
      </c>
      <c r="AP52" s="1165">
        <f>IFERROR(('12. Разходи'!AD52-'12. Разходи'!$AA52)/'12. Разходи'!$AA52,0)</f>
        <v>-1</v>
      </c>
      <c r="AQ52" s="938">
        <f>'12. Разходи'!AE52-'12. Разходи'!$AA52</f>
        <v>-0.10105702254595066</v>
      </c>
      <c r="AR52" s="1164">
        <f>IFERROR(('12. Разходи'!AE52-'12. Разходи'!$AA52)/'12. Разходи'!$AA52,0)</f>
        <v>-1</v>
      </c>
      <c r="AS52" s="1172">
        <f>'12. Разходи'!AF52-'12. Разходи'!$AA52</f>
        <v>-0.10105702254595066</v>
      </c>
      <c r="AT52" s="1222">
        <f>IFERROR(('12. Разходи'!AF52-'12. Разходи'!$AA52)/'12. Разходи'!$AA52,0)</f>
        <v>-1</v>
      </c>
      <c r="AU52" s="1216">
        <f>'12. Разходи'!AI52</f>
        <v>0</v>
      </c>
      <c r="AV52" s="1177">
        <f>'12. Разходи'!AJ52-'12. Разходи'!$AI52</f>
        <v>0</v>
      </c>
      <c r="AW52" s="1157">
        <f>IFERROR(('12. Разходи'!AJ52-'12. Разходи'!$AI52)/'12. Разходи'!$AI52,0)</f>
        <v>0</v>
      </c>
      <c r="AX52" s="938">
        <f>'12. Разходи'!AK52-'12. Разходи'!$AI52</f>
        <v>0</v>
      </c>
      <c r="AY52" s="1165">
        <f>IFERROR(('12. Разходи'!AK52-'12. Разходи'!$AI52)/'12. Разходи'!$AI52,0)</f>
        <v>0</v>
      </c>
      <c r="AZ52" s="938">
        <f>'12. Разходи'!AL52-'12. Разходи'!$AI52</f>
        <v>0</v>
      </c>
      <c r="BA52" s="1165">
        <f>IFERROR(('12. Разходи'!AL52-'12. Разходи'!$AI52)/'12. Разходи'!$AI52,0)</f>
        <v>0</v>
      </c>
      <c r="BB52" s="938">
        <f>'12. Разходи'!AM52-'12. Разходи'!$AI52</f>
        <v>0</v>
      </c>
      <c r="BC52" s="1164">
        <f>IFERROR(('12. Разходи'!AM52-'12. Разходи'!$AI52)/'12. Разходи'!$AI52,0)</f>
        <v>0</v>
      </c>
      <c r="BD52" s="1172">
        <f>'12. Разходи'!AN52-'12. Разходи'!$AI52</f>
        <v>0</v>
      </c>
      <c r="BE52" s="1222">
        <f>IFERROR(('12. Разходи'!AN52-'12. Разходи'!$AI52)/'12. Разходи'!$AI52,0)</f>
        <v>0</v>
      </c>
      <c r="BF52" s="680"/>
      <c r="BG52" s="680"/>
      <c r="BH52" s="680"/>
      <c r="BI52" s="680"/>
      <c r="BJ52" s="680"/>
      <c r="BK52" s="680"/>
      <c r="BL52" s="680"/>
      <c r="BM52" s="680"/>
      <c r="BN52" s="680"/>
    </row>
    <row r="53" spans="1:66" s="681" customFormat="1" ht="16.149999999999999" customHeight="1">
      <c r="A53" s="863" t="s">
        <v>1247</v>
      </c>
      <c r="B53" s="3439">
        <f>'12. Разходи'!B53</f>
        <v>0</v>
      </c>
      <c r="C53" s="3440">
        <f>'12. Разходи'!C53</f>
        <v>0</v>
      </c>
      <c r="D53" s="1177">
        <f>'12. Разходи'!D53-'12. Разходи'!$C53</f>
        <v>19.336988829600582</v>
      </c>
      <c r="E53" s="1157">
        <f>IFERROR(('12. Разходи'!D53-'12. Разходи'!$C53)/'12. Разходи'!$C53,0)</f>
        <v>0</v>
      </c>
      <c r="F53" s="938">
        <f>'12. Разходи'!E53-'12. Разходи'!$C53</f>
        <v>19.135630631412081</v>
      </c>
      <c r="G53" s="1165">
        <f>IFERROR(('12. Разходи'!E53-'12. Разходи'!$C53)/'12. Разходи'!$C53,0)</f>
        <v>0</v>
      </c>
      <c r="H53" s="938">
        <f>'12. Разходи'!F53-'12. Разходи'!$C53</f>
        <v>18.838631200079174</v>
      </c>
      <c r="I53" s="1165">
        <f>IFERROR(('12. Разходи'!F53-'12. Разходи'!$C53)/'12. Разходи'!$C53,0)</f>
        <v>0</v>
      </c>
      <c r="J53" s="938">
        <f>'12. Разходи'!G53-'12. Разходи'!$C53</f>
        <v>18.549545041341204</v>
      </c>
      <c r="K53" s="1164">
        <f>IFERROR(('12. Разходи'!G53-'12. Разходи'!$C53)/'12. Разходи'!$C53,0)</f>
        <v>0</v>
      </c>
      <c r="L53" s="1172">
        <f>'12. Разходи'!H53-'12. Разходи'!$C53</f>
        <v>17.815949716457439</v>
      </c>
      <c r="M53" s="1164">
        <f>IFERROR(('12. Разходи'!H53-'12. Разходи'!$C53)/'12. Разходи'!$C53,0)</f>
        <v>0</v>
      </c>
      <c r="N53" s="1216">
        <f>'12. Разходи'!K53</f>
        <v>0</v>
      </c>
      <c r="O53" s="1177">
        <f>'12. Разходи'!L53-'12. Разходи'!$K53</f>
        <v>1.2505369580316898</v>
      </c>
      <c r="P53" s="1157">
        <f>IFERROR(('12. Разходи'!L53-'12. Разходи'!$K53)/'12. Разходи'!$K53,0)</f>
        <v>0</v>
      </c>
      <c r="Q53" s="938">
        <f>'12. Разходи'!M53-'12. Разходи'!$K53</f>
        <v>1.2706316305976342</v>
      </c>
      <c r="R53" s="1165">
        <f>IFERROR(('12. Разходи'!M53-'12. Разходи'!$K53)/'12. Разходи'!$K53,0)</f>
        <v>0</v>
      </c>
      <c r="S53" s="938">
        <f>'12. Разходи'!N53-'12. Разходи'!$K53</f>
        <v>1.292716404814515</v>
      </c>
      <c r="T53" s="1165">
        <f>IFERROR(('12. Разходи'!N53-'12. Разходи'!$K53)/'12. Разходи'!$K53,0)</f>
        <v>0</v>
      </c>
      <c r="U53" s="938">
        <f>'12. Разходи'!O53-'12. Разходи'!$K53</f>
        <v>1.3442165411054148</v>
      </c>
      <c r="V53" s="1164">
        <f>IFERROR(('12. Разходи'!O53-'12. Разходи'!$K53)/'12. Разходи'!$K53,0)</f>
        <v>0</v>
      </c>
      <c r="W53" s="1172">
        <f>'12. Разходи'!P53-'12. Разходи'!$K53</f>
        <v>1.4351803936201335</v>
      </c>
      <c r="X53" s="1222">
        <f>IFERROR(('12. Разходи'!P53-'12. Разходи'!$K53)/'12. Разходи'!$K53,0)</f>
        <v>0</v>
      </c>
      <c r="Y53" s="1216">
        <f>'12. Разходи'!S53</f>
        <v>0</v>
      </c>
      <c r="Z53" s="1177">
        <f>'12. Разходи'!T53-'12. Разходи'!$S53</f>
        <v>4.0632987927626756</v>
      </c>
      <c r="AA53" s="1157">
        <f>IFERROR(('12. Разходи'!T53-'12. Разходи'!$S53)/'12. Разходи'!$S53,0)</f>
        <v>0</v>
      </c>
      <c r="AB53" s="938">
        <f>'12. Разходи'!U53-'12. Разходи'!$S53</f>
        <v>4.2371921267983899</v>
      </c>
      <c r="AC53" s="1165">
        <f>IFERROR(('12. Разходи'!U53-'12. Разходи'!$S53)/'12. Разходи'!$S53,0)</f>
        <v>0</v>
      </c>
      <c r="AD53" s="938">
        <f>'12. Разходи'!V53-'12. Разходи'!$S53</f>
        <v>4.5043499080496305</v>
      </c>
      <c r="AE53" s="1165">
        <f>IFERROR(('12. Разходи'!V53-'12. Разходи'!$S53)/'12. Разходи'!$S53,0)</f>
        <v>0</v>
      </c>
      <c r="AF53" s="938">
        <f>'12. Разходи'!W53-'12. Разходи'!$S53</f>
        <v>4.7282675423486209</v>
      </c>
      <c r="AG53" s="1164">
        <f>IFERROR(('12. Разходи'!W53-'12. Разходи'!$S53)/'12. Разходи'!$S53,0)</f>
        <v>0</v>
      </c>
      <c r="AH53" s="1172">
        <f>'12. Разходи'!X53-'12. Разходи'!$S53</f>
        <v>5.3500379523181509</v>
      </c>
      <c r="AI53" s="1222">
        <f>IFERROR(('12. Разходи'!X53-'12. Разходи'!$S53)/'12. Разходи'!$S53,0)</f>
        <v>0</v>
      </c>
      <c r="AJ53" s="1216">
        <f>'12. Разходи'!AA53</f>
        <v>0.57760265484423523</v>
      </c>
      <c r="AK53" s="1177">
        <f>'12. Разходи'!AB53-'12. Разходи'!$AA53</f>
        <v>-0.49591078914752618</v>
      </c>
      <c r="AL53" s="1157">
        <f>IFERROR(('12. Разходи'!AB53-'12. Разходи'!$AA53)/'12. Разходи'!$AA53,0)</f>
        <v>-0.85856736458605909</v>
      </c>
      <c r="AM53" s="938">
        <f>'12. Разходи'!AC53-'12. Разходи'!$AA53</f>
        <v>-0.49336739537507834</v>
      </c>
      <c r="AN53" s="1165">
        <f>IFERROR(('12. Разходи'!AC53-'12. Разходи'!$AA53)/'12. Разходи'!$AA53,0)</f>
        <v>-0.85416400225536881</v>
      </c>
      <c r="AO53" s="938">
        <f>'12. Разходи'!AD53-'12. Разходи'!$AA53</f>
        <v>-0.4905409138786137</v>
      </c>
      <c r="AP53" s="1165">
        <f>IFERROR(('12. Разходи'!AD53-'12. Разходи'!$AA53)/'12. Разходи'!$AA53,0)</f>
        <v>-0.84927053185186641</v>
      </c>
      <c r="AQ53" s="938">
        <f>'12. Разходи'!AE53-'12. Разходи'!$AA53</f>
        <v>-0.48521335784824815</v>
      </c>
      <c r="AR53" s="1164">
        <f>IFERROR(('12. Разходи'!AE53-'12. Разходи'!$AA53)/'12. Разходи'!$AA53,0)</f>
        <v>-0.84004696616066954</v>
      </c>
      <c r="AS53" s="1172">
        <f>'12. Разходи'!AF53-'12. Разходи'!$AA53</f>
        <v>-0.47655710593210215</v>
      </c>
      <c r="AT53" s="1222">
        <f>IFERROR(('12. Разходи'!AF53-'12. Разходи'!$AA53)/'12. Разходи'!$AA53,0)</f>
        <v>-0.82506044931635136</v>
      </c>
      <c r="AU53" s="1216">
        <f>'12. Разходи'!AI53</f>
        <v>0</v>
      </c>
      <c r="AV53" s="1177">
        <f>'12. Разходи'!AJ53-'12. Разходи'!$AI53</f>
        <v>0</v>
      </c>
      <c r="AW53" s="1157">
        <f>IFERROR(('12. Разходи'!AJ53-'12. Разходи'!$AI53)/'12. Разходи'!$AI53,0)</f>
        <v>0</v>
      </c>
      <c r="AX53" s="938">
        <f>'12. Разходи'!AK53-'12. Разходи'!$AI53</f>
        <v>0</v>
      </c>
      <c r="AY53" s="1165">
        <f>IFERROR(('12. Разходи'!AK53-'12. Разходи'!$AI53)/'12. Разходи'!$AI53,0)</f>
        <v>0</v>
      </c>
      <c r="AZ53" s="938">
        <f>'12. Разходи'!AL53-'12. Разходи'!$AI53</f>
        <v>0</v>
      </c>
      <c r="BA53" s="1165">
        <f>IFERROR(('12. Разходи'!AL53-'12. Разходи'!$AI53)/'12. Разходи'!$AI53,0)</f>
        <v>0</v>
      </c>
      <c r="BB53" s="938">
        <f>'12. Разходи'!AM53-'12. Разходи'!$AI53</f>
        <v>0</v>
      </c>
      <c r="BC53" s="1164">
        <f>IFERROR(('12. Разходи'!AM53-'12. Разходи'!$AI53)/'12. Разходи'!$AI53,0)</f>
        <v>0</v>
      </c>
      <c r="BD53" s="1172">
        <f>'12. Разходи'!AN53-'12. Разходи'!$AI53</f>
        <v>0</v>
      </c>
      <c r="BE53" s="1222">
        <f>IFERROR(('12. Разходи'!AN53-'12. Разходи'!$AI53)/'12. Разходи'!$AI53,0)</f>
        <v>0</v>
      </c>
      <c r="BF53" s="680"/>
      <c r="BG53" s="680"/>
      <c r="BH53" s="680"/>
      <c r="BI53" s="680"/>
      <c r="BJ53" s="680"/>
      <c r="BK53" s="680"/>
      <c r="BL53" s="680"/>
      <c r="BM53" s="680"/>
      <c r="BN53" s="680"/>
    </row>
    <row r="54" spans="1:66" s="681" customFormat="1" ht="16.149999999999999" customHeight="1" thickBot="1">
      <c r="A54" s="929" t="s">
        <v>1248</v>
      </c>
      <c r="B54" s="3439">
        <f>'12. Разходи'!B54</f>
        <v>0</v>
      </c>
      <c r="C54" s="3440">
        <f>'12. Разходи'!C54</f>
        <v>0</v>
      </c>
      <c r="D54" s="1177">
        <f>'12. Разходи'!D54-'12. Разходи'!$C54</f>
        <v>0</v>
      </c>
      <c r="E54" s="1157">
        <f>IFERROR(('12. Разходи'!D54-'12. Разходи'!$C54)/'12. Разходи'!$C54,0)</f>
        <v>0</v>
      </c>
      <c r="F54" s="938">
        <f>'12. Разходи'!E54-'12. Разходи'!$C54</f>
        <v>0</v>
      </c>
      <c r="G54" s="1165">
        <f>IFERROR(('12. Разходи'!E54-'12. Разходи'!$C54)/'12. Разходи'!$C54,0)</f>
        <v>0</v>
      </c>
      <c r="H54" s="938">
        <f>'12. Разходи'!F54-'12. Разходи'!$C54</f>
        <v>0</v>
      </c>
      <c r="I54" s="1165">
        <f>IFERROR(('12. Разходи'!F54-'12. Разходи'!$C54)/'12. Разходи'!$C54,0)</f>
        <v>0</v>
      </c>
      <c r="J54" s="938">
        <f>'12. Разходи'!G54-'12. Разходи'!$C54</f>
        <v>0</v>
      </c>
      <c r="K54" s="1164">
        <f>IFERROR(('12. Разходи'!G54-'12. Разходи'!$C54)/'12. Разходи'!$C54,0)</f>
        <v>0</v>
      </c>
      <c r="L54" s="1172">
        <f>'12. Разходи'!H54-'12. Разходи'!$C54</f>
        <v>0</v>
      </c>
      <c r="M54" s="1164">
        <f>IFERROR(('12. Разходи'!H54-'12. Разходи'!$C54)/'12. Разходи'!$C54,0)</f>
        <v>0</v>
      </c>
      <c r="N54" s="1216">
        <f>'12. Разходи'!K54</f>
        <v>0</v>
      </c>
      <c r="O54" s="1177">
        <f>'12. Разходи'!L54-'12. Разходи'!$K54</f>
        <v>0</v>
      </c>
      <c r="P54" s="1157">
        <f>IFERROR(('12. Разходи'!L54-'12. Разходи'!$K54)/'12. Разходи'!$K54,0)</f>
        <v>0</v>
      </c>
      <c r="Q54" s="938">
        <f>'12. Разходи'!M54-'12. Разходи'!$K54</f>
        <v>0</v>
      </c>
      <c r="R54" s="1165">
        <f>IFERROR(('12. Разходи'!M54-'12. Разходи'!$K54)/'12. Разходи'!$K54,0)</f>
        <v>0</v>
      </c>
      <c r="S54" s="938">
        <f>'12. Разходи'!N54-'12. Разходи'!$K54</f>
        <v>0</v>
      </c>
      <c r="T54" s="1165">
        <f>IFERROR(('12. Разходи'!N54-'12. Разходи'!$K54)/'12. Разходи'!$K54,0)</f>
        <v>0</v>
      </c>
      <c r="U54" s="938">
        <f>'12. Разходи'!O54-'12. Разходи'!$K54</f>
        <v>0</v>
      </c>
      <c r="V54" s="1164">
        <f>IFERROR(('12. Разходи'!O54-'12. Разходи'!$K54)/'12. Разходи'!$K54,0)</f>
        <v>0</v>
      </c>
      <c r="W54" s="1172">
        <f>'12. Разходи'!P54-'12. Разходи'!$K54</f>
        <v>0</v>
      </c>
      <c r="X54" s="1222">
        <f>IFERROR(('12. Разходи'!P54-'12. Разходи'!$K54)/'12. Разходи'!$K54,0)</f>
        <v>0</v>
      </c>
      <c r="Y54" s="1216">
        <f>'12. Разходи'!S54</f>
        <v>0</v>
      </c>
      <c r="Z54" s="1177">
        <f>'12. Разходи'!T54-'12. Разходи'!$S54</f>
        <v>0</v>
      </c>
      <c r="AA54" s="1157">
        <f>IFERROR(('12. Разходи'!T54-'12. Разходи'!$S54)/'12. Разходи'!$S54,0)</f>
        <v>0</v>
      </c>
      <c r="AB54" s="938">
        <f>'12. Разходи'!U54-'12. Разходи'!$S54</f>
        <v>0</v>
      </c>
      <c r="AC54" s="1165">
        <f>IFERROR(('12. Разходи'!U54-'12. Разходи'!$S54)/'12. Разходи'!$S54,0)</f>
        <v>0</v>
      </c>
      <c r="AD54" s="938">
        <f>'12. Разходи'!V54-'12. Разходи'!$S54</f>
        <v>0</v>
      </c>
      <c r="AE54" s="1165">
        <f>IFERROR(('12. Разходи'!V54-'12. Разходи'!$S54)/'12. Разходи'!$S54,0)</f>
        <v>0</v>
      </c>
      <c r="AF54" s="938">
        <f>'12. Разходи'!W54-'12. Разходи'!$S54</f>
        <v>0</v>
      </c>
      <c r="AG54" s="1164">
        <f>IFERROR(('12. Разходи'!W54-'12. Разходи'!$S54)/'12. Разходи'!$S54,0)</f>
        <v>0</v>
      </c>
      <c r="AH54" s="1172">
        <f>'12. Разходи'!X54-'12. Разходи'!$S54</f>
        <v>0</v>
      </c>
      <c r="AI54" s="1222">
        <f>IFERROR(('12. Разходи'!X54-'12. Разходи'!$S54)/'12. Разходи'!$S54,0)</f>
        <v>0</v>
      </c>
      <c r="AJ54" s="1216">
        <f>'12. Разходи'!AA54</f>
        <v>0</v>
      </c>
      <c r="AK54" s="1177">
        <f>'12. Разходи'!AB54-'12. Разходи'!$AA54</f>
        <v>0</v>
      </c>
      <c r="AL54" s="1157">
        <f>IFERROR(('12. Разходи'!AB54-'12. Разходи'!$AA54)/'12. Разходи'!$AA54,0)</f>
        <v>0</v>
      </c>
      <c r="AM54" s="938">
        <f>'12. Разходи'!AC54-'12. Разходи'!$AA54</f>
        <v>0</v>
      </c>
      <c r="AN54" s="1165">
        <f>IFERROR(('12. Разходи'!AC54-'12. Разходи'!$AA54)/'12. Разходи'!$AA54,0)</f>
        <v>0</v>
      </c>
      <c r="AO54" s="938">
        <f>'12. Разходи'!AD54-'12. Разходи'!$AA54</f>
        <v>0</v>
      </c>
      <c r="AP54" s="1165">
        <f>IFERROR(('12. Разходи'!AD54-'12. Разходи'!$AA54)/'12. Разходи'!$AA54,0)</f>
        <v>0</v>
      </c>
      <c r="AQ54" s="938">
        <f>'12. Разходи'!AE54-'12. Разходи'!$AA54</f>
        <v>0</v>
      </c>
      <c r="AR54" s="1164">
        <f>IFERROR(('12. Разходи'!AE54-'12. Разходи'!$AA54)/'12. Разходи'!$AA54,0)</f>
        <v>0</v>
      </c>
      <c r="AS54" s="1172">
        <f>'12. Разходи'!AF54-'12. Разходи'!$AA54</f>
        <v>0</v>
      </c>
      <c r="AT54" s="1222">
        <f>IFERROR(('12. Разходи'!AF54-'12. Разходи'!$AA54)/'12. Разходи'!$AA54,0)</f>
        <v>0</v>
      </c>
      <c r="AU54" s="1216">
        <f>'12. Разходи'!AI54</f>
        <v>0</v>
      </c>
      <c r="AV54" s="1177">
        <f>'12. Разходи'!AJ54-'12. Разходи'!$AI54</f>
        <v>0</v>
      </c>
      <c r="AW54" s="1157">
        <f>IFERROR(('12. Разходи'!AJ54-'12. Разходи'!$AI54)/'12. Разходи'!$AI54,0)</f>
        <v>0</v>
      </c>
      <c r="AX54" s="938">
        <f>'12. Разходи'!AK54-'12. Разходи'!$AI54</f>
        <v>0</v>
      </c>
      <c r="AY54" s="1165">
        <f>IFERROR(('12. Разходи'!AK54-'12. Разходи'!$AI54)/'12. Разходи'!$AI54,0)</f>
        <v>0</v>
      </c>
      <c r="AZ54" s="938">
        <f>'12. Разходи'!AL54-'12. Разходи'!$AI54</f>
        <v>0</v>
      </c>
      <c r="BA54" s="1165">
        <f>IFERROR(('12. Разходи'!AL54-'12. Разходи'!$AI54)/'12. Разходи'!$AI54,0)</f>
        <v>0</v>
      </c>
      <c r="BB54" s="938">
        <f>'12. Разходи'!AM54-'12. Разходи'!$AI54</f>
        <v>0</v>
      </c>
      <c r="BC54" s="1164">
        <f>IFERROR(('12. Разходи'!AM54-'12. Разходи'!$AI54)/'12. Разходи'!$AI54,0)</f>
        <v>0</v>
      </c>
      <c r="BD54" s="1172">
        <f>'12. Разходи'!AN54-'12. Разходи'!$AI54</f>
        <v>0</v>
      </c>
      <c r="BE54" s="1222">
        <f>IFERROR(('12. Разходи'!AN54-'12. Разходи'!$AI54)/'12. Разходи'!$AI54,0)</f>
        <v>0</v>
      </c>
      <c r="BF54" s="680"/>
      <c r="BG54" s="680"/>
      <c r="BH54" s="680"/>
      <c r="BI54" s="680"/>
      <c r="BJ54" s="680"/>
      <c r="BK54" s="680"/>
      <c r="BL54" s="680"/>
      <c r="BM54" s="680"/>
      <c r="BN54" s="680"/>
    </row>
    <row r="55" spans="1:66" s="1196" customFormat="1" ht="16.149999999999999" customHeight="1" thickBot="1">
      <c r="A55" s="117">
        <v>3</v>
      </c>
      <c r="B55" s="924" t="s">
        <v>451</v>
      </c>
      <c r="C55" s="1146">
        <f>'12. Разходи'!C55</f>
        <v>1418.1402702240409</v>
      </c>
      <c r="D55" s="1184">
        <f>'12. Разходи'!D55-'12. Разходи'!$C55</f>
        <v>69.310841035157182</v>
      </c>
      <c r="E55" s="905">
        <f>IFERROR(('12. Разходи'!D55-'12. Разходи'!$C55)/'12. Разходи'!$C55,0)</f>
        <v>4.8874460792377963E-2</v>
      </c>
      <c r="F55" s="1183">
        <f>'12. Разходи'!E55-'12. Разходи'!$C55</f>
        <v>72.692105956909927</v>
      </c>
      <c r="G55" s="905">
        <f>IFERROR(('12. Разходи'!E55-'12. Разходи'!$C55)/'12. Разходи'!$C55,0)</f>
        <v>5.1258755909544734E-2</v>
      </c>
      <c r="H55" s="1183">
        <f>'12. Разходи'!F55-'12. Разходи'!$C55</f>
        <v>57.942672190080657</v>
      </c>
      <c r="I55" s="914">
        <f>IFERROR(('12. Разходи'!F55-'12. Разходи'!$C55)/'12. Разходи'!$C55,0)</f>
        <v>4.0858209449849942E-2</v>
      </c>
      <c r="J55" s="1186">
        <f>'12. Разходи'!G55-'12. Разходи'!$C55</f>
        <v>26.850402615221356</v>
      </c>
      <c r="K55" s="914">
        <f>IFERROR(('12. Разходи'!G55-'12. Разходи'!$C55)/'12. Разходи'!$C55,0)</f>
        <v>1.8933530891820361E-2</v>
      </c>
      <c r="L55" s="1183">
        <f>'12. Разходи'!H55-'12. Разходи'!$C55</f>
        <v>8.7767395570156168</v>
      </c>
      <c r="M55" s="914">
        <f>IFERROR(('12. Разходи'!H55-'12. Разходи'!$C55)/'12. Разходи'!$C55,0)</f>
        <v>6.1889079249043879E-3</v>
      </c>
      <c r="N55" s="1200">
        <f>'12. Разходи'!K55</f>
        <v>250.66910987147429</v>
      </c>
      <c r="O55" s="1184">
        <f>'12. Разходи'!L55-'12. Разходи'!$K55</f>
        <v>-39.512186368207949</v>
      </c>
      <c r="P55" s="905">
        <f>IFERROR(('12. Разходи'!L55-'12. Разходи'!$K55)/'12. Разходи'!$K55,0)</f>
        <v>-0.15762686670275031</v>
      </c>
      <c r="Q55" s="1183">
        <f>'12. Разходи'!M55-'12. Разходи'!$K55</f>
        <v>-13.625108181545272</v>
      </c>
      <c r="R55" s="905">
        <f>IFERROR(('12. Разходи'!M55-'12. Разходи'!$K55)/'12. Разходи'!$K55,0)</f>
        <v>-5.4354954978422673E-2</v>
      </c>
      <c r="S55" s="1183">
        <f>'12. Разходи'!N55-'12. Разходи'!$K55</f>
        <v>-10.610346864223658</v>
      </c>
      <c r="T55" s="914">
        <f>IFERROR(('12. Разходи'!N55-'12. Разходи'!$K55)/'12. Разходи'!$K55,0)</f>
        <v>-4.232809886173812E-2</v>
      </c>
      <c r="U55" s="1186">
        <f>'12. Разходи'!O55-'12. Разходи'!$K55</f>
        <v>-10.009711798767569</v>
      </c>
      <c r="V55" s="914">
        <f>IFERROR(('12. Разходи'!O55-'12. Разходи'!$K55)/'12. Разходи'!$K55,0)</f>
        <v>-3.9931971689291329E-2</v>
      </c>
      <c r="W55" s="1183">
        <f>'12. Разходи'!P55-'12. Разходи'!$K55</f>
        <v>-1.9787543254676052</v>
      </c>
      <c r="X55" s="842">
        <f>IFERROR(('12. Разходи'!P55-'12. Разходи'!$K55)/'12. Разходи'!$K55,0)</f>
        <v>-7.8938897835563911E-3</v>
      </c>
      <c r="Y55" s="1200">
        <f>'12. Разходи'!S55</f>
        <v>101.49985509789454</v>
      </c>
      <c r="Z55" s="1184">
        <f>'12. Разходи'!T55-'12. Разходи'!$S55</f>
        <v>306.19434649335381</v>
      </c>
      <c r="AA55" s="905">
        <f>IFERROR(('12. Разходи'!T55-'12. Разходи'!$S55)/'12. Разходи'!$S55,0)</f>
        <v>3.0166973755581781</v>
      </c>
      <c r="AB55" s="1183">
        <f>'12. Разходи'!U55-'12. Разходи'!$S55</f>
        <v>144.22083437321953</v>
      </c>
      <c r="AC55" s="905">
        <f>IFERROR(('12. Разходи'!U55-'12. Разходи'!$S55)/'12. Разходи'!$S55,0)</f>
        <v>1.4208969484155567</v>
      </c>
      <c r="AD55" s="1183">
        <f>'12. Разходи'!V55-'12. Разходи'!$S55</f>
        <v>146.80356558981697</v>
      </c>
      <c r="AE55" s="914">
        <f>IFERROR(('12. Разходи'!V55-'12. Разходи'!$S55)/'12. Разходи'!$S55,0)</f>
        <v>1.446342612491692</v>
      </c>
      <c r="AF55" s="1186">
        <f>'12. Разходи'!W55-'12. Разходи'!$S55</f>
        <v>248.63392184568553</v>
      </c>
      <c r="AG55" s="914">
        <f>IFERROR(('12. Разходи'!W55-'12. Разходи'!$S55)/'12. Разходи'!$S55,0)</f>
        <v>2.4495987861843074</v>
      </c>
      <c r="AH55" s="1183">
        <f>'12. Разходи'!X55-'12. Разходи'!$S55</f>
        <v>151.12705673601116</v>
      </c>
      <c r="AI55" s="842">
        <f>IFERROR(('12. Разходи'!X55-'12. Разходи'!$S55)/'12. Разходи'!$S55,0)</f>
        <v>1.4889386451857709</v>
      </c>
      <c r="AJ55" s="1200">
        <f>'12. Разходи'!AA55</f>
        <v>28.86390219174293</v>
      </c>
      <c r="AK55" s="1184">
        <f>'12. Разходи'!AB55-'12. Разходи'!$AA55</f>
        <v>-15.059999999999999</v>
      </c>
      <c r="AL55" s="905">
        <f>IFERROR(('12. Разходи'!AB55-'12. Разходи'!$AA55)/'12. Разходи'!$AA55,0)</f>
        <v>-0.52175897423558337</v>
      </c>
      <c r="AM55" s="1183">
        <f>'12. Разходи'!AC55-'12. Разходи'!$AA55</f>
        <v>-15.059999999999999</v>
      </c>
      <c r="AN55" s="905">
        <f>IFERROR(('12. Разходи'!AC55-'12. Разходи'!$AA55)/'12. Разходи'!$AA55,0)</f>
        <v>-0.52175897423558337</v>
      </c>
      <c r="AO55" s="1183">
        <f>'12. Разходи'!AD55-'12. Разходи'!$AA55</f>
        <v>-15.059999999999999</v>
      </c>
      <c r="AP55" s="914">
        <f>IFERROR(('12. Разходи'!AD55-'12. Разходи'!$AA55)/'12. Разходи'!$AA55,0)</f>
        <v>-0.52175897423558337</v>
      </c>
      <c r="AQ55" s="1186">
        <f>'12. Разходи'!AE55-'12. Разходи'!$AA55</f>
        <v>-15.059999999999999</v>
      </c>
      <c r="AR55" s="914">
        <f>IFERROR(('12. Разходи'!AE55-'12. Разходи'!$AA55)/'12. Разходи'!$AA55,0)</f>
        <v>-0.52175897423558337</v>
      </c>
      <c r="AS55" s="1183">
        <f>'12. Разходи'!AF55-'12. Разходи'!$AA55</f>
        <v>-15.059999999999999</v>
      </c>
      <c r="AT55" s="842">
        <f>IFERROR(('12. Разходи'!AF55-'12. Разходи'!$AA55)/'12. Разходи'!$AA55,0)</f>
        <v>-0.52175897423558337</v>
      </c>
      <c r="AU55" s="1200">
        <f>'12. Разходи'!AI55</f>
        <v>0</v>
      </c>
      <c r="AV55" s="1184">
        <f>'12. Разходи'!AJ55-'12. Разходи'!$AI55</f>
        <v>0</v>
      </c>
      <c r="AW55" s="905">
        <f>IFERROR(('12. Разходи'!AJ55-'12. Разходи'!$AI55)/'12. Разходи'!$AI55,0)</f>
        <v>0</v>
      </c>
      <c r="AX55" s="1183">
        <f>'12. Разходи'!AK55-'12. Разходи'!$AI55</f>
        <v>0</v>
      </c>
      <c r="AY55" s="905">
        <f>IFERROR(('12. Разходи'!AK55-'12. Разходи'!$AI55)/'12. Разходи'!$AI55,0)</f>
        <v>0</v>
      </c>
      <c r="AZ55" s="1183">
        <f>'12. Разходи'!AL55-'12. Разходи'!$AI55</f>
        <v>0</v>
      </c>
      <c r="BA55" s="914">
        <f>IFERROR(('12. Разходи'!AL55-'12. Разходи'!$AI55)/'12. Разходи'!$AI55,0)</f>
        <v>0</v>
      </c>
      <c r="BB55" s="1186">
        <f>'12. Разходи'!AM55-'12. Разходи'!$AI55</f>
        <v>0</v>
      </c>
      <c r="BC55" s="914">
        <f>IFERROR(('12. Разходи'!AM55-'12. Разходи'!$AI55)/'12. Разходи'!$AI55,0)</f>
        <v>0</v>
      </c>
      <c r="BD55" s="1183">
        <f>'12. Разходи'!AN55-'12. Разходи'!$AI55</f>
        <v>0</v>
      </c>
      <c r="BE55" s="842">
        <f>IFERROR(('12. Разходи'!AN55-'12. Разходи'!$AI55)/'12. Разходи'!$AI55,0)</f>
        <v>0</v>
      </c>
      <c r="BF55" s="1197"/>
      <c r="BG55" s="1197"/>
      <c r="BH55" s="1197"/>
      <c r="BI55" s="1197"/>
      <c r="BJ55" s="1197"/>
      <c r="BK55" s="1197"/>
      <c r="BL55" s="1197"/>
      <c r="BM55" s="1197"/>
      <c r="BN55" s="1197"/>
    </row>
    <row r="56" spans="1:66" ht="16.149999999999999" customHeight="1">
      <c r="A56" s="1587" t="s">
        <v>268</v>
      </c>
      <c r="B56" s="1588" t="s">
        <v>452</v>
      </c>
      <c r="C56" s="1589">
        <f>'12. Разходи'!C56</f>
        <v>360.87750740493897</v>
      </c>
      <c r="D56" s="1590">
        <f>'12. Разходи'!D56-'12. Разходи'!$C56</f>
        <v>54.906937187592405</v>
      </c>
      <c r="E56" s="1591">
        <f>IFERROR(('12. Разходи'!D56-'12. Разходи'!$C56)/'12. Разходи'!$C56,0)</f>
        <v>0.15214840509852443</v>
      </c>
      <c r="F56" s="1592">
        <f>'12. Разходи'!E56-'12. Разходи'!$C56</f>
        <v>58.28820210934515</v>
      </c>
      <c r="G56" s="1591">
        <f>IFERROR(('12. Разходи'!E56-'12. Разходи'!$C56)/'12. Разходи'!$C56,0)</f>
        <v>0.16151796915383876</v>
      </c>
      <c r="H56" s="1592">
        <f>'12. Разходи'!F56-'12. Разходи'!$C56</f>
        <v>43.53876834251588</v>
      </c>
      <c r="I56" s="1591">
        <f>IFERROR(('12. Разходи'!F56-'12. Разходи'!$C56)/'12. Разходи'!$C56,0)</f>
        <v>0.12064694376660397</v>
      </c>
      <c r="J56" s="1592">
        <f>'12. Разходи'!G56-'12. Разходи'!$C56</f>
        <v>12.446498767656578</v>
      </c>
      <c r="K56" s="1593">
        <f>IFERROR(('12. Разходи'!G56-'12. Разходи'!$C56)/'12. Разходи'!$C56,0)</f>
        <v>3.4489538727860973E-2</v>
      </c>
      <c r="L56" s="1592">
        <f>'12. Разходи'!H56-'12. Разходи'!$C56</f>
        <v>-5.6271642905490467</v>
      </c>
      <c r="M56" s="1593">
        <f>IFERROR(('12. Разходи'!H56-'12. Разходи'!$C56)/'12. Разходи'!$C56,0)</f>
        <v>-1.559300365105557E-2</v>
      </c>
      <c r="N56" s="1594">
        <f>'12. Разходи'!K56</f>
        <v>68.211687116932552</v>
      </c>
      <c r="O56" s="1590">
        <f>'12. Разходи'!L56-'12. Разходи'!$K56</f>
        <v>26.278569719667161</v>
      </c>
      <c r="P56" s="1591">
        <f>IFERROR(('12. Разходи'!L56-'12. Разходи'!$K56)/'12. Разходи'!$K56,0)</f>
        <v>0.38525025300457477</v>
      </c>
      <c r="Q56" s="1592">
        <f>'12. Разходи'!M56-'12. Разходи'!$K56</f>
        <v>45.165647906329795</v>
      </c>
      <c r="R56" s="1591">
        <f>IFERROR(('12. Разходи'!M56-'12. Разходи'!$K56)/'12. Разходи'!$K56,0)</f>
        <v>0.66213943409586307</v>
      </c>
      <c r="S56" s="1592">
        <f>'12. Разходи'!N56-'12. Разходи'!$K56</f>
        <v>48.180409223651424</v>
      </c>
      <c r="T56" s="1591">
        <f>IFERROR(('12. Разходи'!N56-'12. Разходи'!$K56)/'12. Разходи'!$K56,0)</f>
        <v>0.70633657163555685</v>
      </c>
      <c r="U56" s="1592">
        <f>'12. Разходи'!O56-'12. Разходи'!$K56</f>
        <v>48.781044289107527</v>
      </c>
      <c r="V56" s="1593">
        <f>IFERROR(('12. Разходи'!O56-'12. Разходи'!$K56)/'12. Разходи'!$K56,0)</f>
        <v>0.71514202845451025</v>
      </c>
      <c r="W56" s="1592">
        <f>'12. Разходи'!P56-'12. Разходи'!$K56</f>
        <v>50.81200176240749</v>
      </c>
      <c r="X56" s="1595">
        <f>IFERROR(('12. Разходи'!P56-'12. Разходи'!$K56)/'12. Разходи'!$K56,0)</f>
        <v>0.74491636125789584</v>
      </c>
      <c r="Y56" s="1594">
        <f>'12. Разходи'!S56</f>
        <v>13.629501971538305</v>
      </c>
      <c r="Z56" s="1590">
        <f>'12. Разходи'!T56-'12. Разходи'!$S56</f>
        <v>17.398032953043412</v>
      </c>
      <c r="AA56" s="1591">
        <f>IFERROR(('12. Разходи'!T56-'12. Разходи'!$S56)/'12. Разходи'!$S56,0)</f>
        <v>1.2764980693626744</v>
      </c>
      <c r="AB56" s="1592">
        <f>'12. Разходи'!U56-'12. Разходи'!$S56</f>
        <v>28.424520832909124</v>
      </c>
      <c r="AC56" s="1591">
        <f>IFERROR(('12. Разходи'!U56-'12. Разходи'!$S56)/'12. Разходи'!$S56,0)</f>
        <v>2.0855142684058738</v>
      </c>
      <c r="AD56" s="1592">
        <f>'12. Разходи'!V56-'12. Разходи'!$S56</f>
        <v>31.007252049506576</v>
      </c>
      <c r="AE56" s="1591">
        <f>IFERROR(('12. Разходи'!V56-'12. Разходи'!$S56)/'12. Разходи'!$S56,0)</f>
        <v>2.2750099096986238</v>
      </c>
      <c r="AF56" s="1592">
        <f>'12. Разходи'!W56-'12. Разходи'!$S56</f>
        <v>32.837608305375127</v>
      </c>
      <c r="AG56" s="1593">
        <f>IFERROR(('12. Разходи'!W56-'12. Разходи'!$S56)/'12. Разходи'!$S56,0)</f>
        <v>2.409303610208795</v>
      </c>
      <c r="AH56" s="1592">
        <f>'12. Разходи'!X56-'12. Разходи'!$S56</f>
        <v>35.330743195700784</v>
      </c>
      <c r="AI56" s="1595">
        <f>IFERROR(('12. Разходи'!X56-'12. Разходи'!$S56)/'12. Разходи'!$S56,0)</f>
        <v>2.5922255464271489</v>
      </c>
      <c r="AJ56" s="1594">
        <f>'12. Разходи'!AA56</f>
        <v>1.8039021917429316</v>
      </c>
      <c r="AK56" s="1590">
        <f>'12. Разходи'!AB56-'12. Разходи'!$AA56</f>
        <v>0</v>
      </c>
      <c r="AL56" s="1591">
        <f>IFERROR(('12. Разходи'!AB56-'12. Разходи'!$AA56)/'12. Разходи'!$AA56,0)</f>
        <v>0</v>
      </c>
      <c r="AM56" s="1592">
        <f>'12. Разходи'!AC56-'12. Разходи'!$AA56</f>
        <v>0</v>
      </c>
      <c r="AN56" s="1591">
        <f>IFERROR(('12. Разходи'!AC56-'12. Разходи'!$AA56)/'12. Разходи'!$AA56,0)</f>
        <v>0</v>
      </c>
      <c r="AO56" s="1592">
        <f>'12. Разходи'!AD56-'12. Разходи'!$AA56</f>
        <v>0</v>
      </c>
      <c r="AP56" s="1591">
        <f>IFERROR(('12. Разходи'!AD56-'12. Разходи'!$AA56)/'12. Разходи'!$AA56,0)</f>
        <v>0</v>
      </c>
      <c r="AQ56" s="1592">
        <f>'12. Разходи'!AE56-'12. Разходи'!$AA56</f>
        <v>0</v>
      </c>
      <c r="AR56" s="1593">
        <f>IFERROR(('12. Разходи'!AE56-'12. Разходи'!$AA56)/'12. Разходи'!$AA56,0)</f>
        <v>0</v>
      </c>
      <c r="AS56" s="1592">
        <f>'12. Разходи'!AF56-'12. Разходи'!$AA56</f>
        <v>0</v>
      </c>
      <c r="AT56" s="1595">
        <f>IFERROR(('12. Разходи'!AF56-'12. Разходи'!$AA56)/'12. Разходи'!$AA56,0)</f>
        <v>0</v>
      </c>
      <c r="AU56" s="1594">
        <f>'12. Разходи'!AI56</f>
        <v>0</v>
      </c>
      <c r="AV56" s="1590">
        <f>'12. Разходи'!AJ56-'12. Разходи'!$AI56</f>
        <v>0</v>
      </c>
      <c r="AW56" s="1591">
        <f>IFERROR(('12. Разходи'!AJ56-'12. Разходи'!$AI56)/'12. Разходи'!$AI56,0)</f>
        <v>0</v>
      </c>
      <c r="AX56" s="1592">
        <f>'12. Разходи'!AK56-'12. Разходи'!$AI56</f>
        <v>0</v>
      </c>
      <c r="AY56" s="1591">
        <f>IFERROR(('12. Разходи'!AK56-'12. Разходи'!$AI56)/'12. Разходи'!$AI56,0)</f>
        <v>0</v>
      </c>
      <c r="AZ56" s="1592">
        <f>'12. Разходи'!AL56-'12. Разходи'!$AI56</f>
        <v>0</v>
      </c>
      <c r="BA56" s="1591">
        <f>IFERROR(('12. Разходи'!AL56-'12. Разходи'!$AI56)/'12. Разходи'!$AI56,0)</f>
        <v>0</v>
      </c>
      <c r="BB56" s="1592">
        <f>'12. Разходи'!AM56-'12. Разходи'!$AI56</f>
        <v>0</v>
      </c>
      <c r="BC56" s="1593">
        <f>IFERROR(('12. Разходи'!AM56-'12. Разходи'!$AI56)/'12. Разходи'!$AI56,0)</f>
        <v>0</v>
      </c>
      <c r="BD56" s="1592">
        <f>'12. Разходи'!AN56-'12. Разходи'!$AI56</f>
        <v>0</v>
      </c>
      <c r="BE56" s="1595">
        <f>IFERROR(('12. Разходи'!AN56-'12. Разходи'!$AI56)/'12. Разходи'!$AI56,0)</f>
        <v>0</v>
      </c>
      <c r="BF56" s="692"/>
      <c r="BG56" s="692"/>
      <c r="BH56" s="692"/>
      <c r="BI56" s="692"/>
      <c r="BJ56" s="692"/>
      <c r="BK56" s="692"/>
      <c r="BL56" s="692"/>
      <c r="BM56" s="692"/>
      <c r="BN56" s="692"/>
    </row>
    <row r="57" spans="1:66" ht="24">
      <c r="A57" s="1596" t="s">
        <v>269</v>
      </c>
      <c r="B57" s="1588" t="s">
        <v>744</v>
      </c>
      <c r="C57" s="1589">
        <f>'12. Разходи'!C57</f>
        <v>204.26421721997087</v>
      </c>
      <c r="D57" s="1179">
        <f>'12. Разходи'!D57-'12. Разходи'!$C57</f>
        <v>97.189572415617477</v>
      </c>
      <c r="E57" s="907">
        <f>IFERROR(('12. Разходи'!D57-'12. Разходи'!$C57)/'12. Разходи'!$C57,0)</f>
        <v>0.47580322064414554</v>
      </c>
      <c r="F57" s="1169">
        <f>'12. Разходи'!E57-'12. Разходи'!$C57</f>
        <v>157.32918876065071</v>
      </c>
      <c r="G57" s="907">
        <f>IFERROR(('12. Разходи'!E57-'12. Разходи'!$C57)/'12. Разходи'!$C57,0)</f>
        <v>0.77022393301135006</v>
      </c>
      <c r="H57" s="1169">
        <f>'12. Разходи'!F57-'12. Разходи'!$C57</f>
        <v>219.30779620097996</v>
      </c>
      <c r="I57" s="907">
        <f>IFERROR(('12. Разходи'!F57-'12. Разходи'!$C57)/'12. Разходи'!$C57,0)</f>
        <v>1.0736476470805885</v>
      </c>
      <c r="J57" s="1169">
        <f>'12. Разходи'!G57-'12. Разходи'!$C57</f>
        <v>281.15999296740432</v>
      </c>
      <c r="K57" s="940">
        <f>IFERROR(('12. Разходи'!G57-'12. Разходи'!$C57)/'12. Разходи'!$C57,0)</f>
        <v>1.3764525025184653</v>
      </c>
      <c r="L57" s="1169">
        <f>'12. Разходи'!H57-'12. Разходи'!$C57</f>
        <v>337.13945872531178</v>
      </c>
      <c r="M57" s="940">
        <f>IFERROR(('12. Разходи'!H57-'12. Разходи'!$C57)/'12. Разходи'!$C57,0)</f>
        <v>1.6505066982057282</v>
      </c>
      <c r="N57" s="1202">
        <f>'12. Разходи'!K57</f>
        <v>2.1166852253985278</v>
      </c>
      <c r="O57" s="1179">
        <f>'12. Разходи'!L57-'12. Разходи'!$K57</f>
        <v>11.58424914238676</v>
      </c>
      <c r="P57" s="907">
        <f>IFERROR(('12. Разходи'!L57-'12. Разходи'!$K57)/'12. Разходи'!$K57,0)</f>
        <v>5.4728256253622627</v>
      </c>
      <c r="Q57" s="1169">
        <f>'12. Разходи'!M57-'12. Разходи'!$K57</f>
        <v>15.111864960846688</v>
      </c>
      <c r="R57" s="907">
        <f>IFERROR(('12. Разходи'!M57-'12. Разходи'!$K57)/'12. Разходи'!$K57,0)</f>
        <v>7.1394011634400849</v>
      </c>
      <c r="S57" s="1169">
        <f>'12. Разходи'!N57-'12. Разходи'!$K57</f>
        <v>18.141440194987815</v>
      </c>
      <c r="T57" s="907">
        <f>IFERROR(('12. Разходи'!N57-'12. Разходи'!$K57)/'12. Разходи'!$K57,0)</f>
        <v>8.5706840002968132</v>
      </c>
      <c r="U57" s="1169">
        <f>'12. Разходи'!O57-'12. Разходи'!$K57</f>
        <v>21.131745222494757</v>
      </c>
      <c r="V57" s="940">
        <f>IFERROR(('12. Разходи'!O57-'12. Разходи'!$K57)/'12. Разходи'!$K57,0)</f>
        <v>9.9834141462938071</v>
      </c>
      <c r="W57" s="1169">
        <f>'12. Разходи'!P57-'12. Разходи'!$K57</f>
        <v>24.203605995805574</v>
      </c>
      <c r="X57" s="844">
        <f>IFERROR(('12. Разходи'!P57-'12. Разходи'!$K57)/'12. Разходи'!$K57,0)</f>
        <v>11.434674228072121</v>
      </c>
      <c r="Y57" s="1202">
        <f>'12. Разходи'!S57</f>
        <v>9.2011975546305731</v>
      </c>
      <c r="Z57" s="1179">
        <f>'12. Разходи'!T57-'12. Разходи'!$S57</f>
        <v>19.570130641995711</v>
      </c>
      <c r="AA57" s="907">
        <f>IFERROR(('12. Разходи'!T57-'12. Разходи'!$S57)/'12. Разходи'!$S57,0)</f>
        <v>2.1269112553883698</v>
      </c>
      <c r="AB57" s="1169">
        <f>'12. Разходи'!U57-'12. Разходи'!$S57</f>
        <v>32.207398478502604</v>
      </c>
      <c r="AC57" s="907">
        <f>IFERROR(('12. Разходи'!U57-'12. Разходи'!$S57)/'12. Разходи'!$S57,0)</f>
        <v>3.5003485456405601</v>
      </c>
      <c r="AD57" s="1169">
        <f>'12. Разходи'!V57-'12. Разходи'!$S57</f>
        <v>40.919215804032206</v>
      </c>
      <c r="AE57" s="907">
        <f>IFERROR(('12. Разходи'!V57-'12. Разходи'!$S57)/'12. Разходи'!$S57,0)</f>
        <v>4.4471619657203529</v>
      </c>
      <c r="AF57" s="1169">
        <f>'12. Разходи'!W57-'12. Разходи'!$S57</f>
        <v>51.796714010101027</v>
      </c>
      <c r="AG57" s="940">
        <f>IFERROR(('12. Разходи'!W57-'12. Разходи'!$S57)/'12. Разходи'!$S57,0)</f>
        <v>5.6293448437082994</v>
      </c>
      <c r="AH57" s="1169">
        <f>'12. Разходи'!X57-'12. Разходи'!$S57</f>
        <v>62.704073480469567</v>
      </c>
      <c r="AI57" s="844">
        <f>IFERROR(('12. Разходи'!X57-'12. Разходи'!$S57)/'12. Разходи'!$S57,0)</f>
        <v>6.8147730888479039</v>
      </c>
      <c r="AJ57" s="1202">
        <f>'12. Разходи'!AA57</f>
        <v>0</v>
      </c>
      <c r="AK57" s="1179">
        <f>'12. Разходи'!AB57-'12. Разходи'!$AA57</f>
        <v>2.1</v>
      </c>
      <c r="AL57" s="907">
        <f>IFERROR(('12. Разходи'!AB57-'12. Разходи'!$AA57)/'12. Разходи'!$AA57,0)</f>
        <v>0</v>
      </c>
      <c r="AM57" s="1169">
        <f>'12. Разходи'!AC57-'12. Разходи'!$AA57</f>
        <v>2.5</v>
      </c>
      <c r="AN57" s="907">
        <f>IFERROR(('12. Разходи'!AC57-'12. Разходи'!$AA57)/'12. Разходи'!$AA57,0)</f>
        <v>0</v>
      </c>
      <c r="AO57" s="1169">
        <f>'12. Разходи'!AD57-'12. Разходи'!$AA57</f>
        <v>2.9000000000000004</v>
      </c>
      <c r="AP57" s="907">
        <f>IFERROR(('12. Разходи'!AD57-'12. Разходи'!$AA57)/'12. Разходи'!$AA57,0)</f>
        <v>0</v>
      </c>
      <c r="AQ57" s="1169">
        <f>'12. Разходи'!AE57-'12. Разходи'!$AA57</f>
        <v>3.3</v>
      </c>
      <c r="AR57" s="940">
        <f>IFERROR(('12. Разходи'!AE57-'12. Разходи'!$AA57)/'12. Разходи'!$AA57,0)</f>
        <v>0</v>
      </c>
      <c r="AS57" s="1169">
        <f>'12. Разходи'!AF57-'12. Разходи'!$AA57</f>
        <v>3.7</v>
      </c>
      <c r="AT57" s="844">
        <f>IFERROR(('12. Разходи'!AF57-'12. Разходи'!$AA57)/'12. Разходи'!$AA57,0)</f>
        <v>0</v>
      </c>
      <c r="AU57" s="1202">
        <f>'12. Разходи'!AI57</f>
        <v>0</v>
      </c>
      <c r="AV57" s="1179">
        <f>'12. Разходи'!AJ57-'12. Разходи'!$AI57</f>
        <v>0</v>
      </c>
      <c r="AW57" s="907">
        <f>IFERROR(('12. Разходи'!AJ57-'12. Разходи'!$AI57)/'12. Разходи'!$AI57,0)</f>
        <v>0</v>
      </c>
      <c r="AX57" s="1169">
        <f>'12. Разходи'!AK57-'12. Разходи'!$AI57</f>
        <v>0</v>
      </c>
      <c r="AY57" s="907">
        <f>IFERROR(('12. Разходи'!AK57-'12. Разходи'!$AI57)/'12. Разходи'!$AI57,0)</f>
        <v>0</v>
      </c>
      <c r="AZ57" s="1169">
        <f>'12. Разходи'!AL57-'12. Разходи'!$AI57</f>
        <v>0</v>
      </c>
      <c r="BA57" s="907">
        <f>IFERROR(('12. Разходи'!AL57-'12. Разходи'!$AI57)/'12. Разходи'!$AI57,0)</f>
        <v>0</v>
      </c>
      <c r="BB57" s="1169">
        <f>'12. Разходи'!AM57-'12. Разходи'!$AI57</f>
        <v>0</v>
      </c>
      <c r="BC57" s="940">
        <f>IFERROR(('12. Разходи'!AM57-'12. Разходи'!$AI57)/'12. Разходи'!$AI57,0)</f>
        <v>0</v>
      </c>
      <c r="BD57" s="1169">
        <f>'12. Разходи'!AN57-'12. Разходи'!$AI57</f>
        <v>0</v>
      </c>
      <c r="BE57" s="844">
        <f>IFERROR(('12. Разходи'!AN57-'12. Разходи'!$AI57)/'12. Разходи'!$AI57,0)</f>
        <v>0</v>
      </c>
      <c r="BF57" s="692"/>
      <c r="BG57" s="692"/>
      <c r="BH57" s="692"/>
      <c r="BI57" s="692"/>
      <c r="BJ57" s="692"/>
      <c r="BK57" s="692"/>
      <c r="BL57" s="692"/>
      <c r="BM57" s="692"/>
      <c r="BN57" s="692"/>
    </row>
    <row r="58" spans="1:66" ht="24.75" thickBot="1">
      <c r="A58" s="1597" t="s">
        <v>491</v>
      </c>
      <c r="B58" s="1598" t="s">
        <v>745</v>
      </c>
      <c r="C58" s="1599">
        <f>'12. Разходи'!C58</f>
        <v>852.99854559913115</v>
      </c>
      <c r="D58" s="1187">
        <f>'12. Разходи'!D58-'12. Разходи'!$C58</f>
        <v>-82.785668568052756</v>
      </c>
      <c r="E58" s="912">
        <f>IFERROR(('12. Разходи'!D58-'12. Разходи'!$C58)/'12. Разходи'!$C58,0)</f>
        <v>-9.7052531912473025E-2</v>
      </c>
      <c r="F58" s="1188">
        <f>'12. Разходи'!E58-'12. Разходи'!$C58</f>
        <v>-142.92528491308599</v>
      </c>
      <c r="G58" s="912">
        <f>IFERROR(('12. Разходи'!E58-'12. Разходи'!$C58)/'12. Разходи'!$C58,0)</f>
        <v>-0.16755630551831455</v>
      </c>
      <c r="H58" s="1188">
        <f>'12. Разходи'!F58-'12. Разходи'!$C58</f>
        <v>-204.90389235341524</v>
      </c>
      <c r="I58" s="912">
        <f>IFERROR(('12. Разходи'!F58-'12. Разходи'!$C58)/'12. Разходи'!$C58,0)</f>
        <v>-0.24021599264216137</v>
      </c>
      <c r="J58" s="1188">
        <f>'12. Разходи'!G58-'12. Разходи'!$C58</f>
        <v>-266.75608911983954</v>
      </c>
      <c r="K58" s="1600">
        <f>IFERROR(('12. Разходи'!G58-'12. Разходи'!$C58)/'12. Разходи'!$C58,0)</f>
        <v>-0.31272748411601892</v>
      </c>
      <c r="L58" s="1188">
        <f>'12. Разходи'!H58-'12. Разходи'!$C58</f>
        <v>-322.73555487774706</v>
      </c>
      <c r="M58" s="1600">
        <f>IFERROR(('12. Разходи'!H58-'12. Разходи'!$C58)/'12. Разходи'!$C58,0)</f>
        <v>-0.37835416782693726</v>
      </c>
      <c r="N58" s="1204">
        <f>'12. Разходи'!K58</f>
        <v>180.34073752914321</v>
      </c>
      <c r="O58" s="1187">
        <f>'12. Разходи'!L58-'12. Разходи'!$K58</f>
        <v>-77.375005230261877</v>
      </c>
      <c r="P58" s="912">
        <f>IFERROR(('12. Разходи'!L58-'12. Разходи'!$K58)/'12. Разходи'!$K58,0)</f>
        <v>-0.42904895638323542</v>
      </c>
      <c r="Q58" s="1188">
        <f>'12. Разходи'!M58-'12. Разходи'!$K58</f>
        <v>-73.90262104872177</v>
      </c>
      <c r="R58" s="912">
        <f>IFERROR(('12. Разходи'!M58-'12. Разходи'!$K58)/'12. Разходи'!$K58,0)</f>
        <v>-0.40979438179784</v>
      </c>
      <c r="S58" s="1188">
        <f>'12. Разходи'!N58-'12. Разходи'!$K58</f>
        <v>-76.93219628286289</v>
      </c>
      <c r="T58" s="912">
        <f>IFERROR(('12. Разходи'!N58-'12. Разходи'!$K58)/'12. Разходи'!$K58,0)</f>
        <v>-0.42659355471711202</v>
      </c>
      <c r="U58" s="1188">
        <f>'12. Разходи'!O58-'12. Разходи'!$K58</f>
        <v>-79.922501310369839</v>
      </c>
      <c r="V58" s="1600">
        <f>IFERROR(('12. Разходи'!O58-'12. Разходи'!$K58)/'12. Разходи'!$K58,0)</f>
        <v>-0.44317497203012324</v>
      </c>
      <c r="W58" s="1188">
        <f>'12. Разходи'!P58-'12. Разходи'!$K58</f>
        <v>-76.994362083680656</v>
      </c>
      <c r="X58" s="1601">
        <f>IFERROR(('12. Разходи'!P58-'12. Разходи'!$K58)/'12. Разходи'!$K58,0)</f>
        <v>-0.42693826774018989</v>
      </c>
      <c r="Y58" s="1204">
        <f>'12. Разходи'!S58</f>
        <v>78.669155571725668</v>
      </c>
      <c r="Z58" s="1187">
        <f>'12. Разходи'!T58-'12. Разходи'!$S58</f>
        <v>269.22618289831473</v>
      </c>
      <c r="AA58" s="912">
        <f>IFERROR(('12. Разходи'!T58-'12. Разходи'!$S58)/'12. Разходи'!$S58,0)</f>
        <v>3.4222584562109728</v>
      </c>
      <c r="AB58" s="1188">
        <f>'12. Разходи'!U58-'12. Разходи'!$S58</f>
        <v>83.588915061807796</v>
      </c>
      <c r="AC58" s="912">
        <f>IFERROR(('12. Разходи'!U58-'12. Разходи'!$S58)/'12. Разходи'!$S58,0)</f>
        <v>1.0625373369566247</v>
      </c>
      <c r="AD58" s="1188">
        <f>'12. Разходи'!V58-'12. Разходи'!$S58</f>
        <v>74.877097736278188</v>
      </c>
      <c r="AE58" s="912">
        <f>IFERROR(('12. Разходи'!V58-'12. Разходи'!$S58)/'12. Разходи'!$S58,0)</f>
        <v>0.9517974000370435</v>
      </c>
      <c r="AF58" s="1188">
        <f>'12. Разходи'!W58-'12. Разходи'!$S58</f>
        <v>163.99959953020937</v>
      </c>
      <c r="AG58" s="1600">
        <f>IFERROR(('12. Разходи'!W58-'12. Разходи'!$S58)/'12. Разходи'!$S58,0)</f>
        <v>2.0846747157554613</v>
      </c>
      <c r="AH58" s="1188">
        <f>'12. Разходи'!X58-'12. Разходи'!$S58</f>
        <v>53.092240059840805</v>
      </c>
      <c r="AI58" s="1601">
        <f>IFERROR(('12. Разходи'!X58-'12. Разходи'!$S58)/'12. Разходи'!$S58,0)</f>
        <v>0.67488000441843543</v>
      </c>
      <c r="AJ58" s="1204">
        <f>'12. Разходи'!AA58</f>
        <v>27.06</v>
      </c>
      <c r="AK58" s="1187">
        <f>'12. Разходи'!AB58-'12. Разходи'!$AA58</f>
        <v>-17.159999999999997</v>
      </c>
      <c r="AL58" s="912">
        <f>IFERROR(('12. Разходи'!AB58-'12. Разходи'!$AA58)/'12. Разходи'!$AA58,0)</f>
        <v>-0.63414634146341453</v>
      </c>
      <c r="AM58" s="1188">
        <f>'12. Разходи'!AC58-'12. Разходи'!$AA58</f>
        <v>-17.559999999999999</v>
      </c>
      <c r="AN58" s="912">
        <f>IFERROR(('12. Разходи'!AC58-'12. Разходи'!$AA58)/'12. Разходи'!$AA58,0)</f>
        <v>-0.64892830746489283</v>
      </c>
      <c r="AO58" s="1188">
        <f>'12. Разходи'!AD58-'12. Разходи'!$AA58</f>
        <v>-17.96</v>
      </c>
      <c r="AP58" s="912">
        <f>IFERROR(('12. Разходи'!AD58-'12. Разходи'!$AA58)/'12. Разходи'!$AA58,0)</f>
        <v>-0.66371027346637113</v>
      </c>
      <c r="AQ58" s="1188">
        <f>'12. Разходи'!AE58-'12. Разходи'!$AA58</f>
        <v>-18.36</v>
      </c>
      <c r="AR58" s="1600">
        <f>IFERROR(('12. Разходи'!AE58-'12. Разходи'!$AA58)/'12. Разходи'!$AA58,0)</f>
        <v>-0.6784922394678492</v>
      </c>
      <c r="AS58" s="1188">
        <f>'12. Разходи'!AF58-'12. Разходи'!$AA58</f>
        <v>-18.759999999999998</v>
      </c>
      <c r="AT58" s="1601">
        <f>IFERROR(('12. Разходи'!AF58-'12. Разходи'!$AA58)/'12. Разходи'!$AA58,0)</f>
        <v>-0.69327420546932739</v>
      </c>
      <c r="AU58" s="1204">
        <f>'12. Разходи'!AI58</f>
        <v>0</v>
      </c>
      <c r="AV58" s="1187">
        <f>'12. Разходи'!AJ58-'12. Разходи'!$AI58</f>
        <v>0</v>
      </c>
      <c r="AW58" s="912">
        <f>IFERROR(('12. Разходи'!AJ58-'12. Разходи'!$AI58)/'12. Разходи'!$AI58,0)</f>
        <v>0</v>
      </c>
      <c r="AX58" s="1188">
        <f>'12. Разходи'!AK58-'12. Разходи'!$AI58</f>
        <v>0</v>
      </c>
      <c r="AY58" s="912">
        <f>IFERROR(('12. Разходи'!AK58-'12. Разходи'!$AI58)/'12. Разходи'!$AI58,0)</f>
        <v>0</v>
      </c>
      <c r="AZ58" s="1188">
        <f>'12. Разходи'!AL58-'12. Разходи'!$AI58</f>
        <v>0</v>
      </c>
      <c r="BA58" s="912">
        <f>IFERROR(('12. Разходи'!AL58-'12. Разходи'!$AI58)/'12. Разходи'!$AI58,0)</f>
        <v>0</v>
      </c>
      <c r="BB58" s="1188">
        <f>'12. Разходи'!AM58-'12. Разходи'!$AI58</f>
        <v>0</v>
      </c>
      <c r="BC58" s="1600">
        <f>IFERROR(('12. Разходи'!AM58-'12. Разходи'!$AI58)/'12. Разходи'!$AI58,0)</f>
        <v>0</v>
      </c>
      <c r="BD58" s="1188">
        <f>'12. Разходи'!AN58-'12. Разходи'!$AI58</f>
        <v>0</v>
      </c>
      <c r="BE58" s="1601">
        <f>IFERROR(('12. Разходи'!AN58-'12. Разходи'!$AI58)/'12. Разходи'!$AI58,0)</f>
        <v>0</v>
      </c>
      <c r="BF58" s="680"/>
      <c r="BG58" s="680"/>
      <c r="BH58" s="680"/>
      <c r="BI58" s="680"/>
      <c r="BJ58" s="680"/>
      <c r="BK58" s="680"/>
      <c r="BL58" s="680"/>
      <c r="BM58" s="680"/>
      <c r="BN58" s="680"/>
    </row>
    <row r="59" spans="1:66" s="1196" customFormat="1" ht="16.149999999999999" customHeight="1" thickBot="1">
      <c r="A59" s="117">
        <v>4</v>
      </c>
      <c r="B59" s="924" t="s">
        <v>453</v>
      </c>
      <c r="C59" s="1146">
        <f>'12. Разходи'!C59</f>
        <v>5698.6197207983578</v>
      </c>
      <c r="D59" s="1184">
        <f>'12. Разходи'!D59-'12. Разходи'!$C59</f>
        <v>946.26364882951839</v>
      </c>
      <c r="E59" s="905">
        <f>IFERROR(('12. Разходи'!D59-'12. Разходи'!$C59)/'12. Разходи'!$C59,0)</f>
        <v>0.16605137650717813</v>
      </c>
      <c r="F59" s="1183">
        <f>'12. Разходи'!E59-'12. Разходи'!$C59</f>
        <v>1482.4717144888709</v>
      </c>
      <c r="G59" s="905">
        <f>IFERROR(('12. Разходи'!E59-'12. Разходи'!$C59)/'12. Разходи'!$C59,0)</f>
        <v>0.26014575232635134</v>
      </c>
      <c r="H59" s="1183">
        <f>'12. Разходи'!F59-'12. Разходи'!$C59</f>
        <v>2001.7743298471123</v>
      </c>
      <c r="I59" s="905">
        <f>IFERROR(('12. Разходи'!F59-'12. Разходи'!$C59)/'12. Разходи'!$C59,0)</f>
        <v>0.3512735413000449</v>
      </c>
      <c r="J59" s="1183">
        <f>'12. Разходи'!G59-'12. Разходи'!$C59</f>
        <v>2570.8766396153342</v>
      </c>
      <c r="K59" s="918">
        <f>IFERROR(('12. Разходи'!G59-'12. Разходи'!$C59)/'12. Разходи'!$C59,0)</f>
        <v>0.45114023492958449</v>
      </c>
      <c r="L59" s="1183">
        <f>'12. Разходи'!H59-'12. Разходи'!$C59</f>
        <v>3098.3386618724317</v>
      </c>
      <c r="M59" s="918">
        <f>IFERROR(('12. Разходи'!H59-'12. Разходи'!$C59)/'12. Разходи'!$C59,0)</f>
        <v>0.5436998455194979</v>
      </c>
      <c r="N59" s="1200">
        <f>'12. Разходи'!K59</f>
        <v>402.11857136914739</v>
      </c>
      <c r="O59" s="1184">
        <f>'12. Разходи'!L59-'12. Разходи'!$K59</f>
        <v>128.46183284241295</v>
      </c>
      <c r="P59" s="905">
        <f>IFERROR(('12. Разходи'!L59-'12. Разходи'!$K59)/'12. Разходи'!$K59,0)</f>
        <v>0.31946257146249574</v>
      </c>
      <c r="Q59" s="1183">
        <f>'12. Разходи'!M59-'12. Разходи'!$K59</f>
        <v>181.61917503986967</v>
      </c>
      <c r="R59" s="905">
        <f>IFERROR(('12. Разходи'!M59-'12. Разходи'!$K59)/'12. Разходи'!$K59,0)</f>
        <v>0.45165577511500238</v>
      </c>
      <c r="S59" s="1183">
        <f>'12. Разходи'!N59-'12. Разходи'!$K59</f>
        <v>243.19568144051038</v>
      </c>
      <c r="T59" s="905">
        <f>IFERROR(('12. Разходи'!N59-'12. Разходи'!$K59)/'12. Разходи'!$K59,0)</f>
        <v>0.60478599785249709</v>
      </c>
      <c r="U59" s="1183">
        <f>'12. Разходи'!O59-'12. Разходи'!$K59</f>
        <v>314.27825415729058</v>
      </c>
      <c r="V59" s="918">
        <f>IFERROR(('12. Разходи'!O59-'12. Разходи'!$K59)/'12. Разходи'!$K59,0)</f>
        <v>0.78155617903253005</v>
      </c>
      <c r="W59" s="1183">
        <f>'12. Разходи'!P59-'12. Разходи'!$K59</f>
        <v>401.01539146097502</v>
      </c>
      <c r="X59" s="920">
        <f>IFERROR(('12. Разходи'!P59-'12. Разходи'!$K59)/'12. Разходи'!$K59,0)</f>
        <v>0.99725658055429711</v>
      </c>
      <c r="Y59" s="1200">
        <f>'12. Разходи'!S59</f>
        <v>1154.2264667735824</v>
      </c>
      <c r="Z59" s="1184">
        <f>'12. Разходи'!T59-'12. Разходи'!$S59</f>
        <v>392.0452850064587</v>
      </c>
      <c r="AA59" s="905">
        <f>IFERROR(('12. Разходи'!T59-'12. Разходи'!$S59)/'12. Разходи'!$S59,0)</f>
        <v>0.33966062665530944</v>
      </c>
      <c r="AB59" s="1183">
        <f>'12. Разходи'!U59-'12. Разходи'!$S59</f>
        <v>619.2938203844933</v>
      </c>
      <c r="AC59" s="905">
        <f>IFERROR(('12. Разходи'!U59-'12. Разходи'!$S59)/'12. Разходи'!$S59,0)</f>
        <v>0.53654446351036278</v>
      </c>
      <c r="AD59" s="1183">
        <f>'12. Разходи'!V59-'12. Разходи'!$S59</f>
        <v>934.97513481662713</v>
      </c>
      <c r="AE59" s="905">
        <f>IFERROR(('12. Разходи'!V59-'12. Разходи'!$S59)/'12. Разходи'!$S59,0)</f>
        <v>0.81004478907000799</v>
      </c>
      <c r="AF59" s="1183">
        <f>'12. Разходи'!W59-'12. Разходи'!$S59</f>
        <v>1175.5487083404976</v>
      </c>
      <c r="AG59" s="918">
        <f>IFERROR(('12. Разходи'!W59-'12. Разходи'!$S59)/'12. Разходи'!$S59,0)</f>
        <v>1.018473187178351</v>
      </c>
      <c r="AH59" s="1183">
        <f>'12. Разходи'!X59-'12. Разходи'!$S59</f>
        <v>1659.5522628559177</v>
      </c>
      <c r="AI59" s="920">
        <f>IFERROR(('12. Разходи'!X59-'12. Разходи'!$S59)/'12. Разходи'!$S59,0)</f>
        <v>1.4378047208489995</v>
      </c>
      <c r="AJ59" s="1200">
        <f>'12. Разходи'!AA59</f>
        <v>36.611295558531033</v>
      </c>
      <c r="AK59" s="1184">
        <f>'12. Разходи'!AB59-'12. Разходи'!$AA59</f>
        <v>4.4638723363130737</v>
      </c>
      <c r="AL59" s="905">
        <f>IFERROR(('12. Разходи'!AB59-'12. Разходи'!$AA59)/'12. Разходи'!$AA59,0)</f>
        <v>0.12192609598249844</v>
      </c>
      <c r="AM59" s="1183">
        <f>'12. Разходи'!AC59-'12. Разходи'!$AA59</f>
        <v>8.7833810891122113</v>
      </c>
      <c r="AN59" s="905">
        <f>IFERROR(('12. Разходи'!AC59-'12. Разходи'!$AA59)/'12. Разходи'!$AA59,0)</f>
        <v>0.23990904869974042</v>
      </c>
      <c r="AO59" s="1183">
        <f>'12. Разходи'!AD59-'12. Разходи'!$AA59</f>
        <v>13.784515746415551</v>
      </c>
      <c r="AP59" s="905">
        <f>IFERROR(('12. Разходи'!AD59-'12. Разходи'!$AA59)/'12. Разходи'!$AA59,0)</f>
        <v>0.37650991411593276</v>
      </c>
      <c r="AQ59" s="1183">
        <f>'12. Разходи'!AE59-'12. Разходи'!$AA59</f>
        <v>19.634307344408256</v>
      </c>
      <c r="AR59" s="918">
        <f>IFERROR(('12. Разходи'!AE59-'12. Разходи'!$AA59)/'12. Разходи'!$AA59,0)</f>
        <v>0.53629097372472356</v>
      </c>
      <c r="AS59" s="1183">
        <f>'12. Разходи'!AF59-'12. Разходи'!$AA59</f>
        <v>26.813466131470932</v>
      </c>
      <c r="AT59" s="920">
        <f>IFERROR(('12. Разходи'!AF59-'12. Разходи'!$AA59)/'12. Разходи'!$AA59,0)</f>
        <v>0.73238233508027151</v>
      </c>
      <c r="AU59" s="1200">
        <f>'12. Разходи'!AI59</f>
        <v>0</v>
      </c>
      <c r="AV59" s="1184">
        <f>'12. Разходи'!AJ59-'12. Разходи'!$AI59</f>
        <v>0</v>
      </c>
      <c r="AW59" s="905">
        <f>IFERROR(('12. Разходи'!AJ59-'12. Разходи'!$AI59)/'12. Разходи'!$AI59,0)</f>
        <v>0</v>
      </c>
      <c r="AX59" s="1183">
        <f>'12. Разходи'!AK59-'12. Разходи'!$AI59</f>
        <v>0</v>
      </c>
      <c r="AY59" s="905">
        <f>IFERROR(('12. Разходи'!AK59-'12. Разходи'!$AI59)/'12. Разходи'!$AI59,0)</f>
        <v>0</v>
      </c>
      <c r="AZ59" s="1183">
        <f>'12. Разходи'!AL59-'12. Разходи'!$AI59</f>
        <v>0</v>
      </c>
      <c r="BA59" s="905">
        <f>IFERROR(('12. Разходи'!AL59-'12. Разходи'!$AI59)/'12. Разходи'!$AI59,0)</f>
        <v>0</v>
      </c>
      <c r="BB59" s="1183">
        <f>'12. Разходи'!AM59-'12. Разходи'!$AI59</f>
        <v>0</v>
      </c>
      <c r="BC59" s="918">
        <f>IFERROR(('12. Разходи'!AM59-'12. Разходи'!$AI59)/'12. Разходи'!$AI59,0)</f>
        <v>0</v>
      </c>
      <c r="BD59" s="1183">
        <f>'12. Разходи'!AN59-'12. Разходи'!$AI59</f>
        <v>0</v>
      </c>
      <c r="BE59" s="920">
        <f>IFERROR(('12. Разходи'!AN59-'12. Разходи'!$AI59)/'12. Разходи'!$AI59,0)</f>
        <v>0</v>
      </c>
      <c r="BF59" s="1197"/>
      <c r="BG59" s="1197"/>
      <c r="BH59" s="1197"/>
      <c r="BI59" s="1197"/>
      <c r="BJ59" s="1197"/>
      <c r="BK59" s="1197"/>
      <c r="BL59" s="1197"/>
      <c r="BM59" s="1197"/>
      <c r="BN59" s="1197"/>
    </row>
    <row r="60" spans="1:66" ht="16.149999999999999" customHeight="1">
      <c r="A60" s="115" t="s">
        <v>104</v>
      </c>
      <c r="B60" s="928" t="s">
        <v>270</v>
      </c>
      <c r="C60" s="1149">
        <f>'12. Разходи'!C60</f>
        <v>5106.6744338734707</v>
      </c>
      <c r="D60" s="1177">
        <f>'12. Разходи'!D60-'12. Разходи'!$C60</f>
        <v>772.8591533339013</v>
      </c>
      <c r="E60" s="1157">
        <f>IFERROR(('12. Разходи'!D60-'12. Разходи'!$C60)/'12. Разходи'!$C60,0)</f>
        <v>0.15134294604868298</v>
      </c>
      <c r="F60" s="938">
        <f>'12. Разходи'!E60-'12. Разходи'!$C60</f>
        <v>1233.0904638841776</v>
      </c>
      <c r="G60" s="1165">
        <f>IFERROR(('12. Разходи'!E60-'12. Разходи'!$C60)/'12. Разходи'!$C60,0)</f>
        <v>0.2414664337528297</v>
      </c>
      <c r="H60" s="938">
        <f>'12. Разходи'!F60-'12. Разходи'!$C60</f>
        <v>1670.3845267524994</v>
      </c>
      <c r="I60" s="1165">
        <f>IFERROR(('12. Разходи'!F60-'12. Разходи'!$C60)/'12. Разходи'!$C60,0)</f>
        <v>0.32709830015255031</v>
      </c>
      <c r="J60" s="938">
        <f>'12. Разходи'!G60-'12. Разходи'!$C60</f>
        <v>2149.2412867232897</v>
      </c>
      <c r="K60" s="1164">
        <f>IFERROR(('12. Разходи'!G60-'12. Разходи'!$C60)/'12. Разходи'!$C60,0)</f>
        <v>0.42086906352733078</v>
      </c>
      <c r="L60" s="1172">
        <f>'12. Разходи'!H60-'12. Разходи'!$C60</f>
        <v>2577.8325494630562</v>
      </c>
      <c r="M60" s="1164">
        <f>IFERROR(('12. Разходи'!H60-'12. Разходи'!$C60)/'12. Разходи'!$C60,0)</f>
        <v>0.50479672883860371</v>
      </c>
      <c r="N60" s="1216">
        <f>'12. Разходи'!K60</f>
        <v>356.52746628019355</v>
      </c>
      <c r="O60" s="1177">
        <f>'12. Разходи'!L60-'12. Разходи'!$K60</f>
        <v>110.21794557684149</v>
      </c>
      <c r="P60" s="1157">
        <f>IFERROR(('12. Разходи'!L60-'12. Разходи'!$K60)/'12. Разходи'!$K60,0)</f>
        <v>0.30914293007154076</v>
      </c>
      <c r="Q60" s="938">
        <f>'12. Разходи'!M60-'12. Разходи'!$K60</f>
        <v>156.97247982466803</v>
      </c>
      <c r="R60" s="1165">
        <f>IFERROR(('12. Разходи'!M60-'12. Разходи'!$K60)/'12. Разходи'!$K60,0)</f>
        <v>0.44028159025847385</v>
      </c>
      <c r="S60" s="938">
        <f>'12. Разходи'!N60-'12. Разходи'!$K60</f>
        <v>211.62607858773009</v>
      </c>
      <c r="T60" s="1165">
        <f>IFERROR(('12. Разходи'!N60-'12. Разходи'!$K60)/'12. Разходи'!$K60,0)</f>
        <v>0.59357580720418879</v>
      </c>
      <c r="U60" s="938">
        <f>'12. Разходи'!O60-'12. Разходи'!$K60</f>
        <v>275.06731015525412</v>
      </c>
      <c r="V60" s="1164">
        <f>IFERROR(('12. Разходи'!O60-'12. Разходи'!$K60)/'12. Разходи'!$K60,0)</f>
        <v>0.7715178665620106</v>
      </c>
      <c r="W60" s="1172">
        <f>'12. Разходи'!P60-'12. Разходи'!$K60</f>
        <v>353.36600059625954</v>
      </c>
      <c r="X60" s="1222">
        <f>IFERROR(('12. Разходи'!P60-'12. Разходи'!$K60)/'12. Разходи'!$K60,0)</f>
        <v>0.99113261674642084</v>
      </c>
      <c r="Y60" s="1216">
        <f>'12. Разходи'!S60</f>
        <v>1147.7132309877447</v>
      </c>
      <c r="Z60" s="1177">
        <f>'12. Разходи'!T60-'12. Разходи'!$S60</f>
        <v>390.44737986716109</v>
      </c>
      <c r="AA60" s="1157">
        <f>IFERROR(('12. Разходи'!T60-'12. Разходи'!$S60)/'12. Разходи'!$S60,0)</f>
        <v>0.34019593860666253</v>
      </c>
      <c r="AB60" s="938">
        <f>'12. Разходи'!U60-'12. Разходи'!$S60</f>
        <v>616.71770926933482</v>
      </c>
      <c r="AC60" s="1165">
        <f>IFERROR(('12. Разходи'!U60-'12. Разходи'!$S60)/'12. Разходи'!$S60,0)</f>
        <v>0.53734477621955734</v>
      </c>
      <c r="AD60" s="938">
        <f>'12. Разходи'!V60-'12. Разходи'!$S60</f>
        <v>931.64052689090022</v>
      </c>
      <c r="AE60" s="1165">
        <f>IFERROR(('12. Разходи'!V60-'12. Разходи'!$S60)/'12. Разходи'!$S60,0)</f>
        <v>0.81173633076366292</v>
      </c>
      <c r="AF60" s="938">
        <f>'12. Разходи'!W60-'12. Разходи'!$S60</f>
        <v>1171.4469736779301</v>
      </c>
      <c r="AG60" s="1164">
        <f>IFERROR(('12. Разходи'!W60-'12. Разходи'!$S60)/'12. Разходи'!$S60,0)</f>
        <v>1.020679157518956</v>
      </c>
      <c r="AH60" s="1172">
        <f>'12. Разходи'!X60-'12. Разходи'!$S60</f>
        <v>1654.2459130923326</v>
      </c>
      <c r="AI60" s="1222">
        <f>IFERROR(('12. Разходи'!X60-'12. Разходи'!$S60)/'12. Разходи'!$S60,0)</f>
        <v>1.4413408057243147</v>
      </c>
      <c r="AJ60" s="1216">
        <f>'12. Разходи'!AA60</f>
        <v>36.553860357056912</v>
      </c>
      <c r="AK60" s="1177">
        <f>'12. Разходи'!AB60-'12. Разходи'!$AA60</f>
        <v>1.4842487281913392</v>
      </c>
      <c r="AL60" s="1157">
        <f>IFERROR(('12. Разходи'!AB60-'12. Разходи'!$AA60)/'12. Разходи'!$AA60,0)</f>
        <v>4.0604431753397487E-2</v>
      </c>
      <c r="AM60" s="938">
        <f>'12. Разходи'!AC60-'12. Разходи'!$AA60</f>
        <v>5.4976076854444571</v>
      </c>
      <c r="AN60" s="1165">
        <f>IFERROR(('12. Разходи'!AC60-'12. Разходи'!$AA60)/'12. Разходи'!$AA60,0)</f>
        <v>0.15039745820944778</v>
      </c>
      <c r="AO60" s="938">
        <f>'12. Разходи'!AD60-'12. Разходи'!$AA60</f>
        <v>10.16979961074896</v>
      </c>
      <c r="AP60" s="1165">
        <f>IFERROR(('12. Разходи'!AD60-'12. Разходи'!$AA60)/'12. Разходи'!$AA60,0)</f>
        <v>0.27821410683880415</v>
      </c>
      <c r="AQ60" s="938">
        <f>'12. Разходи'!AE60-'12. Разходи'!$AA60</f>
        <v>15.655622545968662</v>
      </c>
      <c r="AR60" s="1164">
        <f>IFERROR(('12. Разходи'!AE60-'12. Разходи'!$AA60)/'12. Разходи'!$AA60,0)</f>
        <v>0.42828917091232094</v>
      </c>
      <c r="AS60" s="1172">
        <f>'12. Разходи'!AF60-'12. Разходи'!$AA60</f>
        <v>22.431729220678918</v>
      </c>
      <c r="AT60" s="1222">
        <f>IFERROR(('12. Разходи'!AF60-'12. Разходи'!$AA60)/'12. Разходи'!$AA60,0)</f>
        <v>0.613662387544476</v>
      </c>
      <c r="AU60" s="1216">
        <f>'12. Разходи'!AI60</f>
        <v>0</v>
      </c>
      <c r="AV60" s="1177">
        <f>'12. Разходи'!AJ60-'12. Разходи'!$AI60</f>
        <v>0</v>
      </c>
      <c r="AW60" s="1157">
        <f>IFERROR(('12. Разходи'!AJ60-'12. Разходи'!$AI60)/'12. Разходи'!$AI60,0)</f>
        <v>0</v>
      </c>
      <c r="AX60" s="938">
        <f>'12. Разходи'!AK60-'12. Разходи'!$AI60</f>
        <v>0</v>
      </c>
      <c r="AY60" s="1165">
        <f>IFERROR(('12. Разходи'!AK60-'12. Разходи'!$AI60)/'12. Разходи'!$AI60,0)</f>
        <v>0</v>
      </c>
      <c r="AZ60" s="938">
        <f>'12. Разходи'!AL60-'12. Разходи'!$AI60</f>
        <v>0</v>
      </c>
      <c r="BA60" s="1165">
        <f>IFERROR(('12. Разходи'!AL60-'12. Разходи'!$AI60)/'12. Разходи'!$AI60,0)</f>
        <v>0</v>
      </c>
      <c r="BB60" s="938">
        <f>'12. Разходи'!AM60-'12. Разходи'!$AI60</f>
        <v>0</v>
      </c>
      <c r="BC60" s="1164">
        <f>IFERROR(('12. Разходи'!AM60-'12. Разходи'!$AI60)/'12. Разходи'!$AI60,0)</f>
        <v>0</v>
      </c>
      <c r="BD60" s="1172">
        <f>'12. Разходи'!AN60-'12. Разходи'!$AI60</f>
        <v>0</v>
      </c>
      <c r="BE60" s="1222">
        <f>IFERROR(('12. Разходи'!AN60-'12. Разходи'!$AI60)/'12. Разходи'!$AI60,0)</f>
        <v>0</v>
      </c>
    </row>
    <row r="61" spans="1:66" s="687" customFormat="1" ht="24">
      <c r="A61" s="407" t="s">
        <v>105</v>
      </c>
      <c r="B61" s="931" t="s">
        <v>646</v>
      </c>
      <c r="C61" s="1151">
        <f>'12. Разходи'!C61</f>
        <v>585.67219032553658</v>
      </c>
      <c r="D61" s="1179">
        <f>'12. Разходи'!D61-'12. Разходи'!$C61</f>
        <v>171.74212489678825</v>
      </c>
      <c r="E61" s="907">
        <f>IFERROR(('12. Разходи'!D61-'12. Разходи'!$C61)/'12. Разходи'!$C61,0)</f>
        <v>0.29323933718165468</v>
      </c>
      <c r="F61" s="1169">
        <f>'12. Разходи'!E61-'12. Разходи'!$C61</f>
        <v>246.92533328604736</v>
      </c>
      <c r="G61" s="907">
        <f>IFERROR(('12. Разходи'!E61-'12. Разходи'!$C61)/'12. Разходи'!$C61,0)</f>
        <v>0.42161013851246348</v>
      </c>
      <c r="H61" s="1169">
        <f>'12. Разходи'!F61-'12. Разходи'!$C61</f>
        <v>328.06098438416723</v>
      </c>
      <c r="I61" s="907">
        <f>IFERROR(('12. Разходи'!F61-'12. Разходи'!$C61)/'12. Разходи'!$C61,0)</f>
        <v>0.56014437735522282</v>
      </c>
      <c r="J61" s="1169">
        <f>'12. Разходи'!G61-'12. Разходи'!$C61</f>
        <v>417.34634265061845</v>
      </c>
      <c r="K61" s="916">
        <f>IFERROR(('12. Разходи'!G61-'12. Разходи'!$C61)/'12. Разходи'!$C61,0)</f>
        <v>0.71259375047096418</v>
      </c>
      <c r="L61" s="1169">
        <f>'12. Разходи'!H61-'12. Разходи'!$C61</f>
        <v>515.160891483873</v>
      </c>
      <c r="M61" s="916">
        <f>IFERROR(('12. Разходи'!H61-'12. Разходи'!$C61)/'12. Разходи'!$C61,0)</f>
        <v>0.87960620291280867</v>
      </c>
      <c r="N61" s="1202">
        <f>'12. Разходи'!K61</f>
        <v>45.26116777020362</v>
      </c>
      <c r="O61" s="1179">
        <f>'12. Разходи'!L61-'12. Разходи'!$K61</f>
        <v>18.156453876102532</v>
      </c>
      <c r="P61" s="907">
        <f>IFERROR(('12. Разходи'!L61-'12. Разходи'!$K61)/'12. Разходи'!$K61,0)</f>
        <v>0.40114859537617381</v>
      </c>
      <c r="Q61" s="1169">
        <f>'12. Разходи'!M61-'12. Разходи'!$K61</f>
        <v>24.517524754910845</v>
      </c>
      <c r="R61" s="907">
        <f>IFERROR(('12. Разходи'!M61-'12. Разходи'!$K61)/'12. Разходи'!$K61,0)</f>
        <v>0.54169006154214272</v>
      </c>
      <c r="S61" s="1169">
        <f>'12. Разходи'!N61-'12. Разходи'!$K61</f>
        <v>31.394521614585479</v>
      </c>
      <c r="T61" s="907">
        <f>IFERROR(('12. Разходи'!N61-'12. Разходи'!$K61)/'12. Разходи'!$K61,0)</f>
        <v>0.6936303935854955</v>
      </c>
      <c r="U61" s="1169">
        <f>'12. Разходи'!O61-'12. Разходи'!$K61</f>
        <v>38.985360908147094</v>
      </c>
      <c r="V61" s="916">
        <f>IFERROR(('12. Разходи'!O61-'12. Разходи'!$K61)/'12. Разходи'!$K61,0)</f>
        <v>0.8613423565666809</v>
      </c>
      <c r="W61" s="1169">
        <f>'12. Разходи'!P61-'12. Разходи'!$K61</f>
        <v>47.368255729562172</v>
      </c>
      <c r="X61" s="921">
        <f>IFERROR(('12. Разходи'!P61-'12. Разходи'!$K61)/'12. Разходи'!$K61,0)</f>
        <v>1.0465539901678298</v>
      </c>
      <c r="Y61" s="1202">
        <f>'12. Разходи'!S61</f>
        <v>5.4701789893030535</v>
      </c>
      <c r="Z61" s="1179">
        <f>'12. Разходи'!T61-'12. Разходи'!$S61</f>
        <v>1.3214950882158698</v>
      </c>
      <c r="AA61" s="907">
        <f>IFERROR(('12. Разходи'!T61-'12. Разходи'!$S61)/'12. Разходи'!$S61,0)</f>
        <v>0.24158169061744711</v>
      </c>
      <c r="AB61" s="1169">
        <f>'12. Разходи'!U61-'12. Разходи'!$S61</f>
        <v>2.1677543793153475</v>
      </c>
      <c r="AC61" s="907">
        <f>IFERROR(('12. Разходи'!U61-'12. Разходи'!$S61)/'12. Разходи'!$S61,0)</f>
        <v>0.39628582237517196</v>
      </c>
      <c r="AD61" s="1169">
        <f>'12. Разходи'!V61-'12. Разходи'!$S61</f>
        <v>2.7811098366456735</v>
      </c>
      <c r="AE61" s="907">
        <f>IFERROR(('12. Разходи'!V61-'12. Разходи'!$S61)/'12. Разходи'!$S61,0)</f>
        <v>0.50841294993895803</v>
      </c>
      <c r="AF61" s="1169">
        <f>'12. Разходи'!W61-'12. Разходи'!$S61</f>
        <v>3.3885810849247529</v>
      </c>
      <c r="AG61" s="916">
        <f>IFERROR(('12. Разходи'!W61-'12. Разходи'!$S61)/'12. Разходи'!$S61,0)</f>
        <v>0.61946438892605349</v>
      </c>
      <c r="AH61" s="1169">
        <f>'12. Разходи'!X61-'12. Разходи'!$S61</f>
        <v>4.4175751485248265</v>
      </c>
      <c r="AI61" s="921">
        <f>IFERROR(('12. Разходи'!X61-'12. Разходи'!$S61)/'12. Разходи'!$S61,0)</f>
        <v>0.80757415016280165</v>
      </c>
      <c r="AJ61" s="1202">
        <f>'12. Разходи'!AA61</f>
        <v>0</v>
      </c>
      <c r="AK61" s="1179">
        <f>'12. Разходи'!AB61-'12. Разходи'!$AA61</f>
        <v>2.9644032797310893</v>
      </c>
      <c r="AL61" s="907">
        <f>IFERROR(('12. Разходи'!AB61-'12. Разходи'!$AA61)/'12. Разходи'!$AA61,0)</f>
        <v>0</v>
      </c>
      <c r="AM61" s="1169">
        <f>'12. Разходи'!AC61-'12. Разходи'!$AA61</f>
        <v>3.263287522290629</v>
      </c>
      <c r="AN61" s="907">
        <f>IFERROR(('12. Разходи'!AC61-'12. Разходи'!$AA61)/'12. Разходи'!$AA61,0)</f>
        <v>0</v>
      </c>
      <c r="AO61" s="1169">
        <f>'12. Разходи'!AD61-'12. Разходи'!$AA61</f>
        <v>3.584238146004346</v>
      </c>
      <c r="AP61" s="907">
        <f>IFERROR(('12. Разходи'!AD61-'12. Разходи'!$AA61)/'12. Разходи'!$AA61,0)</f>
        <v>0</v>
      </c>
      <c r="AQ61" s="1169">
        <f>'12. Разходи'!AE61-'12. Разходи'!$AA61</f>
        <v>3.9394154896637099</v>
      </c>
      <c r="AR61" s="916">
        <f>IFERROR(('12. Разходи'!AE61-'12. Разходи'!$AA61)/'12. Разходи'!$AA61,0)</f>
        <v>0</v>
      </c>
      <c r="AS61" s="1169">
        <f>'12. Разходи'!AF61-'12. Разходи'!$AA61</f>
        <v>4.3327971509911336</v>
      </c>
      <c r="AT61" s="921">
        <f>IFERROR(('12. Разходи'!AF61-'12. Разходи'!$AA61)/'12. Разходи'!$AA61,0)</f>
        <v>0</v>
      </c>
      <c r="AU61" s="1202">
        <f>'12. Разходи'!AI61</f>
        <v>0</v>
      </c>
      <c r="AV61" s="1179">
        <f>'12. Разходи'!AJ61-'12. Разходи'!$AI61</f>
        <v>0</v>
      </c>
      <c r="AW61" s="907">
        <f>IFERROR(('12. Разходи'!AJ61-'12. Разходи'!$AI61)/'12. Разходи'!$AI61,0)</f>
        <v>0</v>
      </c>
      <c r="AX61" s="1169">
        <f>'12. Разходи'!AK61-'12. Разходи'!$AI61</f>
        <v>0</v>
      </c>
      <c r="AY61" s="907">
        <f>IFERROR(('12. Разходи'!AK61-'12. Разходи'!$AI61)/'12. Разходи'!$AI61,0)</f>
        <v>0</v>
      </c>
      <c r="AZ61" s="1169">
        <f>'12. Разходи'!AL61-'12. Разходи'!$AI61</f>
        <v>0</v>
      </c>
      <c r="BA61" s="907">
        <f>IFERROR(('12. Разходи'!AL61-'12. Разходи'!$AI61)/'12. Разходи'!$AI61,0)</f>
        <v>0</v>
      </c>
      <c r="BB61" s="1169">
        <f>'12. Разходи'!AM61-'12. Разходи'!$AI61</f>
        <v>0</v>
      </c>
      <c r="BC61" s="916">
        <f>IFERROR(('12. Разходи'!AM61-'12. Разходи'!$AI61)/'12. Разходи'!$AI61,0)</f>
        <v>0</v>
      </c>
      <c r="BD61" s="1169">
        <f>'12. Разходи'!AN61-'12. Разходи'!$AI61</f>
        <v>0</v>
      </c>
      <c r="BE61" s="921">
        <f>IFERROR(('12. Разходи'!AN61-'12. Разходи'!$AI61)/'12. Разходи'!$AI61,0)</f>
        <v>0</v>
      </c>
      <c r="BF61" s="691"/>
      <c r="BG61" s="691"/>
      <c r="BH61" s="691"/>
      <c r="BI61" s="691"/>
      <c r="BJ61" s="691"/>
      <c r="BK61" s="691"/>
      <c r="BL61" s="691"/>
      <c r="BM61" s="691"/>
      <c r="BN61" s="691"/>
    </row>
    <row r="62" spans="1:66" ht="45.75" customHeight="1" thickBot="1">
      <c r="A62" s="115" t="s">
        <v>106</v>
      </c>
      <c r="B62" s="930" t="s">
        <v>1846</v>
      </c>
      <c r="C62" s="1150">
        <f>'12. Разходи'!C62</f>
        <v>6.273096599350767</v>
      </c>
      <c r="D62" s="1177">
        <f>'12. Разходи'!D62-'12. Разходи'!$C62</f>
        <v>1.6623705988279536</v>
      </c>
      <c r="E62" s="1157">
        <f>IFERROR(('12. Разходи'!D62-'12. Разходи'!$C62)/'12. Разходи'!$C62,0)</f>
        <v>0.26500000000000007</v>
      </c>
      <c r="F62" s="938">
        <f>'12. Разходи'!E62-'12. Разходи'!$C62</f>
        <v>2.4559173186458256</v>
      </c>
      <c r="G62" s="1165">
        <f>IFERROR(('12. Разходи'!E62-'12. Разходи'!$C62)/'12. Разходи'!$C62,0)</f>
        <v>0.39150000000000007</v>
      </c>
      <c r="H62" s="938">
        <f>'12. Разходи'!F62-'12. Разходи'!$C62</f>
        <v>3.3288187104454856</v>
      </c>
      <c r="I62" s="1165">
        <f>IFERROR(('12. Разходи'!F62-'12. Разходи'!$C62)/'12. Разходи'!$C62,0)</f>
        <v>0.53065000000000018</v>
      </c>
      <c r="J62" s="938">
        <f>'12. Разходи'!G62-'12. Разходи'!$C62</f>
        <v>4.2890102414251121</v>
      </c>
      <c r="K62" s="1164">
        <f>IFERROR(('12. Разходи'!G62-'12. Разходи'!$C62)/'12. Разходи'!$C62,0)</f>
        <v>0.68371500000000041</v>
      </c>
      <c r="L62" s="1172">
        <f>'12. Разходи'!H62-'12. Разходи'!$C62</f>
        <v>5.3452209255027014</v>
      </c>
      <c r="M62" s="1164">
        <f>IFERROR(('12. Разходи'!H62-'12. Разходи'!$C62)/'12. Разходи'!$C62,0)</f>
        <v>0.85208650000000064</v>
      </c>
      <c r="N62" s="1216">
        <f>'12. Разходи'!K62</f>
        <v>0.32993731875023408</v>
      </c>
      <c r="O62" s="1177">
        <f>'12. Разходи'!L62-'12. Разходи'!$K62</f>
        <v>8.7433389468812017E-2</v>
      </c>
      <c r="P62" s="1157">
        <f>IFERROR(('12. Разходи'!L62-'12. Разходи'!$K62)/'12. Разходи'!$K62,0)</f>
        <v>0.26499999999999996</v>
      </c>
      <c r="Q62" s="938">
        <f>'12. Разходи'!M62-'12. Разходи'!$K62</f>
        <v>0.12917046029071666</v>
      </c>
      <c r="R62" s="1165">
        <f>IFERROR(('12. Разходи'!M62-'12. Разходи'!$K62)/'12. Разходи'!$K62,0)</f>
        <v>0.39150000000000007</v>
      </c>
      <c r="S62" s="938">
        <f>'12. Разходи'!N62-'12. Разходи'!$K62</f>
        <v>0.17508123819481175</v>
      </c>
      <c r="T62" s="1165">
        <f>IFERROR(('12. Разходи'!N62-'12. Разходи'!$K62)/'12. Разходи'!$K62,0)</f>
        <v>0.53065000000000007</v>
      </c>
      <c r="U62" s="938">
        <f>'12. Разходи'!O62-'12. Разходи'!$K62</f>
        <v>0.22558309388931636</v>
      </c>
      <c r="V62" s="1164">
        <f>IFERROR(('12. Разходи'!O62-'12. Разходи'!$K62)/'12. Разходи'!$K62,0)</f>
        <v>0.68371500000000018</v>
      </c>
      <c r="W62" s="1172">
        <f>'12. Разходи'!P62-'12. Разходи'!$K62</f>
        <v>0.28113513515327143</v>
      </c>
      <c r="X62" s="1222">
        <f>IFERROR(('12. Разходи'!P62-'12. Разходи'!$K62)/'12. Разходи'!$K62,0)</f>
        <v>0.8520865000000003</v>
      </c>
      <c r="Y62" s="1216">
        <f>'12. Разходи'!S62</f>
        <v>1.0430567965345237</v>
      </c>
      <c r="Z62" s="1177">
        <f>'12. Разходи'!T62-'12. Разходи'!$S62</f>
        <v>0.27641005108164873</v>
      </c>
      <c r="AA62" s="1157">
        <f>IFERROR(('12. Разходи'!T62-'12. Разходи'!$S62)/'12. Разходи'!$S62,0)</f>
        <v>0.26499999999999996</v>
      </c>
      <c r="AB62" s="938">
        <f>'12. Разходи'!U62-'12. Разходи'!$S62</f>
        <v>0.40835673584326604</v>
      </c>
      <c r="AC62" s="1165">
        <f>IFERROR(('12. Разходи'!U62-'12. Разходи'!$S62)/'12. Разходи'!$S62,0)</f>
        <v>0.39150000000000001</v>
      </c>
      <c r="AD62" s="938">
        <f>'12. Разходи'!V62-'12. Разходи'!$S62</f>
        <v>0.55349808908104503</v>
      </c>
      <c r="AE62" s="1165">
        <f>IFERROR(('12. Разходи'!V62-'12. Разходи'!$S62)/'12. Разходи'!$S62,0)</f>
        <v>0.53065000000000007</v>
      </c>
      <c r="AF62" s="938">
        <f>'12. Разходи'!W62-'12. Разходи'!$S62</f>
        <v>0.71315357764260212</v>
      </c>
      <c r="AG62" s="1164">
        <f>IFERROR(('12. Разходи'!W62-'12. Разходи'!$S62)/'12. Разходи'!$S62,0)</f>
        <v>0.68371500000000029</v>
      </c>
      <c r="AH62" s="1172">
        <f>'12. Разходи'!X62-'12. Разходи'!$S62</f>
        <v>0.88877461506031485</v>
      </c>
      <c r="AI62" s="1222">
        <f>IFERROR(('12. Разходи'!X62-'12. Разходи'!$S62)/'12. Разходи'!$S62,0)</f>
        <v>0.85208650000000041</v>
      </c>
      <c r="AJ62" s="1216">
        <f>'12. Разходи'!AA62</f>
        <v>5.7435201474123329E-2</v>
      </c>
      <c r="AK62" s="1177">
        <f>'12. Разходи'!AB62-'12. Разходи'!$AA62</f>
        <v>1.5220328390642676E-2</v>
      </c>
      <c r="AL62" s="1157">
        <f>IFERROR(('12. Разходи'!AB62-'12. Разходи'!$AA62)/'12. Разходи'!$AA62,0)</f>
        <v>0.2649999999999999</v>
      </c>
      <c r="AM62" s="938">
        <f>'12. Разходи'!AC62-'12. Разходи'!$AA62</f>
        <v>2.2485881377119279E-2</v>
      </c>
      <c r="AN62" s="1165">
        <f>IFERROR(('12. Разходи'!AC62-'12. Разходи'!$AA62)/'12. Разходи'!$AA62,0)</f>
        <v>0.39149999999999996</v>
      </c>
      <c r="AO62" s="938">
        <f>'12. Разходи'!AD62-'12. Разходи'!$AA62</f>
        <v>3.0477989662243549E-2</v>
      </c>
      <c r="AP62" s="1165">
        <f>IFERROR(('12. Разходи'!AD62-'12. Разходи'!$AA62)/'12. Разходи'!$AA62,0)</f>
        <v>0.53065000000000007</v>
      </c>
      <c r="AQ62" s="938">
        <f>'12. Разходи'!AE62-'12. Разходи'!$AA62</f>
        <v>3.9269308775880238E-2</v>
      </c>
      <c r="AR62" s="1164">
        <f>IFERROR(('12. Разходи'!AE62-'12. Разходи'!$AA62)/'12. Разходи'!$AA62,0)</f>
        <v>0.68371500000000007</v>
      </c>
      <c r="AS62" s="1172">
        <f>'12. Разходи'!AF62-'12. Разходи'!$AA62</f>
        <v>4.8939759800880597E-2</v>
      </c>
      <c r="AT62" s="1222">
        <f>IFERROR(('12. Разходи'!AF62-'12. Разходи'!$AA62)/'12. Разходи'!$AA62,0)</f>
        <v>0.85208650000000019</v>
      </c>
      <c r="AU62" s="1216">
        <f>'12. Разходи'!AI62</f>
        <v>0</v>
      </c>
      <c r="AV62" s="1177">
        <f>'12. Разходи'!AJ62-'12. Разходи'!$AI62</f>
        <v>0</v>
      </c>
      <c r="AW62" s="1157">
        <f>IFERROR(('12. Разходи'!AJ62-'12. Разходи'!$AI62)/'12. Разходи'!$AI62,0)</f>
        <v>0</v>
      </c>
      <c r="AX62" s="938">
        <f>'12. Разходи'!AK62-'12. Разходи'!$AI62</f>
        <v>0</v>
      </c>
      <c r="AY62" s="1165">
        <f>IFERROR(('12. Разходи'!AK62-'12. Разходи'!$AI62)/'12. Разходи'!$AI62,0)</f>
        <v>0</v>
      </c>
      <c r="AZ62" s="938">
        <f>'12. Разходи'!AL62-'12. Разходи'!$AI62</f>
        <v>0</v>
      </c>
      <c r="BA62" s="1165">
        <f>IFERROR(('12. Разходи'!AL62-'12. Разходи'!$AI62)/'12. Разходи'!$AI62,0)</f>
        <v>0</v>
      </c>
      <c r="BB62" s="938">
        <f>'12. Разходи'!AM62-'12. Разходи'!$AI62</f>
        <v>0</v>
      </c>
      <c r="BC62" s="1164">
        <f>IFERROR(('12. Разходи'!AM62-'12. Разходи'!$AI62)/'12. Разходи'!$AI62,0)</f>
        <v>0</v>
      </c>
      <c r="BD62" s="1172">
        <f>'12. Разходи'!AN62-'12. Разходи'!$AI62</f>
        <v>0</v>
      </c>
      <c r="BE62" s="1222">
        <f>IFERROR(('12. Разходи'!AN62-'12. Разходи'!$AI62)/'12. Разходи'!$AI62,0)</f>
        <v>0</v>
      </c>
    </row>
    <row r="63" spans="1:66" s="1196" customFormat="1" ht="16.149999999999999" customHeight="1" thickBot="1">
      <c r="A63" s="117">
        <v>5</v>
      </c>
      <c r="B63" s="927" t="s">
        <v>454</v>
      </c>
      <c r="C63" s="1146">
        <f>'12. Разходи'!C63</f>
        <v>1722.8646940019062</v>
      </c>
      <c r="D63" s="1184">
        <f>'12. Разходи'!D63-'12. Разходи'!$C63</f>
        <v>155.3527323270946</v>
      </c>
      <c r="E63" s="905">
        <f>IFERROR(('12. Разходи'!D63-'12. Разходи'!$C63)/'12. Разходи'!$C63,0)</f>
        <v>9.0171174131056117E-2</v>
      </c>
      <c r="F63" s="1183">
        <f>'12. Разходи'!E63-'12. Разходи'!$C63</f>
        <v>252.94686437352129</v>
      </c>
      <c r="G63" s="905">
        <f>IFERROR(('12. Разходи'!E63-'12. Разходи'!$C63)/'12. Разходи'!$C63,0)</f>
        <v>0.14681760282983744</v>
      </c>
      <c r="H63" s="1183">
        <f>'12. Разходи'!F63-'12. Разходи'!$C63</f>
        <v>342.88897669755761</v>
      </c>
      <c r="I63" s="905">
        <f>IFERROR(('12. Разходи'!F63-'12. Разходи'!$C63)/'12. Разходи'!$C63,0)</f>
        <v>0.19902258017783619</v>
      </c>
      <c r="J63" s="1183">
        <f>'12. Разходи'!G63-'12. Разходи'!$C63</f>
        <v>444.7308996771867</v>
      </c>
      <c r="K63" s="918">
        <f>IFERROR(('12. Разходи'!G63-'12. Разходи'!$C63)/'12. Разходи'!$C63,0)</f>
        <v>0.25813454836325911</v>
      </c>
      <c r="L63" s="1183">
        <f>'12. Разходи'!H63-'12. Разходи'!$C63</f>
        <v>533.84711834281279</v>
      </c>
      <c r="M63" s="918">
        <f>IFERROR(('12. Разходи'!H63-'12. Разходи'!$C63)/'12. Разходи'!$C63,0)</f>
        <v>0.30986015338371203</v>
      </c>
      <c r="N63" s="1200">
        <f>'12. Разходи'!K63</f>
        <v>126.10005809694454</v>
      </c>
      <c r="O63" s="1184">
        <f>'12. Разходи'!L63-'12. Разходи'!$K63</f>
        <v>20.869626097728002</v>
      </c>
      <c r="P63" s="905">
        <f>IFERROR(('12. Разходи'!L63-'12. Разходи'!$K63)/'12. Разходи'!$K63,0)</f>
        <v>0.16550052722167369</v>
      </c>
      <c r="Q63" s="1183">
        <f>'12. Разходи'!M63-'12. Разходи'!$K63</f>
        <v>31.482581369471092</v>
      </c>
      <c r="R63" s="905">
        <f>IFERROR(('12. Разходи'!M63-'12. Разходи'!$K63)/'12. Разходи'!$K63,0)</f>
        <v>0.24966349615213959</v>
      </c>
      <c r="S63" s="1183">
        <f>'12. Разходи'!N63-'12. Разходи'!$K63</f>
        <v>43.982189364395992</v>
      </c>
      <c r="T63" s="905">
        <f>IFERROR(('12. Разходи'!N63-'12. Разходи'!$K63)/'12. Разходи'!$K63,0)</f>
        <v>0.34878801824645395</v>
      </c>
      <c r="U63" s="1183">
        <f>'12. Разходи'!O63-'12. Разходи'!$K63</f>
        <v>58.576434317317734</v>
      </c>
      <c r="V63" s="918">
        <f>IFERROR(('12. Разходи'!O63-'12. Разходи'!$K63)/'12. Разходи'!$K63,0)</f>
        <v>0.46452345225951225</v>
      </c>
      <c r="W63" s="1183">
        <f>'12. Разходи'!P63-'12. Разходи'!$K63</f>
        <v>76.645026329225772</v>
      </c>
      <c r="X63" s="920">
        <f>IFERROR(('12. Разходи'!P63-'12. Разходи'!$K63)/'12. Разходи'!$K63,0)</f>
        <v>0.60781118966893577</v>
      </c>
      <c r="Y63" s="1200">
        <f>'12. Разходи'!S63</f>
        <v>341.70104640938098</v>
      </c>
      <c r="Z63" s="1184">
        <f>'12. Разходи'!T63-'12. Разходи'!$S63</f>
        <v>90.035137165040055</v>
      </c>
      <c r="AA63" s="905">
        <f>IFERROR(('12. Разходи'!T63-'12. Разходи'!$S63)/'12. Разходи'!$S63,0)</f>
        <v>0.26349096121049587</v>
      </c>
      <c r="AB63" s="1183">
        <f>'12. Разходи'!U63-'12. Разходи'!$S63</f>
        <v>140.26920600205256</v>
      </c>
      <c r="AC63" s="905">
        <f>IFERROR(('12. Разходи'!U63-'12. Разходи'!$S63)/'12. Разходи'!$S63,0)</f>
        <v>0.41050271129108734</v>
      </c>
      <c r="AD63" s="1183">
        <f>'12. Разходи'!V63-'12. Разходи'!$S63</f>
        <v>212.22489401493158</v>
      </c>
      <c r="AE63" s="905">
        <f>IFERROR(('12. Разходи'!V63-'12. Разходи'!$S63)/'12. Разходи'!$S63,0)</f>
        <v>0.62108353557885154</v>
      </c>
      <c r="AF63" s="1183">
        <f>'12. Разходи'!W63-'12. Разходи'!$S63</f>
        <v>262.14493237664976</v>
      </c>
      <c r="AG63" s="918">
        <f>IFERROR(('12. Разходи'!W63-'12. Разходи'!$S63)/'12. Разходи'!$S63,0)</f>
        <v>0.76717626454846266</v>
      </c>
      <c r="AH63" s="1183">
        <f>'12. Разходи'!X63-'12. Разходи'!$S63</f>
        <v>372.00093921038967</v>
      </c>
      <c r="AI63" s="920">
        <f>IFERROR(('12. Разходи'!X63-'12. Разходи'!$S63)/'12. Разходи'!$S63,0)</f>
        <v>1.0886736904068692</v>
      </c>
      <c r="AJ63" s="1200">
        <f>'12. Разходи'!AA63</f>
        <v>10.961604016561527</v>
      </c>
      <c r="AK63" s="1184">
        <f>'12. Разходи'!AB63-'12. Разходи'!$AA63</f>
        <v>0.60302069910003908</v>
      </c>
      <c r="AL63" s="905">
        <f>IFERROR(('12. Разходи'!AB63-'12. Разходи'!$AA63)/'12. Разходи'!$AA63,0)</f>
        <v>5.5012085657259187E-2</v>
      </c>
      <c r="AM63" s="1183">
        <f>'12. Разходи'!AC63-'12. Разходи'!$AA63</f>
        <v>1.4794899577145859</v>
      </c>
      <c r="AN63" s="905">
        <f>IFERROR(('12. Разходи'!AC63-'12. Разходи'!$AA63)/'12. Разходи'!$AA63,0)</f>
        <v>0.13497020650255867</v>
      </c>
      <c r="AO63" s="1183">
        <f>'12. Разходи'!AD63-'12. Разходи'!$AA63</f>
        <v>2.5071201130992122</v>
      </c>
      <c r="AP63" s="905">
        <f>IFERROR(('12. Разходи'!AD63-'12. Разходи'!$AA63)/'12. Разходи'!$AA63,0)</f>
        <v>0.22871836177545612</v>
      </c>
      <c r="AQ63" s="1183">
        <f>'12. Разходи'!AE63-'12. Разходи'!$AA63</f>
        <v>3.7229675829183879</v>
      </c>
      <c r="AR63" s="918">
        <f>IFERROR(('12. Разходи'!AE63-'12. Разходи'!$AA63)/'12. Разходи'!$AA63,0)</f>
        <v>0.33963711672976682</v>
      </c>
      <c r="AS63" s="1183">
        <f>'12. Разходи'!AF63-'12. Разходи'!$AA63</f>
        <v>5.234343203813804</v>
      </c>
      <c r="AT63" s="920">
        <f>IFERROR(('12. Разходи'!AF63-'12. Разходи'!$AA63)/'12. Разходи'!$AA63,0)</f>
        <v>0.47751617335431995</v>
      </c>
      <c r="AU63" s="1200">
        <f>'12. Разходи'!AI63</f>
        <v>0</v>
      </c>
      <c r="AV63" s="1184">
        <f>'12. Разходи'!AJ63-'12. Разходи'!$AI63</f>
        <v>0</v>
      </c>
      <c r="AW63" s="905">
        <f>IFERROR(('12. Разходи'!AJ63-'12. Разходи'!$AI63)/'12. Разходи'!$AI63,0)</f>
        <v>0</v>
      </c>
      <c r="AX63" s="1183">
        <f>'12. Разходи'!AK63-'12. Разходи'!$AI63</f>
        <v>0</v>
      </c>
      <c r="AY63" s="905">
        <f>IFERROR(('12. Разходи'!AK63-'12. Разходи'!$AI63)/'12. Разходи'!$AI63,0)</f>
        <v>0</v>
      </c>
      <c r="AZ63" s="1183">
        <f>'12. Разходи'!AL63-'12. Разходи'!$AI63</f>
        <v>0</v>
      </c>
      <c r="BA63" s="905">
        <f>IFERROR(('12. Разходи'!AL63-'12. Разходи'!$AI63)/'12. Разходи'!$AI63,0)</f>
        <v>0</v>
      </c>
      <c r="BB63" s="1183">
        <f>'12. Разходи'!AM63-'12. Разходи'!$AI63</f>
        <v>0</v>
      </c>
      <c r="BC63" s="918">
        <f>IFERROR(('12. Разходи'!AM63-'12. Разходи'!$AI63)/'12. Разходи'!$AI63,0)</f>
        <v>0</v>
      </c>
      <c r="BD63" s="1183">
        <f>'12. Разходи'!AN63-'12. Разходи'!$AI63</f>
        <v>0</v>
      </c>
      <c r="BE63" s="920">
        <f>IFERROR(('12. Разходи'!AN63-'12. Разходи'!$AI63)/'12. Разходи'!$AI63,0)</f>
        <v>0</v>
      </c>
      <c r="BF63" s="704"/>
      <c r="BG63" s="704"/>
      <c r="BH63" s="704"/>
      <c r="BI63" s="704"/>
      <c r="BJ63" s="704"/>
      <c r="BK63" s="704"/>
      <c r="BL63" s="704"/>
      <c r="BM63" s="704"/>
      <c r="BN63" s="704"/>
    </row>
    <row r="64" spans="1:66" ht="16.149999999999999" customHeight="1">
      <c r="A64" s="115" t="s">
        <v>108</v>
      </c>
      <c r="B64" s="928" t="s">
        <v>638</v>
      </c>
      <c r="C64" s="1149">
        <f>'12. Разходи'!C64</f>
        <v>1098.2170024961799</v>
      </c>
      <c r="D64" s="1175">
        <f>'12. Разходи'!D64-'12. Разходи'!$C64</f>
        <v>169.22984034586557</v>
      </c>
      <c r="E64" s="1161">
        <f>IFERROR(('12. Разходи'!D64-'12. Разходи'!$C64)/'12. Разходи'!$C64,0)</f>
        <v>0.15409508317683709</v>
      </c>
      <c r="F64" s="1176">
        <f>'12. Разходи'!E64-'12. Разходи'!$C64</f>
        <v>259.66818894168</v>
      </c>
      <c r="G64" s="1162">
        <f>IFERROR(('12. Разходи'!E64-'12. Разходи'!$C64)/'12. Разходи'!$C64,0)</f>
        <v>0.23644524565861766</v>
      </c>
      <c r="H64" s="1176">
        <f>'12. Разходи'!F64-'12. Разходи'!$C64</f>
        <v>344.8072663907426</v>
      </c>
      <c r="I64" s="1162">
        <f>IFERROR(('12. Разходи'!F64-'12. Разходи'!$C64)/'12. Разходи'!$C64,0)</f>
        <v>0.31397006748849893</v>
      </c>
      <c r="J64" s="1176">
        <f>'12. Разходи'!G64-'12. Разходи'!$C64</f>
        <v>438.58219522256491</v>
      </c>
      <c r="K64" s="1163">
        <f>IFERROR(('12. Разходи'!G64-'12. Разходи'!$C64)/'12. Разходи'!$C64,0)</f>
        <v>0.39935840933594585</v>
      </c>
      <c r="L64" s="1181">
        <f>'12. Разходи'!H64-'12. Разходи'!$C64</f>
        <v>521.57108347288613</v>
      </c>
      <c r="M64" s="1163">
        <f>IFERROR(('12. Разходи'!H64-'12. Разходи'!$C64)/'12. Разходи'!$C64,0)</f>
        <v>0.474925340153528</v>
      </c>
      <c r="N64" s="1220">
        <f>'12. Разходи'!K64</f>
        <v>83.614907203561344</v>
      </c>
      <c r="O64" s="1175">
        <f>'12. Разходи'!L64-'12. Разходи'!$K64</f>
        <v>16.54310905990576</v>
      </c>
      <c r="P64" s="1161">
        <f>IFERROR(('12. Разходи'!L64-'12. Разходи'!$K64)/'12. Разходи'!$K64,0)</f>
        <v>0.1978488000905316</v>
      </c>
      <c r="Q64" s="1176">
        <f>'12. Разходи'!M64-'12. Разходи'!$K64</f>
        <v>25.89093038151303</v>
      </c>
      <c r="R64" s="1162">
        <f>IFERROR(('12. Разходи'!M64-'12. Разходи'!$K64)/'12. Разходи'!$K64,0)</f>
        <v>0.30964490959107682</v>
      </c>
      <c r="S64" s="1176">
        <f>'12. Разходи'!N64-'12. Разходи'!$K64</f>
        <v>36.852367919924873</v>
      </c>
      <c r="T64" s="1162">
        <f>IFERROR(('12. Разходи'!N64-'12. Разходи'!$K64)/'12. Разходи'!$K64,0)</f>
        <v>0.44073920730674743</v>
      </c>
      <c r="U64" s="1176">
        <f>'12. Разходи'!O64-'12. Разходи'!$K64</f>
        <v>49.603569301690655</v>
      </c>
      <c r="V64" s="1163">
        <f>IFERROR(('12. Разходи'!O64-'12. Разходи'!$K64)/'12. Разходи'!$K64,0)</f>
        <v>0.59323834661360397</v>
      </c>
      <c r="W64" s="1181">
        <f>'12. Разходи'!P64-'12. Разходи'!$K64</f>
        <v>65.383501481753584</v>
      </c>
      <c r="X64" s="1223">
        <f>IFERROR(('12. Разходи'!P64-'12. Разходи'!$K64)/'12. Разходи'!$K64,0)</f>
        <v>0.78195986419714347</v>
      </c>
      <c r="Y64" s="1220">
        <f>'12. Разходи'!S64</f>
        <v>247.93681573228952</v>
      </c>
      <c r="Z64" s="1175">
        <f>'12. Разходи'!T64-'12. Разходи'!$S64</f>
        <v>80.10894530842711</v>
      </c>
      <c r="AA64" s="1161">
        <f>IFERROR(('12. Разходи'!T64-'12. Разходи'!$S64)/'12. Разходи'!$S64,0)</f>
        <v>0.32310225922609642</v>
      </c>
      <c r="AB64" s="1176">
        <f>'12. Разходи'!U64-'12. Разходи'!$S64</f>
        <v>126.16040481576277</v>
      </c>
      <c r="AC64" s="1162">
        <f>IFERROR(('12. Разходи'!U64-'12. Разходи'!$S64)/'12. Разходи'!$S64,0)</f>
        <v>0.50884094983289951</v>
      </c>
      <c r="AD64" s="1176">
        <f>'12. Разходи'!V64-'12. Разходи'!$S64</f>
        <v>190.61487252781802</v>
      </c>
      <c r="AE64" s="1162">
        <f>IFERROR(('12. Разходи'!V64-'12. Разходи'!$S64)/'12. Разходи'!$S64,0)</f>
        <v>0.76880422927442515</v>
      </c>
      <c r="AF64" s="1176">
        <f>'12. Разходи'!W64-'12. Разходи'!$S64</f>
        <v>238.87704916138136</v>
      </c>
      <c r="AG64" s="1163">
        <f>IFERROR(('12. Разходи'!W64-'12. Разходи'!$S64)/'12. Разходи'!$S64,0)</f>
        <v>0.96345937353373745</v>
      </c>
      <c r="AH64" s="1181">
        <f>'12. Разходи'!X64-'12. Разходи'!$S64</f>
        <v>337.6127196993711</v>
      </c>
      <c r="AI64" s="1223">
        <f>IFERROR(('12. Разходи'!X64-'12. Разходи'!$S64)/'12. Разходи'!$S64,0)</f>
        <v>1.3616885362596145</v>
      </c>
      <c r="AJ64" s="1220">
        <f>'12. Разходи'!AA64</f>
        <v>7.8585318085960907</v>
      </c>
      <c r="AK64" s="1175">
        <f>'12. Разходи'!AB64-'12. Разходи'!$AA64</f>
        <v>0.30735519790235166</v>
      </c>
      <c r="AL64" s="1161">
        <f>IFERROR(('12. Разходи'!AB64-'12. Разходи'!$AA64)/'12. Разходи'!$AA64,0)</f>
        <v>3.9111020402837815E-2</v>
      </c>
      <c r="AM64" s="1176">
        <f>'12. Разходи'!AC64-'12. Разходи'!$AA64</f>
        <v>1.1121215740287607</v>
      </c>
      <c r="AN64" s="1162">
        <f>IFERROR(('12. Разходи'!AC64-'12. Разходи'!$AA64)/'12. Разходи'!$AA64,0)</f>
        <v>0.14151772889845168</v>
      </c>
      <c r="AO64" s="1176">
        <f>'12. Разходи'!AD64-'12. Разходи'!$AA64</f>
        <v>2.0511271630769894</v>
      </c>
      <c r="AP64" s="1162">
        <f>IFERROR(('12. Разходи'!AD64-'12. Разходи'!$AA64)/'12. Разходи'!$AA64,0)</f>
        <v>0.26100640845321194</v>
      </c>
      <c r="AQ64" s="1176">
        <f>'12. Разходи'!AE64-'12. Разходи'!$AA64</f>
        <v>3.1559399418243679</v>
      </c>
      <c r="AR64" s="1163">
        <f>IFERROR(('12. Разходи'!AE64-'12. Разходи'!$AA64)/'12. Разходи'!$AA64,0)</f>
        <v>0.40159409145258262</v>
      </c>
      <c r="AS64" s="1181">
        <f>'12. Разходи'!AF64-'12. Разходи'!$AA64</f>
        <v>4.5237519206802332</v>
      </c>
      <c r="AT64" s="1223">
        <f>IFERROR(('12. Разходи'!AF64-'12. Разходи'!$AA64)/'12. Разходи'!$AA64,0)</f>
        <v>0.57564848382135536</v>
      </c>
      <c r="AU64" s="1220">
        <f>'12. Разходи'!AI64</f>
        <v>0</v>
      </c>
      <c r="AV64" s="1175">
        <f>'12. Разходи'!AJ64-'12. Разходи'!$AI64</f>
        <v>0</v>
      </c>
      <c r="AW64" s="1161">
        <f>IFERROR(('12. Разходи'!AJ64-'12. Разходи'!$AI64)/'12. Разходи'!$AI64,0)</f>
        <v>0</v>
      </c>
      <c r="AX64" s="1176">
        <f>'12. Разходи'!AK64-'12. Разходи'!$AI64</f>
        <v>0</v>
      </c>
      <c r="AY64" s="1162">
        <f>IFERROR(('12. Разходи'!AK64-'12. Разходи'!$AI64)/'12. Разходи'!$AI64,0)</f>
        <v>0</v>
      </c>
      <c r="AZ64" s="1176">
        <f>'12. Разходи'!AL64-'12. Разходи'!$AI64</f>
        <v>0</v>
      </c>
      <c r="BA64" s="1162">
        <f>IFERROR(('12. Разходи'!AL64-'12. Разходи'!$AI64)/'12. Разходи'!$AI64,0)</f>
        <v>0</v>
      </c>
      <c r="BB64" s="1176">
        <f>'12. Разходи'!AM64-'12. Разходи'!$AI64</f>
        <v>0</v>
      </c>
      <c r="BC64" s="1163">
        <f>IFERROR(('12. Разходи'!AM64-'12. Разходи'!$AI64)/'12. Разходи'!$AI64,0)</f>
        <v>0</v>
      </c>
      <c r="BD64" s="1181">
        <f>'12. Разходи'!AN64-'12. Разходи'!$AI64</f>
        <v>0</v>
      </c>
      <c r="BE64" s="1223">
        <f>IFERROR(('12. Разходи'!AN64-'12. Разходи'!$AI64)/'12. Разходи'!$AI64,0)</f>
        <v>0</v>
      </c>
    </row>
    <row r="65" spans="1:66" s="687" customFormat="1" ht="16.149999999999999" customHeight="1">
      <c r="A65" s="407" t="s">
        <v>112</v>
      </c>
      <c r="B65" s="931" t="s">
        <v>645</v>
      </c>
      <c r="C65" s="1151">
        <f>'12. Разходи'!C65</f>
        <v>124.23349690593</v>
      </c>
      <c r="D65" s="1179">
        <f>'12. Разходи'!D65-'12. Разходи'!$C65</f>
        <v>27.249366138534981</v>
      </c>
      <c r="E65" s="907">
        <f>IFERROR(('12. Разходи'!D65-'12. Разходи'!$C65)/'12. Разходи'!$C65,0)</f>
        <v>0.21933992696968266</v>
      </c>
      <c r="F65" s="1169">
        <f>'12. Разходи'!E65-'12. Разходи'!$C65</f>
        <v>42.286007816386814</v>
      </c>
      <c r="G65" s="907">
        <f>IFERROR(('12. Разходи'!E65-'12. Разходи'!$C65)/'12. Разходи'!$C65,0)</f>
        <v>0.34037525200152674</v>
      </c>
      <c r="H65" s="1169">
        <f>'12. Разходи'!F65-'12. Разходи'!$C65</f>
        <v>58.513138036010787</v>
      </c>
      <c r="I65" s="907">
        <f>IFERROR(('12. Разходи'!F65-'12. Разходи'!$C65)/'12. Разходи'!$C65,0)</f>
        <v>0.47099324653412211</v>
      </c>
      <c r="J65" s="1169">
        <f>'12. Разходи'!G65-'12. Разходи'!$C65</f>
        <v>76.370209689301021</v>
      </c>
      <c r="K65" s="916">
        <f>IFERROR(('12. Разходи'!G65-'12. Разходи'!$C65)/'12. Разходи'!$C65,0)</f>
        <v>0.61473122459982588</v>
      </c>
      <c r="L65" s="1169">
        <f>'12. Разходи'!H65-'12. Разходи'!$C65</f>
        <v>95.933119455951925</v>
      </c>
      <c r="M65" s="916">
        <f>IFERROR(('12. Разходи'!H65-'12. Разходи'!$C65)/'12. Разходи'!$C65,0)</f>
        <v>0.77220010581037413</v>
      </c>
      <c r="N65" s="1202">
        <f>'12. Разходи'!K65</f>
        <v>9.6008552457267626</v>
      </c>
      <c r="O65" s="1179">
        <f>'12. Разходи'!L65-'12. Разходи'!$K65</f>
        <v>3.0826690835344692</v>
      </c>
      <c r="P65" s="907">
        <f>IFERROR(('12. Разходи'!L65-'12. Разходи'!$K65)/'12. Разходи'!$K65,0)</f>
        <v>0.3210827582164133</v>
      </c>
      <c r="Q65" s="1169">
        <f>'12. Разходи'!M65-'12. Разходи'!$K65</f>
        <v>4.3548832592961304</v>
      </c>
      <c r="R65" s="907">
        <f>IFERROR(('12. Разходи'!M65-'12. Разходи'!$K65)/'12. Разходи'!$K65,0)</f>
        <v>0.45359326308293652</v>
      </c>
      <c r="S65" s="1169">
        <f>'12. Разходи'!N65-'12. Разходи'!$K65</f>
        <v>5.7302826312310575</v>
      </c>
      <c r="T65" s="907">
        <f>IFERROR(('12. Разходи'!N65-'12. Разходи'!$K65)/'12. Разходи'!$K65,0)</f>
        <v>0.59685126840981639</v>
      </c>
      <c r="U65" s="1169">
        <f>'12. Разходи'!O65-'12. Разходи'!$K65</f>
        <v>7.2484504899433801</v>
      </c>
      <c r="V65" s="916">
        <f>IFERROR(('12. Разходи'!O65-'12. Разходи'!$K65)/'12. Разходи'!$K65,0)</f>
        <v>0.7549796663343703</v>
      </c>
      <c r="W65" s="1169">
        <f>'12. Разходи'!P65-'12. Разходи'!$K65</f>
        <v>8.9250294542263973</v>
      </c>
      <c r="X65" s="921">
        <f>IFERROR(('12. Разходи'!P65-'12. Разходи'!$K65)/'12. Разходи'!$K65,0)</f>
        <v>0.92960775116350514</v>
      </c>
      <c r="Y65" s="1202">
        <f>'12. Разходи'!S65</f>
        <v>1.1603375415404864</v>
      </c>
      <c r="Z65" s="1179">
        <f>'12. Разходи'!T65-'12. Разходи'!$S65</f>
        <v>0.19799727396329825</v>
      </c>
      <c r="AA65" s="907">
        <f>IFERROR(('12. Разходи'!T65-'12. Разходи'!$S65)/'12. Разходи'!$S65,0)</f>
        <v>0.17063765229937597</v>
      </c>
      <c r="AB65" s="1169">
        <f>'12. Разходи'!U65-'12. Разходи'!$S65</f>
        <v>0.36724913218319388</v>
      </c>
      <c r="AC65" s="907">
        <f>IFERROR(('12. Разходи'!U65-'12. Разходи'!$S65)/'12. Разходи'!$S65,0)</f>
        <v>0.31650198242799837</v>
      </c>
      <c r="AD65" s="1169">
        <f>'12. Разходи'!V65-'12. Разходи'!$S65</f>
        <v>0.48992022364925902</v>
      </c>
      <c r="AE65" s="907">
        <f>IFERROR(('12. Разходи'!V65-'12. Разходи'!$S65)/'12. Разходи'!$S65,0)</f>
        <v>0.42222216045757816</v>
      </c>
      <c r="AF65" s="1169">
        <f>'12. Разходи'!W65-'12. Разходи'!$S65</f>
        <v>0.61141447330507503</v>
      </c>
      <c r="AG65" s="916">
        <f>IFERROR(('12. Разходи'!W65-'12. Разходи'!$S65)/'12. Разходи'!$S65,0)</f>
        <v>0.52692811480816992</v>
      </c>
      <c r="AH65" s="1169">
        <f>'12. Разходи'!X65-'12. Разходи'!$S65</f>
        <v>0.81721328602508958</v>
      </c>
      <c r="AI65" s="921">
        <f>IFERROR(('12. Разходи'!X65-'12. Разходи'!$S65)/'12. Разходи'!$S65,0)</f>
        <v>0.70428927511915329</v>
      </c>
      <c r="AJ65" s="1202">
        <f>'12. Разходи'!AA65</f>
        <v>0</v>
      </c>
      <c r="AK65" s="1179">
        <f>'12. Разходи'!AB65-'12. Разходи'!$AA65</f>
        <v>0.59288065594621786</v>
      </c>
      <c r="AL65" s="907">
        <f>IFERROR(('12. Разходи'!AB65-'12. Разходи'!$AA65)/'12. Разходи'!$AA65,0)</f>
        <v>0</v>
      </c>
      <c r="AM65" s="1169">
        <f>'12. Разходи'!AC65-'12. Разходи'!$AA65</f>
        <v>0.65265750445812587</v>
      </c>
      <c r="AN65" s="907">
        <f>IFERROR(('12. Разходи'!AC65-'12. Разходи'!$AA65)/'12. Разходи'!$AA65,0)</f>
        <v>0</v>
      </c>
      <c r="AO65" s="1169">
        <f>'12. Разходи'!AD65-'12. Разходи'!$AA65</f>
        <v>0.7168476292008692</v>
      </c>
      <c r="AP65" s="907">
        <f>IFERROR(('12. Разходи'!AD65-'12. Разходи'!$AA65)/'12. Разходи'!$AA65,0)</f>
        <v>0</v>
      </c>
      <c r="AQ65" s="1169">
        <f>'12. Разходи'!AE65-'12. Разходи'!$AA65</f>
        <v>0.78788309793274203</v>
      </c>
      <c r="AR65" s="916">
        <f>IFERROR(('12. Разходи'!AE65-'12. Разходи'!$AA65)/'12. Разходи'!$AA65,0)</f>
        <v>0</v>
      </c>
      <c r="AS65" s="1169">
        <f>'12. Разходи'!AF65-'12. Разходи'!$AA65</f>
        <v>0.86655943019822679</v>
      </c>
      <c r="AT65" s="921">
        <f>IFERROR(('12. Разходи'!AF65-'12. Разходи'!$AA65)/'12. Разходи'!$AA65,0)</f>
        <v>0</v>
      </c>
      <c r="AU65" s="1202">
        <f>'12. Разходи'!AI65</f>
        <v>0</v>
      </c>
      <c r="AV65" s="1179">
        <f>'12. Разходи'!AJ65-'12. Разходи'!$AI65</f>
        <v>0</v>
      </c>
      <c r="AW65" s="907">
        <f>IFERROR(('12. Разходи'!AJ65-'12. Разходи'!$AI65)/'12. Разходи'!$AI65,0)</f>
        <v>0</v>
      </c>
      <c r="AX65" s="1169">
        <f>'12. Разходи'!AK65-'12. Разходи'!$AI65</f>
        <v>0</v>
      </c>
      <c r="AY65" s="907">
        <f>IFERROR(('12. Разходи'!AK65-'12. Разходи'!$AI65)/'12. Разходи'!$AI65,0)</f>
        <v>0</v>
      </c>
      <c r="AZ65" s="1169">
        <f>'12. Разходи'!AL65-'12. Разходи'!$AI65</f>
        <v>0</v>
      </c>
      <c r="BA65" s="907">
        <f>IFERROR(('12. Разходи'!AL65-'12. Разходи'!$AI65)/'12. Разходи'!$AI65,0)</f>
        <v>0</v>
      </c>
      <c r="BB65" s="1169">
        <f>'12. Разходи'!AM65-'12. Разходи'!$AI65</f>
        <v>0</v>
      </c>
      <c r="BC65" s="916">
        <f>IFERROR(('12. Разходи'!AM65-'12. Разходи'!$AI65)/'12. Разходи'!$AI65,0)</f>
        <v>0</v>
      </c>
      <c r="BD65" s="1169">
        <f>'12. Разходи'!AN65-'12. Разходи'!$AI65</f>
        <v>0</v>
      </c>
      <c r="BE65" s="921">
        <f>IFERROR(('12. Разходи'!AN65-'12. Разходи'!$AI65)/'12. Разходи'!$AI65,0)</f>
        <v>0</v>
      </c>
      <c r="BF65" s="691"/>
      <c r="BG65" s="691"/>
      <c r="BH65" s="691"/>
      <c r="BI65" s="691"/>
      <c r="BJ65" s="691"/>
      <c r="BK65" s="691"/>
      <c r="BL65" s="691"/>
      <c r="BM65" s="691"/>
      <c r="BN65" s="691"/>
    </row>
    <row r="66" spans="1:66" s="687" customFormat="1" ht="43.5" customHeight="1">
      <c r="A66" s="407" t="s">
        <v>86</v>
      </c>
      <c r="B66" s="931" t="s">
        <v>1844</v>
      </c>
      <c r="C66" s="1151">
        <f>'12. Разходи'!C66</f>
        <v>0</v>
      </c>
      <c r="D66" s="1179">
        <f>'12. Разходи'!D66-'12. Разходи'!$C66</f>
        <v>1.5870934396357441</v>
      </c>
      <c r="E66" s="907">
        <f>IFERROR(('12. Разходи'!D66-'12. Разходи'!$C66)/'12. Разходи'!$C66,0)</f>
        <v>0</v>
      </c>
      <c r="F66" s="1169">
        <f>'12. Разходи'!E66-'12. Разходи'!$C66</f>
        <v>1.7458027835993186</v>
      </c>
      <c r="G66" s="907">
        <f>IFERROR(('12. Разходи'!E66-'12. Разходи'!$C66)/'12. Разходи'!$C66,0)</f>
        <v>0</v>
      </c>
      <c r="H66" s="1169">
        <f>'12. Разходи'!F66-'12. Разходи'!$C66</f>
        <v>1.9203830619592506</v>
      </c>
      <c r="I66" s="907">
        <f>IFERROR(('12. Разходи'!F66-'12. Разходи'!$C66)/'12. Разходи'!$C66,0)</f>
        <v>0</v>
      </c>
      <c r="J66" s="1169">
        <f>'12. Разходи'!G66-'12. Разходи'!$C66</f>
        <v>2.112421368155176</v>
      </c>
      <c r="K66" s="916">
        <f>IFERROR(('12. Разходи'!G66-'12. Разходи'!$C66)/'12. Разходи'!$C66,0)</f>
        <v>0</v>
      </c>
      <c r="L66" s="1169">
        <f>'12. Разходи'!H66-'12. Разходи'!$C66</f>
        <v>2.323663504970694</v>
      </c>
      <c r="M66" s="916">
        <f>IFERROR(('12. Разходи'!H66-'12. Разходи'!$C66)/'12. Разходи'!$C66,0)</f>
        <v>0</v>
      </c>
      <c r="N66" s="1202">
        <f>'12. Разходи'!K66</f>
        <v>0</v>
      </c>
      <c r="O66" s="1179">
        <f>'12. Разходи'!L66-'12. Разходи'!$K66</f>
        <v>8.347414164380923E-2</v>
      </c>
      <c r="P66" s="907">
        <f>IFERROR(('12. Разходи'!L66-'12. Разходи'!$K66)/'12. Разходи'!$K66,0)</f>
        <v>0</v>
      </c>
      <c r="Q66" s="1169">
        <f>'12. Разходи'!M66-'12. Разходи'!$K66</f>
        <v>9.1821555808190153E-2</v>
      </c>
      <c r="R66" s="907">
        <f>IFERROR(('12. Разходи'!M66-'12. Разходи'!$K66)/'12. Разходи'!$K66,0)</f>
        <v>0</v>
      </c>
      <c r="S66" s="1169">
        <f>'12. Разходи'!N66-'12. Разходи'!$K66</f>
        <v>0.10100371138900917</v>
      </c>
      <c r="T66" s="907">
        <f>IFERROR(('12. Разходи'!N66-'12. Разходи'!$K66)/'12. Разходи'!$K66,0)</f>
        <v>0</v>
      </c>
      <c r="U66" s="1169">
        <f>'12. Разходи'!O66-'12. Разходи'!$K66</f>
        <v>0.1111040825279101</v>
      </c>
      <c r="V66" s="916">
        <f>IFERROR(('12. Разходи'!O66-'12. Разходи'!$K66)/'12. Разходи'!$K66,0)</f>
        <v>0</v>
      </c>
      <c r="W66" s="1169">
        <f>'12. Разходи'!P66-'12. Разходи'!$K66</f>
        <v>0.12221449078070111</v>
      </c>
      <c r="X66" s="921">
        <f>IFERROR(('12. Разходи'!P66-'12. Разходи'!$K66)/'12. Разходи'!$K66,0)</f>
        <v>0</v>
      </c>
      <c r="Y66" s="1202">
        <f>'12. Разходи'!S66</f>
        <v>0</v>
      </c>
      <c r="Z66" s="1179">
        <f>'12. Разходи'!T66-'12. Разходи'!$S66</f>
        <v>0.2638933695232345</v>
      </c>
      <c r="AA66" s="907">
        <f>IFERROR(('12. Разходи'!T66-'12. Разходи'!$S66)/'12. Разходи'!$S66,0)</f>
        <v>0</v>
      </c>
      <c r="AB66" s="1169">
        <f>'12. Разходи'!U66-'12. Разходи'!$S66</f>
        <v>0.29028270647555793</v>
      </c>
      <c r="AC66" s="907">
        <f>IFERROR(('12. Разходи'!U66-'12. Разходи'!$S66)/'12. Разходи'!$S66,0)</f>
        <v>0</v>
      </c>
      <c r="AD66" s="1169">
        <f>'12. Разходи'!V66-'12. Разходи'!$S66</f>
        <v>0.31931097712311374</v>
      </c>
      <c r="AE66" s="907">
        <f>IFERROR(('12. Разходи'!V66-'12. Разходи'!$S66)/'12. Разходи'!$S66,0)</f>
        <v>0</v>
      </c>
      <c r="AF66" s="1169">
        <f>'12. Разходи'!W66-'12. Разходи'!$S66</f>
        <v>0.35124207483542519</v>
      </c>
      <c r="AG66" s="916">
        <f>IFERROR(('12. Разходи'!W66-'12. Разходи'!$S66)/'12. Разходи'!$S66,0)</f>
        <v>0</v>
      </c>
      <c r="AH66" s="1169">
        <f>'12. Разходи'!X66-'12. Разходи'!$S66</f>
        <v>0.38636628231896775</v>
      </c>
      <c r="AI66" s="921">
        <f>IFERROR(('12. Разходи'!X66-'12. Разходи'!$S66)/'12. Разходи'!$S66,0)</f>
        <v>0</v>
      </c>
      <c r="AJ66" s="1202">
        <f>'12. Разходи'!AA66</f>
        <v>1.1487040294824667E-2</v>
      </c>
      <c r="AK66" s="1179">
        <f>'12. Разходи'!AB66-'12. Разходи'!$AA66</f>
        <v>3.0440656781285345E-3</v>
      </c>
      <c r="AL66" s="907">
        <f>IFERROR(('12. Разходи'!AB66-'12. Разходи'!$AA66)/'12. Разходи'!$AA66,0)</f>
        <v>0.26499999999999979</v>
      </c>
      <c r="AM66" s="1169">
        <f>'12. Разходи'!AC66-'12. Разходи'!$AA66</f>
        <v>4.4971762754238542E-3</v>
      </c>
      <c r="AN66" s="907">
        <f>IFERROR(('12. Разходи'!AC66-'12. Разходи'!$AA66)/'12. Разходи'!$AA66,0)</f>
        <v>0.39149999999999974</v>
      </c>
      <c r="AO66" s="1169">
        <f>'12. Разходи'!AD66-'12. Разходи'!$AA66</f>
        <v>6.095597932448708E-3</v>
      </c>
      <c r="AP66" s="907">
        <f>IFERROR(('12. Разходи'!AD66-'12. Разходи'!$AA66)/'12. Разходи'!$AA66,0)</f>
        <v>0.53064999999999984</v>
      </c>
      <c r="AQ66" s="1169">
        <f>'12. Разходи'!AE66-'12. Разходи'!$AA66</f>
        <v>7.8538617551760486E-3</v>
      </c>
      <c r="AR66" s="916">
        <f>IFERROR(('12. Разходи'!AE66-'12. Разходи'!$AA66)/'12. Разходи'!$AA66,0)</f>
        <v>0.68371500000000018</v>
      </c>
      <c r="AS66" s="1169">
        <f>'12. Разходи'!AF66-'12. Разходи'!$AA66</f>
        <v>9.7879519601761205E-3</v>
      </c>
      <c r="AT66" s="921">
        <f>IFERROR(('12. Разходи'!AF66-'12. Разходи'!$AA66)/'12. Разходи'!$AA66,0)</f>
        <v>0.85208650000000019</v>
      </c>
      <c r="AU66" s="1202">
        <f>'12. Разходи'!AI66</f>
        <v>0</v>
      </c>
      <c r="AV66" s="1179">
        <f>'12. Разходи'!AJ66-'12. Разходи'!$AI66</f>
        <v>0</v>
      </c>
      <c r="AW66" s="907">
        <f>IFERROR(('12. Разходи'!AJ66-'12. Разходи'!$AI66)/'12. Разходи'!$AI66,0)</f>
        <v>0</v>
      </c>
      <c r="AX66" s="1169">
        <f>'12. Разходи'!AK66-'12. Разходи'!$AI66</f>
        <v>0</v>
      </c>
      <c r="AY66" s="907">
        <f>IFERROR(('12. Разходи'!AK66-'12. Разходи'!$AI66)/'12. Разходи'!$AI66,0)</f>
        <v>0</v>
      </c>
      <c r="AZ66" s="1169">
        <f>'12. Разходи'!AL66-'12. Разходи'!$AI66</f>
        <v>0</v>
      </c>
      <c r="BA66" s="907">
        <f>IFERROR(('12. Разходи'!AL66-'12. Разходи'!$AI66)/'12. Разходи'!$AI66,0)</f>
        <v>0</v>
      </c>
      <c r="BB66" s="1169">
        <f>'12. Разходи'!AM66-'12. Разходи'!$AI66</f>
        <v>0</v>
      </c>
      <c r="BC66" s="916">
        <f>IFERROR(('12. Разходи'!AM66-'12. Разходи'!$AI66)/'12. Разходи'!$AI66,0)</f>
        <v>0</v>
      </c>
      <c r="BD66" s="1169">
        <f>'12. Разходи'!AN66-'12. Разходи'!$AI66</f>
        <v>0</v>
      </c>
      <c r="BE66" s="921">
        <f>IFERROR(('12. Разходи'!AN66-'12. Разходи'!$AI66)/'12. Разходи'!$AI66,0)</f>
        <v>0</v>
      </c>
      <c r="BF66" s="691"/>
      <c r="BG66" s="691"/>
      <c r="BH66" s="691"/>
      <c r="BI66" s="691"/>
      <c r="BJ66" s="691"/>
      <c r="BK66" s="691"/>
      <c r="BL66" s="691"/>
      <c r="BM66" s="691"/>
      <c r="BN66" s="691"/>
    </row>
    <row r="67" spans="1:66" ht="16.149999999999999" customHeight="1">
      <c r="A67" s="115" t="s">
        <v>87</v>
      </c>
      <c r="B67" s="931" t="s">
        <v>1333</v>
      </c>
      <c r="C67" s="1151">
        <f>'12. Разходи'!C67</f>
        <v>500.42133261736819</v>
      </c>
      <c r="D67" s="1177">
        <f>'12. Разходи'!D67-'12. Разходи'!$C67</f>
        <v>-42.720705614513577</v>
      </c>
      <c r="E67" s="1157">
        <f>IFERROR(('12. Разходи'!D67-'12. Разходи'!$C67)/'12. Разходи'!$C67,0)</f>
        <v>-8.5369473341734323E-2</v>
      </c>
      <c r="F67" s="938">
        <f>'12. Разходи'!E67-'12. Разходи'!$C67</f>
        <v>-50.760273185716869</v>
      </c>
      <c r="G67" s="1165">
        <f>IFERROR(('12. Разходи'!E67-'12. Разходи'!$C67)/'12. Разходи'!$C67,0)</f>
        <v>-0.10143507056388652</v>
      </c>
      <c r="H67" s="938">
        <f>'12. Разходи'!F67-'12. Разходи'!$C67</f>
        <v>-62.358948808726723</v>
      </c>
      <c r="I67" s="1165">
        <f>IFERROR(('12. Разходи'!F67-'12. Разходи'!$C67)/'12. Разходи'!$C67,0)</f>
        <v>-0.12461289066668862</v>
      </c>
      <c r="J67" s="938">
        <f>'12. Разходи'!G67-'12. Разходи'!$C67</f>
        <v>-72.341064620405916</v>
      </c>
      <c r="K67" s="1164">
        <f>IFERROR(('12. Разходи'!G67-'12. Разходи'!$C67)/'12. Разходи'!$C67,0)</f>
        <v>-0.14456031329047936</v>
      </c>
      <c r="L67" s="1172">
        <f>'12. Разходи'!H67-'12. Разходи'!$C67</f>
        <v>-85.98788610856775</v>
      </c>
      <c r="M67" s="1164">
        <f>IFERROR(('12. Разходи'!H67-'12. Разходи'!$C67)/'12. Разходи'!$C67,0)</f>
        <v>-0.17183097622721802</v>
      </c>
      <c r="N67" s="1216">
        <f>'12. Разходи'!K67</f>
        <v>34.045253435167425</v>
      </c>
      <c r="O67" s="1177">
        <f>'12. Разходи'!L67-'12. Разходи'!$K67</f>
        <v>-5.8397486704819812E-4</v>
      </c>
      <c r="P67" s="1157">
        <f>IFERROR(('12. Разходи'!L67-'12. Разходи'!$K67)/'12. Разходи'!$K67,0)</f>
        <v>-1.7152901157286577E-5</v>
      </c>
      <c r="Q67" s="938">
        <f>'12. Разходи'!M67-'12. Разходи'!$K67</f>
        <v>-1.6011614657273299E-2</v>
      </c>
      <c r="R67" s="1165">
        <f>IFERROR(('12. Разходи'!M67-'12. Разходи'!$K67)/'12. Разходи'!$K67,0)</f>
        <v>-4.7030387621476544E-4</v>
      </c>
      <c r="S67" s="938">
        <f>'12. Разходи'!N67-'12. Разходи'!$K67</f>
        <v>0.13757731434004938</v>
      </c>
      <c r="T67" s="1165">
        <f>IFERROR(('12. Разходи'!N67-'12. Разходи'!$K67)/'12. Разходи'!$K67,0)</f>
        <v>4.0410130769635384E-3</v>
      </c>
      <c r="U67" s="938">
        <f>'12. Разходи'!O67-'12. Разходи'!$K67</f>
        <v>0.45235265564478055</v>
      </c>
      <c r="V67" s="1164">
        <f>IFERROR(('12. Разходи'!O67-'12. Разходи'!$K67)/'12. Разходи'!$K67,0)</f>
        <v>1.3286805354708208E-2</v>
      </c>
      <c r="W67" s="1172">
        <f>'12. Разходи'!P67-'12. Разходи'!$K67</f>
        <v>1.0533231149540612</v>
      </c>
      <c r="X67" s="1222">
        <f>IFERROR(('12. Разходи'!P67-'12. Разходи'!$K67)/'12. Разходи'!$K67,0)</f>
        <v>3.0938912437820754E-2</v>
      </c>
      <c r="Y67" s="1216">
        <f>'12. Разходи'!S67</f>
        <v>92.88889164491971</v>
      </c>
      <c r="Z67" s="1177">
        <f>'12. Разходи'!T67-'12. Разходи'!$S67</f>
        <v>9.179302703757628</v>
      </c>
      <c r="AA67" s="1157">
        <f>IFERROR(('12. Разходи'!T67-'12. Разходи'!$S67)/'12. Разходи'!$S67,0)</f>
        <v>9.8820241486428193E-2</v>
      </c>
      <c r="AB67" s="938">
        <f>'12. Разходи'!U67-'12. Разходи'!$S67</f>
        <v>13.166270838262264</v>
      </c>
      <c r="AC67" s="1165">
        <f>IFERROR(('12. Разходи'!U67-'12. Разходи'!$S67)/'12. Разходи'!$S67,0)</f>
        <v>0.14174214596716372</v>
      </c>
      <c r="AD67" s="938">
        <f>'12. Разходи'!V67-'12. Разходи'!$S67</f>
        <v>20.515791776972478</v>
      </c>
      <c r="AE67" s="1165">
        <f>IFERROR(('12. Разходи'!V67-'12. Разходи'!$S67)/'12. Разходи'!$S67,0)</f>
        <v>0.22086378051960026</v>
      </c>
      <c r="AF67" s="938">
        <f>'12. Разходи'!W67-'12. Разходи'!$S67</f>
        <v>22.020228157759192</v>
      </c>
      <c r="AG67" s="1164">
        <f>IFERROR(('12. Разходи'!W67-'12. Разходи'!$S67)/'12. Разходи'!$S67,0)</f>
        <v>0.23705986547815081</v>
      </c>
      <c r="AH67" s="1172">
        <f>'12. Разходи'!X67-'12. Разходи'!$S67</f>
        <v>32.899641433305874</v>
      </c>
      <c r="AI67" s="1222">
        <f>IFERROR(('12. Разходи'!X67-'12. Разходи'!$S67)/'12. Разходи'!$S67,0)</f>
        <v>0.35418273219438534</v>
      </c>
      <c r="AJ67" s="1216">
        <f>'12. Разходи'!AA67</f>
        <v>3.0915851676706119</v>
      </c>
      <c r="AK67" s="1177">
        <f>'12. Разходи'!AB67-'12. Разходи'!$AA67</f>
        <v>-0.30025922042665654</v>
      </c>
      <c r="AL67" s="1157">
        <f>IFERROR(('12. Разходи'!AB67-'12. Разходи'!$AA67)/'12. Разходи'!$AA67,0)</f>
        <v>-9.7121445518154714E-2</v>
      </c>
      <c r="AM67" s="938">
        <f>'12. Разходи'!AC67-'12. Разходи'!$AA67</f>
        <v>-0.28978629704772541</v>
      </c>
      <c r="AN67" s="1165">
        <f>IFERROR(('12. Разходи'!AC67-'12. Разходи'!$AA67)/'12. Разходи'!$AA67,0)</f>
        <v>-9.3733887740853672E-2</v>
      </c>
      <c r="AO67" s="938">
        <f>'12. Разходи'!AD67-'12. Разходи'!$AA67</f>
        <v>-0.26695027711109098</v>
      </c>
      <c r="AP67" s="1165">
        <f>IFERROR(('12. Разходи'!AD67-'12. Разходи'!$AA67)/'12. Разходи'!$AA67,0)</f>
        <v>-8.6347379299994365E-2</v>
      </c>
      <c r="AQ67" s="938">
        <f>'12. Разходи'!AE67-'12. Разходи'!$AA67</f>
        <v>-0.22870931859389554</v>
      </c>
      <c r="AR67" s="1164">
        <f>IFERROR(('12. Разходи'!AE67-'12. Разходи'!$AA67)/'12. Разходи'!$AA67,0)</f>
        <v>-7.3978010046612766E-2</v>
      </c>
      <c r="AS67" s="1172">
        <f>'12. Разходи'!AF67-'12. Разходи'!$AA67</f>
        <v>-0.1657560990248319</v>
      </c>
      <c r="AT67" s="1222">
        <f>IFERROR(('12. Разходи'!AF67-'12. Разходи'!$AA67)/'12. Разходи'!$AA67,0)</f>
        <v>-5.3615245912737579E-2</v>
      </c>
      <c r="AU67" s="1216">
        <f>'12. Разходи'!AI67</f>
        <v>0</v>
      </c>
      <c r="AV67" s="1177">
        <f>'12. Разходи'!AJ67-'12. Разходи'!$AI67</f>
        <v>0</v>
      </c>
      <c r="AW67" s="1157">
        <f>IFERROR(('12. Разходи'!AJ67-'12. Разходи'!$AI67)/'12. Разходи'!$AI67,0)</f>
        <v>0</v>
      </c>
      <c r="AX67" s="938">
        <f>'12. Разходи'!AK67-'12. Разходи'!$AI67</f>
        <v>0</v>
      </c>
      <c r="AY67" s="1165">
        <f>IFERROR(('12. Разходи'!AK67-'12. Разходи'!$AI67)/'12. Разходи'!$AI67,0)</f>
        <v>0</v>
      </c>
      <c r="AZ67" s="938">
        <f>'12. Разходи'!AL67-'12. Разходи'!$AI67</f>
        <v>0</v>
      </c>
      <c r="BA67" s="1165">
        <f>IFERROR(('12. Разходи'!AL67-'12. Разходи'!$AI67)/'12. Разходи'!$AI67,0)</f>
        <v>0</v>
      </c>
      <c r="BB67" s="938">
        <f>'12. Разходи'!AM67-'12. Разходи'!$AI67</f>
        <v>0</v>
      </c>
      <c r="BC67" s="1164">
        <f>IFERROR(('12. Разходи'!AM67-'12. Разходи'!$AI67)/'12. Разходи'!$AI67,0)</f>
        <v>0</v>
      </c>
      <c r="BD67" s="1172">
        <f>'12. Разходи'!AN67-'12. Разходи'!$AI67</f>
        <v>0</v>
      </c>
      <c r="BE67" s="1222">
        <f>IFERROR(('12. Разходи'!AN67-'12. Разходи'!$AI67)/'12. Разходи'!$AI67,0)</f>
        <v>0</v>
      </c>
    </row>
    <row r="68" spans="1:66" s="687" customFormat="1" ht="24">
      <c r="A68" s="407" t="s">
        <v>1304</v>
      </c>
      <c r="B68" s="931" t="s">
        <v>1334</v>
      </c>
      <c r="C68" s="1151">
        <f>'12. Разходи'!C68</f>
        <v>-7.1380175717195016E-3</v>
      </c>
      <c r="D68" s="1177">
        <f>'12. Разходи'!D68-'12. Разходи'!$C68</f>
        <v>7.1380175717195016E-3</v>
      </c>
      <c r="E68" s="1157">
        <f>IFERROR(('12. Разходи'!D68-'12. Разходи'!$C68)/'12. Разходи'!$C68,0)</f>
        <v>-1</v>
      </c>
      <c r="F68" s="938">
        <f>'12. Разходи'!E68-'12. Разходи'!$C68</f>
        <v>7.1380175717195016E-3</v>
      </c>
      <c r="G68" s="1165">
        <f>IFERROR(('12. Разходи'!E68-'12. Разходи'!$C68)/'12. Разходи'!$C68,0)</f>
        <v>-1</v>
      </c>
      <c r="H68" s="938">
        <f>'12. Разходи'!F68-'12. Разходи'!$C68</f>
        <v>7.1380175713784411E-3</v>
      </c>
      <c r="I68" s="1165">
        <f>IFERROR(('12. Разходи'!F68-'12. Разходи'!$C68)/'12. Разходи'!$C68,0)</f>
        <v>-0.99999999995221911</v>
      </c>
      <c r="J68" s="938">
        <f>'12. Разходи'!G68-'12. Разходи'!$C68</f>
        <v>7.1380175714352845E-3</v>
      </c>
      <c r="K68" s="1164">
        <f>IFERROR(('12. Разходи'!G68-'12. Разходи'!$C68)/'12. Разходи'!$C68,0)</f>
        <v>-0.99999999996018263</v>
      </c>
      <c r="L68" s="1172">
        <f>'12. Разходи'!H68-'12. Разходи'!$C68</f>
        <v>7.1380175717195016E-3</v>
      </c>
      <c r="M68" s="1164">
        <f>IFERROR(('12. Разходи'!H68-'12. Разходи'!$C68)/'12. Разходи'!$C68,0)</f>
        <v>-1</v>
      </c>
      <c r="N68" s="1216">
        <f>'12. Разходи'!K68</f>
        <v>-1.1609577875109949</v>
      </c>
      <c r="O68" s="1177">
        <f>'12. Разходи'!L68-'12. Разходи'!$K68</f>
        <v>1.1609577875110162</v>
      </c>
      <c r="P68" s="1157">
        <f>IFERROR(('12. Разходи'!L68-'12. Разходи'!$K68)/'12. Разходи'!$K68,0)</f>
        <v>-1.0000000000000184</v>
      </c>
      <c r="Q68" s="938">
        <f>'12. Разходи'!M68-'12. Разходи'!$K68</f>
        <v>1.1609577875110091</v>
      </c>
      <c r="R68" s="1165">
        <f>IFERROR(('12. Разходи'!M68-'12. Разходи'!$K68)/'12. Разходи'!$K68,0)</f>
        <v>-1.0000000000000122</v>
      </c>
      <c r="S68" s="938">
        <f>'12. Разходи'!N68-'12. Разходи'!$K68</f>
        <v>1.1609577875109949</v>
      </c>
      <c r="T68" s="1165">
        <f>IFERROR(('12. Разходи'!N68-'12. Разходи'!$K68)/'12. Разходи'!$K68,0)</f>
        <v>-1</v>
      </c>
      <c r="U68" s="938">
        <f>'12. Разходи'!O68-'12. Разходи'!$K68</f>
        <v>1.1609577875109949</v>
      </c>
      <c r="V68" s="1164">
        <f>IFERROR(('12. Разходи'!O68-'12. Разходи'!$K68)/'12. Разходи'!$K68,0)</f>
        <v>-1</v>
      </c>
      <c r="W68" s="1172">
        <f>'12. Разходи'!P68-'12. Разходи'!$K68</f>
        <v>1.1609577875110304</v>
      </c>
      <c r="X68" s="1222">
        <f>IFERROR(('12. Разходи'!P68-'12. Разходи'!$K68)/'12. Разходи'!$K68,0)</f>
        <v>-1.0000000000000306</v>
      </c>
      <c r="Y68" s="1216">
        <f>'12. Разходи'!S68</f>
        <v>-0.28499850936873372</v>
      </c>
      <c r="Z68" s="1177">
        <f>'12. Разходи'!T68-'12. Разходи'!$S68</f>
        <v>0.28499850936873727</v>
      </c>
      <c r="AA68" s="1157">
        <f>IFERROR(('12. Разходи'!T68-'12. Разходи'!$S68)/'12. Разходи'!$S68,0)</f>
        <v>-1.0000000000000124</v>
      </c>
      <c r="AB68" s="938">
        <f>'12. Разходи'!U68-'12. Разходи'!$S68</f>
        <v>0.28499850936872617</v>
      </c>
      <c r="AC68" s="1165">
        <f>IFERROR(('12. Разходи'!U68-'12. Разходи'!$S68)/'12. Разходи'!$S68,0)</f>
        <v>-0.99999999999997347</v>
      </c>
      <c r="AD68" s="938">
        <f>'12. Разходи'!V68-'12. Разходи'!$S68</f>
        <v>0.28499850936871662</v>
      </c>
      <c r="AE68" s="1165">
        <f>IFERROR(('12. Разходи'!V68-'12. Разходи'!$S68)/'12. Разходи'!$S68,0)</f>
        <v>-0.99999999999994005</v>
      </c>
      <c r="AF68" s="938">
        <f>'12. Разходи'!W68-'12. Разходи'!$S68</f>
        <v>0.28499850936873639</v>
      </c>
      <c r="AG68" s="1164">
        <f>IFERROR(('12. Разходи'!W68-'12. Разходи'!$S68)/'12. Разходи'!$S68,0)</f>
        <v>-1.0000000000000093</v>
      </c>
      <c r="AH68" s="1172">
        <f>'12. Разходи'!X68-'12. Разходи'!$S68</f>
        <v>0.28499850936873372</v>
      </c>
      <c r="AI68" s="1222">
        <f>IFERROR(('12. Разходи'!X68-'12. Разходи'!$S68)/'12. Разходи'!$S68,0)</f>
        <v>-1</v>
      </c>
      <c r="AJ68" s="1216">
        <f>'12. Разходи'!AA68</f>
        <v>0</v>
      </c>
      <c r="AK68" s="1177">
        <f>'12. Разходи'!AB68-'12. Разходи'!$AA68</f>
        <v>-1.3322676295501878E-15</v>
      </c>
      <c r="AL68" s="1157">
        <f>IFERROR(('12. Разходи'!AB68-'12. Разходи'!$AA68)/'12. Разходи'!$AA68,0)</f>
        <v>0</v>
      </c>
      <c r="AM68" s="938">
        <f>'12. Разходи'!AC68-'12. Разходи'!$AA68</f>
        <v>-1.6653345369377348E-15</v>
      </c>
      <c r="AN68" s="1165">
        <f>IFERROR(('12. Разходи'!AC68-'12. Разходи'!$AA68)/'12. Разходи'!$AA68,0)</f>
        <v>0</v>
      </c>
      <c r="AO68" s="938">
        <f>'12. Разходи'!AD68-'12. Разходи'!$AA68</f>
        <v>-2.6645352591003757E-15</v>
      </c>
      <c r="AP68" s="1165">
        <f>IFERROR(('12. Разходи'!AD68-'12. Разходи'!$AA68)/'12. Разходи'!$AA68,0)</f>
        <v>0</v>
      </c>
      <c r="AQ68" s="938">
        <f>'12. Разходи'!AE68-'12. Разходи'!$AA68</f>
        <v>-1.9984014443252818E-15</v>
      </c>
      <c r="AR68" s="1164">
        <f>IFERROR(('12. Разходи'!AE68-'12. Разходи'!$AA68)/'12. Разходи'!$AA68,0)</f>
        <v>0</v>
      </c>
      <c r="AS68" s="1172">
        <f>'12. Разходи'!AF68-'12. Разходи'!$AA68</f>
        <v>-1.6653345369377348E-15</v>
      </c>
      <c r="AT68" s="1222">
        <f>IFERROR(('12. Разходи'!AF68-'12. Разходи'!$AA68)/'12. Разходи'!$AA68,0)</f>
        <v>0</v>
      </c>
      <c r="AU68" s="1216">
        <f>'12. Разходи'!AI68</f>
        <v>0</v>
      </c>
      <c r="AV68" s="1177">
        <f>'12. Разходи'!AJ68-'12. Разходи'!$AI68</f>
        <v>0</v>
      </c>
      <c r="AW68" s="1157">
        <f>IFERROR(('12. Разходи'!AJ68-'12. Разходи'!$AI68)/'12. Разходи'!$AI68,0)</f>
        <v>0</v>
      </c>
      <c r="AX68" s="938">
        <f>'12. Разходи'!AK68-'12. Разходи'!$AI68</f>
        <v>0</v>
      </c>
      <c r="AY68" s="1165">
        <f>IFERROR(('12. Разходи'!AK68-'12. Разходи'!$AI68)/'12. Разходи'!$AI68,0)</f>
        <v>0</v>
      </c>
      <c r="AZ68" s="938">
        <f>'12. Разходи'!AL68-'12. Разходи'!$AI68</f>
        <v>0</v>
      </c>
      <c r="BA68" s="1165">
        <f>IFERROR(('12. Разходи'!AL68-'12. Разходи'!$AI68)/'12. Разходи'!$AI68,0)</f>
        <v>0</v>
      </c>
      <c r="BB68" s="938">
        <f>'12. Разходи'!AM68-'12. Разходи'!$AI68</f>
        <v>0</v>
      </c>
      <c r="BC68" s="1164">
        <f>IFERROR(('12. Разходи'!AM68-'12. Разходи'!$AI68)/'12. Разходи'!$AI68,0)</f>
        <v>0</v>
      </c>
      <c r="BD68" s="1172">
        <f>'12. Разходи'!AN68-'12. Разходи'!$AI68</f>
        <v>0</v>
      </c>
      <c r="BE68" s="1222">
        <f>IFERROR(('12. Разходи'!AN68-'12. Разходи'!$AI68)/'12. Разходи'!$AI68,0)</f>
        <v>0</v>
      </c>
      <c r="BF68" s="691"/>
      <c r="BG68" s="691"/>
      <c r="BH68" s="691"/>
      <c r="BI68" s="691"/>
      <c r="BJ68" s="691"/>
      <c r="BK68" s="691"/>
      <c r="BL68" s="691"/>
      <c r="BM68" s="691"/>
      <c r="BN68" s="691"/>
    </row>
    <row r="69" spans="1:66" ht="41.25" customHeight="1" thickBot="1">
      <c r="A69" s="4654" t="s">
        <v>1305</v>
      </c>
      <c r="B69" s="930" t="s">
        <v>1845</v>
      </c>
      <c r="C69" s="1152">
        <f>'12. Разходи'!C69</f>
        <v>0</v>
      </c>
      <c r="D69" s="4655">
        <f>'12. Разходи'!D69-'12. Разходи'!$C69</f>
        <v>0</v>
      </c>
      <c r="E69" s="4656">
        <f>IFERROR(('12. Разходи'!D69-'12. Разходи'!$C69)/'12. Разходи'!$C69,0)</f>
        <v>0</v>
      </c>
      <c r="F69" s="4657">
        <f>'12. Разходи'!E69-'12. Разходи'!$C69</f>
        <v>0</v>
      </c>
      <c r="G69" s="4658">
        <f>IFERROR(('12. Разходи'!E69-'12. Разходи'!$C69)/'12. Разходи'!$C69,0)</f>
        <v>0</v>
      </c>
      <c r="H69" s="4657">
        <f>'12. Разходи'!F69-'12. Разходи'!$C69</f>
        <v>0</v>
      </c>
      <c r="I69" s="4658">
        <f>IFERROR(('12. Разходи'!F69-'12. Разходи'!$C69)/'12. Разходи'!$C69,0)</f>
        <v>0</v>
      </c>
      <c r="J69" s="4657">
        <f>'12. Разходи'!G69-'12. Разходи'!$C69</f>
        <v>0</v>
      </c>
      <c r="K69" s="4659">
        <f>IFERROR(('12. Разходи'!G69-'12. Разходи'!$C69)/'12. Разходи'!$C69,0)</f>
        <v>0</v>
      </c>
      <c r="L69" s="4287">
        <f>'12. Разходи'!H69-'12. Разходи'!$C69</f>
        <v>0</v>
      </c>
      <c r="M69" s="4659">
        <f>IFERROR(('12. Разходи'!H69-'12. Разходи'!$C69)/'12. Разходи'!$C69,0)</f>
        <v>0</v>
      </c>
      <c r="N69" s="1218">
        <f>'12. Разходи'!K69</f>
        <v>0</v>
      </c>
      <c r="O69" s="4655">
        <f>'12. Разходи'!L69-'12. Разходи'!$K69</f>
        <v>0</v>
      </c>
      <c r="P69" s="4656">
        <f>IFERROR(('12. Разходи'!L69-'12. Разходи'!$K69)/'12. Разходи'!$K69,0)</f>
        <v>0</v>
      </c>
      <c r="Q69" s="4657">
        <f>'12. Разходи'!M69-'12. Разходи'!$K69</f>
        <v>0</v>
      </c>
      <c r="R69" s="4658">
        <f>IFERROR(('12. Разходи'!M69-'12. Разходи'!$K69)/'12. Разходи'!$K69,0)</f>
        <v>0</v>
      </c>
      <c r="S69" s="4657">
        <f>'12. Разходи'!N69-'12. Разходи'!$K69</f>
        <v>0</v>
      </c>
      <c r="T69" s="4658">
        <f>IFERROR(('12. Разходи'!N69-'12. Разходи'!$K69)/'12. Разходи'!$K69,0)</f>
        <v>0</v>
      </c>
      <c r="U69" s="4657">
        <f>'12. Разходи'!O69-'12. Разходи'!$K69</f>
        <v>0</v>
      </c>
      <c r="V69" s="4659">
        <f>IFERROR(('12. Разходи'!O69-'12. Разходи'!$K69)/'12. Разходи'!$K69,0)</f>
        <v>0</v>
      </c>
      <c r="W69" s="4287">
        <f>'12. Разходи'!P69-'12. Разходи'!$K69</f>
        <v>0</v>
      </c>
      <c r="X69" s="4660">
        <f>IFERROR(('12. Разходи'!P69-'12. Разходи'!$K69)/'12. Разходи'!$K69,0)</f>
        <v>0</v>
      </c>
      <c r="Y69" s="1218">
        <f>'12. Разходи'!S69</f>
        <v>0</v>
      </c>
      <c r="Z69" s="4655">
        <f>'12. Разходи'!T69-'12. Разходи'!$S69</f>
        <v>0</v>
      </c>
      <c r="AA69" s="4656">
        <f>IFERROR(('12. Разходи'!T69-'12. Разходи'!$S69)/'12. Разходи'!$S69,0)</f>
        <v>0</v>
      </c>
      <c r="AB69" s="4657">
        <f>'12. Разходи'!U69-'12. Разходи'!$S69</f>
        <v>0</v>
      </c>
      <c r="AC69" s="4658">
        <f>IFERROR(('12. Разходи'!U69-'12. Разходи'!$S69)/'12. Разходи'!$S69,0)</f>
        <v>0</v>
      </c>
      <c r="AD69" s="4657">
        <f>'12. Разходи'!V69-'12. Разходи'!$S69</f>
        <v>0</v>
      </c>
      <c r="AE69" s="4658">
        <f>IFERROR(('12. Разходи'!V69-'12. Разходи'!$S69)/'12. Разходи'!$S69,0)</f>
        <v>0</v>
      </c>
      <c r="AF69" s="4657">
        <f>'12. Разходи'!W69-'12. Разходи'!$S69</f>
        <v>0</v>
      </c>
      <c r="AG69" s="4659">
        <f>IFERROR(('12. Разходи'!W69-'12. Разходи'!$S69)/'12. Разходи'!$S69,0)</f>
        <v>0</v>
      </c>
      <c r="AH69" s="4287">
        <f>'12. Разходи'!X69-'12. Разходи'!$S69</f>
        <v>0</v>
      </c>
      <c r="AI69" s="4660">
        <f>IFERROR(('12. Разходи'!X69-'12. Разходи'!$S69)/'12. Разходи'!$S69,0)</f>
        <v>0</v>
      </c>
      <c r="AJ69" s="1218">
        <f>'12. Разходи'!AA69</f>
        <v>0</v>
      </c>
      <c r="AK69" s="4655">
        <f>'12. Разходи'!AB69-'12. Разходи'!$AA69</f>
        <v>0</v>
      </c>
      <c r="AL69" s="4656">
        <f>IFERROR(('12. Разходи'!AB69-'12. Разходи'!$AA69)/'12. Разходи'!$AA69,0)</f>
        <v>0</v>
      </c>
      <c r="AM69" s="4657">
        <f>'12. Разходи'!AC69-'12. Разходи'!$AA69</f>
        <v>0</v>
      </c>
      <c r="AN69" s="4658">
        <f>IFERROR(('12. Разходи'!AC69-'12. Разходи'!$AA69)/'12. Разходи'!$AA69,0)</f>
        <v>0</v>
      </c>
      <c r="AO69" s="4657">
        <f>'12. Разходи'!AD69-'12. Разходи'!$AA69</f>
        <v>0</v>
      </c>
      <c r="AP69" s="4658">
        <f>IFERROR(('12. Разходи'!AD69-'12. Разходи'!$AA69)/'12. Разходи'!$AA69,0)</f>
        <v>0</v>
      </c>
      <c r="AQ69" s="4657">
        <f>'12. Разходи'!AE69-'12. Разходи'!$AA69</f>
        <v>0</v>
      </c>
      <c r="AR69" s="4659">
        <f>IFERROR(('12. Разходи'!AE69-'12. Разходи'!$AA69)/'12. Разходи'!$AA69,0)</f>
        <v>0</v>
      </c>
      <c r="AS69" s="4287">
        <f>'12. Разходи'!AF69-'12. Разходи'!$AA69</f>
        <v>0</v>
      </c>
      <c r="AT69" s="4660">
        <f>IFERROR(('12. Разходи'!AF69-'12. Разходи'!$AA69)/'12. Разходи'!$AA69,0)</f>
        <v>0</v>
      </c>
      <c r="AU69" s="1218">
        <f>'12. Разходи'!AI69</f>
        <v>0</v>
      </c>
      <c r="AV69" s="4655">
        <f>'12. Разходи'!AJ69-'12. Разходи'!$AI69</f>
        <v>0</v>
      </c>
      <c r="AW69" s="4656">
        <f>IFERROR(('12. Разходи'!AJ69-'12. Разходи'!$AI69)/'12. Разходи'!$AI69,0)</f>
        <v>0</v>
      </c>
      <c r="AX69" s="4657">
        <f>'12. Разходи'!AK69-'12. Разходи'!$AI69</f>
        <v>0</v>
      </c>
      <c r="AY69" s="4658">
        <f>IFERROR(('12. Разходи'!AK69-'12. Разходи'!$AI69)/'12. Разходи'!$AI69,0)</f>
        <v>0</v>
      </c>
      <c r="AZ69" s="4657">
        <f>'12. Разходи'!AL69-'12. Разходи'!$AI69</f>
        <v>0</v>
      </c>
      <c r="BA69" s="4658">
        <f>IFERROR(('12. Разходи'!AL69-'12. Разходи'!$AI69)/'12. Разходи'!$AI69,0)</f>
        <v>0</v>
      </c>
      <c r="BB69" s="4657">
        <f>'12. Разходи'!AM69-'12. Разходи'!$AI69</f>
        <v>0</v>
      </c>
      <c r="BC69" s="4659">
        <f>IFERROR(('12. Разходи'!AM69-'12. Разходи'!$AI69)/'12. Разходи'!$AI69,0)</f>
        <v>0</v>
      </c>
      <c r="BD69" s="4287">
        <f>'12. Разходи'!AN69-'12. Разходи'!$AI69</f>
        <v>0</v>
      </c>
      <c r="BE69" s="4660">
        <f>IFERROR(('12. Разходи'!AN69-'12. Разходи'!$AI69)/'12. Разходи'!$AI69,0)</f>
        <v>0</v>
      </c>
    </row>
    <row r="70" spans="1:66" s="1196" customFormat="1" ht="16.149999999999999" customHeight="1" thickBot="1">
      <c r="A70" s="117">
        <v>6</v>
      </c>
      <c r="B70" s="927" t="s">
        <v>455</v>
      </c>
      <c r="C70" s="1146">
        <f>'12. Разходи'!C70</f>
        <v>542.65882205847049</v>
      </c>
      <c r="D70" s="1184">
        <f>'12. Разходи'!D70-'12. Разходи'!$C70</f>
        <v>5.3154936596581592</v>
      </c>
      <c r="E70" s="905">
        <f>IFERROR(('12. Разходи'!D70-'12. Разходи'!$C70)/'12. Разходи'!$C70,0)</f>
        <v>9.7952773337303713E-3</v>
      </c>
      <c r="F70" s="1183">
        <f>'12. Разходи'!E70-'12. Разходи'!$C70</f>
        <v>-3.4289045609108371</v>
      </c>
      <c r="G70" s="905">
        <f>IFERROR(('12. Разходи'!E70-'12. Разходи'!$C70)/'12. Разходи'!$C70,0)</f>
        <v>-6.3187115394235296E-3</v>
      </c>
      <c r="H70" s="1183">
        <f>'12. Разходи'!F70-'12. Разходи'!$C70</f>
        <v>-7.3835026906330086</v>
      </c>
      <c r="I70" s="905">
        <f>IFERROR(('12. Разходи'!F70-'12. Разходи'!$C70)/'12. Разходи'!$C70,0)</f>
        <v>-1.3606159875232711E-2</v>
      </c>
      <c r="J70" s="1183">
        <f>'12. Разходи'!G70-'12. Разходи'!$C70</f>
        <v>33.710771223511301</v>
      </c>
      <c r="K70" s="918">
        <f>IFERROR(('12. Разходи'!G70-'12. Разходи'!$C70)/'12. Разходи'!$C70,0)</f>
        <v>6.2121483800145476E-2</v>
      </c>
      <c r="L70" s="1183">
        <f>'12. Разходи'!H70-'12. Разходи'!$C70</f>
        <v>138.9189725672345</v>
      </c>
      <c r="M70" s="918">
        <f>IFERROR(('12. Разходи'!H70-'12. Разходи'!$C70)/'12. Разходи'!$C70,0)</f>
        <v>0.25599689329710418</v>
      </c>
      <c r="N70" s="1200">
        <f>'12. Разходи'!K70</f>
        <v>54.786243812315135</v>
      </c>
      <c r="O70" s="1184">
        <f>'12. Разходи'!L70-'12. Разходи'!$K70</f>
        <v>16.257176794772676</v>
      </c>
      <c r="P70" s="905">
        <f>IFERROR(('12. Разходи'!L70-'12. Разходи'!$K70)/'12. Разходи'!$K70,0)</f>
        <v>0.29673829895084547</v>
      </c>
      <c r="Q70" s="1183">
        <f>'12. Разходи'!M70-'12. Разходи'!$K70</f>
        <v>17.823530314928732</v>
      </c>
      <c r="R70" s="905">
        <f>IFERROR(('12. Разходи'!M70-'12. Разходи'!$K70)/'12. Разходи'!$K70,0)</f>
        <v>0.32532856926618259</v>
      </c>
      <c r="S70" s="1183">
        <f>'12. Разходи'!N70-'12. Разходи'!$K70</f>
        <v>17.865996759589763</v>
      </c>
      <c r="T70" s="905">
        <f>IFERROR(('12. Разходи'!N70-'12. Разходи'!$K70)/'12. Разходи'!$K70,0)</f>
        <v>0.32610369896491703</v>
      </c>
      <c r="U70" s="1183">
        <f>'12. Разходи'!O70-'12. Разходи'!$K70</f>
        <v>18.051715096025333</v>
      </c>
      <c r="V70" s="918">
        <f>IFERROR(('12. Разходи'!O70-'12. Разходи'!$K70)/'12. Разходи'!$K70,0)</f>
        <v>0.3294935706464252</v>
      </c>
      <c r="W70" s="1183">
        <f>'12. Разходи'!P70-'12. Разходи'!$K70</f>
        <v>18.486238868559639</v>
      </c>
      <c r="X70" s="920">
        <f>IFERROR(('12. Разходи'!P70-'12. Разходи'!$K70)/'12. Разходи'!$K70,0)</f>
        <v>0.33742482751489905</v>
      </c>
      <c r="Y70" s="1200">
        <f>'12. Разходи'!S70</f>
        <v>29.523000816351455</v>
      </c>
      <c r="Z70" s="1184">
        <f>'12. Разходи'!T70-'12. Разходи'!$S70</f>
        <v>5.3406352933167227</v>
      </c>
      <c r="AA70" s="905">
        <f>IFERROR(('12. Разходи'!T70-'12. Разходи'!$S70)/'12. Разходи'!$S70,0)</f>
        <v>0.18089744083056714</v>
      </c>
      <c r="AB70" s="1183">
        <f>'12. Разходи'!U70-'12. Разходи'!$S70</f>
        <v>6.0846268078063375</v>
      </c>
      <c r="AC70" s="905">
        <f>IFERROR(('12. Разходи'!U70-'12. Разходи'!$S70)/'12. Разходи'!$S70,0)</f>
        <v>0.20609784370010037</v>
      </c>
      <c r="AD70" s="1183">
        <f>'12. Разходи'!V70-'12. Разходи'!$S70</f>
        <v>7.1266864011119395</v>
      </c>
      <c r="AE70" s="905">
        <f>IFERROR(('12. Разходи'!V70-'12. Разходи'!$S70)/'12. Разходи'!$S70,0)</f>
        <v>0.24139437740234015</v>
      </c>
      <c r="AF70" s="1183">
        <f>'12. Разходи'!W70-'12. Разходи'!$S70</f>
        <v>8.0198199261296281</v>
      </c>
      <c r="AG70" s="918">
        <f>IFERROR(('12. Разходи'!W70-'12. Разходи'!$S70)/'12. Разходи'!$S70,0)</f>
        <v>0.27164650287472852</v>
      </c>
      <c r="AH70" s="1183">
        <f>'12. Разходи'!X70-'12. Разходи'!$S70</f>
        <v>10.499517016000368</v>
      </c>
      <c r="AI70" s="920">
        <f>IFERROR(('12. Разходи'!X70-'12. Разходи'!$S70)/'12. Разходи'!$S70,0)</f>
        <v>0.35563854370065118</v>
      </c>
      <c r="AJ70" s="1200">
        <f>'12. Разходи'!AA70</f>
        <v>0.17156512954539455</v>
      </c>
      <c r="AK70" s="1184">
        <f>'12. Разходи'!AB70-'12. Разходи'!$AA70</f>
        <v>2.4704034761791562</v>
      </c>
      <c r="AL70" s="905">
        <f>IFERROR(('12. Разходи'!AB70-'12. Разходи'!$AA70)/'12. Разходи'!$AA70,0)</f>
        <v>14.399216686544163</v>
      </c>
      <c r="AM70" s="1183">
        <f>'12. Разходи'!AC70-'12. Разходи'!$AA70</f>
        <v>2.4694397771749812</v>
      </c>
      <c r="AN70" s="905">
        <f>IFERROR(('12. Разходи'!AC70-'12. Разходи'!$AA70)/'12. Разходи'!$AA70,0)</f>
        <v>14.393599583542356</v>
      </c>
      <c r="AO70" s="1183">
        <f>'12. Разходи'!AD70-'12. Разходи'!$AA70</f>
        <v>2.473672934160807</v>
      </c>
      <c r="AP70" s="905">
        <f>IFERROR(('12. Разходи'!AD70-'12. Разходи'!$AA70)/'12. Разходи'!$AA70,0)</f>
        <v>14.418273344446117</v>
      </c>
      <c r="AQ70" s="1183">
        <f>'12. Разходи'!AE70-'12. Разходи'!$AA70</f>
        <v>2.7387104193756882</v>
      </c>
      <c r="AR70" s="918">
        <f>IFERROR(('12. Разходи'!AE70-'12. Разходи'!$AA70)/'12. Разходи'!$AA70,0)</f>
        <v>15.963094753768427</v>
      </c>
      <c r="AS70" s="1183">
        <f>'12. Разходи'!AF70-'12. Разходи'!$AA70</f>
        <v>3.3615176838921741</v>
      </c>
      <c r="AT70" s="920">
        <f>IFERROR(('12. Разходи'!AF70-'12. Разходи'!$AA70)/'12. Разходи'!$AA70,0)</f>
        <v>19.59324539199411</v>
      </c>
      <c r="AU70" s="1200">
        <f>'12. Разходи'!AI70</f>
        <v>0</v>
      </c>
      <c r="AV70" s="1184">
        <f>'12. Разходи'!AJ70-'12. Разходи'!$AI70</f>
        <v>0</v>
      </c>
      <c r="AW70" s="905">
        <f>IFERROR(('12. Разходи'!AJ70-'12. Разходи'!$AI70)/'12. Разходи'!$AI70,0)</f>
        <v>0</v>
      </c>
      <c r="AX70" s="1183">
        <f>'12. Разходи'!AK70-'12. Разходи'!$AI70</f>
        <v>0</v>
      </c>
      <c r="AY70" s="905">
        <f>IFERROR(('12. Разходи'!AK70-'12. Разходи'!$AI70)/'12. Разходи'!$AI70,0)</f>
        <v>0</v>
      </c>
      <c r="AZ70" s="1183">
        <f>'12. Разходи'!AL70-'12. Разходи'!$AI70</f>
        <v>0</v>
      </c>
      <c r="BA70" s="905">
        <f>IFERROR(('12. Разходи'!AL70-'12. Разходи'!$AI70)/'12. Разходи'!$AI70,0)</f>
        <v>0</v>
      </c>
      <c r="BB70" s="1183">
        <f>'12. Разходи'!AM70-'12. Разходи'!$AI70</f>
        <v>0</v>
      </c>
      <c r="BC70" s="918">
        <f>IFERROR(('12. Разходи'!AM70-'12. Разходи'!$AI70)/'12. Разходи'!$AI70,0)</f>
        <v>0</v>
      </c>
      <c r="BD70" s="1183">
        <f>'12. Разходи'!AN70-'12. Разходи'!$AI70</f>
        <v>0</v>
      </c>
      <c r="BE70" s="920">
        <f>IFERROR(('12. Разходи'!AN70-'12. Разходи'!$AI70)/'12. Разходи'!$AI70,0)</f>
        <v>0</v>
      </c>
      <c r="BF70" s="704"/>
      <c r="BG70" s="704"/>
      <c r="BH70" s="704"/>
      <c r="BI70" s="704"/>
      <c r="BJ70" s="704"/>
      <c r="BK70" s="704"/>
      <c r="BL70" s="704"/>
      <c r="BM70" s="704"/>
      <c r="BN70" s="704"/>
    </row>
    <row r="71" spans="1:66" ht="16.149999999999999" customHeight="1">
      <c r="A71" s="115" t="s">
        <v>273</v>
      </c>
      <c r="B71" s="925" t="s">
        <v>456</v>
      </c>
      <c r="C71" s="1147">
        <f>'12. Разходи'!C71</f>
        <v>39.045882432290895</v>
      </c>
      <c r="D71" s="1177">
        <f>'12. Разходи'!D71-'12. Разходи'!$C71</f>
        <v>2.8690802423208055</v>
      </c>
      <c r="E71" s="1157">
        <f>IFERROR(('12. Разходи'!D71-'12. Разходи'!$C71)/'12. Разходи'!$C71,0)</f>
        <v>7.3479713188607049E-2</v>
      </c>
      <c r="F71" s="938">
        <f>'12. Разходи'!E71-'12. Разходи'!$C71</f>
        <v>2.6828160630745401</v>
      </c>
      <c r="G71" s="1165">
        <f>IFERROR(('12. Разходи'!E71-'12. Разходи'!$C71)/'12. Разходи'!$C71,0)</f>
        <v>6.870932082856078E-2</v>
      </c>
      <c r="H71" s="938">
        <f>'12. Разходи'!F71-'12. Разходи'!$C71</f>
        <v>2.4103041022927982</v>
      </c>
      <c r="I71" s="1165">
        <f>IFERROR(('12. Разходи'!F71-'12. Разходи'!$C71)/'12. Разходи'!$C71,0)</f>
        <v>6.1730045580926089E-2</v>
      </c>
      <c r="J71" s="938">
        <f>'12. Разходи'!G71-'12. Разходи'!$C71</f>
        <v>2.144458084906546</v>
      </c>
      <c r="K71" s="1164">
        <f>IFERROR(('12. Разходи'!G71-'12. Разходи'!$C71)/'12. Разходи'!$C71,0)</f>
        <v>5.4921491110496247E-2</v>
      </c>
      <c r="L71" s="1172">
        <f>'12. Разходи'!H71-'12. Разходи'!$C71</f>
        <v>1.4725151461570505</v>
      </c>
      <c r="M71" s="1164">
        <f>IFERROR(('12. Разходи'!H71-'12. Разходи'!$C71)/'12. Разходи'!$C71,0)</f>
        <v>3.7712430976826437E-2</v>
      </c>
      <c r="N71" s="1216">
        <f>'12. Разходи'!K71</f>
        <v>0.88619875047421037</v>
      </c>
      <c r="O71" s="1177">
        <f>'12. Разходи'!L71-'12. Разходи'!$K71</f>
        <v>0.25811961583753695</v>
      </c>
      <c r="P71" s="1157">
        <f>IFERROR(('12. Разходи'!L71-'12. Разходи'!$K71)/'12. Разходи'!$K71,0)</f>
        <v>0.29126605707739439</v>
      </c>
      <c r="Q71" s="938">
        <f>'12. Разходи'!M71-'12. Разходи'!$K71</f>
        <v>0.27650747933452924</v>
      </c>
      <c r="R71" s="1165">
        <f>IFERROR(('12. Разходи'!M71-'12. Разходи'!$K71)/'12. Разходи'!$K71,0)</f>
        <v>0.31201519883273182</v>
      </c>
      <c r="S71" s="938">
        <f>'12. Разходи'!N71-'12. Разходи'!$K71</f>
        <v>0.29671640845886516</v>
      </c>
      <c r="T71" s="1165">
        <f>IFERROR(('12. Разходи'!N71-'12. Разходи'!$K71)/'12. Разходи'!$K71,0)</f>
        <v>0.33481925843394655</v>
      </c>
      <c r="U71" s="938">
        <f>'12. Разходи'!O71-'12. Разходи'!$K71</f>
        <v>0.34384220625855022</v>
      </c>
      <c r="V71" s="1164">
        <f>IFERROR(('12. Разходи'!O71-'12. Разходи'!$K71)/'12. Разходи'!$K71,0)</f>
        <v>0.38799671752477438</v>
      </c>
      <c r="W71" s="1172">
        <f>'12. Разходи'!P71-'12. Разходи'!$K71</f>
        <v>0.42707973589294257</v>
      </c>
      <c r="X71" s="1222">
        <f>IFERROR(('12. Разходи'!P71-'12. Разходи'!$K71)/'12. Разходи'!$K71,0)</f>
        <v>0.48192319800091071</v>
      </c>
      <c r="Y71" s="1216">
        <f>'12. Разходи'!S71</f>
        <v>19.934649812627089</v>
      </c>
      <c r="Z71" s="1177">
        <f>'12. Разходи'!T71-'12. Разходи'!$S71</f>
        <v>2.5784638160112507</v>
      </c>
      <c r="AA71" s="1157">
        <f>IFERROR(('12. Разходи'!T71-'12. Разходи'!$S71)/'12. Разходи'!$S71,0)</f>
        <v>0.12934582951028262</v>
      </c>
      <c r="AB71" s="938">
        <f>'12. Разходи'!U71-'12. Разходи'!$S71</f>
        <v>2.7375869307966418</v>
      </c>
      <c r="AC71" s="1165">
        <f>IFERROR(('12. Разходи'!U71-'12. Разходи'!$S71)/'12. Разходи'!$S71,0)</f>
        <v>0.13732806728626795</v>
      </c>
      <c r="AD71" s="938">
        <f>'12. Разходи'!V71-'12. Разходи'!$S71</f>
        <v>2.9820527611149039</v>
      </c>
      <c r="AE71" s="1165">
        <f>IFERROR(('12. Разходи'!V71-'12. Разходи'!$S71)/'12. Разходи'!$S71,0)</f>
        <v>0.14959142945295179</v>
      </c>
      <c r="AF71" s="938">
        <f>'12. Разходи'!W71-'12. Разходи'!$S71</f>
        <v>3.1869511928035728</v>
      </c>
      <c r="AG71" s="1164">
        <f>IFERROR(('12. Разходи'!W71-'12. Разходи'!$S71)/'12. Разходи'!$S71,0)</f>
        <v>0.15986993615432765</v>
      </c>
      <c r="AH71" s="1172">
        <f>'12. Разходи'!X71-'12. Разходи'!$S71</f>
        <v>3.7559094272544797</v>
      </c>
      <c r="AI71" s="1222">
        <f>IFERROR(('12. Разходи'!X71-'12. Разходи'!$S71)/'12. Разходи'!$S71,0)</f>
        <v>0.18841110641810199</v>
      </c>
      <c r="AJ71" s="1216">
        <f>'12. Разходи'!AA71</f>
        <v>9.2473402086514903E-2</v>
      </c>
      <c r="AK71" s="1177">
        <f>'12. Разходи'!AB71-'12. Разходи'!$AA71</f>
        <v>0.11151243856011604</v>
      </c>
      <c r="AL71" s="1157">
        <f>IFERROR(('12. Разходи'!AB71-'12. Разходи'!$AA71)/'12. Разходи'!$AA71,0)</f>
        <v>1.2058866230074339</v>
      </c>
      <c r="AM71" s="938">
        <f>'12. Разходи'!AC71-'12. Разходи'!$AA71</f>
        <v>0.11584882212887114</v>
      </c>
      <c r="AN71" s="1165">
        <f>IFERROR(('12. Разходи'!AC71-'12. Разходи'!$AA71)/'12. Разходи'!$AA71,0)</f>
        <v>1.2527799293086135</v>
      </c>
      <c r="AO71" s="938">
        <f>'12. Разходи'!AD71-'12. Разходи'!$AA71</f>
        <v>0.11917440884312074</v>
      </c>
      <c r="AP71" s="1165">
        <f>IFERROR(('12. Разходи'!AD71-'12. Разходи'!$AA71)/'12. Разходи'!$AA71,0)</f>
        <v>1.2887425589860455</v>
      </c>
      <c r="AQ71" s="938">
        <f>'12. Разходи'!AE71-'12. Разходи'!$AA71</f>
        <v>0.1253638214470969</v>
      </c>
      <c r="AR71" s="1164">
        <f>IFERROR(('12. Разходи'!AE71-'12. Разходи'!$AA71)/'12. Разходи'!$AA71,0)</f>
        <v>1.355674373587022</v>
      </c>
      <c r="AS71" s="1172">
        <f>'12. Разходи'!AF71-'12. Разходи'!$AA71</f>
        <v>0.13394284254031746</v>
      </c>
      <c r="AT71" s="1222">
        <f>IFERROR(('12. Разходи'!AF71-'12. Разходи'!$AA71)/'12. Разходи'!$AA71,0)</f>
        <v>1.4484472239380271</v>
      </c>
      <c r="AU71" s="1216">
        <f>'12. Разходи'!AI71</f>
        <v>0</v>
      </c>
      <c r="AV71" s="1177">
        <f>'12. Разходи'!AJ71-'12. Разходи'!$AI71</f>
        <v>0</v>
      </c>
      <c r="AW71" s="1157">
        <f>IFERROR(('12. Разходи'!AJ71-'12. Разходи'!$AI71)/'12. Разходи'!$AI71,0)</f>
        <v>0</v>
      </c>
      <c r="AX71" s="938">
        <f>'12. Разходи'!AK71-'12. Разходи'!$AI71</f>
        <v>0</v>
      </c>
      <c r="AY71" s="1165">
        <f>IFERROR(('12. Разходи'!AK71-'12. Разходи'!$AI71)/'12. Разходи'!$AI71,0)</f>
        <v>0</v>
      </c>
      <c r="AZ71" s="938">
        <f>'12. Разходи'!AL71-'12. Разходи'!$AI71</f>
        <v>0</v>
      </c>
      <c r="BA71" s="1165">
        <f>IFERROR(('12. Разходи'!AL71-'12. Разходи'!$AI71)/'12. Разходи'!$AI71,0)</f>
        <v>0</v>
      </c>
      <c r="BB71" s="938">
        <f>'12. Разходи'!AM71-'12. Разходи'!$AI71</f>
        <v>0</v>
      </c>
      <c r="BC71" s="1164">
        <f>IFERROR(('12. Разходи'!AM71-'12. Разходи'!$AI71)/'12. Разходи'!$AI71,0)</f>
        <v>0</v>
      </c>
      <c r="BD71" s="1172">
        <f>'12. Разходи'!AN71-'12. Разходи'!$AI71</f>
        <v>0</v>
      </c>
      <c r="BE71" s="1222">
        <f>IFERROR(('12. Разходи'!AN71-'12. Разходи'!$AI71)/'12. Разходи'!$AI71,0)</f>
        <v>0</v>
      </c>
    </row>
    <row r="72" spans="1:66" ht="16.149999999999999" customHeight="1">
      <c r="A72" s="115" t="s">
        <v>275</v>
      </c>
      <c r="B72" s="932" t="s">
        <v>457</v>
      </c>
      <c r="C72" s="1148">
        <f>'12. Разходи'!C72</f>
        <v>43.254690717771091</v>
      </c>
      <c r="D72" s="1177">
        <f>'12. Разходи'!D72-'12. Разходи'!$C72</f>
        <v>0.386696676462563</v>
      </c>
      <c r="E72" s="1157">
        <f>IFERROR(('12. Разходи'!D72-'12. Разходи'!$C72)/'12. Разходи'!$C72,0)</f>
        <v>8.9399940225139453E-3</v>
      </c>
      <c r="F72" s="938">
        <f>'12. Разходи'!E72-'12. Разходи'!$C72</f>
        <v>0.18657540381914117</v>
      </c>
      <c r="G72" s="1165">
        <f>IFERROR(('12. Разходи'!E72-'12. Разходи'!$C72)/'12. Разходи'!$C72,0)</f>
        <v>4.31341435398328E-3</v>
      </c>
      <c r="H72" s="938">
        <f>'12. Разходи'!F72-'12. Разходи'!$C72</f>
        <v>-0.56291092778699436</v>
      </c>
      <c r="I72" s="1165">
        <f>IFERROR(('12. Разходи'!F72-'12. Разходи'!$C72)/'12. Разходи'!$C72,0)</f>
        <v>-1.301387013630232E-2</v>
      </c>
      <c r="J72" s="938">
        <f>'12. Разходи'!G72-'12. Разходи'!$C72</f>
        <v>-1.1962639413535712</v>
      </c>
      <c r="K72" s="1164">
        <f>IFERROR(('12. Разходи'!G72-'12. Разходи'!$C72)/'12. Разходи'!$C72,0)</f>
        <v>-2.7656282393948291E-2</v>
      </c>
      <c r="L72" s="1172">
        <f>'12. Разходи'!H72-'12. Разходи'!$C72</f>
        <v>-2.8118374302984748</v>
      </c>
      <c r="M72" s="1164">
        <f>IFERROR(('12. Разходи'!H72-'12. Разходи'!$C72)/'12. Разходи'!$C72,0)</f>
        <v>-6.5006531861369607E-2</v>
      </c>
      <c r="N72" s="1216">
        <f>'12. Разходи'!K72</f>
        <v>2.2750066817509302</v>
      </c>
      <c r="O72" s="1177">
        <f>'12. Разходи'!L72-'12. Разходи'!$K72</f>
        <v>0.5473131901375603</v>
      </c>
      <c r="P72" s="1157">
        <f>IFERROR(('12. Разходи'!L72-'12. Разходи'!$K72)/'12. Разходи'!$K72,0)</f>
        <v>0.24057651985282416</v>
      </c>
      <c r="Q72" s="938">
        <f>'12. Разходи'!M72-'12. Разходи'!$K72</f>
        <v>0.60955186092348645</v>
      </c>
      <c r="R72" s="1165">
        <f>IFERROR(('12. Разходи'!M72-'12. Разходи'!$K72)/'12. Разходи'!$K72,0)</f>
        <v>0.26793409699102622</v>
      </c>
      <c r="S72" s="938">
        <f>'12. Разходи'!N72-'12. Разходи'!$K72</f>
        <v>0.65452484838536051</v>
      </c>
      <c r="T72" s="1165">
        <f>IFERROR(('12. Разходи'!N72-'12. Разходи'!$K72)/'12. Разходи'!$K72,0)</f>
        <v>0.28770238506799184</v>
      </c>
      <c r="U72" s="938">
        <f>'12. Разходи'!O72-'12. Разходи'!$K72</f>
        <v>0.77281108627145878</v>
      </c>
      <c r="V72" s="1164">
        <f>IFERROR(('12. Разходи'!O72-'12. Разходи'!$K72)/'12. Разходи'!$K72,0)</f>
        <v>0.33969618307963584</v>
      </c>
      <c r="W72" s="1172">
        <f>'12. Разходи'!P72-'12. Разходи'!$K72</f>
        <v>0.9829049661821232</v>
      </c>
      <c r="X72" s="1222">
        <f>IFERROR(('12. Разходи'!P72-'12. Разходи'!$K72)/'12. Разходи'!$K72,0)</f>
        <v>0.43204487005094983</v>
      </c>
      <c r="Y72" s="1216">
        <f>'12. Разходи'!S72</f>
        <v>7.1921575605641559</v>
      </c>
      <c r="Z72" s="1177">
        <f>'12. Разходи'!T72-'12. Разходи'!$S72</f>
        <v>1.9782462844248085</v>
      </c>
      <c r="AA72" s="1157">
        <f>IFERROR(('12. Разходи'!T72-'12. Разходи'!$S72)/'12. Разходи'!$S72,0)</f>
        <v>0.27505602703587517</v>
      </c>
      <c r="AB72" s="938">
        <f>'12. Разходи'!U72-'12. Разходи'!$S72</f>
        <v>2.4270180147836156</v>
      </c>
      <c r="AC72" s="1165">
        <f>IFERROR(('12. Разходи'!U72-'12. Разходи'!$S72)/'12. Разходи'!$S72,0)</f>
        <v>0.33745339897604237</v>
      </c>
      <c r="AD72" s="938">
        <f>'12. Разходи'!V72-'12. Разходи'!$S72</f>
        <v>3.0155221975427766</v>
      </c>
      <c r="AE72" s="1165">
        <f>IFERROR(('12. Разходи'!V72-'12. Разходи'!$S72)/'12. Разходи'!$S72,0)</f>
        <v>0.4192792179745069</v>
      </c>
      <c r="AF72" s="938">
        <f>'12. Разходи'!W72-'12. Разходи'!$S72</f>
        <v>3.5285093757933579</v>
      </c>
      <c r="AG72" s="1164">
        <f>IFERROR(('12. Разходи'!W72-'12. Разходи'!$S72)/'12. Разходи'!$S72,0)</f>
        <v>0.4906051273321354</v>
      </c>
      <c r="AH72" s="1172">
        <f>'12. Разходи'!X72-'12. Разходи'!$S72</f>
        <v>4.9526230114275487</v>
      </c>
      <c r="AI72" s="1222">
        <f>IFERROR(('12. Разходи'!X72-'12. Разходи'!$S72)/'12. Разходи'!$S72,0)</f>
        <v>0.68861436498327533</v>
      </c>
      <c r="AJ72" s="3447"/>
      <c r="AK72" s="3448"/>
      <c r="AL72" s="3356"/>
      <c r="AM72" s="3449"/>
      <c r="AN72" s="3356"/>
      <c r="AO72" s="3449"/>
      <c r="AP72" s="3356"/>
      <c r="AQ72" s="3449"/>
      <c r="AR72" s="3450"/>
      <c r="AS72" s="3449"/>
      <c r="AT72" s="3451"/>
      <c r="AU72" s="3447"/>
      <c r="AV72" s="3448"/>
      <c r="AW72" s="3356"/>
      <c r="AX72" s="3449"/>
      <c r="AY72" s="3356"/>
      <c r="AZ72" s="3449"/>
      <c r="BA72" s="3356"/>
      <c r="BB72" s="3449"/>
      <c r="BC72" s="3450"/>
      <c r="BD72" s="3449"/>
      <c r="BE72" s="3451"/>
    </row>
    <row r="73" spans="1:66" ht="16.149999999999999" customHeight="1">
      <c r="A73" s="115" t="s">
        <v>277</v>
      </c>
      <c r="B73" s="926" t="s">
        <v>458</v>
      </c>
      <c r="C73" s="1148">
        <f>'12. Разходи'!C73</f>
        <v>441.29719</v>
      </c>
      <c r="D73" s="1177">
        <f>'12. Разходи'!D73-'12. Разходи'!$C73</f>
        <v>0.91280999999997903</v>
      </c>
      <c r="E73" s="1157">
        <f>IFERROR(('12. Разходи'!D73-'12. Разходи'!$C73)/'12. Разходи'!$C73,0)</f>
        <v>2.0684700031740038E-3</v>
      </c>
      <c r="F73" s="938">
        <f>'12. Разходи'!E73-'12. Разходи'!$C73</f>
        <v>-7.2871900000000096</v>
      </c>
      <c r="G73" s="1165">
        <f>IFERROR(('12. Разходи'!E73-'12. Разходи'!$C73)/'12. Разходи'!$C73,0)</f>
        <v>-1.6513112172774111E-2</v>
      </c>
      <c r="H73" s="938">
        <f>'12. Разходи'!F73-'12. Разходи'!$C73</f>
        <v>-9.9871899999999982</v>
      </c>
      <c r="I73" s="1165">
        <f>IFERROR(('12. Разходи'!F73-'12. Разходи'!$C73)/'12. Разходи'!$C73,0)</f>
        <v>-2.2631438011196034E-2</v>
      </c>
      <c r="J73" s="938">
        <f>'12. Разходи'!G73-'12. Разходи'!$C73</f>
        <v>32.232809999999972</v>
      </c>
      <c r="K73" s="1164">
        <f>IFERROR(('12. Разходи'!G73-'12. Разходи'!$C73)/'12. Разходи'!$C73,0)</f>
        <v>7.3041049728868587E-2</v>
      </c>
      <c r="L73" s="1172">
        <f>'12. Разходи'!H73-'12. Разходи'!$C73</f>
        <v>140.30281000000002</v>
      </c>
      <c r="M73" s="1164">
        <f>IFERROR(('12. Разходи'!H73-'12. Разходи'!$C73)/'12. Разходи'!$C73,0)</f>
        <v>0.31793270652822425</v>
      </c>
      <c r="N73" s="3447"/>
      <c r="O73" s="3448"/>
      <c r="P73" s="3356"/>
      <c r="Q73" s="3449"/>
      <c r="R73" s="3356"/>
      <c r="S73" s="3449"/>
      <c r="T73" s="3356"/>
      <c r="U73" s="3449"/>
      <c r="V73" s="3450"/>
      <c r="W73" s="3449"/>
      <c r="X73" s="3451"/>
      <c r="Y73" s="3447"/>
      <c r="Z73" s="3448"/>
      <c r="AA73" s="3356"/>
      <c r="AB73" s="3449"/>
      <c r="AC73" s="3356"/>
      <c r="AD73" s="3449"/>
      <c r="AE73" s="3356"/>
      <c r="AF73" s="3449"/>
      <c r="AG73" s="3450"/>
      <c r="AH73" s="3449"/>
      <c r="AI73" s="3451"/>
      <c r="AJ73" s="3452">
        <f>'12. Разходи'!AA73</f>
        <v>0</v>
      </c>
      <c r="AK73" s="1177">
        <f>'12. Разходи'!AB73-'12. Разходи'!$AA73</f>
        <v>2.3469738914503888</v>
      </c>
      <c r="AL73" s="1157">
        <f>IFERROR(('12. Разходи'!AB73-'12. Разходи'!$AA73)/'12. Разходи'!$AA73,0)</f>
        <v>0</v>
      </c>
      <c r="AM73" s="938">
        <f>'12. Разходи'!AC73-'12. Разходи'!$AA73</f>
        <v>2.3392623623972684</v>
      </c>
      <c r="AN73" s="1165">
        <f>IFERROR(('12. Разходи'!AC73-'12. Разходи'!$AA73)/'12. Разходи'!$AA73,0)</f>
        <v>0</v>
      </c>
      <c r="AO73" s="938">
        <f>'12. Разходи'!AD73-'12. Разходи'!$AA73</f>
        <v>2.3378029498960284</v>
      </c>
      <c r="AP73" s="1165">
        <f>IFERROR(('12. Разходи'!AD73-'12. Разходи'!$AA73)/'12. Разходи'!$AA73,0)</f>
        <v>0</v>
      </c>
      <c r="AQ73" s="938">
        <f>'12. Разходи'!AE73-'12. Разходи'!$AA73</f>
        <v>2.5922060901924766</v>
      </c>
      <c r="AR73" s="1164">
        <f>IFERROR(('12. Разходи'!AE73-'12. Разходи'!$AA73)/'12. Разходи'!$AA73,0)</f>
        <v>0</v>
      </c>
      <c r="AS73" s="1172">
        <f>'12. Разходи'!AF73-'12. Разходи'!$AA73</f>
        <v>3.1995217161593583</v>
      </c>
      <c r="AT73" s="1222">
        <f>IFERROR(('12. Разходи'!AF73-'12. Разходи'!$AA73)/'12. Разходи'!$AA73,0)</f>
        <v>0</v>
      </c>
      <c r="AU73" s="1216">
        <f>'12. Разходи'!AI73</f>
        <v>0</v>
      </c>
      <c r="AV73" s="1177">
        <f>'12. Разходи'!AJ73-'12. Разходи'!$AI73</f>
        <v>0</v>
      </c>
      <c r="AW73" s="1157">
        <f>IFERROR(('12. Разходи'!AJ73-'12. Разходи'!$AI73)/'12. Разходи'!$AI73,0)</f>
        <v>0</v>
      </c>
      <c r="AX73" s="938">
        <f>'12. Разходи'!AK73-'12. Разходи'!$AI73</f>
        <v>0</v>
      </c>
      <c r="AY73" s="1165">
        <f>IFERROR(('12. Разходи'!AK73-'12. Разходи'!$AI73)/'12. Разходи'!$AI73,0)</f>
        <v>0</v>
      </c>
      <c r="AZ73" s="938">
        <f>'12. Разходи'!AL73-'12. Разходи'!$AI73</f>
        <v>0</v>
      </c>
      <c r="BA73" s="1165">
        <f>IFERROR(('12. Разходи'!AL73-'12. Разходи'!$AI73)/'12. Разходи'!$AI73,0)</f>
        <v>0</v>
      </c>
      <c r="BB73" s="938">
        <f>'12. Разходи'!AM73-'12. Разходи'!$AI73</f>
        <v>0</v>
      </c>
      <c r="BC73" s="1164">
        <f>IFERROR(('12. Разходи'!AM73-'12. Разходи'!$AI73)/'12. Разходи'!$AI73,0)</f>
        <v>0</v>
      </c>
      <c r="BD73" s="1172">
        <f>'12. Разходи'!AN73-'12. Разходи'!$AI73</f>
        <v>0</v>
      </c>
      <c r="BE73" s="1222">
        <f>IFERROR(('12. Разходи'!AN73-'12. Разходи'!$AI73)/'12. Разходи'!$AI73,0)</f>
        <v>0</v>
      </c>
    </row>
    <row r="74" spans="1:66" ht="16.149999999999999" customHeight="1">
      <c r="A74" s="115" t="s">
        <v>279</v>
      </c>
      <c r="B74" s="926" t="s">
        <v>1369</v>
      </c>
      <c r="C74" s="3447"/>
      <c r="D74" s="3448"/>
      <c r="E74" s="3356"/>
      <c r="F74" s="3449"/>
      <c r="G74" s="3356"/>
      <c r="H74" s="3449"/>
      <c r="I74" s="3356"/>
      <c r="J74" s="3449"/>
      <c r="K74" s="3450"/>
      <c r="L74" s="3449"/>
      <c r="M74" s="3450"/>
      <c r="N74" s="3452">
        <f>'12. Разходи'!K74</f>
        <v>49.428559999999997</v>
      </c>
      <c r="O74" s="1177">
        <f>'12. Разходи'!L74-'12. Разходи'!$K74</f>
        <v>15.091439999999999</v>
      </c>
      <c r="P74" s="1157">
        <f>IFERROR(('12. Разходи'!L74-'12. Разходи'!$K74)/'12. Разходи'!$K74,0)</f>
        <v>0.30531822088282562</v>
      </c>
      <c r="Q74" s="938">
        <f>'12. Разходи'!M74-'12. Разходи'!$K74</f>
        <v>16.561439999999997</v>
      </c>
      <c r="R74" s="1165">
        <f>IFERROR(('12. Разходи'!M74-'12. Разходи'!$K74)/'12. Разходи'!$K74,0)</f>
        <v>0.33505811215216463</v>
      </c>
      <c r="S74" s="938">
        <f>'12. Разходи'!N74-'12. Разходи'!$K74</f>
        <v>16.521440000000005</v>
      </c>
      <c r="T74" s="1165">
        <f>IFERROR(('12. Разходи'!N74-'12. Разходи'!$K74)/'12. Разходи'!$K74,0)</f>
        <v>0.33424886341014198</v>
      </c>
      <c r="U74" s="938">
        <f>'12. Разходи'!O74-'12. Разходи'!$K74</f>
        <v>16.501440000000009</v>
      </c>
      <c r="V74" s="1164">
        <f>IFERROR(('12. Разходи'!O74-'12. Разходи'!$K74)/'12. Разходи'!$K74,0)</f>
        <v>0.33384423903913063</v>
      </c>
      <c r="W74" s="1172">
        <f>'12. Разходи'!P74-'12. Разходи'!$K74</f>
        <v>16.571440000000003</v>
      </c>
      <c r="X74" s="1222">
        <f>IFERROR(('12. Разходи'!P74-'12. Разходи'!$K74)/'12. Разходи'!$K74,0)</f>
        <v>0.33526042433767045</v>
      </c>
      <c r="Y74" s="1216">
        <f>'12. Разходи'!S74</f>
        <v>0</v>
      </c>
      <c r="Z74" s="1177">
        <f>'12. Разходи'!T74-'12. Разходи'!$S74</f>
        <v>0</v>
      </c>
      <c r="AA74" s="1157">
        <f>IFERROR(('12. Разходи'!T74-'12. Разходи'!$S74)/'12. Разходи'!$S74,0)</f>
        <v>0</v>
      </c>
      <c r="AB74" s="938">
        <f>'12. Разходи'!U74-'12. Разходи'!$S74</f>
        <v>0</v>
      </c>
      <c r="AC74" s="1165">
        <f>IFERROR(('12. Разходи'!U74-'12. Разходи'!$S74)/'12. Разходи'!$S74,0)</f>
        <v>0</v>
      </c>
      <c r="AD74" s="938">
        <f>'12. Разходи'!V74-'12. Разходи'!$S74</f>
        <v>0</v>
      </c>
      <c r="AE74" s="1165">
        <f>IFERROR(('12. Разходи'!V74-'12. Разходи'!$S74)/'12. Разходи'!$S74,0)</f>
        <v>0</v>
      </c>
      <c r="AF74" s="938">
        <f>'12. Разходи'!W74-'12. Разходи'!$S74</f>
        <v>0</v>
      </c>
      <c r="AG74" s="1164">
        <f>IFERROR(('12. Разходи'!W74-'12. Разходи'!$S74)/'12. Разходи'!$S74,0)</f>
        <v>0</v>
      </c>
      <c r="AH74" s="1172">
        <f>'12. Разходи'!X74-'12. Разходи'!$S74</f>
        <v>0</v>
      </c>
      <c r="AI74" s="1222">
        <f>IFERROR(('12. Разходи'!X74-'12. Разходи'!$S74)/'12. Разходи'!$S74,0)</f>
        <v>0</v>
      </c>
      <c r="AJ74" s="3447"/>
      <c r="AK74" s="3448"/>
      <c r="AL74" s="3356"/>
      <c r="AM74" s="3449"/>
      <c r="AN74" s="3356"/>
      <c r="AO74" s="3449"/>
      <c r="AP74" s="3356"/>
      <c r="AQ74" s="3449"/>
      <c r="AR74" s="3450"/>
      <c r="AS74" s="3449"/>
      <c r="AT74" s="3451"/>
      <c r="AU74" s="3447"/>
      <c r="AV74" s="3448"/>
      <c r="AW74" s="3356"/>
      <c r="AX74" s="3449"/>
      <c r="AY74" s="3356"/>
      <c r="AZ74" s="3449"/>
      <c r="BA74" s="3356"/>
      <c r="BB74" s="3449"/>
      <c r="BC74" s="3450"/>
      <c r="BD74" s="3449"/>
      <c r="BE74" s="3451"/>
    </row>
    <row r="75" spans="1:66" ht="16.149999999999999" customHeight="1" thickBot="1">
      <c r="A75" s="115" t="s">
        <v>281</v>
      </c>
      <c r="B75" s="141" t="s">
        <v>460</v>
      </c>
      <c r="C75" s="1153">
        <f>'12. Разходи'!C75</f>
        <v>19.061058908408533</v>
      </c>
      <c r="D75" s="1177">
        <f>'12. Разходи'!D75-'12. Разходи'!$C75</f>
        <v>1.1469067408748117</v>
      </c>
      <c r="E75" s="1157">
        <f>IFERROR(('12. Разходи'!D75-'12. Разходи'!$C75)/'12. Разходи'!$C75,0)</f>
        <v>6.0170148279058568E-2</v>
      </c>
      <c r="F75" s="938">
        <f>'12. Разходи'!E75-'12. Разходи'!$C75</f>
        <v>0.98889397219541664</v>
      </c>
      <c r="G75" s="1165">
        <f>IFERROR(('12. Разходи'!E75-'12. Разходи'!$C75)/'12. Разходи'!$C75,0)</f>
        <v>5.1880327160584931E-2</v>
      </c>
      <c r="H75" s="938">
        <f>'12. Разходи'!F75-'12. Разходи'!$C75</f>
        <v>0.75629413486111829</v>
      </c>
      <c r="I75" s="1165">
        <f>IFERROR(('12. Разходи'!F75-'12. Разходи'!$C75)/'12. Разходи'!$C75,0)</f>
        <v>3.9677445964320962E-2</v>
      </c>
      <c r="J75" s="938">
        <f>'12. Разходи'!G75-'12. Разходи'!$C75</f>
        <v>0.52976707995832228</v>
      </c>
      <c r="K75" s="1164">
        <f>IFERROR(('12. Разходи'!G75-'12. Разходи'!$C75)/'12. Разходи'!$C75,0)</f>
        <v>2.7793161046505269E-2</v>
      </c>
      <c r="L75" s="1172">
        <f>'12. Разходи'!H75-'12. Разходи'!$C75</f>
        <v>-4.4515148624068246E-2</v>
      </c>
      <c r="M75" s="1164">
        <f>IFERROR(('12. Разходи'!H75-'12. Разходи'!$C75)/'12. Разходи'!$C75,0)</f>
        <v>-2.3353974633817946E-3</v>
      </c>
      <c r="N75" s="1216">
        <f>'12. Разходи'!K75</f>
        <v>2.1964783800899985</v>
      </c>
      <c r="O75" s="1177">
        <f>'12. Разходи'!L75-'12. Разходи'!$K75</f>
        <v>0.36030398879758341</v>
      </c>
      <c r="P75" s="1157">
        <f>IFERROR(('12. Разходи'!L75-'12. Разходи'!$K75)/'12. Разходи'!$K75,0)</f>
        <v>0.16403712053966146</v>
      </c>
      <c r="Q75" s="938">
        <f>'12. Разходи'!M75-'12. Разходи'!$K75</f>
        <v>0.37603097467071667</v>
      </c>
      <c r="R75" s="1165">
        <f>IFERROR(('12. Разходи'!M75-'12. Разходи'!$K75)/'12. Разходи'!$K75,0)</f>
        <v>0.17119721190030979</v>
      </c>
      <c r="S75" s="938">
        <f>'12. Разходи'!N75-'12. Разходи'!$K75</f>
        <v>0.39331550274552907</v>
      </c>
      <c r="T75" s="1165">
        <f>IFERROR(('12. Разходи'!N75-'12. Разходи'!$K75)/'12. Разходи'!$K75,0)</f>
        <v>0.1790664120852459</v>
      </c>
      <c r="U75" s="938">
        <f>'12. Разходи'!O75-'12. Разходи'!$K75</f>
        <v>0.43362180349531521</v>
      </c>
      <c r="V75" s="1164">
        <f>IFERROR(('12. Разходи'!O75-'12. Разходи'!$K75)/'12. Разходи'!$K75,0)</f>
        <v>0.19741683206440119</v>
      </c>
      <c r="W75" s="1172">
        <f>'12. Разходи'!P75-'12. Разходи'!$K75</f>
        <v>0.50481416648456268</v>
      </c>
      <c r="X75" s="1222">
        <f>IFERROR(('12. Разходи'!P75-'12. Разходи'!$K75)/'12. Разходи'!$K75,0)</f>
        <v>0.22982888020226197</v>
      </c>
      <c r="Y75" s="1216">
        <f>'12. Разходи'!S75</f>
        <v>2.3961934431602092</v>
      </c>
      <c r="Z75" s="1177">
        <f>'12. Разходи'!T75-'12. Разходи'!$S75</f>
        <v>0.78392519288066298</v>
      </c>
      <c r="AA75" s="1157">
        <f>IFERROR(('12. Разходи'!T75-'12. Разходи'!$S75)/'12. Разходи'!$S75,0)</f>
        <v>0.32715438526815543</v>
      </c>
      <c r="AB75" s="938">
        <f>'12. Разходи'!U75-'12. Разходи'!$S75</f>
        <v>0.92002186222608007</v>
      </c>
      <c r="AC75" s="1165">
        <f>IFERROR(('12. Разходи'!U75-'12. Разходи'!$S75)/'12. Разходи'!$S75,0)</f>
        <v>0.38395141462899307</v>
      </c>
      <c r="AD75" s="938">
        <f>'12. Разходи'!V75-'12. Разходи'!$S75</f>
        <v>1.1291114424542559</v>
      </c>
      <c r="AE75" s="1165">
        <f>IFERROR(('12. Разходи'!V75-'12. Разходи'!$S75)/'12. Разходи'!$S75,0)</f>
        <v>0.47121047162416579</v>
      </c>
      <c r="AF75" s="938">
        <f>'12. Разходи'!W75-'12. Разходи'!$S75</f>
        <v>1.3043593575326971</v>
      </c>
      <c r="AG75" s="1164">
        <f>IFERROR(('12. Разходи'!W75-'12. Разходи'!$S75)/'12. Разходи'!$S75,0)</f>
        <v>0.54434643465698185</v>
      </c>
      <c r="AH75" s="1172">
        <f>'12. Разходи'!X75-'12. Разходи'!$S75</f>
        <v>1.7909845773183397</v>
      </c>
      <c r="AI75" s="1222">
        <f>IFERROR(('12. Разходи'!X75-'12. Разходи'!$S75)/'12. Разходи'!$S75,0)</f>
        <v>0.74742904519274023</v>
      </c>
      <c r="AJ75" s="1216">
        <f>'12. Разходи'!AA75</f>
        <v>7.9091727458879643E-2</v>
      </c>
      <c r="AK75" s="1177">
        <f>'12. Разходи'!AB75-'12. Разходи'!$AA75</f>
        <v>1.1917146168651374E-2</v>
      </c>
      <c r="AL75" s="1157">
        <f>IFERROR(('12. Разходи'!AB75-'12. Разходи'!$AA75)/'12. Разходи'!$AA75,0)</f>
        <v>0.15067500169151299</v>
      </c>
      <c r="AM75" s="938">
        <f>'12. Разходи'!AC75-'12. Разходи'!$AA75</f>
        <v>1.4328592648841607E-2</v>
      </c>
      <c r="AN75" s="1165">
        <f>IFERROR(('12. Разходи'!AC75-'12. Разходи'!$AA75)/'12. Разходи'!$AA75,0)</f>
        <v>0.18116423941165205</v>
      </c>
      <c r="AO75" s="938">
        <f>'12. Разходи'!AD75-'12. Разходи'!$AA75</f>
        <v>1.6695575421658004E-2</v>
      </c>
      <c r="AP75" s="1165">
        <f>IFERROR(('12. Разходи'!AD75-'12. Разходи'!$AA75)/'12. Разходи'!$AA75,0)</f>
        <v>0.21109129814288294</v>
      </c>
      <c r="AQ75" s="938">
        <f>'12. Разходи'!AE75-'12. Разходи'!$AA75</f>
        <v>2.1140507736114783E-2</v>
      </c>
      <c r="AR75" s="1164">
        <f>IFERROR(('12. Разходи'!AE75-'12. Разходи'!$AA75)/'12. Разходи'!$AA75,0)</f>
        <v>0.26729101026533886</v>
      </c>
      <c r="AS75" s="1172">
        <f>'12. Разходи'!AF75-'12. Разходи'!$AA75</f>
        <v>2.8053125192498071E-2</v>
      </c>
      <c r="AT75" s="1222">
        <f>IFERROR(('12. Разходи'!AF75-'12. Разходи'!$AA75)/'12. Разходи'!$AA75,0)</f>
        <v>0.35469101628970101</v>
      </c>
      <c r="AU75" s="1216">
        <f>'12. Разходи'!AI75</f>
        <v>0</v>
      </c>
      <c r="AV75" s="1177">
        <f>'12. Разходи'!AJ75-'12. Разходи'!$AI75</f>
        <v>0</v>
      </c>
      <c r="AW75" s="1157">
        <f>IFERROR(('12. Разходи'!AJ75-'12. Разходи'!$AI75)/'12. Разходи'!$AI75,0)</f>
        <v>0</v>
      </c>
      <c r="AX75" s="938">
        <f>'12. Разходи'!AK75-'12. Разходи'!$AI75</f>
        <v>0</v>
      </c>
      <c r="AY75" s="1165">
        <f>IFERROR(('12. Разходи'!AK75-'12. Разходи'!$AI75)/'12. Разходи'!$AI75,0)</f>
        <v>0</v>
      </c>
      <c r="AZ75" s="938">
        <f>'12. Разходи'!AL75-'12. Разходи'!$AI75</f>
        <v>0</v>
      </c>
      <c r="BA75" s="1165">
        <f>IFERROR(('12. Разходи'!AL75-'12. Разходи'!$AI75)/'12. Разходи'!$AI75,0)</f>
        <v>0</v>
      </c>
      <c r="BB75" s="938">
        <f>'12. Разходи'!AM75-'12. Разходи'!$AI75</f>
        <v>0</v>
      </c>
      <c r="BC75" s="1164">
        <f>IFERROR(('12. Разходи'!AM75-'12. Разходи'!$AI75)/'12. Разходи'!$AI75,0)</f>
        <v>0</v>
      </c>
      <c r="BD75" s="1172">
        <f>'12. Разходи'!AN75-'12. Разходи'!$AI75</f>
        <v>0</v>
      </c>
      <c r="BE75" s="1222">
        <f>IFERROR(('12. Разходи'!AN75-'12. Разходи'!$AI75)/'12. Разходи'!$AI75,0)</f>
        <v>0</v>
      </c>
    </row>
    <row r="76" spans="1:66" s="1196" customFormat="1" ht="16.149999999999999" customHeight="1" thickBot="1">
      <c r="A76" s="117">
        <v>7</v>
      </c>
      <c r="B76" s="927" t="s">
        <v>272</v>
      </c>
      <c r="C76" s="1146">
        <f>'12. Разходи'!C76</f>
        <v>46.621412069660749</v>
      </c>
      <c r="D76" s="1184">
        <f>'12. Разходи'!D76-'12. Разходи'!$C76</f>
        <v>10.432700389348284</v>
      </c>
      <c r="E76" s="905">
        <f>IFERROR(('12. Разходи'!D76-'12. Разходи'!$C76)/'12. Разходи'!$C76,0)</f>
        <v>0.22377486923304593</v>
      </c>
      <c r="F76" s="1183">
        <f>'12. Разходи'!E76-'12. Разходи'!$C76</f>
        <v>9.9811573138282199</v>
      </c>
      <c r="G76" s="905">
        <f>IFERROR(('12. Разходи'!E76-'12. Разходи'!$C76)/'12. Разходи'!$C76,0)</f>
        <v>0.21408955393531584</v>
      </c>
      <c r="H76" s="1183">
        <f>'12. Разходи'!F76-'12. Разходи'!$C76</f>
        <v>9.3164073602283324</v>
      </c>
      <c r="I76" s="905">
        <f>IFERROR(('12. Разходи'!F76-'12. Разходи'!$C76)/'12. Разходи'!$C76,0)</f>
        <v>0.19983108504538535</v>
      </c>
      <c r="J76" s="1183">
        <f>'12. Разходи'!G76-'12. Разходи'!$C76</f>
        <v>8.6690300764393555</v>
      </c>
      <c r="K76" s="918">
        <f>IFERROR(('12. Разходи'!G76-'12. Разходи'!$C76)/'12. Разходи'!$C76,0)</f>
        <v>0.18594524900889467</v>
      </c>
      <c r="L76" s="1183">
        <f>'12. Разходи'!H76-'12. Разходи'!$C76</f>
        <v>7.0277480443484492</v>
      </c>
      <c r="M76" s="918">
        <f>IFERROR(('12. Разходи'!H76-'12. Разходи'!$C76)/'12. Разходи'!$C76,0)</f>
        <v>0.15074078052049847</v>
      </c>
      <c r="N76" s="1200">
        <f>'12. Разходи'!K76</f>
        <v>1.6321949374168767</v>
      </c>
      <c r="O76" s="1184">
        <f>'12. Разходи'!L76-'12. Разходи'!$K76</f>
        <v>2.165007941982465</v>
      </c>
      <c r="P76" s="905">
        <f>IFERROR(('12. Разходи'!L76-'12. Разходи'!$K76)/'12. Разходи'!$K76,0)</f>
        <v>1.3264395645098752</v>
      </c>
      <c r="Q76" s="1183">
        <f>'12. Разходи'!M76-'12. Разходи'!$K76</f>
        <v>2.2099557346894612</v>
      </c>
      <c r="R76" s="905">
        <f>IFERROR(('12. Разходи'!M76-'12. Разходи'!$K76)/'12. Разходи'!$K76,0)</f>
        <v>1.3539778147988577</v>
      </c>
      <c r="S76" s="1183">
        <f>'12. Разходи'!N76-'12. Разходи'!$K76</f>
        <v>2.2593549896523668</v>
      </c>
      <c r="T76" s="905">
        <f>IFERROR(('12. Разходи'!N76-'12. Разходи'!$K76)/'12. Разходи'!$K76,0)</f>
        <v>1.384243350998281</v>
      </c>
      <c r="U76" s="1183">
        <f>'12. Разходи'!O76-'12. Разходи'!$K76</f>
        <v>2.3745505691169706</v>
      </c>
      <c r="V76" s="918">
        <f>IFERROR(('12. Разходи'!O76-'12. Разходи'!$K76)/'12. Разходи'!$K76,0)</f>
        <v>1.4548204474123361</v>
      </c>
      <c r="W76" s="1183">
        <f>'12. Разходи'!P76-'12. Разходи'!$K76</f>
        <v>2.5780186462027661</v>
      </c>
      <c r="X76" s="920">
        <f>IFERROR(('12. Разходи'!P76-'12. Разходи'!$K76)/'12. Разходи'!$K76,0)</f>
        <v>1.5794796240961002</v>
      </c>
      <c r="Y76" s="1200">
        <f>'12. Разходи'!S76</f>
        <v>7.9302266636647332</v>
      </c>
      <c r="Z76" s="1184">
        <f>'12. Разходи'!T76-'12. Разходи'!$S76</f>
        <v>3.4863226625565549</v>
      </c>
      <c r="AA76" s="905">
        <f>IFERROR(('12. Разходи'!T76-'12. Разходи'!$S76)/'12. Разходи'!$S76,0)</f>
        <v>0.43962459213561089</v>
      </c>
      <c r="AB76" s="1183">
        <f>'12. Разходи'!U76-'12. Разходи'!$S76</f>
        <v>3.8752875240498597</v>
      </c>
      <c r="AC76" s="905">
        <f>IFERROR(('12. Разходи'!U76-'12. Разходи'!$S76)/'12. Разходи'!$S76,0)</f>
        <v>0.48867298356122946</v>
      </c>
      <c r="AD76" s="1183">
        <f>'12. Разходи'!V76-'12. Разходи'!$S76</f>
        <v>4.4728664361886317</v>
      </c>
      <c r="AE76" s="905">
        <f>IFERROR(('12. Разходи'!V76-'12. Разходи'!$S76)/'12. Разходи'!$S76,0)</f>
        <v>0.56402756514926911</v>
      </c>
      <c r="AF76" s="1183">
        <f>'12. Разходи'!W76-'12. Разходи'!$S76</f>
        <v>4.9737257249818825</v>
      </c>
      <c r="AG76" s="918">
        <f>IFERROR(('12. Разходи'!W76-'12. Разходи'!$S76)/'12. Разходи'!$S76,0)</f>
        <v>0.62718582153153912</v>
      </c>
      <c r="AH76" s="1183">
        <f>'12. Разходи'!X76-'12. Разходи'!$S76</f>
        <v>6.3645026787710464</v>
      </c>
      <c r="AI76" s="920">
        <f>IFERROR(('12. Разходи'!X76-'12. Разходи'!$S76)/'12. Разходи'!$S76,0)</f>
        <v>0.80256251790788902</v>
      </c>
      <c r="AJ76" s="1200">
        <f>'12. Разходи'!AA76</f>
        <v>0.18645567785908834</v>
      </c>
      <c r="AK76" s="1184">
        <f>'12. Разходи'!AB76-'12. Разходи'!$AA76</f>
        <v>6.9911274544260882E-2</v>
      </c>
      <c r="AL76" s="905">
        <f>IFERROR(('12. Разходи'!AB76-'12. Разходи'!$AA76)/'12. Разходи'!$AA76,0)</f>
        <v>0.3749484882787828</v>
      </c>
      <c r="AM76" s="1183">
        <f>'12. Разходи'!AC76-'12. Разходи'!$AA76</f>
        <v>7.6745107520123423E-2</v>
      </c>
      <c r="AN76" s="905">
        <f>IFERROR(('12. Разходи'!AC76-'12. Разходи'!$AA76)/'12. Разходи'!$AA76,0)</f>
        <v>0.41159973459281096</v>
      </c>
      <c r="AO76" s="1183">
        <f>'12. Разходи'!AD76-'12. Разходи'!$AA76</f>
        <v>8.3488580752530683E-2</v>
      </c>
      <c r="AP76" s="905">
        <f>IFERROR(('12. Разходи'!AD76-'12. Разходи'!$AA76)/'12. Разходи'!$AA76,0)</f>
        <v>0.44776636309046153</v>
      </c>
      <c r="AQ76" s="1183">
        <f>'12. Разходи'!AE76-'12. Разходи'!$AA76</f>
        <v>9.6154210919244032E-2</v>
      </c>
      <c r="AR76" s="918">
        <f>IFERROR(('12. Разходи'!AE76-'12. Разходи'!$AA76)/'12. Разходи'!$AA76,0)</f>
        <v>0.51569473251391906</v>
      </c>
      <c r="AS76" s="1183">
        <f>'12. Разходи'!AF76-'12. Разходи'!$AA76</f>
        <v>0.11589147436466207</v>
      </c>
      <c r="AT76" s="920">
        <f>IFERROR(('12. Разходи'!AF76-'12. Разходи'!$AA76)/'12. Разходи'!$AA76,0)</f>
        <v>0.62154971999429098</v>
      </c>
      <c r="AU76" s="1200">
        <f>'12. Разходи'!AI76</f>
        <v>0</v>
      </c>
      <c r="AV76" s="1184">
        <f>'12. Разходи'!AJ76-'12. Разходи'!$AI76</f>
        <v>0</v>
      </c>
      <c r="AW76" s="905">
        <f>IFERROR(('12. Разходи'!AJ76-'12. Разходи'!$AI76)/'12. Разходи'!$AI76,0)</f>
        <v>0</v>
      </c>
      <c r="AX76" s="1183">
        <f>'12. Разходи'!AK76-'12. Разходи'!$AI76</f>
        <v>0</v>
      </c>
      <c r="AY76" s="905">
        <f>IFERROR(('12. Разходи'!AK76-'12. Разходи'!$AI76)/'12. Разходи'!$AI76,0)</f>
        <v>0</v>
      </c>
      <c r="AZ76" s="1183">
        <f>'12. Разходи'!AL76-'12. Разходи'!$AI76</f>
        <v>0</v>
      </c>
      <c r="BA76" s="905">
        <f>IFERROR(('12. Разходи'!AL76-'12. Разходи'!$AI76)/'12. Разходи'!$AI76,0)</f>
        <v>0</v>
      </c>
      <c r="BB76" s="1183">
        <f>'12. Разходи'!AM76-'12. Разходи'!$AI76</f>
        <v>0</v>
      </c>
      <c r="BC76" s="918">
        <f>IFERROR(('12. Разходи'!AM76-'12. Разходи'!$AI76)/'12. Разходи'!$AI76,0)</f>
        <v>0</v>
      </c>
      <c r="BD76" s="1183">
        <f>'12. Разходи'!AN76-'12. Разходи'!$AI76</f>
        <v>0</v>
      </c>
      <c r="BE76" s="920">
        <f>IFERROR(('12. Разходи'!AN76-'12. Разходи'!$AI76)/'12. Разходи'!$AI76,0)</f>
        <v>0</v>
      </c>
      <c r="BF76" s="704"/>
      <c r="BG76" s="704"/>
      <c r="BH76" s="704"/>
      <c r="BI76" s="704"/>
      <c r="BJ76" s="704"/>
      <c r="BK76" s="704"/>
      <c r="BL76" s="704"/>
      <c r="BM76" s="704"/>
      <c r="BN76" s="704"/>
    </row>
    <row r="77" spans="1:66" ht="16.149999999999999" customHeight="1">
      <c r="A77" s="115" t="s">
        <v>180</v>
      </c>
      <c r="B77" s="925" t="s">
        <v>274</v>
      </c>
      <c r="C77" s="1147">
        <f>'12. Разходи'!C77</f>
        <v>1.0666871315336233</v>
      </c>
      <c r="D77" s="1177">
        <f>'12. Разходи'!D77-'12. Разходи'!$C77</f>
        <v>9.1590458830507426E-2</v>
      </c>
      <c r="E77" s="1157">
        <f>IFERROR(('12. Разходи'!D77-'12. Разходи'!$C77)/'12. Разходи'!$C77,0)</f>
        <v>8.5864407775149379E-2</v>
      </c>
      <c r="F77" s="938">
        <f>'12. Разходи'!E77-'12. Разходи'!$C77</f>
        <v>9.1075705336661983E-2</v>
      </c>
      <c r="G77" s="1165">
        <f>IFERROR(('12. Разходи'!E77-'12. Разходи'!$C77)/'12. Разходи'!$C77,0)</f>
        <v>8.5381835633208031E-2</v>
      </c>
      <c r="H77" s="938">
        <f>'12. Разходи'!F77-'12. Разходи'!$C77</f>
        <v>9.041909322288566E-2</v>
      </c>
      <c r="I77" s="1165">
        <f>IFERROR(('12. Разходи'!F77-'12. Разходи'!$C77)/'12. Разходи'!$C77,0)</f>
        <v>8.476627358660091E-2</v>
      </c>
      <c r="J77" s="938">
        <f>'12. Разходи'!G77-'12. Разходи'!$C77</f>
        <v>8.9752522663196999E-2</v>
      </c>
      <c r="K77" s="1164">
        <f>IFERROR(('12. Разходи'!G77-'12. Разходи'!$C77)/'12. Разходи'!$C77,0)</f>
        <v>8.4141375676067096E-2</v>
      </c>
      <c r="L77" s="1172">
        <f>'12. Разходи'!H77-'12. Разходи'!$C77</f>
        <v>8.8184567676180992E-2</v>
      </c>
      <c r="M77" s="1164">
        <f>IFERROR(('12. Разходи'!H77-'12. Разходи'!$C77)/'12. Разходи'!$C77,0)</f>
        <v>8.2671446077533656E-2</v>
      </c>
      <c r="N77" s="1216">
        <f>'12. Разходи'!K77</f>
        <v>2.2267471001842006E-3</v>
      </c>
      <c r="O77" s="1177">
        <f>'12. Разходи'!L77-'12. Разходи'!$K77</f>
        <v>3.9433124818715262E-4</v>
      </c>
      <c r="P77" s="1157">
        <f>IFERROR(('12. Разходи'!L77-'12. Разходи'!$K77)/'12. Разходи'!$K77,0)</f>
        <v>0.17708847500218269</v>
      </c>
      <c r="Q77" s="938">
        <f>'12. Разходи'!M77-'12. Разходи'!$K77</f>
        <v>4.3644892479153619E-4</v>
      </c>
      <c r="R77" s="1165">
        <f>IFERROR(('12. Разходи'!M77-'12. Разходи'!$K77)/'12. Разходи'!$K77,0)</f>
        <v>0.19600291598243569</v>
      </c>
      <c r="S77" s="938">
        <f>'12. Разходи'!N77-'12. Разходи'!$K77</f>
        <v>4.82737779476525E-4</v>
      </c>
      <c r="T77" s="1165">
        <f>IFERROR(('12. Разходи'!N77-'12. Разходи'!$K77)/'12. Разходи'!$K77,0)</f>
        <v>0.21679057286594963</v>
      </c>
      <c r="U77" s="938">
        <f>'12. Разходи'!O77-'12. Разходи'!$K77</f>
        <v>5.9068012480529859E-4</v>
      </c>
      <c r="V77" s="1164">
        <f>IFERROR(('12. Разходи'!O77-'12. Разходи'!$K77)/'12. Разходи'!$K77,0)</f>
        <v>0.26526592299432494</v>
      </c>
      <c r="W77" s="1172">
        <f>'12. Разходи'!P77-'12. Разходи'!$K77</f>
        <v>7.8133693249057183E-4</v>
      </c>
      <c r="X77" s="1222">
        <f>IFERROR(('12. Разходи'!P77-'12. Разходи'!$K77)/'12. Разходи'!$K77,0)</f>
        <v>0.35088714494157786</v>
      </c>
      <c r="Y77" s="1216">
        <f>'12. Разходи'!S77</f>
        <v>0.25813959074956572</v>
      </c>
      <c r="Z77" s="1177">
        <f>'12. Разходи'!T77-'12. Разходи'!$S77</f>
        <v>2.5833630429813792E-2</v>
      </c>
      <c r="AA77" s="1157">
        <f>IFERROR(('12. Разходи'!T77-'12. Разходи'!$S77)/'12. Разходи'!$S77,0)</f>
        <v>0.10007620433115316</v>
      </c>
      <c r="AB77" s="938">
        <f>'12. Разходи'!U77-'12. Разходи'!$S77</f>
        <v>2.6198104306287218E-2</v>
      </c>
      <c r="AC77" s="1165">
        <f>IFERROR(('12. Разходи'!U77-'12. Разходи'!$S77)/'12. Разходи'!$S77,0)</f>
        <v>0.10148812985336808</v>
      </c>
      <c r="AD77" s="938">
        <f>'12. Разходи'!V77-'12. Разходи'!$S77</f>
        <v>2.6758056950260845E-2</v>
      </c>
      <c r="AE77" s="1165">
        <f>IFERROR(('12. Разходи'!V77-'12. Разходи'!$S77)/'12. Разходи'!$S77,0)</f>
        <v>0.10365731530201498</v>
      </c>
      <c r="AF77" s="938">
        <f>'12. Разходи'!W77-'12. Разходи'!$S77</f>
        <v>2.7227379875353286E-2</v>
      </c>
      <c r="AG77" s="1164">
        <f>IFERROR(('12. Разходи'!W77-'12. Разходи'!$S77)/'12. Разходи'!$S77,0)</f>
        <v>0.10547541272647304</v>
      </c>
      <c r="AH77" s="1172">
        <f>'12. Разходи'!X77-'12. Разходи'!$S77</f>
        <v>2.8530587228612347E-2</v>
      </c>
      <c r="AI77" s="1222">
        <f>IFERROR(('12. Разходи'!X77-'12. Разходи'!$S77)/'12. Разходи'!$S77,0)</f>
        <v>0.11052387255192991</v>
      </c>
      <c r="AJ77" s="1216">
        <f>'12. Разходи'!AA77</f>
        <v>2.3235744784127531E-4</v>
      </c>
      <c r="AK77" s="1177">
        <f>'12. Разходи'!AB77-'12. Разходи'!$AA77</f>
        <v>5.9028253004390786E-3</v>
      </c>
      <c r="AL77" s="1157">
        <f>IFERROR(('12. Разходи'!AB77-'12. Разходи'!$AA77)/'12. Разходи'!$AA77,0)</f>
        <v>25.404071852567998</v>
      </c>
      <c r="AM77" s="938">
        <f>'12. Разходи'!AC77-'12. Разходи'!$AA77</f>
        <v>6.000870454843852E-3</v>
      </c>
      <c r="AN77" s="1165">
        <f>IFERROR(('12. Разходи'!AC77-'12. Разходи'!$AA77)/'12. Разходи'!$AA77,0)</f>
        <v>25.826030155672395</v>
      </c>
      <c r="AO77" s="938">
        <f>'12. Разходи'!AD77-'12. Разходи'!$AA77</f>
        <v>6.0409071491247341E-3</v>
      </c>
      <c r="AP77" s="1165">
        <f>IFERROR(('12. Разходи'!AD77-'12. Разходи'!$AA77)/'12. Разходи'!$AA77,0)</f>
        <v>25.998336637142408</v>
      </c>
      <c r="AQ77" s="938">
        <f>'12. Разходи'!AE77-'12. Разходи'!$AA77</f>
        <v>6.1127303685254543E-3</v>
      </c>
      <c r="AR77" s="1164">
        <f>IFERROR(('12. Разходи'!AE77-'12. Разходи'!$AA77)/'12. Разходи'!$AA77,0)</f>
        <v>26.307443231607085</v>
      </c>
      <c r="AS77" s="1172">
        <f>'12. Разходи'!AF77-'12. Разходи'!$AA77</f>
        <v>6.1612403716569623E-3</v>
      </c>
      <c r="AT77" s="1222">
        <f>IFERROR(('12. Разходи'!AF77-'12. Разходи'!$AA77)/'12. Разходи'!$AA77,0)</f>
        <v>26.516216410957227</v>
      </c>
      <c r="AU77" s="1216">
        <f>'12. Разходи'!AI77</f>
        <v>0</v>
      </c>
      <c r="AV77" s="1177">
        <f>'12. Разходи'!AJ77-'12. Разходи'!$AI77</f>
        <v>0</v>
      </c>
      <c r="AW77" s="1157">
        <f>IFERROR(('12. Разходи'!AJ77-'12. Разходи'!$AI77)/'12. Разходи'!$AI77,0)</f>
        <v>0</v>
      </c>
      <c r="AX77" s="938">
        <f>'12. Разходи'!AK77-'12. Разходи'!$AI77</f>
        <v>0</v>
      </c>
      <c r="AY77" s="1165">
        <f>IFERROR(('12. Разходи'!AK77-'12. Разходи'!$AI77)/'12. Разходи'!$AI77,0)</f>
        <v>0</v>
      </c>
      <c r="AZ77" s="938">
        <f>'12. Разходи'!AL77-'12. Разходи'!$AI77</f>
        <v>0</v>
      </c>
      <c r="BA77" s="1165">
        <f>IFERROR(('12. Разходи'!AL77-'12. Разходи'!$AI77)/'12. Разходи'!$AI77,0)</f>
        <v>0</v>
      </c>
      <c r="BB77" s="938">
        <f>'12. Разходи'!AM77-'12. Разходи'!$AI77</f>
        <v>0</v>
      </c>
      <c r="BC77" s="1164">
        <f>IFERROR(('12. Разходи'!AM77-'12. Разходи'!$AI77)/'12. Разходи'!$AI77,0)</f>
        <v>0</v>
      </c>
      <c r="BD77" s="1172">
        <f>'12. Разходи'!AN77-'12. Разходи'!$AI77</f>
        <v>0</v>
      </c>
      <c r="BE77" s="1222">
        <f>IFERROR(('12. Разходи'!AN77-'12. Разходи'!$AI77)/'12. Разходи'!$AI77,0)</f>
        <v>0</v>
      </c>
    </row>
    <row r="78" spans="1:66" ht="16.149999999999999" customHeight="1">
      <c r="A78" s="115" t="s">
        <v>182</v>
      </c>
      <c r="B78" s="933" t="s">
        <v>276</v>
      </c>
      <c r="C78" s="1153">
        <f>'12. Разходи'!C78</f>
        <v>21.944760057742979</v>
      </c>
      <c r="D78" s="1177">
        <f>'12. Разходи'!D78-'12. Разходи'!$C78</f>
        <v>1.1008575958892948</v>
      </c>
      <c r="E78" s="1157">
        <f>IFERROR(('12. Разходи'!D78-'12. Разходи'!$C78)/'12. Разходи'!$C78,0)</f>
        <v>5.0164941106333433E-2</v>
      </c>
      <c r="F78" s="938">
        <f>'12. Разходи'!E78-'12. Разходи'!$C78</f>
        <v>0.86088103657241533</v>
      </c>
      <c r="G78" s="1165">
        <f>IFERROR(('12. Разходи'!E78-'12. Разходи'!$C78)/'12. Разходи'!$C78,0)</f>
        <v>3.9229457706859844E-2</v>
      </c>
      <c r="H78" s="938">
        <f>'12. Разходи'!F78-'12. Разходи'!$C78</f>
        <v>0.5069202726624269</v>
      </c>
      <c r="I78" s="1165">
        <f>IFERROR(('12. Разходи'!F78-'12. Разходи'!$C78)/'12. Разходи'!$C78,0)</f>
        <v>2.3099832093336804E-2</v>
      </c>
      <c r="J78" s="938">
        <f>'12. Разходи'!G78-'12. Разходи'!$C78</f>
        <v>0.16239046287972414</v>
      </c>
      <c r="K78" s="1164">
        <f>IFERROR(('12. Разходи'!G78-'12. Разходи'!$C78)/'12. Разходи'!$C78,0)</f>
        <v>7.3999652970653633E-3</v>
      </c>
      <c r="L78" s="1172">
        <f>'12. Разходи'!H78-'12. Разходи'!$C78</f>
        <v>-0.71190064411434406</v>
      </c>
      <c r="M78" s="1164">
        <f>IFERROR(('12. Разходи'!H78-'12. Разходи'!$C78)/'12. Разходи'!$C78,0)</f>
        <v>-3.24405754376502E-2</v>
      </c>
      <c r="N78" s="1216">
        <f>'12. Разходи'!K78</f>
        <v>1.1541979593966869</v>
      </c>
      <c r="O78" s="1177">
        <f>'12. Разходи'!L78-'12. Разходи'!$K78</f>
        <v>0.33617868872024737</v>
      </c>
      <c r="P78" s="1157">
        <f>IFERROR(('12. Разходи'!L78-'12. Разходи'!$K78)/'12. Разходи'!$K78,0)</f>
        <v>0.29126605707739422</v>
      </c>
      <c r="Q78" s="938">
        <f>'12. Разходи'!M78-'12. Разходи'!$K78</f>
        <v>0.36012730579349062</v>
      </c>
      <c r="R78" s="1165">
        <f>IFERROR(('12. Разходи'!M78-'12. Разходи'!$K78)/'12. Разходи'!$K78,0)</f>
        <v>0.31201519883273182</v>
      </c>
      <c r="S78" s="938">
        <f>'12. Разходи'!N78-'12. Разходи'!$K78</f>
        <v>0.38644770485117297</v>
      </c>
      <c r="T78" s="1165">
        <f>IFERROR(('12. Разходи'!N78-'12. Разходи'!$K78)/'12. Разходи'!$K78,0)</f>
        <v>0.3348192584339465</v>
      </c>
      <c r="U78" s="938">
        <f>'12. Разходи'!O78-'12. Разходи'!$K78</f>
        <v>0.44782501961970733</v>
      </c>
      <c r="V78" s="1164">
        <f>IFERROR(('12. Разходи'!O78-'12. Разходи'!$K78)/'12. Разходи'!$K78,0)</f>
        <v>0.38799671752477438</v>
      </c>
      <c r="W78" s="1172">
        <f>'12. Разходи'!P78-'12. Разходи'!$K78</f>
        <v>0.55623477171857671</v>
      </c>
      <c r="X78" s="1222">
        <f>IFERROR(('12. Разходи'!P78-'12. Разходи'!$K78)/'12. Разходи'!$K78,0)</f>
        <v>0.48192319800091077</v>
      </c>
      <c r="Y78" s="1216">
        <f>'12. Разходи'!S78</f>
        <v>3.6488567909056457</v>
      </c>
      <c r="Z78" s="1177">
        <f>'12. Разходи'!T78-'12. Разходи'!$S78</f>
        <v>1.1937395003602709</v>
      </c>
      <c r="AA78" s="1157">
        <f>IFERROR(('12. Разходи'!T78-'12. Разходи'!$S78)/'12. Разходи'!$S78,0)</f>
        <v>0.32715438526815543</v>
      </c>
      <c r="AB78" s="938">
        <f>'12. Разходи'!U78-'12. Разходи'!$S78</f>
        <v>1.4009837266468312</v>
      </c>
      <c r="AC78" s="1165">
        <f>IFERROR(('12. Разходи'!U78-'12. Разходи'!$S78)/'12. Разходи'!$S78,0)</f>
        <v>0.38395141462899324</v>
      </c>
      <c r="AD78" s="938">
        <f>'12. Разходи'!V78-'12. Разходи'!$S78</f>
        <v>1.7193795293316891</v>
      </c>
      <c r="AE78" s="1165">
        <f>IFERROR(('12. Разходи'!V78-'12. Разходи'!$S78)/'12. Разходи'!$S78,0)</f>
        <v>0.47121047162416568</v>
      </c>
      <c r="AF78" s="938">
        <f>'12. Разходи'!W78-'12. Разходи'!$S78</f>
        <v>1.986242184703404</v>
      </c>
      <c r="AG78" s="1164">
        <f>IFERROR(('12. Разходи'!W78-'12. Разходи'!$S78)/'12. Разходи'!$S78,0)</f>
        <v>0.54434643465698174</v>
      </c>
      <c r="AH78" s="1172">
        <f>'12. Разходи'!X78-'12. Разходи'!$S78</f>
        <v>2.7272615472716537</v>
      </c>
      <c r="AI78" s="1222">
        <f>IFERROR(('12. Разходи'!X78-'12. Разходи'!$S78)/'12. Разходи'!$S78,0)</f>
        <v>0.74742904519274045</v>
      </c>
      <c r="AJ78" s="1216">
        <f>'12. Разходи'!AA78</f>
        <v>0.12043868480926152</v>
      </c>
      <c r="AK78" s="1177">
        <f>'12. Разходи'!AB78-'12. Разходи'!$AA78</f>
        <v>-2.3079187999895973E-2</v>
      </c>
      <c r="AL78" s="1157">
        <f>IFERROR(('12. Разходи'!AB78-'12. Разходи'!$AA78)/'12. Разходи'!$AA78,0)</f>
        <v>-0.19162603806614487</v>
      </c>
      <c r="AM78" s="938">
        <f>'12. Разходи'!AC78-'12. Разходи'!$AA78</f>
        <v>-2.0047998348861132E-2</v>
      </c>
      <c r="AN78" s="1165">
        <f>IFERROR(('12. Разходи'!AC78-'12. Разходи'!$AA78)/'12. Разходи'!$AA78,0)</f>
        <v>-0.16645813079585767</v>
      </c>
      <c r="AO78" s="938">
        <f>'12. Разходи'!AD78-'12. Разходи'!$AA78</f>
        <v>-1.6679427758755652E-2</v>
      </c>
      <c r="AP78" s="1165">
        <f>IFERROR(('12. Разходи'!AD78-'12. Разходи'!$AA78)/'12. Разходи'!$AA78,0)</f>
        <v>-0.13848895631142788</v>
      </c>
      <c r="AQ78" s="938">
        <f>'12. Разходи'!AE78-'12. Разходи'!$AA78</f>
        <v>-1.0330103136084109E-2</v>
      </c>
      <c r="AR78" s="1164">
        <f>IFERROR(('12. Разходи'!AE78-'12. Разходи'!$AA78)/'12. Разходи'!$AA78,0)</f>
        <v>-8.5770640491830932E-2</v>
      </c>
      <c r="AS78" s="1172">
        <f>'12. Разходи'!AF78-'12. Разходи'!$AA78</f>
        <v>-1.3674154770826341E-5</v>
      </c>
      <c r="AT78" s="1222">
        <f>IFERROR(('12. Разходи'!AF78-'12. Разходи'!$AA78)/'12. Разходи'!$AA78,0)</f>
        <v>-1.1353623457846679E-4</v>
      </c>
      <c r="AU78" s="1216">
        <f>'12. Разходи'!AI78</f>
        <v>0</v>
      </c>
      <c r="AV78" s="1177">
        <f>'12. Разходи'!AJ78-'12. Разходи'!$AI78</f>
        <v>0</v>
      </c>
      <c r="AW78" s="1157">
        <f>IFERROR(('12. Разходи'!AJ78-'12. Разходи'!$AI78)/'12. Разходи'!$AI78,0)</f>
        <v>0</v>
      </c>
      <c r="AX78" s="938">
        <f>'12. Разходи'!AK78-'12. Разходи'!$AI78</f>
        <v>0</v>
      </c>
      <c r="AY78" s="1165">
        <f>IFERROR(('12. Разходи'!AK78-'12. Разходи'!$AI78)/'12. Разходи'!$AI78,0)</f>
        <v>0</v>
      </c>
      <c r="AZ78" s="938">
        <f>'12. Разходи'!AL78-'12. Разходи'!$AI78</f>
        <v>0</v>
      </c>
      <c r="BA78" s="1165">
        <f>IFERROR(('12. Разходи'!AL78-'12. Разходи'!$AI78)/'12. Разходи'!$AI78,0)</f>
        <v>0</v>
      </c>
      <c r="BB78" s="938">
        <f>'12. Разходи'!AM78-'12. Разходи'!$AI78</f>
        <v>0</v>
      </c>
      <c r="BC78" s="1164">
        <f>IFERROR(('12. Разходи'!AM78-'12. Разходи'!$AI78)/'12. Разходи'!$AI78,0)</f>
        <v>0</v>
      </c>
      <c r="BD78" s="1172">
        <f>'12. Разходи'!AN78-'12. Разходи'!$AI78</f>
        <v>0</v>
      </c>
      <c r="BE78" s="1222">
        <f>IFERROR(('12. Разходи'!AN78-'12. Разходи'!$AI78)/'12. Разходи'!$AI78,0)</f>
        <v>0</v>
      </c>
    </row>
    <row r="79" spans="1:66" ht="16.149999999999999" customHeight="1">
      <c r="A79" s="115" t="s">
        <v>461</v>
      </c>
      <c r="B79" s="141" t="s">
        <v>271</v>
      </c>
      <c r="C79" s="1153">
        <f>'12. Разходи'!C79</f>
        <v>0</v>
      </c>
      <c r="D79" s="1177">
        <f>'12. Разходи'!D79-'12. Разходи'!$C79</f>
        <v>4.2685263726336613</v>
      </c>
      <c r="E79" s="1157">
        <f>IFERROR(('12. Разходи'!D79-'12. Разходи'!$C79)/'12. Разходи'!$C79,0)</f>
        <v>0</v>
      </c>
      <c r="F79" s="938">
        <f>'12. Разходи'!E79-'12. Разходи'!$C79</f>
        <v>4.2240777365565751</v>
      </c>
      <c r="G79" s="1165">
        <f>IFERROR(('12. Разходи'!E79-'12. Разходи'!$C79)/'12. Разходи'!$C79,0)</f>
        <v>0</v>
      </c>
      <c r="H79" s="938">
        <f>'12. Разходи'!F79-'12. Разходи'!$C79</f>
        <v>4.1585168616720081</v>
      </c>
      <c r="I79" s="1165">
        <f>IFERROR(('12. Разходи'!F79-'12. Разходи'!$C79)/'12. Разходи'!$C79,0)</f>
        <v>0</v>
      </c>
      <c r="J79" s="938">
        <f>'12. Разходи'!G79-'12. Разходи'!$C79</f>
        <v>4.09470279509679</v>
      </c>
      <c r="K79" s="1164">
        <f>IFERROR(('12. Разходи'!G79-'12. Разходи'!$C79)/'12. Разходи'!$C79,0)</f>
        <v>0</v>
      </c>
      <c r="L79" s="1172">
        <f>'12. Разходи'!H79-'12. Разходи'!$C79</f>
        <v>3.9327659486363058</v>
      </c>
      <c r="M79" s="1164">
        <f>IFERROR(('12. Разходи'!H79-'12. Разходи'!$C79)/'12. Разходи'!$C79,0)</f>
        <v>0</v>
      </c>
      <c r="N79" s="1216">
        <f>'12. Разходи'!K79</f>
        <v>0</v>
      </c>
      <c r="O79" s="1177">
        <f>'12. Разходи'!L79-'12. Разходи'!$K79</f>
        <v>0.27604866674692091</v>
      </c>
      <c r="P79" s="1157">
        <f>IFERROR(('12. Разходи'!L79-'12. Разходи'!$K79)/'12. Разходи'!$K79,0)</f>
        <v>0</v>
      </c>
      <c r="Q79" s="938">
        <f>'12. Разходи'!M79-'12. Разходи'!$K79</f>
        <v>0.28048444734094335</v>
      </c>
      <c r="R79" s="1165">
        <f>IFERROR(('12. Разходи'!M79-'12. Разходи'!$K79)/'12. Разходи'!$K79,0)</f>
        <v>0</v>
      </c>
      <c r="S79" s="938">
        <f>'12. Разходи'!N79-'12. Разходи'!$K79</f>
        <v>0.28535953115099921</v>
      </c>
      <c r="T79" s="1165">
        <f>IFERROR(('12. Разходи'!N79-'12. Разходи'!$K79)/'12. Разходи'!$K79,0)</f>
        <v>0</v>
      </c>
      <c r="U79" s="938">
        <f>'12. Разходи'!O79-'12. Разходи'!$K79</f>
        <v>0.29672788285710472</v>
      </c>
      <c r="V79" s="1164">
        <f>IFERROR(('12. Разходи'!O79-'12. Разходи'!$K79)/'12. Разходи'!$K79,0)</f>
        <v>0</v>
      </c>
      <c r="W79" s="1172">
        <f>'12. Разходи'!P79-'12. Разходи'!$K79</f>
        <v>0.31680761744437735</v>
      </c>
      <c r="X79" s="1222">
        <f>IFERROR(('12. Разходи'!P79-'12. Разходи'!$K79)/'12. Разходи'!$K79,0)</f>
        <v>0</v>
      </c>
      <c r="Y79" s="1216">
        <f>'12. Разходи'!S79</f>
        <v>0</v>
      </c>
      <c r="Z79" s="1177">
        <f>'12. Разходи'!T79-'12. Разходи'!$S79</f>
        <v>0.896949272176637</v>
      </c>
      <c r="AA79" s="1157">
        <f>IFERROR(('12. Разходи'!T79-'12. Разходи'!$S79)/'12. Разходи'!$S79,0)</f>
        <v>0</v>
      </c>
      <c r="AB79" s="938">
        <f>'12. Разходи'!U79-'12. Разходи'!$S79</f>
        <v>0.93533520128367542</v>
      </c>
      <c r="AC79" s="1165">
        <f>IFERROR(('12. Разходи'!U79-'12. Разходи'!$S79)/'12. Разходи'!$S79,0)</f>
        <v>0</v>
      </c>
      <c r="AD79" s="938">
        <f>'12. Разходи'!V79-'12. Разходи'!$S79</f>
        <v>0.99430870770570756</v>
      </c>
      <c r="AE79" s="1165">
        <f>IFERROR(('12. Разходи'!V79-'12. Разходи'!$S79)/'12. Разходи'!$S79,0)</f>
        <v>0</v>
      </c>
      <c r="AF79" s="938">
        <f>'12. Разходи'!W79-'12. Разходи'!$S79</f>
        <v>1.0437372064096977</v>
      </c>
      <c r="AG79" s="1164">
        <f>IFERROR(('12. Разходи'!W79-'12. Разходи'!$S79)/'12. Разходи'!$S79,0)</f>
        <v>0</v>
      </c>
      <c r="AH79" s="1172">
        <f>'12. Разходи'!X79-'12. Разходи'!$S79</f>
        <v>1.1809893616478202</v>
      </c>
      <c r="AI79" s="1222">
        <f>IFERROR(('12. Разходи'!X79-'12. Разходи'!$S79)/'12. Разходи'!$S79,0)</f>
        <v>0</v>
      </c>
      <c r="AJ79" s="1216">
        <f>'12. Разходи'!AA79</f>
        <v>0</v>
      </c>
      <c r="AK79" s="1177">
        <f>'12. Разходи'!AB79-'12. Разходи'!$AA79</f>
        <v>1.8032998117176475E-2</v>
      </c>
      <c r="AL79" s="1157">
        <f>IFERROR(('12. Разходи'!AB79-'12. Разходи'!$AA79)/'12. Разходи'!$AA79,0)</f>
        <v>0</v>
      </c>
      <c r="AM79" s="938">
        <f>'12. Разходи'!AC79-'12. Разходи'!$AA79</f>
        <v>1.8594437309666815E-2</v>
      </c>
      <c r="AN79" s="1165">
        <f>IFERROR(('12. Разходи'!AC79-'12. Разходи'!$AA79)/'12. Разходи'!$AA79,0)</f>
        <v>0</v>
      </c>
      <c r="AO79" s="938">
        <f>'12. Разходи'!AD79-'12. Разходи'!$AA79</f>
        <v>1.9218366449603626E-2</v>
      </c>
      <c r="AP79" s="1165">
        <f>IFERROR(('12. Разходи'!AD79-'12. Разходи'!$AA79)/'12. Разходи'!$AA79,0)</f>
        <v>0</v>
      </c>
      <c r="AQ79" s="938">
        <f>'12. Разходи'!AE79-'12. Разходи'!$AA79</f>
        <v>2.0394393059418269E-2</v>
      </c>
      <c r="AR79" s="1164">
        <f>IFERROR(('12. Разходи'!AE79-'12. Разходи'!$AA79)/'12. Разходи'!$AA79,0)</f>
        <v>0</v>
      </c>
      <c r="AS79" s="1172">
        <f>'12. Разходи'!AF79-'12. Разходи'!$AA79</f>
        <v>2.2305209677136364E-2</v>
      </c>
      <c r="AT79" s="1222">
        <f>IFERROR(('12. Разходи'!AF79-'12. Разходи'!$AA79)/'12. Разходи'!$AA79,0)</f>
        <v>0</v>
      </c>
      <c r="AU79" s="1216">
        <f>'12. Разходи'!AI79</f>
        <v>0</v>
      </c>
      <c r="AV79" s="1177">
        <f>'12. Разходи'!AJ79-'12. Разходи'!$AI79</f>
        <v>0</v>
      </c>
      <c r="AW79" s="1157">
        <f>IFERROR(('12. Разходи'!AJ79-'12. Разходи'!$AI79)/'12. Разходи'!$AI79,0)</f>
        <v>0</v>
      </c>
      <c r="AX79" s="938">
        <f>'12. Разходи'!AK79-'12. Разходи'!$AI79</f>
        <v>0</v>
      </c>
      <c r="AY79" s="1165">
        <f>IFERROR(('12. Разходи'!AK79-'12. Разходи'!$AI79)/'12. Разходи'!$AI79,0)</f>
        <v>0</v>
      </c>
      <c r="AZ79" s="938">
        <f>'12. Разходи'!AL79-'12. Разходи'!$AI79</f>
        <v>0</v>
      </c>
      <c r="BA79" s="1165">
        <f>IFERROR(('12. Разходи'!AL79-'12. Разходи'!$AI79)/'12. Разходи'!$AI79,0)</f>
        <v>0</v>
      </c>
      <c r="BB79" s="938">
        <f>'12. Разходи'!AM79-'12. Разходи'!$AI79</f>
        <v>0</v>
      </c>
      <c r="BC79" s="1164">
        <f>IFERROR(('12. Разходи'!AM79-'12. Разходи'!$AI79)/'12. Разходи'!$AI79,0)</f>
        <v>0</v>
      </c>
      <c r="BD79" s="1172">
        <f>'12. Разходи'!AN79-'12. Разходи'!$AI79</f>
        <v>0</v>
      </c>
      <c r="BE79" s="1222">
        <f>IFERROR(('12. Разходи'!AN79-'12. Разходи'!$AI79)/'12. Разходи'!$AI79,0)</f>
        <v>0</v>
      </c>
    </row>
    <row r="80" spans="1:66" ht="16.149999999999999" customHeight="1">
      <c r="A80" s="115" t="s">
        <v>462</v>
      </c>
      <c r="B80" s="925" t="s">
        <v>278</v>
      </c>
      <c r="C80" s="1147">
        <f>'12. Разходи'!C80</f>
        <v>20.117334401860703</v>
      </c>
      <c r="D80" s="1177">
        <f>'12. Разходи'!D80-'12. Разходи'!$C80</f>
        <v>1.485900035100304</v>
      </c>
      <c r="E80" s="1157">
        <f>IFERROR(('12. Разходи'!D80-'12. Разходи'!$C80)/'12. Разходи'!$C80,0)</f>
        <v>7.386167597645886E-2</v>
      </c>
      <c r="F80" s="938">
        <f>'12. Разходи'!E80-'12. Разходи'!$C80</f>
        <v>1.3919643449709369</v>
      </c>
      <c r="G80" s="1165">
        <f>IFERROR(('12. Разходи'!E80-'12. Разходи'!$C80)/'12. Разходи'!$C80,0)</f>
        <v>6.9192285477055582E-2</v>
      </c>
      <c r="H80" s="938">
        <f>'12. Разходи'!F80-'12. Разходи'!$C80</f>
        <v>1.2545756996961543</v>
      </c>
      <c r="I80" s="1165">
        <f>IFERROR(('12. Разходи'!F80-'12. Разходи'!$C80)/'12. Разходи'!$C80,0)</f>
        <v>6.2362919193713631E-2</v>
      </c>
      <c r="J80" s="938">
        <f>'12. Разходи'!G80-'12. Разходи'!$C80</f>
        <v>1.1205361277335086</v>
      </c>
      <c r="K80" s="1164">
        <f>IFERROR(('12. Разходи'!G80-'12. Разходи'!$C80)/'12. Разходи'!$C80,0)</f>
        <v>5.5700029902066323E-2</v>
      </c>
      <c r="L80" s="1172">
        <f>'12. Разходи'!H80-'12. Разходи'!$C80</f>
        <v>0.78179458448560979</v>
      </c>
      <c r="M80" s="1164">
        <f>IFERROR(('12. Разходи'!H80-'12. Разходи'!$C80)/'12. Разходи'!$C80,0)</f>
        <v>3.8861738283442741E-2</v>
      </c>
      <c r="N80" s="1216">
        <f>'12. Разходи'!K80</f>
        <v>0.44673574003029326</v>
      </c>
      <c r="O80" s="1177">
        <f>'12. Разходи'!L80-'12. Разходи'!$K80</f>
        <v>1.1301189575541755</v>
      </c>
      <c r="P80" s="1157">
        <f>IFERROR(('12. Разходи'!L80-'12. Разходи'!$K80)/'12. Разходи'!$K80,0)</f>
        <v>2.529725867640547</v>
      </c>
      <c r="Q80" s="938">
        <f>'12. Разходи'!M80-'12. Разходи'!$K80</f>
        <v>1.1393883407512395</v>
      </c>
      <c r="R80" s="1165">
        <f>IFERROR(('12. Разходи'!M80-'12. Разходи'!$K80)/'12. Разходи'!$K80,0)</f>
        <v>2.5504750093958841</v>
      </c>
      <c r="S80" s="938">
        <f>'12. Разходи'!N80-'12. Разходи'!$K80</f>
        <v>1.149575729192883</v>
      </c>
      <c r="T80" s="1165">
        <f>IFERROR(('12. Разходи'!N80-'12. Разходи'!$K80)/'12. Разходи'!$K80,0)</f>
        <v>2.5732790689970986</v>
      </c>
      <c r="U80" s="938">
        <f>'12. Разходи'!O80-'12. Разходи'!$K80</f>
        <v>1.1733320007327546</v>
      </c>
      <c r="V80" s="1164">
        <f>IFERROR(('12. Разходи'!O80-'12. Разходи'!$K80)/'12. Разходи'!$K80,0)</f>
        <v>2.6264565280879264</v>
      </c>
      <c r="W80" s="1172">
        <f>'12. Разходи'!P80-'12. Разходи'!$K80</f>
        <v>1.2152923164967024</v>
      </c>
      <c r="X80" s="1222">
        <f>IFERROR(('12. Разходи'!P80-'12. Разходи'!$K80)/'12. Разходи'!$K80,0)</f>
        <v>2.7203830085640632</v>
      </c>
      <c r="Y80" s="1216">
        <f>'12. Разходи'!S80</f>
        <v>1.412300832347559</v>
      </c>
      <c r="Z80" s="1177">
        <f>'12. Разходи'!T80-'12. Разходи'!$S80</f>
        <v>1.4620404106203697</v>
      </c>
      <c r="AA80" s="1157">
        <f>IFERROR(('12. Разходи'!T80-'12. Разходи'!$S80)/'12. Разходи'!$S80,0)</f>
        <v>1.0352188267071489</v>
      </c>
      <c r="AB80" s="938">
        <f>'12. Разходи'!U80-'12. Разходи'!$S80</f>
        <v>1.5422549024615497</v>
      </c>
      <c r="AC80" s="1165">
        <f>IFERROR(('12. Разходи'!U80-'12. Разходи'!$S80)/'12. Разходи'!$S80,0)</f>
        <v>1.0920158560679867</v>
      </c>
      <c r="AD80" s="938">
        <f>'12. Разходи'!V80-'12. Разходи'!$S80</f>
        <v>1.6654909412856949</v>
      </c>
      <c r="AE80" s="1165">
        <f>IFERROR(('12. Разходи'!V80-'12. Разходи'!$S80)/'12. Разходи'!$S80,0)</f>
        <v>1.179274913063159</v>
      </c>
      <c r="AF80" s="938">
        <f>'12. Разходи'!W80-'12. Разходи'!$S80</f>
        <v>1.768780922751481</v>
      </c>
      <c r="AG80" s="1164">
        <f>IFERROR(('12. Разходи'!W80-'12. Разходи'!$S80)/'12. Разходи'!$S80,0)</f>
        <v>1.2524108760959749</v>
      </c>
      <c r="AH80" s="1172">
        <f>'12. Разходи'!X80-'12. Разходи'!$S80</f>
        <v>2.0555946626464481</v>
      </c>
      <c r="AI80" s="1222">
        <f>IFERROR(('12. Разходи'!X80-'12. Разходи'!$S80)/'12. Разходи'!$S80,0)</f>
        <v>1.4554934866317335</v>
      </c>
      <c r="AJ80" s="1216">
        <f>'12. Разходи'!AA80</f>
        <v>4.6616149810787072E-2</v>
      </c>
      <c r="AK80" s="1177">
        <f>'12. Разходи'!AB80-'12. Разходи'!$AA80</f>
        <v>5.8741641090791788E-2</v>
      </c>
      <c r="AL80" s="1157">
        <f>IFERROR(('12. Разходи'!AB80-'12. Разходи'!$AA80)/'12. Разходи'!$AA80,0)</f>
        <v>1.2601135299509196</v>
      </c>
      <c r="AM80" s="938">
        <f>'12. Разходи'!AC80-'12. Разходи'!$AA80</f>
        <v>6.0966923830637676E-2</v>
      </c>
      <c r="AN80" s="1165">
        <f>IFERROR(('12. Разходи'!AC80-'12. Разходи'!$AA80)/'12. Разходи'!$AA80,0)</f>
        <v>1.3078498348340601</v>
      </c>
      <c r="AO80" s="938">
        <f>'12. Разходи'!AD80-'12. Разходи'!$AA80</f>
        <v>6.2657821889275711E-2</v>
      </c>
      <c r="AP80" s="1165">
        <f>IFERROR(('12. Разходи'!AD80-'12. Разходи'!$AA80)/'12. Разходи'!$AA80,0)</f>
        <v>1.3441226301099745</v>
      </c>
      <c r="AQ80" s="938">
        <f>'12. Разходи'!AE80-'12. Разходи'!$AA80</f>
        <v>6.5803635054481557E-2</v>
      </c>
      <c r="AR80" s="1164">
        <f>IFERROR(('12. Разходи'!AE80-'12. Разходи'!$AA80)/'12. Разходи'!$AA80,0)</f>
        <v>1.4116059632032172</v>
      </c>
      <c r="AS80" s="1172">
        <f>'12. Разходи'!AF80-'12. Разходи'!$AA80</f>
        <v>7.014121925256861E-2</v>
      </c>
      <c r="AT80" s="1222">
        <f>IFERROR(('12. Разходи'!AF80-'12. Разходи'!$AA80)/'12. Разходи'!$AA80,0)</f>
        <v>1.5046549218944245</v>
      </c>
      <c r="AU80" s="1216">
        <f>'12. Разходи'!AI80</f>
        <v>0</v>
      </c>
      <c r="AV80" s="1177">
        <f>'12. Разходи'!AJ80-'12. Разходи'!$AI80</f>
        <v>0</v>
      </c>
      <c r="AW80" s="1157">
        <f>IFERROR(('12. Разходи'!AJ80-'12. Разходи'!$AI80)/'12. Разходи'!$AI80,0)</f>
        <v>0</v>
      </c>
      <c r="AX80" s="938">
        <f>'12. Разходи'!AK80-'12. Разходи'!$AI80</f>
        <v>0</v>
      </c>
      <c r="AY80" s="1165">
        <f>IFERROR(('12. Разходи'!AK80-'12. Разходи'!$AI80)/'12. Разходи'!$AI80,0)</f>
        <v>0</v>
      </c>
      <c r="AZ80" s="938">
        <f>'12. Разходи'!AL80-'12. Разходи'!$AI80</f>
        <v>0</v>
      </c>
      <c r="BA80" s="1165">
        <f>IFERROR(('12. Разходи'!AL80-'12. Разходи'!$AI80)/'12. Разходи'!$AI80,0)</f>
        <v>0</v>
      </c>
      <c r="BB80" s="938">
        <f>'12. Разходи'!AM80-'12. Разходи'!$AI80</f>
        <v>0</v>
      </c>
      <c r="BC80" s="1164">
        <f>IFERROR(('12. Разходи'!AM80-'12. Разходи'!$AI80)/'12. Разходи'!$AI80,0)</f>
        <v>0</v>
      </c>
      <c r="BD80" s="1172">
        <f>'12. Разходи'!AN80-'12. Разходи'!$AI80</f>
        <v>0</v>
      </c>
      <c r="BE80" s="1222">
        <f>IFERROR(('12. Разходи'!AN80-'12. Разходи'!$AI80)/'12. Разходи'!$AI80,0)</f>
        <v>0</v>
      </c>
    </row>
    <row r="81" spans="1:66" ht="16.149999999999999" customHeight="1">
      <c r="A81" s="115" t="s">
        <v>463</v>
      </c>
      <c r="B81" s="141" t="s">
        <v>280</v>
      </c>
      <c r="C81" s="1153">
        <f>'12. Разходи'!C81</f>
        <v>0.55203263078589004</v>
      </c>
      <c r="D81" s="1177">
        <f>'12. Разходи'!D81-'12. Разходи'!$C81</f>
        <v>3.3383110090453458</v>
      </c>
      <c r="E81" s="1157">
        <f>IFERROR(('12. Разходи'!D81-'12. Разходи'!$C81)/'12. Разходи'!$C81,0)</f>
        <v>6.047307392486613</v>
      </c>
      <c r="F81" s="938">
        <f>'12. Разходи'!E81-'12. Разходи'!$C81</f>
        <v>3.2978004314909244</v>
      </c>
      <c r="G81" s="1165">
        <f>IFERROR(('12. Разходи'!E81-'12. Разходи'!$C81)/'12. Разходи'!$C81,0)</f>
        <v>5.9739230030588546</v>
      </c>
      <c r="H81" s="938">
        <f>'12. Разходи'!F81-'12. Разходи'!$C81</f>
        <v>3.2380481164380885</v>
      </c>
      <c r="I81" s="1165">
        <f>IFERROR(('12. Разходи'!F81-'12. Разходи'!$C81)/'12. Разходи'!$C81,0)</f>
        <v>5.8656824540033208</v>
      </c>
      <c r="J81" s="938">
        <f>'12. Разходи'!G81-'12. Разходи'!$C81</f>
        <v>3.1798878460402529</v>
      </c>
      <c r="K81" s="1164">
        <f>IFERROR(('12. Разходи'!G81-'12. Разходи'!$C81)/'12. Разходи'!$C81,0)</f>
        <v>5.7603258733333753</v>
      </c>
      <c r="L81" s="1172">
        <f>'12. Разходи'!H81-'12. Разходи'!$C81</f>
        <v>3.0322982739760258</v>
      </c>
      <c r="M81" s="1164">
        <f>IFERROR(('12. Разходи'!H81-'12. Разходи'!$C81)/'12. Разходи'!$C81,0)</f>
        <v>5.4929692646232811</v>
      </c>
      <c r="N81" s="1216">
        <f>'12. Разходи'!K81</f>
        <v>2.9034490889712213E-2</v>
      </c>
      <c r="O81" s="1177">
        <f>'12. Разходи'!L81-'12. Разходи'!$K81</f>
        <v>0.22255682686526507</v>
      </c>
      <c r="P81" s="1157">
        <f>IFERROR(('12. Разходи'!L81-'12. Разходи'!$K81)/'12. Разходи'!$K81,0)</f>
        <v>7.6652567358817922</v>
      </c>
      <c r="Q81" s="938">
        <f>'12. Разходи'!M81-'12. Разходи'!$K81</f>
        <v>0.22659960634351267</v>
      </c>
      <c r="R81" s="1165">
        <f>IFERROR(('12. Разходи'!M81-'12. Разходи'!$K81)/'12. Разходи'!$K81,0)</f>
        <v>7.804497320247612</v>
      </c>
      <c r="S81" s="938">
        <f>'12. Разходи'!N81-'12. Разходи'!$K81</f>
        <v>0.23104276766862197</v>
      </c>
      <c r="T81" s="1165">
        <f>IFERROR(('12. Разходи'!N81-'12. Разходи'!$K81)/'12. Разходи'!$K81,0)</f>
        <v>7.957527774337084</v>
      </c>
      <c r="U81" s="938">
        <f>'12. Разходи'!O81-'12. Разходи'!$K81</f>
        <v>0.24140390659440175</v>
      </c>
      <c r="V81" s="1164">
        <f>IFERROR(('12. Разходи'!O81-'12. Разходи'!$K81)/'12. Разходи'!$K81,0)</f>
        <v>8.3143840031973273</v>
      </c>
      <c r="W81" s="1172">
        <f>'12. Разходи'!P81-'12. Разходи'!$K81</f>
        <v>0.25970461764117397</v>
      </c>
      <c r="X81" s="1222">
        <f>IFERROR(('12. Разходи'!P81-'12. Разходи'!$K81)/'12. Разходи'!$K81,0)</f>
        <v>8.9446933520434158</v>
      </c>
      <c r="Y81" s="1216">
        <f>'12. Разходи'!S81</f>
        <v>1.1440890197178932</v>
      </c>
      <c r="Z81" s="1177">
        <f>'12. Разходи'!T81-'12. Разходи'!$S81</f>
        <v>0.72569237588390223</v>
      </c>
      <c r="AA81" s="1157">
        <f>IFERROR(('12. Разходи'!T81-'12. Разходи'!$S81)/'12. Разходи'!$S81,0)</f>
        <v>0.6342971249412408</v>
      </c>
      <c r="AB81" s="938">
        <f>'12. Разходи'!U81-'12. Разходи'!$S81</f>
        <v>0.76067738994355327</v>
      </c>
      <c r="AC81" s="1165">
        <f>IFERROR(('12. Разходи'!U81-'12. Разходи'!$S81)/'12. Разходи'!$S81,0)</f>
        <v>0.66487605145543593</v>
      </c>
      <c r="AD81" s="938">
        <f>'12. Разходи'!V81-'12. Разходи'!$S81</f>
        <v>0.81442596394754707</v>
      </c>
      <c r="AE81" s="1165">
        <f>IFERROR(('12. Разходи'!V81-'12. Разходи'!$S81)/'12. Разходи'!$S81,0)</f>
        <v>0.71185541501688943</v>
      </c>
      <c r="AF81" s="938">
        <f>'12. Разходи'!W81-'12. Разходи'!$S81</f>
        <v>0.85947519845440334</v>
      </c>
      <c r="AG81" s="1164">
        <f>IFERROR(('12. Разходи'!W81-'12. Разходи'!$S81)/'12. Разходи'!$S81,0)</f>
        <v>0.7512310525157655</v>
      </c>
      <c r="AH81" s="1172">
        <f>'12. Разходи'!X81-'12. Разходи'!$S81</f>
        <v>0.98456709260482178</v>
      </c>
      <c r="AI81" s="1222">
        <f>IFERROR(('12. Разходи'!X81-'12. Разходи'!$S81)/'12. Разходи'!$S81,0)</f>
        <v>0.86056860579572214</v>
      </c>
      <c r="AJ81" s="1216">
        <f>'12. Разходи'!AA81</f>
        <v>3.0297020267574231E-3</v>
      </c>
      <c r="AK81" s="1177">
        <f>'12. Разходи'!AB81-'12. Разходи'!$AA81</f>
        <v>1.3405609227735564E-2</v>
      </c>
      <c r="AL81" s="1157">
        <f>IFERROR(('12. Разходи'!AB81-'12. Разходи'!$AA81)/'12. Разходи'!$AA81,0)</f>
        <v>4.4247286067544689</v>
      </c>
      <c r="AM81" s="938">
        <f>'12. Разходи'!AC81-'12. Разходи'!$AA81</f>
        <v>1.3917306052583607E-2</v>
      </c>
      <c r="AN81" s="1165">
        <f>IFERROR(('12. Разходи'!AC81-'12. Разходи'!$AA81)/'12. Разходи'!$AA81,0)</f>
        <v>4.5936220557896839</v>
      </c>
      <c r="AO81" s="938">
        <f>'12. Разходи'!AD81-'12. Разходи'!$AA81</f>
        <v>1.4485956342955577E-2</v>
      </c>
      <c r="AP81" s="1165">
        <f>IFERROR(('12. Разходи'!AD81-'12. Разходи'!$AA81)/'12. Разходи'!$AA81,0)</f>
        <v>4.781313876750894</v>
      </c>
      <c r="AQ81" s="938">
        <f>'12. Разходи'!AE81-'12. Разходи'!$AA81</f>
        <v>1.5557789393138151E-2</v>
      </c>
      <c r="AR81" s="1164">
        <f>IFERROR(('12. Разходи'!AE81-'12. Разходи'!$AA81)/'12. Разходи'!$AA81,0)</f>
        <v>5.1350889479349462</v>
      </c>
      <c r="AS81" s="1172">
        <f>'12. Разходи'!AF81-'12. Разходи'!$AA81</f>
        <v>1.7299311554810265E-2</v>
      </c>
      <c r="AT81" s="1222">
        <f>IFERROR(('12. Разходи'!AF81-'12. Разходи'!$AA81)/'12. Разходи'!$AA81,0)</f>
        <v>5.7099052652795272</v>
      </c>
      <c r="AU81" s="1216">
        <f>'12. Разходи'!AI81</f>
        <v>0</v>
      </c>
      <c r="AV81" s="1177">
        <f>'12. Разходи'!AJ81-'12. Разходи'!$AI81</f>
        <v>0</v>
      </c>
      <c r="AW81" s="1157">
        <f>IFERROR(('12. Разходи'!AJ81-'12. Разходи'!$AI81)/'12. Разходи'!$AI81,0)</f>
        <v>0</v>
      </c>
      <c r="AX81" s="938">
        <f>'12. Разходи'!AK81-'12. Разходи'!$AI81</f>
        <v>0</v>
      </c>
      <c r="AY81" s="1165">
        <f>IFERROR(('12. Разходи'!AK81-'12. Разходи'!$AI81)/'12. Разходи'!$AI81,0)</f>
        <v>0</v>
      </c>
      <c r="AZ81" s="938">
        <f>'12. Разходи'!AL81-'12. Разходи'!$AI81</f>
        <v>0</v>
      </c>
      <c r="BA81" s="1165">
        <f>IFERROR(('12. Разходи'!AL81-'12. Разходи'!$AI81)/'12. Разходи'!$AI81,0)</f>
        <v>0</v>
      </c>
      <c r="BB81" s="938">
        <f>'12. Разходи'!AM81-'12. Разходи'!$AI81</f>
        <v>0</v>
      </c>
      <c r="BC81" s="1164">
        <f>IFERROR(('12. Разходи'!AM81-'12. Разходи'!$AI81)/'12. Разходи'!$AI81,0)</f>
        <v>0</v>
      </c>
      <c r="BD81" s="1172">
        <f>'12. Разходи'!AN81-'12. Разходи'!$AI81</f>
        <v>0</v>
      </c>
      <c r="BE81" s="1222">
        <f>IFERROR(('12. Разходи'!AN81-'12. Разходи'!$AI81)/'12. Разходи'!$AI81,0)</f>
        <v>0</v>
      </c>
    </row>
    <row r="82" spans="1:66" ht="16.149999999999999" customHeight="1">
      <c r="A82" s="115" t="s">
        <v>464</v>
      </c>
      <c r="B82" s="258" t="s">
        <v>266</v>
      </c>
      <c r="C82" s="1154">
        <f>'12. Разходи'!C82</f>
        <v>0</v>
      </c>
      <c r="D82" s="1177">
        <f>'12. Разходи'!D82-'12. Разходи'!$C82</f>
        <v>0</v>
      </c>
      <c r="E82" s="1157">
        <f>IFERROR(('12. Разходи'!D82-'12. Разходи'!$C82)/'12. Разходи'!$C82,0)</f>
        <v>0</v>
      </c>
      <c r="F82" s="938">
        <f>'12. Разходи'!E82-'12. Разходи'!$C82</f>
        <v>0</v>
      </c>
      <c r="G82" s="1165">
        <f>IFERROR(('12. Разходи'!E82-'12. Разходи'!$C82)/'12. Разходи'!$C82,0)</f>
        <v>0</v>
      </c>
      <c r="H82" s="938">
        <f>'12. Разходи'!F82-'12. Разходи'!$C82</f>
        <v>0</v>
      </c>
      <c r="I82" s="1165">
        <f>IFERROR(('12. Разходи'!F82-'12. Разходи'!$C82)/'12. Разходи'!$C82,0)</f>
        <v>0</v>
      </c>
      <c r="J82" s="938">
        <f>'12. Разходи'!G82-'12. Разходи'!$C82</f>
        <v>0</v>
      </c>
      <c r="K82" s="1164">
        <f>IFERROR(('12. Разходи'!G82-'12. Разходи'!$C82)/'12. Разходи'!$C82,0)</f>
        <v>0</v>
      </c>
      <c r="L82" s="1172">
        <f>'12. Разходи'!H82-'12. Разходи'!$C82</f>
        <v>0</v>
      </c>
      <c r="M82" s="1164">
        <f>IFERROR(('12. Разходи'!H82-'12. Разходи'!$C82)/'12. Разходи'!$C82,0)</f>
        <v>0</v>
      </c>
      <c r="N82" s="1216">
        <f>'12. Разходи'!K82</f>
        <v>0</v>
      </c>
      <c r="O82" s="1177">
        <f>'12. Разходи'!L82-'12. Разходи'!$K82</f>
        <v>0</v>
      </c>
      <c r="P82" s="1157">
        <f>IFERROR(('12. Разходи'!L82-'12. Разходи'!$K82)/'12. Разходи'!$K82,0)</f>
        <v>0</v>
      </c>
      <c r="Q82" s="938">
        <f>'12. Разходи'!M82-'12. Разходи'!$K82</f>
        <v>0</v>
      </c>
      <c r="R82" s="1165">
        <f>IFERROR(('12. Разходи'!M82-'12. Разходи'!$K82)/'12. Разходи'!$K82,0)</f>
        <v>0</v>
      </c>
      <c r="S82" s="938">
        <f>'12. Разходи'!N82-'12. Разходи'!$K82</f>
        <v>0</v>
      </c>
      <c r="T82" s="1165">
        <f>IFERROR(('12. Разходи'!N82-'12. Разходи'!$K82)/'12. Разходи'!$K82,0)</f>
        <v>0</v>
      </c>
      <c r="U82" s="938">
        <f>'12. Разходи'!O82-'12. Разходи'!$K82</f>
        <v>0</v>
      </c>
      <c r="V82" s="1164">
        <f>IFERROR(('12. Разходи'!O82-'12. Разходи'!$K82)/'12. Разходи'!$K82,0)</f>
        <v>0</v>
      </c>
      <c r="W82" s="1172">
        <f>'12. Разходи'!P82-'12. Разходи'!$K82</f>
        <v>0</v>
      </c>
      <c r="X82" s="1222">
        <f>IFERROR(('12. Разходи'!P82-'12. Разходи'!$K82)/'12. Разходи'!$K82,0)</f>
        <v>0</v>
      </c>
      <c r="Y82" s="1216">
        <f>'12. Разходи'!S82</f>
        <v>0</v>
      </c>
      <c r="Z82" s="1177">
        <f>'12. Разходи'!T82-'12. Разходи'!$S82</f>
        <v>0</v>
      </c>
      <c r="AA82" s="1157">
        <f>IFERROR(('12. Разходи'!T82-'12. Разходи'!$S82)/'12. Разходи'!$S82,0)</f>
        <v>0</v>
      </c>
      <c r="AB82" s="938">
        <f>'12. Разходи'!U82-'12. Разходи'!$S82</f>
        <v>0</v>
      </c>
      <c r="AC82" s="1165">
        <f>IFERROR(('12. Разходи'!U82-'12. Разходи'!$S82)/'12. Разходи'!$S82,0)</f>
        <v>0</v>
      </c>
      <c r="AD82" s="938">
        <f>'12. Разходи'!V82-'12. Разходи'!$S82</f>
        <v>0</v>
      </c>
      <c r="AE82" s="1165">
        <f>IFERROR(('12. Разходи'!V82-'12. Разходи'!$S82)/'12. Разходи'!$S82,0)</f>
        <v>0</v>
      </c>
      <c r="AF82" s="938">
        <f>'12. Разходи'!W82-'12. Разходи'!$S82</f>
        <v>0</v>
      </c>
      <c r="AG82" s="1164">
        <f>IFERROR(('12. Разходи'!W82-'12. Разходи'!$S82)/'12. Разходи'!$S82,0)</f>
        <v>0</v>
      </c>
      <c r="AH82" s="1172">
        <f>'12. Разходи'!X82-'12. Разходи'!$S82</f>
        <v>0</v>
      </c>
      <c r="AI82" s="1222">
        <f>IFERROR(('12. Разходи'!X82-'12. Разходи'!$S82)/'12. Разходи'!$S82,0)</f>
        <v>0</v>
      </c>
      <c r="AJ82" s="1216">
        <f>'12. Разходи'!AA82</f>
        <v>0</v>
      </c>
      <c r="AK82" s="1177">
        <f>'12. Разходи'!AB82-'12. Разходи'!$AA82</f>
        <v>0</v>
      </c>
      <c r="AL82" s="1157">
        <f>IFERROR(('12. Разходи'!AB82-'12. Разходи'!$AA82)/'12. Разходи'!$AA82,0)</f>
        <v>0</v>
      </c>
      <c r="AM82" s="938">
        <f>'12. Разходи'!AC82-'12. Разходи'!$AA82</f>
        <v>0</v>
      </c>
      <c r="AN82" s="1165">
        <f>IFERROR(('12. Разходи'!AC82-'12. Разходи'!$AA82)/'12. Разходи'!$AA82,0)</f>
        <v>0</v>
      </c>
      <c r="AO82" s="938">
        <f>'12. Разходи'!AD82-'12. Разходи'!$AA82</f>
        <v>0</v>
      </c>
      <c r="AP82" s="1165">
        <f>IFERROR(('12. Разходи'!AD82-'12. Разходи'!$AA82)/'12. Разходи'!$AA82,0)</f>
        <v>0</v>
      </c>
      <c r="AQ82" s="938">
        <f>'12. Разходи'!AE82-'12. Разходи'!$AA82</f>
        <v>0</v>
      </c>
      <c r="AR82" s="1164">
        <f>IFERROR(('12. Разходи'!AE82-'12. Разходи'!$AA82)/'12. Разходи'!$AA82,0)</f>
        <v>0</v>
      </c>
      <c r="AS82" s="1172">
        <f>'12. Разходи'!AF82-'12. Разходи'!$AA82</f>
        <v>0</v>
      </c>
      <c r="AT82" s="1222">
        <f>IFERROR(('12. Разходи'!AF82-'12. Разходи'!$AA82)/'12. Разходи'!$AA82,0)</f>
        <v>0</v>
      </c>
      <c r="AU82" s="1216">
        <f>'12. Разходи'!AI82</f>
        <v>0</v>
      </c>
      <c r="AV82" s="1177">
        <f>'12. Разходи'!AJ82-'12. Разходи'!$AI82</f>
        <v>0</v>
      </c>
      <c r="AW82" s="1157">
        <f>IFERROR(('12. Разходи'!AJ82-'12. Разходи'!$AI82)/'12. Разходи'!$AI82,0)</f>
        <v>0</v>
      </c>
      <c r="AX82" s="938">
        <f>'12. Разходи'!AK82-'12. Разходи'!$AI82</f>
        <v>0</v>
      </c>
      <c r="AY82" s="1165">
        <f>IFERROR(('12. Разходи'!AK82-'12. Разходи'!$AI82)/'12. Разходи'!$AI82,0)</f>
        <v>0</v>
      </c>
      <c r="AZ82" s="938">
        <f>'12. Разходи'!AL82-'12. Разходи'!$AI82</f>
        <v>0</v>
      </c>
      <c r="BA82" s="1165">
        <f>IFERROR(('12. Разходи'!AL82-'12. Разходи'!$AI82)/'12. Разходи'!$AI82,0)</f>
        <v>0</v>
      </c>
      <c r="BB82" s="938">
        <f>'12. Разходи'!AM82-'12. Разходи'!$AI82</f>
        <v>0</v>
      </c>
      <c r="BC82" s="1164">
        <f>IFERROR(('12. Разходи'!AM82-'12. Разходи'!$AI82)/'12. Разходи'!$AI82,0)</f>
        <v>0</v>
      </c>
      <c r="BD82" s="1172">
        <f>'12. Разходи'!AN82-'12. Разходи'!$AI82</f>
        <v>0</v>
      </c>
      <c r="BE82" s="1222">
        <f>IFERROR(('12. Разходи'!AN82-'12. Разходи'!$AI82)/'12. Разходи'!$AI82,0)</f>
        <v>0</v>
      </c>
    </row>
    <row r="83" spans="1:66" ht="16.149999999999999" customHeight="1">
      <c r="A83" s="115" t="s">
        <v>465</v>
      </c>
      <c r="B83" s="141" t="s">
        <v>243</v>
      </c>
      <c r="C83" s="1224">
        <f>'12. Разходи'!C83</f>
        <v>2.9405978477375592</v>
      </c>
      <c r="D83" s="1178">
        <f>'12. Разходи'!D83-'12. Разходи'!$C83</f>
        <v>0.14751491784916571</v>
      </c>
      <c r="E83" s="908">
        <f>IFERROR(('12. Разходи'!D83-'12. Разходи'!$C83)/'12. Разходи'!$C83,0)</f>
        <v>5.0164941106333502E-2</v>
      </c>
      <c r="F83" s="1171">
        <f>'12. Разходи'!E83-'12. Разходи'!$C83</f>
        <v>0.1153580589007035</v>
      </c>
      <c r="G83" s="908">
        <f>IFERROR(('12. Разходи'!E83-'12. Разходи'!$C83)/'12. Разходи'!$C83,0)</f>
        <v>3.9229457706859788E-2</v>
      </c>
      <c r="H83" s="1171">
        <f>'12. Разходи'!F83-'12. Разходи'!$C83</f>
        <v>6.7927316536765314E-2</v>
      </c>
      <c r="I83" s="908">
        <f>IFERROR(('12. Разходи'!F83-'12. Разходи'!$C83)/'12. Разходи'!$C83,0)</f>
        <v>2.3099832093336842E-2</v>
      </c>
      <c r="J83" s="1171">
        <f>'12. Разходи'!G83-'12. Разходи'!$C83</f>
        <v>2.1760322025883294E-2</v>
      </c>
      <c r="K83" s="915">
        <f>IFERROR(('12. Разходи'!G83-'12. Разходи'!$C83)/'12. Разходи'!$C83,0)</f>
        <v>7.3999652970654518E-3</v>
      </c>
      <c r="L83" s="1171">
        <f>'12. Разходи'!H83-'12. Разходи'!$C83</f>
        <v>-9.5394686311322197E-2</v>
      </c>
      <c r="M83" s="915">
        <f>IFERROR(('12. Разходи'!H83-'12. Разходи'!$C83)/'12. Разходи'!$C83,0)</f>
        <v>-3.2440575437650228E-2</v>
      </c>
      <c r="N83" s="1203">
        <f>'12. Разходи'!K83</f>
        <v>0</v>
      </c>
      <c r="O83" s="1178">
        <f>'12. Разходи'!L83-'12. Разходи'!$K83</f>
        <v>0.19971047084766919</v>
      </c>
      <c r="P83" s="908">
        <f>IFERROR(('12. Разходи'!L83-'12. Разходи'!$K83)/'12. Разходи'!$K83,0)</f>
        <v>0</v>
      </c>
      <c r="Q83" s="1171">
        <f>'12. Разходи'!M83-'12. Разходи'!$K83</f>
        <v>0.20291958553548378</v>
      </c>
      <c r="R83" s="908">
        <f>IFERROR(('12. Разходи'!M83-'12. Разходи'!$K83)/'12. Разходи'!$K83,0)</f>
        <v>0</v>
      </c>
      <c r="S83" s="1171">
        <f>'12. Разходи'!N83-'12. Разходи'!$K83</f>
        <v>0.20644651900921324</v>
      </c>
      <c r="T83" s="908">
        <f>IFERROR(('12. Разходи'!N83-'12. Разходи'!$K83)/'12. Разходи'!$K83,0)</f>
        <v>0</v>
      </c>
      <c r="U83" s="1171">
        <f>'12. Разходи'!O83-'12. Разходи'!$K83</f>
        <v>0.21467107918819683</v>
      </c>
      <c r="V83" s="915">
        <f>IFERROR(('12. Разходи'!O83-'12. Разходи'!$K83)/'12. Разходи'!$K83,0)</f>
        <v>0</v>
      </c>
      <c r="W83" s="1171">
        <f>'12. Разходи'!P83-'12. Разходи'!$K83</f>
        <v>0.22919798596944532</v>
      </c>
      <c r="X83" s="728">
        <f>IFERROR(('12. Разходи'!P83-'12. Разходи'!$K83)/'12. Разходи'!$K83,0)</f>
        <v>0</v>
      </c>
      <c r="Y83" s="1203">
        <f>'12. Разходи'!S83</f>
        <v>1.4668404299440696</v>
      </c>
      <c r="Z83" s="1178">
        <f>'12. Разходи'!T83-'12. Разходи'!$S83</f>
        <v>-0.81793252691443685</v>
      </c>
      <c r="AA83" s="908">
        <f>IFERROR(('12. Разходи'!T83-'12. Разходи'!$S83)/'12. Разходи'!$S83,0)</f>
        <v>-0.55761520491061489</v>
      </c>
      <c r="AB83" s="1171">
        <f>'12. Разходи'!U83-'12. Разходи'!$S83</f>
        <v>-0.79016180059203778</v>
      </c>
      <c r="AC83" s="908">
        <f>IFERROR(('12. Разходи'!U83-'12. Разходи'!$S83)/'12. Разходи'!$S83,0)</f>
        <v>-0.53868286179033564</v>
      </c>
      <c r="AD83" s="1171">
        <f>'12. Разходи'!V83-'12. Разходи'!$S83</f>
        <v>-0.74749676303226675</v>
      </c>
      <c r="AE83" s="908">
        <f>IFERROR(('12. Разходи'!V83-'12. Разходи'!$S83)/'12. Разходи'!$S83,0)</f>
        <v>-0.50959650945861146</v>
      </c>
      <c r="AF83" s="1171">
        <f>'12. Разходи'!W83-'12. Разходи'!$S83</f>
        <v>-0.71173716721245694</v>
      </c>
      <c r="AG83" s="915">
        <f>IFERROR(('12. Разходи'!W83-'12. Разходи'!$S83)/'12. Разходи'!$S83,0)</f>
        <v>-0.48521785511433946</v>
      </c>
      <c r="AH83" s="1171">
        <f>'12. Разходи'!X83-'12. Разходи'!$S83</f>
        <v>-0.61244057262831153</v>
      </c>
      <c r="AI83" s="728">
        <f>IFERROR(('12. Разходи'!X83-'12. Разходи'!$S83)/'12. Разходи'!$S83,0)</f>
        <v>-0.41752365160241989</v>
      </c>
      <c r="AJ83" s="1203">
        <f>'12. Разходи'!AA83</f>
        <v>1.6138783764441042E-2</v>
      </c>
      <c r="AK83" s="1178">
        <f>'12. Разходи'!AB83-'12. Разходи'!$AA83</f>
        <v>-3.0926111919860576E-3</v>
      </c>
      <c r="AL83" s="908">
        <f>IFERROR(('12. Разходи'!AB83-'12. Разходи'!$AA83)/'12. Разходи'!$AA83,0)</f>
        <v>-0.19162603806614473</v>
      </c>
      <c r="AM83" s="1171">
        <f>'12. Разходи'!AC83-'12. Разходи'!$AA83</f>
        <v>-2.686431778747389E-3</v>
      </c>
      <c r="AN83" s="908">
        <f>IFERROR(('12. Разходи'!AC83-'12. Разходи'!$AA83)/'12. Разходи'!$AA83,0)</f>
        <v>-0.16645813079585753</v>
      </c>
      <c r="AO83" s="1171">
        <f>'12. Разходи'!AD83-'12. Разходи'!$AA83</f>
        <v>-2.2350433196732557E-3</v>
      </c>
      <c r="AP83" s="908">
        <f>IFERROR(('12. Разходи'!AD83-'12. Разходи'!$AA83)/'12. Разходи'!$AA83,0)</f>
        <v>-0.1384889563114278</v>
      </c>
      <c r="AQ83" s="1171">
        <f>'12. Разходи'!AE83-'12. Разходи'!$AA83</f>
        <v>-1.3842338202352707E-3</v>
      </c>
      <c r="AR83" s="915">
        <f>IFERROR(('12. Разходи'!AE83-'12. Разходи'!$AA83)/'12. Разходи'!$AA83,0)</f>
        <v>-8.5770640491830946E-2</v>
      </c>
      <c r="AS83" s="1171">
        <f>'12. Разходи'!AF83-'12. Разходи'!$AA83</f>
        <v>-1.832336739289453E-6</v>
      </c>
      <c r="AT83" s="1226">
        <f>IFERROR(('12. Разходи'!AF83-'12. Разходи'!$AA83)/'12. Разходи'!$AA83,0)</f>
        <v>-1.135362345783877E-4</v>
      </c>
      <c r="AU83" s="1203">
        <f>'12. Разходи'!AI83</f>
        <v>0</v>
      </c>
      <c r="AV83" s="1178">
        <f>'12. Разходи'!AJ83-'12. Разходи'!$AI83</f>
        <v>0</v>
      </c>
      <c r="AW83" s="908">
        <f>IFERROR(('12. Разходи'!AJ83-'12. Разходи'!$AI83)/'12. Разходи'!$AI83,0)</f>
        <v>0</v>
      </c>
      <c r="AX83" s="1171">
        <f>'12. Разходи'!AK83-'12. Разходи'!$AI83</f>
        <v>0</v>
      </c>
      <c r="AY83" s="908">
        <f>IFERROR(('12. Разходи'!AK83-'12. Разходи'!$AI83)/'12. Разходи'!$AI83,0)</f>
        <v>0</v>
      </c>
      <c r="AZ83" s="1171">
        <f>'12. Разходи'!AL83-'12. Разходи'!$AI83</f>
        <v>0</v>
      </c>
      <c r="BA83" s="908">
        <f>IFERROR(('12. Разходи'!AL83-'12. Разходи'!$AI83)/'12. Разходи'!$AI83,0)</f>
        <v>0</v>
      </c>
      <c r="BB83" s="1171">
        <f>'12. Разходи'!AM83-'12. Разходи'!$AI83</f>
        <v>0</v>
      </c>
      <c r="BC83" s="915">
        <f>IFERROR(('12. Разходи'!AM83-'12. Разходи'!$AI83)/'12. Разходи'!$AI83,0)</f>
        <v>0</v>
      </c>
      <c r="BD83" s="1171">
        <f>'12. Разходи'!AN83-'12. Разходи'!$AI83</f>
        <v>0</v>
      </c>
      <c r="BE83" s="1226">
        <f>IFERROR(('12. Разходи'!AN83-'12. Разходи'!$AI83)/'12. Разходи'!$AI83,0)</f>
        <v>0</v>
      </c>
    </row>
    <row r="84" spans="1:66" s="681" customFormat="1" ht="16.149999999999999" customHeight="1">
      <c r="A84" s="861" t="s">
        <v>639</v>
      </c>
      <c r="B84" s="3439">
        <f>'12. Разходи'!B84</f>
        <v>0</v>
      </c>
      <c r="C84" s="3440">
        <f>'12. Разходи'!C84</f>
        <v>2.9405978477375592</v>
      </c>
      <c r="D84" s="1177">
        <f>'12. Разходи'!D84-'12. Разходи'!$C84</f>
        <v>0.14751491784916571</v>
      </c>
      <c r="E84" s="1157">
        <f>IFERROR(('12. Разходи'!D84-'12. Разходи'!$C84)/'12. Разходи'!$C84,0)</f>
        <v>5.0164941106333502E-2</v>
      </c>
      <c r="F84" s="938">
        <f>'12. Разходи'!E84-'12. Разходи'!$C84</f>
        <v>0.1153580589007035</v>
      </c>
      <c r="G84" s="1165">
        <f>IFERROR(('12. Разходи'!E84-'12. Разходи'!$C84)/'12. Разходи'!$C84,0)</f>
        <v>3.9229457706859788E-2</v>
      </c>
      <c r="H84" s="938">
        <f>'12. Разходи'!F84-'12. Разходи'!$C84</f>
        <v>6.7927316536765314E-2</v>
      </c>
      <c r="I84" s="1165">
        <f>IFERROR(('12. Разходи'!F84-'12. Разходи'!$C84)/'12. Разходи'!$C84,0)</f>
        <v>2.3099832093336842E-2</v>
      </c>
      <c r="J84" s="938">
        <f>'12. Разходи'!G84-'12. Разходи'!$C84</f>
        <v>2.1760322025883294E-2</v>
      </c>
      <c r="K84" s="1164">
        <f>IFERROR(('12. Разходи'!G84-'12. Разходи'!$C84)/'12. Разходи'!$C84,0)</f>
        <v>7.3999652970654518E-3</v>
      </c>
      <c r="L84" s="1172">
        <f>'12. Разходи'!H84-'12. Разходи'!$C84</f>
        <v>-9.5394686311322197E-2</v>
      </c>
      <c r="M84" s="1164">
        <f>IFERROR(('12. Разходи'!H84-'12. Разходи'!$C84)/'12. Разходи'!$C84,0)</f>
        <v>-3.2440575437650228E-2</v>
      </c>
      <c r="N84" s="1216">
        <f>'12. Разходи'!K84</f>
        <v>0</v>
      </c>
      <c r="O84" s="1177">
        <f>'12. Разходи'!L84-'12. Разходи'!$K84</f>
        <v>0.19971047084766919</v>
      </c>
      <c r="P84" s="1157">
        <f>IFERROR(('12. Разходи'!L84-'12. Разходи'!$K84)/'12. Разходи'!$K84,0)</f>
        <v>0</v>
      </c>
      <c r="Q84" s="938">
        <f>'12. Разходи'!M84-'12. Разходи'!$K84</f>
        <v>0.20291958553548378</v>
      </c>
      <c r="R84" s="1165">
        <f>IFERROR(('12. Разходи'!M84-'12. Разходи'!$K84)/'12. Разходи'!$K84,0)</f>
        <v>0</v>
      </c>
      <c r="S84" s="938">
        <f>'12. Разходи'!N84-'12. Разходи'!$K84</f>
        <v>0.20644651900921324</v>
      </c>
      <c r="T84" s="1165">
        <f>IFERROR(('12. Разходи'!N84-'12. Разходи'!$K84)/'12. Разходи'!$K84,0)</f>
        <v>0</v>
      </c>
      <c r="U84" s="938">
        <f>'12. Разходи'!O84-'12. Разходи'!$K84</f>
        <v>0.21467107918819683</v>
      </c>
      <c r="V84" s="1164">
        <f>IFERROR(('12. Разходи'!O84-'12. Разходи'!$K84)/'12. Разходи'!$K84,0)</f>
        <v>0</v>
      </c>
      <c r="W84" s="1172">
        <f>'12. Разходи'!P84-'12. Разходи'!$K84</f>
        <v>0.22919798596944532</v>
      </c>
      <c r="X84" s="1222">
        <f>IFERROR(('12. Разходи'!P84-'12. Разходи'!$K84)/'12. Разходи'!$K84,0)</f>
        <v>0</v>
      </c>
      <c r="Y84" s="1216">
        <f>'12. Разходи'!S84</f>
        <v>0.48894680998135653</v>
      </c>
      <c r="Z84" s="1177">
        <f>'12. Разходи'!T84-'12. Разходи'!$S84</f>
        <v>0.15996109304827622</v>
      </c>
      <c r="AA84" s="1157">
        <f>IFERROR(('12. Разходи'!T84-'12. Разходи'!$S84)/'12. Разходи'!$S84,0)</f>
        <v>0.32715438526815527</v>
      </c>
      <c r="AB84" s="938">
        <f>'12. Разходи'!U84-'12. Разходи'!$S84</f>
        <v>0.18773181937067529</v>
      </c>
      <c r="AC84" s="1165">
        <f>IFERROR(('12. Разходи'!U84-'12. Разходи'!$S84)/'12. Разходи'!$S84,0)</f>
        <v>0.38395141462899302</v>
      </c>
      <c r="AD84" s="938">
        <f>'12. Разходи'!V84-'12. Разходи'!$S84</f>
        <v>0.23039685693044631</v>
      </c>
      <c r="AE84" s="1165">
        <f>IFERROR(('12. Разходи'!V84-'12. Разходи'!$S84)/'12. Разходи'!$S84,0)</f>
        <v>0.47121047162416563</v>
      </c>
      <c r="AF84" s="938">
        <f>'12. Разходи'!W84-'12. Разходи'!$S84</f>
        <v>0.26615645275025612</v>
      </c>
      <c r="AG84" s="1164">
        <f>IFERROR(('12. Разходи'!W84-'12. Разходи'!$S84)/'12. Разходи'!$S84,0)</f>
        <v>0.54434643465698163</v>
      </c>
      <c r="AH84" s="1172">
        <f>'12. Разходи'!X84-'12. Разходи'!$S84</f>
        <v>0.36545304733440154</v>
      </c>
      <c r="AI84" s="1222">
        <f>IFERROR(('12. Разходи'!X84-'12. Разходи'!$S84)/'12. Разходи'!$S84,0)</f>
        <v>0.74742904519274034</v>
      </c>
      <c r="AJ84" s="1216">
        <f>'12. Разходи'!AA84</f>
        <v>1.6138783764441042E-2</v>
      </c>
      <c r="AK84" s="1177">
        <f>'12. Разходи'!AB84-'12. Разходи'!$AA84</f>
        <v>-3.0926111919860576E-3</v>
      </c>
      <c r="AL84" s="1157">
        <f>IFERROR(('12. Разходи'!AB84-'12. Разходи'!$AA84)/'12. Разходи'!$AA84,0)</f>
        <v>-0.19162603806614473</v>
      </c>
      <c r="AM84" s="938">
        <f>'12. Разходи'!AC84-'12. Разходи'!$AA84</f>
        <v>-2.686431778747389E-3</v>
      </c>
      <c r="AN84" s="1165">
        <f>IFERROR(('12. Разходи'!AC84-'12. Разходи'!$AA84)/'12. Разходи'!$AA84,0)</f>
        <v>-0.16645813079585753</v>
      </c>
      <c r="AO84" s="938">
        <f>'12. Разходи'!AD84-'12. Разходи'!$AA84</f>
        <v>-2.2350433196732557E-3</v>
      </c>
      <c r="AP84" s="1165">
        <f>IFERROR(('12. Разходи'!AD84-'12. Разходи'!$AA84)/'12. Разходи'!$AA84,0)</f>
        <v>-0.1384889563114278</v>
      </c>
      <c r="AQ84" s="938">
        <f>'12. Разходи'!AE84-'12. Разходи'!$AA84</f>
        <v>-1.3842338202352707E-3</v>
      </c>
      <c r="AR84" s="1164">
        <f>IFERROR(('12. Разходи'!AE84-'12. Разходи'!$AA84)/'12. Разходи'!$AA84,0)</f>
        <v>-8.5770640491830946E-2</v>
      </c>
      <c r="AS84" s="1172">
        <f>'12. Разходи'!AF84-'12. Разходи'!$AA84</f>
        <v>-1.832336739289453E-6</v>
      </c>
      <c r="AT84" s="1222">
        <f>IFERROR(('12. Разходи'!AF84-'12. Разходи'!$AA84)/'12. Разходи'!$AA84,0)</f>
        <v>-1.135362345783877E-4</v>
      </c>
      <c r="AU84" s="1216">
        <f>'12. Разходи'!AI84</f>
        <v>0</v>
      </c>
      <c r="AV84" s="1177">
        <f>'12. Разходи'!AJ84-'12. Разходи'!$AI84</f>
        <v>0</v>
      </c>
      <c r="AW84" s="1157">
        <f>IFERROR(('12. Разходи'!AJ84-'12. Разходи'!$AI84)/'12. Разходи'!$AI84,0)</f>
        <v>0</v>
      </c>
      <c r="AX84" s="938">
        <f>'12. Разходи'!AK84-'12. Разходи'!$AI84</f>
        <v>0</v>
      </c>
      <c r="AY84" s="1165">
        <f>IFERROR(('12. Разходи'!AK84-'12. Разходи'!$AI84)/'12. Разходи'!$AI84,0)</f>
        <v>0</v>
      </c>
      <c r="AZ84" s="938">
        <f>'12. Разходи'!AL84-'12. Разходи'!$AI84</f>
        <v>0</v>
      </c>
      <c r="BA84" s="1165">
        <f>IFERROR(('12. Разходи'!AL84-'12. Разходи'!$AI84)/'12. Разходи'!$AI84,0)</f>
        <v>0</v>
      </c>
      <c r="BB84" s="938">
        <f>'12. Разходи'!AM84-'12. Разходи'!$AI84</f>
        <v>0</v>
      </c>
      <c r="BC84" s="1164">
        <f>IFERROR(('12. Разходи'!AM84-'12. Разходи'!$AI84)/'12. Разходи'!$AI84,0)</f>
        <v>0</v>
      </c>
      <c r="BD84" s="1172">
        <f>'12. Разходи'!AN84-'12. Разходи'!$AI84</f>
        <v>0</v>
      </c>
      <c r="BE84" s="1222">
        <f>IFERROR(('12. Разходи'!AN84-'12. Разходи'!$AI84)/'12. Разходи'!$AI84,0)</f>
        <v>0</v>
      </c>
      <c r="BF84" s="680"/>
      <c r="BG84" s="680"/>
      <c r="BH84" s="680"/>
      <c r="BI84" s="680"/>
      <c r="BJ84" s="680"/>
      <c r="BK84" s="680"/>
      <c r="BL84" s="680"/>
      <c r="BM84" s="680"/>
      <c r="BN84" s="680"/>
    </row>
    <row r="85" spans="1:66" s="681" customFormat="1" ht="16.149999999999999" customHeight="1">
      <c r="A85" s="861" t="s">
        <v>640</v>
      </c>
      <c r="B85" s="3439">
        <f>'12. Разходи'!B85</f>
        <v>0</v>
      </c>
      <c r="C85" s="3440">
        <f>'12. Разходи'!C85</f>
        <v>0</v>
      </c>
      <c r="D85" s="1177">
        <f>'12. Разходи'!D85-'12. Разходи'!$C85</f>
        <v>0</v>
      </c>
      <c r="E85" s="1157">
        <f>IFERROR(('12. Разходи'!D85-'12. Разходи'!$C85)/'12. Разходи'!$C85,0)</f>
        <v>0</v>
      </c>
      <c r="F85" s="938">
        <f>'12. Разходи'!E85-'12. Разходи'!$C85</f>
        <v>0</v>
      </c>
      <c r="G85" s="1165">
        <f>IFERROR(('12. Разходи'!E85-'12. Разходи'!$C85)/'12. Разходи'!$C85,0)</f>
        <v>0</v>
      </c>
      <c r="H85" s="938">
        <f>'12. Разходи'!F85-'12. Разходи'!$C85</f>
        <v>0</v>
      </c>
      <c r="I85" s="1165">
        <f>IFERROR(('12. Разходи'!F85-'12. Разходи'!$C85)/'12. Разходи'!$C85,0)</f>
        <v>0</v>
      </c>
      <c r="J85" s="938">
        <f>'12. Разходи'!G85-'12. Разходи'!$C85</f>
        <v>0</v>
      </c>
      <c r="K85" s="1164">
        <f>IFERROR(('12. Разходи'!G85-'12. Разходи'!$C85)/'12. Разходи'!$C85,0)</f>
        <v>0</v>
      </c>
      <c r="L85" s="1172">
        <f>'12. Разходи'!H85-'12. Разходи'!$C85</f>
        <v>0</v>
      </c>
      <c r="M85" s="1164">
        <f>IFERROR(('12. Разходи'!H85-'12. Разходи'!$C85)/'12. Разходи'!$C85,0)</f>
        <v>0</v>
      </c>
      <c r="N85" s="1216">
        <f>'12. Разходи'!K85</f>
        <v>0</v>
      </c>
      <c r="O85" s="1177">
        <f>'12. Разходи'!L85-'12. Разходи'!$K85</f>
        <v>0</v>
      </c>
      <c r="P85" s="1157">
        <f>IFERROR(('12. Разходи'!L85-'12. Разходи'!$K85)/'12. Разходи'!$K85,0)</f>
        <v>0</v>
      </c>
      <c r="Q85" s="938">
        <f>'12. Разходи'!M85-'12. Разходи'!$K85</f>
        <v>0</v>
      </c>
      <c r="R85" s="1165">
        <f>IFERROR(('12. Разходи'!M85-'12. Разходи'!$K85)/'12. Разходи'!$K85,0)</f>
        <v>0</v>
      </c>
      <c r="S85" s="938">
        <f>'12. Разходи'!N85-'12. Разходи'!$K85</f>
        <v>0</v>
      </c>
      <c r="T85" s="1165">
        <f>IFERROR(('12. Разходи'!N85-'12. Разходи'!$K85)/'12. Разходи'!$K85,0)</f>
        <v>0</v>
      </c>
      <c r="U85" s="938">
        <f>'12. Разходи'!O85-'12. Разходи'!$K85</f>
        <v>0</v>
      </c>
      <c r="V85" s="1164">
        <f>IFERROR(('12. Разходи'!O85-'12. Разходи'!$K85)/'12. Разходи'!$K85,0)</f>
        <v>0</v>
      </c>
      <c r="W85" s="1172">
        <f>'12. Разходи'!P85-'12. Разходи'!$K85</f>
        <v>0</v>
      </c>
      <c r="X85" s="1222">
        <f>IFERROR(('12. Разходи'!P85-'12. Разходи'!$K85)/'12. Разходи'!$K85,0)</f>
        <v>0</v>
      </c>
      <c r="Y85" s="1216">
        <f>'12. Разходи'!S85</f>
        <v>0.48894680998135653</v>
      </c>
      <c r="Z85" s="1177">
        <f>'12. Разходи'!T85-'12. Разходи'!$S85</f>
        <v>-0.48894680998135653</v>
      </c>
      <c r="AA85" s="1157">
        <f>IFERROR(('12. Разходи'!T85-'12. Разходи'!$S85)/'12. Разходи'!$S85,0)</f>
        <v>-1</v>
      </c>
      <c r="AB85" s="938">
        <f>'12. Разходи'!U85-'12. Разходи'!$S85</f>
        <v>-0.48894680998135653</v>
      </c>
      <c r="AC85" s="1165">
        <f>IFERROR(('12. Разходи'!U85-'12. Разходи'!$S85)/'12. Разходи'!$S85,0)</f>
        <v>-1</v>
      </c>
      <c r="AD85" s="938">
        <f>'12. Разходи'!V85-'12. Разходи'!$S85</f>
        <v>-0.48894680998135653</v>
      </c>
      <c r="AE85" s="1165">
        <f>IFERROR(('12. Разходи'!V85-'12. Разходи'!$S85)/'12. Разходи'!$S85,0)</f>
        <v>-1</v>
      </c>
      <c r="AF85" s="938">
        <f>'12. Разходи'!W85-'12. Разходи'!$S85</f>
        <v>-0.48894680998135653</v>
      </c>
      <c r="AG85" s="1164">
        <f>IFERROR(('12. Разходи'!W85-'12. Разходи'!$S85)/'12. Разходи'!$S85,0)</f>
        <v>-1</v>
      </c>
      <c r="AH85" s="1172">
        <f>'12. Разходи'!X85-'12. Разходи'!$S85</f>
        <v>-0.48894680998135653</v>
      </c>
      <c r="AI85" s="1222">
        <f>IFERROR(('12. Разходи'!X85-'12. Разходи'!$S85)/'12. Разходи'!$S85,0)</f>
        <v>-1</v>
      </c>
      <c r="AJ85" s="1216">
        <f>'12. Разходи'!AA85</f>
        <v>0</v>
      </c>
      <c r="AK85" s="1177">
        <f>'12. Разходи'!AB85-'12. Разходи'!$AA85</f>
        <v>0</v>
      </c>
      <c r="AL85" s="1157">
        <f>IFERROR(('12. Разходи'!AB85-'12. Разходи'!$AA85)/'12. Разходи'!$AA85,0)</f>
        <v>0</v>
      </c>
      <c r="AM85" s="938">
        <f>'12. Разходи'!AC85-'12. Разходи'!$AA85</f>
        <v>0</v>
      </c>
      <c r="AN85" s="1165">
        <f>IFERROR(('12. Разходи'!AC85-'12. Разходи'!$AA85)/'12. Разходи'!$AA85,0)</f>
        <v>0</v>
      </c>
      <c r="AO85" s="938">
        <f>'12. Разходи'!AD85-'12. Разходи'!$AA85</f>
        <v>0</v>
      </c>
      <c r="AP85" s="1165">
        <f>IFERROR(('12. Разходи'!AD85-'12. Разходи'!$AA85)/'12. Разходи'!$AA85,0)</f>
        <v>0</v>
      </c>
      <c r="AQ85" s="938">
        <f>'12. Разходи'!AE85-'12. Разходи'!$AA85</f>
        <v>0</v>
      </c>
      <c r="AR85" s="1164">
        <f>IFERROR(('12. Разходи'!AE85-'12. Разходи'!$AA85)/'12. Разходи'!$AA85,0)</f>
        <v>0</v>
      </c>
      <c r="AS85" s="1172">
        <f>'12. Разходи'!AF85-'12. Разходи'!$AA85</f>
        <v>0</v>
      </c>
      <c r="AT85" s="1222">
        <f>IFERROR(('12. Разходи'!AF85-'12. Разходи'!$AA85)/'12. Разходи'!$AA85,0)</f>
        <v>0</v>
      </c>
      <c r="AU85" s="1216">
        <f>'12. Разходи'!AI85</f>
        <v>0</v>
      </c>
      <c r="AV85" s="1177">
        <f>'12. Разходи'!AJ85-'12. Разходи'!$AI85</f>
        <v>0</v>
      </c>
      <c r="AW85" s="1157">
        <f>IFERROR(('12. Разходи'!AJ85-'12. Разходи'!$AI85)/'12. Разходи'!$AI85,0)</f>
        <v>0</v>
      </c>
      <c r="AX85" s="938">
        <f>'12. Разходи'!AK85-'12. Разходи'!$AI85</f>
        <v>0</v>
      </c>
      <c r="AY85" s="1165">
        <f>IFERROR(('12. Разходи'!AK85-'12. Разходи'!$AI85)/'12. Разходи'!$AI85,0)</f>
        <v>0</v>
      </c>
      <c r="AZ85" s="938">
        <f>'12. Разходи'!AL85-'12. Разходи'!$AI85</f>
        <v>0</v>
      </c>
      <c r="BA85" s="1165">
        <f>IFERROR(('12. Разходи'!AL85-'12. Разходи'!$AI85)/'12. Разходи'!$AI85,0)</f>
        <v>0</v>
      </c>
      <c r="BB85" s="938">
        <f>'12. Разходи'!AM85-'12. Разходи'!$AI85</f>
        <v>0</v>
      </c>
      <c r="BC85" s="1164">
        <f>IFERROR(('12. Разходи'!AM85-'12. Разходи'!$AI85)/'12. Разходи'!$AI85,0)</f>
        <v>0</v>
      </c>
      <c r="BD85" s="1172">
        <f>'12. Разходи'!AN85-'12. Разходи'!$AI85</f>
        <v>0</v>
      </c>
      <c r="BE85" s="1222">
        <f>IFERROR(('12. Разходи'!AN85-'12. Разходи'!$AI85)/'12. Разходи'!$AI85,0)</f>
        <v>0</v>
      </c>
      <c r="BF85" s="680"/>
      <c r="BG85" s="680"/>
      <c r="BH85" s="680"/>
      <c r="BI85" s="680"/>
      <c r="BJ85" s="680"/>
      <c r="BK85" s="680"/>
      <c r="BL85" s="680"/>
      <c r="BM85" s="680"/>
      <c r="BN85" s="680"/>
    </row>
    <row r="86" spans="1:66" s="681" customFormat="1" ht="16.149999999999999" customHeight="1">
      <c r="A86" s="861" t="s">
        <v>641</v>
      </c>
      <c r="B86" s="3439">
        <f>'12. Разходи'!B86</f>
        <v>0</v>
      </c>
      <c r="C86" s="3440">
        <f>'12. Разходи'!C86</f>
        <v>0</v>
      </c>
      <c r="D86" s="1177">
        <f>'12. Разходи'!D86-'12. Разходи'!$C86</f>
        <v>0</v>
      </c>
      <c r="E86" s="1157">
        <f>IFERROR(('12. Разходи'!D86-'12. Разходи'!$C86)/'12. Разходи'!$C86,0)</f>
        <v>0</v>
      </c>
      <c r="F86" s="938">
        <f>'12. Разходи'!E86-'12. Разходи'!$C86</f>
        <v>0</v>
      </c>
      <c r="G86" s="1165">
        <f>IFERROR(('12. Разходи'!E86-'12. Разходи'!$C86)/'12. Разходи'!$C86,0)</f>
        <v>0</v>
      </c>
      <c r="H86" s="938">
        <f>'12. Разходи'!F86-'12. Разходи'!$C86</f>
        <v>0</v>
      </c>
      <c r="I86" s="1165">
        <f>IFERROR(('12. Разходи'!F86-'12. Разходи'!$C86)/'12. Разходи'!$C86,0)</f>
        <v>0</v>
      </c>
      <c r="J86" s="938">
        <f>'12. Разходи'!G86-'12. Разходи'!$C86</f>
        <v>0</v>
      </c>
      <c r="K86" s="1164">
        <f>IFERROR(('12. Разходи'!G86-'12. Разходи'!$C86)/'12. Разходи'!$C86,0)</f>
        <v>0</v>
      </c>
      <c r="L86" s="1172">
        <f>'12. Разходи'!H86-'12. Разходи'!$C86</f>
        <v>0</v>
      </c>
      <c r="M86" s="1164">
        <f>IFERROR(('12. Разходи'!H86-'12. Разходи'!$C86)/'12. Разходи'!$C86,0)</f>
        <v>0</v>
      </c>
      <c r="N86" s="1216">
        <f>'12. Разходи'!K86</f>
        <v>0</v>
      </c>
      <c r="O86" s="1177">
        <f>'12. Разходи'!L86-'12. Разходи'!$K86</f>
        <v>0</v>
      </c>
      <c r="P86" s="1157">
        <f>IFERROR(('12. Разходи'!L86-'12. Разходи'!$K86)/'12. Разходи'!$K86,0)</f>
        <v>0</v>
      </c>
      <c r="Q86" s="938">
        <f>'12. Разходи'!M86-'12. Разходи'!$K86</f>
        <v>0</v>
      </c>
      <c r="R86" s="1165">
        <f>IFERROR(('12. Разходи'!M86-'12. Разходи'!$K86)/'12. Разходи'!$K86,0)</f>
        <v>0</v>
      </c>
      <c r="S86" s="938">
        <f>'12. Разходи'!N86-'12. Разходи'!$K86</f>
        <v>0</v>
      </c>
      <c r="T86" s="1165">
        <f>IFERROR(('12. Разходи'!N86-'12. Разходи'!$K86)/'12. Разходи'!$K86,0)</f>
        <v>0</v>
      </c>
      <c r="U86" s="938">
        <f>'12. Разходи'!O86-'12. Разходи'!$K86</f>
        <v>0</v>
      </c>
      <c r="V86" s="1164">
        <f>IFERROR(('12. Разходи'!O86-'12. Разходи'!$K86)/'12. Разходи'!$K86,0)</f>
        <v>0</v>
      </c>
      <c r="W86" s="1172">
        <f>'12. Разходи'!P86-'12. Разходи'!$K86</f>
        <v>0</v>
      </c>
      <c r="X86" s="1222">
        <f>IFERROR(('12. Разходи'!P86-'12. Разходи'!$K86)/'12. Разходи'!$K86,0)</f>
        <v>0</v>
      </c>
      <c r="Y86" s="1216">
        <f>'12. Разходи'!S86</f>
        <v>0.48894680998135653</v>
      </c>
      <c r="Z86" s="1177">
        <f>'12. Разходи'!T86-'12. Разходи'!$S86</f>
        <v>-0.48894680998135653</v>
      </c>
      <c r="AA86" s="1157">
        <f>IFERROR(('12. Разходи'!T86-'12. Разходи'!$S86)/'12. Разходи'!$S86,0)</f>
        <v>-1</v>
      </c>
      <c r="AB86" s="938">
        <f>'12. Разходи'!U86-'12. Разходи'!$S86</f>
        <v>-0.48894680998135653</v>
      </c>
      <c r="AC86" s="1165">
        <f>IFERROR(('12. Разходи'!U86-'12. Разходи'!$S86)/'12. Разходи'!$S86,0)</f>
        <v>-1</v>
      </c>
      <c r="AD86" s="938">
        <f>'12. Разходи'!V86-'12. Разходи'!$S86</f>
        <v>-0.48894680998135653</v>
      </c>
      <c r="AE86" s="1165">
        <f>IFERROR(('12. Разходи'!V86-'12. Разходи'!$S86)/'12. Разходи'!$S86,0)</f>
        <v>-1</v>
      </c>
      <c r="AF86" s="938">
        <f>'12. Разходи'!W86-'12. Разходи'!$S86</f>
        <v>-0.48894680998135653</v>
      </c>
      <c r="AG86" s="1164">
        <f>IFERROR(('12. Разходи'!W86-'12. Разходи'!$S86)/'12. Разходи'!$S86,0)</f>
        <v>-1</v>
      </c>
      <c r="AH86" s="1172">
        <f>'12. Разходи'!X86-'12. Разходи'!$S86</f>
        <v>-0.48894680998135653</v>
      </c>
      <c r="AI86" s="1222">
        <f>IFERROR(('12. Разходи'!X86-'12. Разходи'!$S86)/'12. Разходи'!$S86,0)</f>
        <v>-1</v>
      </c>
      <c r="AJ86" s="1216">
        <f>'12. Разходи'!AA86</f>
        <v>0</v>
      </c>
      <c r="AK86" s="1177">
        <f>'12. Разходи'!AB86-'12. Разходи'!$AA86</f>
        <v>0</v>
      </c>
      <c r="AL86" s="1157">
        <f>IFERROR(('12. Разходи'!AB86-'12. Разходи'!$AA86)/'12. Разходи'!$AA86,0)</f>
        <v>0</v>
      </c>
      <c r="AM86" s="938">
        <f>'12. Разходи'!AC86-'12. Разходи'!$AA86</f>
        <v>0</v>
      </c>
      <c r="AN86" s="1165">
        <f>IFERROR(('12. Разходи'!AC86-'12. Разходи'!$AA86)/'12. Разходи'!$AA86,0)</f>
        <v>0</v>
      </c>
      <c r="AO86" s="938">
        <f>'12. Разходи'!AD86-'12. Разходи'!$AA86</f>
        <v>0</v>
      </c>
      <c r="AP86" s="1165">
        <f>IFERROR(('12. Разходи'!AD86-'12. Разходи'!$AA86)/'12. Разходи'!$AA86,0)</f>
        <v>0</v>
      </c>
      <c r="AQ86" s="938">
        <f>'12. Разходи'!AE86-'12. Разходи'!$AA86</f>
        <v>0</v>
      </c>
      <c r="AR86" s="1164">
        <f>IFERROR(('12. Разходи'!AE86-'12. Разходи'!$AA86)/'12. Разходи'!$AA86,0)</f>
        <v>0</v>
      </c>
      <c r="AS86" s="1172">
        <f>'12. Разходи'!AF86-'12. Разходи'!$AA86</f>
        <v>0</v>
      </c>
      <c r="AT86" s="1222">
        <f>IFERROR(('12. Разходи'!AF86-'12. Разходи'!$AA86)/'12. Разходи'!$AA86,0)</f>
        <v>0</v>
      </c>
      <c r="AU86" s="1216">
        <f>'12. Разходи'!AI86</f>
        <v>0</v>
      </c>
      <c r="AV86" s="1177">
        <f>'12. Разходи'!AJ86-'12. Разходи'!$AI86</f>
        <v>0</v>
      </c>
      <c r="AW86" s="1157">
        <f>IFERROR(('12. Разходи'!AJ86-'12. Разходи'!$AI86)/'12. Разходи'!$AI86,0)</f>
        <v>0</v>
      </c>
      <c r="AX86" s="938">
        <f>'12. Разходи'!AK86-'12. Разходи'!$AI86</f>
        <v>0</v>
      </c>
      <c r="AY86" s="1165">
        <f>IFERROR(('12. Разходи'!AK86-'12. Разходи'!$AI86)/'12. Разходи'!$AI86,0)</f>
        <v>0</v>
      </c>
      <c r="AZ86" s="938">
        <f>'12. Разходи'!AL86-'12. Разходи'!$AI86</f>
        <v>0</v>
      </c>
      <c r="BA86" s="1165">
        <f>IFERROR(('12. Разходи'!AL86-'12. Разходи'!$AI86)/'12. Разходи'!$AI86,0)</f>
        <v>0</v>
      </c>
      <c r="BB86" s="938">
        <f>'12. Разходи'!AM86-'12. Разходи'!$AI86</f>
        <v>0</v>
      </c>
      <c r="BC86" s="1164">
        <f>IFERROR(('12. Разходи'!AM86-'12. Разходи'!$AI86)/'12. Разходи'!$AI86,0)</f>
        <v>0</v>
      </c>
      <c r="BD86" s="1172">
        <f>'12. Разходи'!AN86-'12. Разходи'!$AI86</f>
        <v>0</v>
      </c>
      <c r="BE86" s="1222">
        <f>IFERROR(('12. Разходи'!AN86-'12. Разходи'!$AI86)/'12. Разходи'!$AI86,0)</f>
        <v>0</v>
      </c>
      <c r="BF86" s="680"/>
      <c r="BG86" s="680"/>
      <c r="BH86" s="680"/>
      <c r="BI86" s="680"/>
      <c r="BJ86" s="680"/>
      <c r="BK86" s="680"/>
      <c r="BL86" s="680"/>
      <c r="BM86" s="680"/>
      <c r="BN86" s="680"/>
    </row>
    <row r="87" spans="1:66" s="681" customFormat="1" ht="16.149999999999999" customHeight="1" thickBot="1">
      <c r="A87" s="863" t="s">
        <v>642</v>
      </c>
      <c r="B87" s="3439">
        <f>'12. Разходи'!B87</f>
        <v>0</v>
      </c>
      <c r="C87" s="3440">
        <f>'12. Разходи'!C87</f>
        <v>0</v>
      </c>
      <c r="D87" s="1177">
        <f>'12. Разходи'!D87-'12. Разходи'!$C87</f>
        <v>0</v>
      </c>
      <c r="E87" s="1157">
        <f>IFERROR(('12. Разходи'!D87-'12. Разходи'!$C87)/'12. Разходи'!$C87,0)</f>
        <v>0</v>
      </c>
      <c r="F87" s="938">
        <f>'12. Разходи'!E87-'12. Разходи'!$C87</f>
        <v>0</v>
      </c>
      <c r="G87" s="1165">
        <f>IFERROR(('12. Разходи'!E87-'12. Разходи'!$C87)/'12. Разходи'!$C87,0)</f>
        <v>0</v>
      </c>
      <c r="H87" s="938">
        <f>'12. Разходи'!F87-'12. Разходи'!$C87</f>
        <v>0</v>
      </c>
      <c r="I87" s="1165">
        <f>IFERROR(('12. Разходи'!F87-'12. Разходи'!$C87)/'12. Разходи'!$C87,0)</f>
        <v>0</v>
      </c>
      <c r="J87" s="938">
        <f>'12. Разходи'!G87-'12. Разходи'!$C87</f>
        <v>0</v>
      </c>
      <c r="K87" s="1164">
        <f>IFERROR(('12. Разходи'!G87-'12. Разходи'!$C87)/'12. Разходи'!$C87,0)</f>
        <v>0</v>
      </c>
      <c r="L87" s="1172">
        <f>'12. Разходи'!H87-'12. Разходи'!$C87</f>
        <v>0</v>
      </c>
      <c r="M87" s="1164">
        <f>IFERROR(('12. Разходи'!H87-'12. Разходи'!$C87)/'12. Разходи'!$C87,0)</f>
        <v>0</v>
      </c>
      <c r="N87" s="1216">
        <f>'12. Разходи'!K87</f>
        <v>0</v>
      </c>
      <c r="O87" s="1177">
        <f>'12. Разходи'!L87-'12. Разходи'!$K87</f>
        <v>0</v>
      </c>
      <c r="P87" s="1157">
        <f>IFERROR(('12. Разходи'!L87-'12. Разходи'!$K87)/'12. Разходи'!$K87,0)</f>
        <v>0</v>
      </c>
      <c r="Q87" s="938">
        <f>'12. Разходи'!M87-'12. Разходи'!$K87</f>
        <v>0</v>
      </c>
      <c r="R87" s="1165">
        <f>IFERROR(('12. Разходи'!M87-'12. Разходи'!$K87)/'12. Разходи'!$K87,0)</f>
        <v>0</v>
      </c>
      <c r="S87" s="938">
        <f>'12. Разходи'!N87-'12. Разходи'!$K87</f>
        <v>0</v>
      </c>
      <c r="T87" s="1165">
        <f>IFERROR(('12. Разходи'!N87-'12. Разходи'!$K87)/'12. Разходи'!$K87,0)</f>
        <v>0</v>
      </c>
      <c r="U87" s="938">
        <f>'12. Разходи'!O87-'12. Разходи'!$K87</f>
        <v>0</v>
      </c>
      <c r="V87" s="1164">
        <f>IFERROR(('12. Разходи'!O87-'12. Разходи'!$K87)/'12. Разходи'!$K87,0)</f>
        <v>0</v>
      </c>
      <c r="W87" s="1172">
        <f>'12. Разходи'!P87-'12. Разходи'!$K87</f>
        <v>0</v>
      </c>
      <c r="X87" s="1222">
        <f>IFERROR(('12. Разходи'!P87-'12. Разходи'!$K87)/'12. Разходи'!$K87,0)</f>
        <v>0</v>
      </c>
      <c r="Y87" s="1216">
        <f>'12. Разходи'!S87</f>
        <v>0</v>
      </c>
      <c r="Z87" s="1177">
        <f>'12. Разходи'!T87-'12. Разходи'!$S87</f>
        <v>0</v>
      </c>
      <c r="AA87" s="1157">
        <f>IFERROR(('12. Разходи'!T87-'12. Разходи'!$S87)/'12. Разходи'!$S87,0)</f>
        <v>0</v>
      </c>
      <c r="AB87" s="938">
        <f>'12. Разходи'!U87-'12. Разходи'!$S87</f>
        <v>0</v>
      </c>
      <c r="AC87" s="1165">
        <f>IFERROR(('12. Разходи'!U87-'12. Разходи'!$S87)/'12. Разходи'!$S87,0)</f>
        <v>0</v>
      </c>
      <c r="AD87" s="938">
        <f>'12. Разходи'!V87-'12. Разходи'!$S87</f>
        <v>0</v>
      </c>
      <c r="AE87" s="1165">
        <f>IFERROR(('12. Разходи'!V87-'12. Разходи'!$S87)/'12. Разходи'!$S87,0)</f>
        <v>0</v>
      </c>
      <c r="AF87" s="938">
        <f>'12. Разходи'!W87-'12. Разходи'!$S87</f>
        <v>0</v>
      </c>
      <c r="AG87" s="1164">
        <f>IFERROR(('12. Разходи'!W87-'12. Разходи'!$S87)/'12. Разходи'!$S87,0)</f>
        <v>0</v>
      </c>
      <c r="AH87" s="1172">
        <f>'12. Разходи'!X87-'12. Разходи'!$S87</f>
        <v>0</v>
      </c>
      <c r="AI87" s="1222">
        <f>IFERROR(('12. Разходи'!X87-'12. Разходи'!$S87)/'12. Разходи'!$S87,0)</f>
        <v>0</v>
      </c>
      <c r="AJ87" s="1216">
        <f>'12. Разходи'!AA87</f>
        <v>0</v>
      </c>
      <c r="AK87" s="1177">
        <f>'12. Разходи'!AB87-'12. Разходи'!$AA87</f>
        <v>0</v>
      </c>
      <c r="AL87" s="1157">
        <f>IFERROR(('12. Разходи'!AB87-'12. Разходи'!$AA87)/'12. Разходи'!$AA87,0)</f>
        <v>0</v>
      </c>
      <c r="AM87" s="938">
        <f>'12. Разходи'!AC87-'12. Разходи'!$AA87</f>
        <v>0</v>
      </c>
      <c r="AN87" s="1165">
        <f>IFERROR(('12. Разходи'!AC87-'12. Разходи'!$AA87)/'12. Разходи'!$AA87,0)</f>
        <v>0</v>
      </c>
      <c r="AO87" s="938">
        <f>'12. Разходи'!AD87-'12. Разходи'!$AA87</f>
        <v>0</v>
      </c>
      <c r="AP87" s="1165">
        <f>IFERROR(('12. Разходи'!AD87-'12. Разходи'!$AA87)/'12. Разходи'!$AA87,0)</f>
        <v>0</v>
      </c>
      <c r="AQ87" s="938">
        <f>'12. Разходи'!AE87-'12. Разходи'!$AA87</f>
        <v>0</v>
      </c>
      <c r="AR87" s="1164">
        <f>IFERROR(('12. Разходи'!AE87-'12. Разходи'!$AA87)/'12. Разходи'!$AA87,0)</f>
        <v>0</v>
      </c>
      <c r="AS87" s="1172">
        <f>'12. Разходи'!AF87-'12. Разходи'!$AA87</f>
        <v>0</v>
      </c>
      <c r="AT87" s="1222">
        <f>IFERROR(('12. Разходи'!AF87-'12. Разходи'!$AA87)/'12. Разходи'!$AA87,0)</f>
        <v>0</v>
      </c>
      <c r="AU87" s="1216">
        <f>'12. Разходи'!AI87</f>
        <v>0</v>
      </c>
      <c r="AV87" s="1177">
        <f>'12. Разходи'!AJ87-'12. Разходи'!$AI87</f>
        <v>0</v>
      </c>
      <c r="AW87" s="1157">
        <f>IFERROR(('12. Разходи'!AJ87-'12. Разходи'!$AI87)/'12. Разходи'!$AI87,0)</f>
        <v>0</v>
      </c>
      <c r="AX87" s="938">
        <f>'12. Разходи'!AK87-'12. Разходи'!$AI87</f>
        <v>0</v>
      </c>
      <c r="AY87" s="1165">
        <f>IFERROR(('12. Разходи'!AK87-'12. Разходи'!$AI87)/'12. Разходи'!$AI87,0)</f>
        <v>0</v>
      </c>
      <c r="AZ87" s="938">
        <f>'12. Разходи'!AL87-'12. Разходи'!$AI87</f>
        <v>0</v>
      </c>
      <c r="BA87" s="1165">
        <f>IFERROR(('12. Разходи'!AL87-'12. Разходи'!$AI87)/'12. Разходи'!$AI87,0)</f>
        <v>0</v>
      </c>
      <c r="BB87" s="938">
        <f>'12. Разходи'!AM87-'12. Разходи'!$AI87</f>
        <v>0</v>
      </c>
      <c r="BC87" s="1164">
        <f>IFERROR(('12. Разходи'!AM87-'12. Разходи'!$AI87)/'12. Разходи'!$AI87,0)</f>
        <v>0</v>
      </c>
      <c r="BD87" s="1172">
        <f>'12. Разходи'!AN87-'12. Разходи'!$AI87</f>
        <v>0</v>
      </c>
      <c r="BE87" s="1222">
        <f>IFERROR(('12. Разходи'!AN87-'12. Разходи'!$AI87)/'12. Разходи'!$AI87,0)</f>
        <v>0</v>
      </c>
      <c r="BF87" s="680"/>
      <c r="BG87" s="680"/>
      <c r="BH87" s="680"/>
      <c r="BI87" s="680"/>
      <c r="BJ87" s="680"/>
      <c r="BK87" s="680"/>
      <c r="BL87" s="680"/>
      <c r="BM87" s="680"/>
      <c r="BN87" s="680"/>
    </row>
    <row r="88" spans="1:66" s="1196" customFormat="1" ht="16.149999999999999" customHeight="1" thickBot="1">
      <c r="A88" s="5711" t="s">
        <v>282</v>
      </c>
      <c r="B88" s="5712"/>
      <c r="C88" s="1146">
        <f>'12. Разходи'!C88</f>
        <v>15093.319948455923</v>
      </c>
      <c r="D88" s="1184">
        <f>'12. Разходи'!D88-'12. Разходи'!$C88</f>
        <v>1414.7420289495094</v>
      </c>
      <c r="E88" s="905">
        <f>IFERROR(('12. Разходи'!D88-'12. Разходи'!$C88)/'12. Разходи'!$C88,0)</f>
        <v>9.373299140155314E-2</v>
      </c>
      <c r="F88" s="1183">
        <f>'12. Разходи'!E88-'12. Разходи'!$C88</f>
        <v>2040.1637936596926</v>
      </c>
      <c r="G88" s="905">
        <f>IFERROR(('12. Разходи'!E88-'12. Разходи'!$C88)/'12. Разходи'!$C88,0)</f>
        <v>0.13516998252385193</v>
      </c>
      <c r="H88" s="1183">
        <f>'12. Разходи'!F88-'12. Разходи'!$C88</f>
        <v>2676.9740966317331</v>
      </c>
      <c r="I88" s="914">
        <f>IFERROR(('12. Разходи'!F88-'12. Разходи'!$C88)/'12. Разходи'!$C88,0)</f>
        <v>0.17736151527786256</v>
      </c>
      <c r="J88" s="1186">
        <f>'12. Разходи'!G88-'12. Разходи'!$C88</f>
        <v>3033.6208560823034</v>
      </c>
      <c r="K88" s="914">
        <f>IFERROR(('12. Разходи'!G88-'12. Разходи'!$C88)/'12. Разходи'!$C88,0)</f>
        <v>0.20099095934109903</v>
      </c>
      <c r="L88" s="1183">
        <f>'12. Разходи'!H88-'12. Разходи'!$C88</f>
        <v>2783.8844504201952</v>
      </c>
      <c r="M88" s="918">
        <f>IFERROR(('12. Разходи'!H88-'12. Разходи'!$C88)/'12. Разходи'!$C88,0)</f>
        <v>0.18444480471673777</v>
      </c>
      <c r="N88" s="1200">
        <f>'12. Разходи'!K88</f>
        <v>968.25616614637488</v>
      </c>
      <c r="O88" s="1184">
        <f>'12. Разходи'!L88-'12. Разходи'!$K88</f>
        <v>214.17946590288375</v>
      </c>
      <c r="P88" s="905">
        <f>IFERROR(('12. Разходи'!L88-'12. Разходи'!$K88)/'12. Разходи'!$K88,0)</f>
        <v>0.22120124135672734</v>
      </c>
      <c r="Q88" s="1183">
        <f>'12. Разходи'!M88-'12. Разходи'!$K88</f>
        <v>307.33632874946034</v>
      </c>
      <c r="R88" s="905">
        <f>IFERROR(('12. Разходи'!M88-'12. Разходи'!$K88)/'12. Разходи'!$K88,0)</f>
        <v>0.31741220918080798</v>
      </c>
      <c r="S88" s="1183">
        <f>'12. Разходи'!N88-'12. Разходи'!$K88</f>
        <v>389.73496350406481</v>
      </c>
      <c r="T88" s="914">
        <f>IFERROR(('12. Разходи'!N88-'12. Разходи'!$K88)/'12. Разходи'!$K88,0)</f>
        <v>0.40251224534432462</v>
      </c>
      <c r="U88" s="1186">
        <f>'12. Разходи'!O88-'12. Разходи'!$K88</f>
        <v>481.0302643192515</v>
      </c>
      <c r="V88" s="914">
        <f>IFERROR(('12. Разходи'!O88-'12. Разходи'!$K88)/'12. Разходи'!$K88,0)</f>
        <v>0.49680062068051151</v>
      </c>
      <c r="W88" s="1183">
        <f>'12. Разходи'!P88-'12. Разходи'!$K88</f>
        <v>605.21256222784632</v>
      </c>
      <c r="X88" s="920">
        <f>IFERROR(('12. Разходи'!P88-'12. Разходи'!$K88)/'12. Разходи'!$K88,0)</f>
        <v>0.62505417821047382</v>
      </c>
      <c r="Y88" s="1200">
        <f>'12. Разходи'!S88</f>
        <v>2372.5780515573383</v>
      </c>
      <c r="Z88" s="1184">
        <f>'12. Разходи'!T88-'12. Разходи'!$S88</f>
        <v>1190.992948971837</v>
      </c>
      <c r="AA88" s="905">
        <f>IFERROR(('12. Разходи'!T88-'12. Разходи'!$S88)/'12. Разходи'!$S88,0)</f>
        <v>0.50198262105226854</v>
      </c>
      <c r="AB88" s="1183">
        <f>'12. Разходи'!U88-'12. Разходи'!$S88</f>
        <v>1336.3085576324788</v>
      </c>
      <c r="AC88" s="905">
        <f>IFERROR(('12. Разходи'!U88-'12. Разходи'!$S88)/'12. Разходи'!$S88,0)</f>
        <v>0.56323059920213725</v>
      </c>
      <c r="AD88" s="1183">
        <f>'12. Разходи'!V88-'12. Разходи'!$S88</f>
        <v>1770.8608133958792</v>
      </c>
      <c r="AE88" s="914">
        <f>IFERROR(('12. Разходи'!V88-'12. Разходи'!$S88)/'12. Разходи'!$S88,0)</f>
        <v>0.74638674678521222</v>
      </c>
      <c r="AF88" s="1186">
        <f>'12. Разходи'!W88-'12. Разходи'!$S88</f>
        <v>2228.651205023381</v>
      </c>
      <c r="AG88" s="914">
        <f>IFERROR(('12. Разходи'!W88-'12. Разходи'!$S88)/'12. Разходи'!$S88,0)</f>
        <v>0.93933736070790796</v>
      </c>
      <c r="AH88" s="1183">
        <f>'12. Разходи'!X88-'12. Разходи'!$S88</f>
        <v>2818.1169410838916</v>
      </c>
      <c r="AI88" s="920">
        <f>IFERROR(('12. Разходи'!X88-'12. Разходи'!$S88)/'12. Разходи'!$S88,0)</f>
        <v>1.1877868208525766</v>
      </c>
      <c r="AJ88" s="1200">
        <f>'12. Разходи'!AA88</f>
        <v>80.857538932226461</v>
      </c>
      <c r="AK88" s="1184">
        <f>'12. Разходи'!AB88-'12. Разходи'!$AA88</f>
        <v>-4.4673462191754822</v>
      </c>
      <c r="AL88" s="905">
        <f>IFERROR(('12. Разходи'!AB88-'12. Разходи'!$AA88)/'12. Разходи'!$AA88,0)</f>
        <v>-5.5249594263806899E-2</v>
      </c>
      <c r="AM88" s="1183">
        <f>'12. Разходи'!AC88-'12. Разходи'!$AA88</f>
        <v>0.78730150787610853</v>
      </c>
      <c r="AN88" s="905">
        <f>IFERROR(('12. Разходи'!AC88-'12. Разходи'!$AA88)/'12. Разходи'!$AA88,0)</f>
        <v>9.7368967479459466E-3</v>
      </c>
      <c r="AO88" s="1183">
        <f>'12. Разходи'!AD88-'12. Разходи'!$AA88</f>
        <v>7.0094786949410803</v>
      </c>
      <c r="AP88" s="905">
        <f>IFERROR(('12. Разходи'!AD88-'12. Разходи'!$AA88)/'12. Разходи'!$AA88,0)</f>
        <v>8.6689241195138489E-2</v>
      </c>
      <c r="AQ88" s="1183">
        <f>'12. Разходи'!AE88-'12. Разходи'!$AA88</f>
        <v>14.515946682721392</v>
      </c>
      <c r="AR88" s="918">
        <f>IFERROR(('12. Разходи'!AE88-'12. Разходи'!$AA88)/'12. Разходи'!$AA88,0)</f>
        <v>0.17952496297084225</v>
      </c>
      <c r="AS88" s="1183">
        <f>'12. Разходи'!AF88-'12. Разходи'!$AA88</f>
        <v>24.269448795802518</v>
      </c>
      <c r="AT88" s="920">
        <f>IFERROR(('12. Разходи'!AF88-'12. Разходи'!$AA88)/'12. Разходи'!$AA88,0)</f>
        <v>0.300150723312823</v>
      </c>
      <c r="AU88" s="1200">
        <f>'12. Разходи'!AI88</f>
        <v>0</v>
      </c>
      <c r="AV88" s="1184">
        <f>'12. Разходи'!AJ88-'12. Разходи'!$AI88</f>
        <v>0</v>
      </c>
      <c r="AW88" s="905">
        <f>IFERROR(('12. Разходи'!AJ88-'12. Разходи'!$AI88)/'12. Разходи'!$AI88,0)</f>
        <v>0</v>
      </c>
      <c r="AX88" s="1183">
        <f>'12. Разходи'!AK88-'12. Разходи'!$AI88</f>
        <v>0</v>
      </c>
      <c r="AY88" s="905">
        <f>IFERROR(('12. Разходи'!AK88-'12. Разходи'!$AI88)/'12. Разходи'!$AI88,0)</f>
        <v>0</v>
      </c>
      <c r="AZ88" s="1183">
        <f>'12. Разходи'!AL88-'12. Разходи'!$AI88</f>
        <v>0</v>
      </c>
      <c r="BA88" s="905">
        <f>IFERROR(('12. Разходи'!AL88-'12. Разходи'!$AI88)/'12. Разходи'!$AI88,0)</f>
        <v>0</v>
      </c>
      <c r="BB88" s="1183">
        <f>'12. Разходи'!AM88-'12. Разходи'!$AI88</f>
        <v>0</v>
      </c>
      <c r="BC88" s="918">
        <f>IFERROR(('12. Разходи'!AM88-'12. Разходи'!$AI88)/'12. Разходи'!$AI88,0)</f>
        <v>0</v>
      </c>
      <c r="BD88" s="1183">
        <f>'12. Разходи'!AN88-'12. Разходи'!$AI88</f>
        <v>0</v>
      </c>
      <c r="BE88" s="920">
        <f>IFERROR(('12. Разходи'!AN88-'12. Разходи'!$AI88)/'12. Разходи'!$AI88,0)</f>
        <v>0</v>
      </c>
      <c r="BF88" s="704"/>
      <c r="BG88" s="704"/>
      <c r="BH88" s="704"/>
      <c r="BI88" s="704"/>
      <c r="BJ88" s="704"/>
      <c r="BK88" s="704"/>
      <c r="BL88" s="704"/>
      <c r="BM88" s="704"/>
      <c r="BN88" s="704"/>
    </row>
    <row r="89" spans="1:66" s="1257" customFormat="1" ht="16.149999999999999" customHeight="1" thickBot="1">
      <c r="A89" s="259"/>
      <c r="B89" s="260" t="s">
        <v>1251</v>
      </c>
      <c r="C89" s="1155">
        <f>'12. Разходи'!C89</f>
        <v>4488.4073607177716</v>
      </c>
      <c r="D89" s="1189">
        <f>'12. Разходи'!D89-'12. Разходи'!$C89</f>
        <v>-4.5948686056090082</v>
      </c>
      <c r="E89" s="913">
        <f>IFERROR(('12. Разходи'!D89-'12. Разходи'!$C89)/'12. Разходи'!$C89,0)</f>
        <v>-1.0237191583417713E-3</v>
      </c>
      <c r="F89" s="1190">
        <f>'12. Разходи'!E89-'12. Разходи'!$C89</f>
        <v>-11.163090929995633</v>
      </c>
      <c r="G89" s="913">
        <f>IFERROR(('12. Разходи'!E89-'12. Разходи'!$C89)/'12. Разходи'!$C89,0)</f>
        <v>-2.4870939807501045E-3</v>
      </c>
      <c r="H89" s="1190">
        <f>'12. Разходи'!F89-'12. Разходи'!$C89</f>
        <v>-14.662356393935625</v>
      </c>
      <c r="I89" s="913">
        <f>IFERROR(('12. Разходи'!F89-'12. Разходи'!$C89)/'12. Разходи'!$C89,0)</f>
        <v>-3.2667169478108305E-3</v>
      </c>
      <c r="J89" s="1190">
        <f>'12. Разходи'!G89-'12. Разходи'!$C89</f>
        <v>-300.79944580637039</v>
      </c>
      <c r="K89" s="919">
        <f>IFERROR(('12. Разходи'!G89-'12. Разходи'!$C89)/'12. Разходи'!$C89,0)</f>
        <v>-6.7016966516663834E-2</v>
      </c>
      <c r="L89" s="1190">
        <f>'12. Разходи'!H89-'12. Разходи'!$C89</f>
        <v>-1180.9926871419871</v>
      </c>
      <c r="M89" s="919">
        <f>IFERROR(('12. Разходи'!H89-'12. Разходи'!$C89)/'12. Разходи'!$C89,0)</f>
        <v>-0.26312065555322645</v>
      </c>
      <c r="N89" s="1205">
        <f>'12. Разходи'!K89</f>
        <v>54.703566681750928</v>
      </c>
      <c r="O89" s="1189">
        <f>'12. Разходи'!L89-'12. Разходи'!$K89</f>
        <v>70.952855354423733</v>
      </c>
      <c r="P89" s="913">
        <f>IFERROR(('12. Разходи'!L89-'12. Разходи'!$K89)/'12. Разходи'!$K89,0)</f>
        <v>1.2970425816511442</v>
      </c>
      <c r="Q89" s="1190">
        <f>'12. Разходи'!M89-'12. Разходи'!$K89</f>
        <v>72.485094025209648</v>
      </c>
      <c r="R89" s="913">
        <f>IFERROR(('12. Разходи'!M89-'12. Разходи'!$K89)/'12. Разходи'!$K89,0)</f>
        <v>1.3250524311679046</v>
      </c>
      <c r="S89" s="1190">
        <f>'12. Разходи'!N89-'12. Разходи'!$K89</f>
        <v>72.490067012671531</v>
      </c>
      <c r="T89" s="913">
        <f>IFERROR(('12. Разходи'!N89-'12. Разходи'!$K89)/'12. Разходи'!$K89,0)</f>
        <v>1.3251433390878729</v>
      </c>
      <c r="U89" s="1190">
        <f>'12. Разходи'!O89-'12. Разходи'!$K89</f>
        <v>72.588353250557631</v>
      </c>
      <c r="V89" s="919">
        <f>IFERROR(('12. Разходи'!O89-'12. Разходи'!$K89)/'12. Разходи'!$K89,0)</f>
        <v>1.3269400452964075</v>
      </c>
      <c r="W89" s="1190">
        <f>'12. Разходи'!P89-'12. Разходи'!$K89</f>
        <v>72.868447130468283</v>
      </c>
      <c r="X89" s="849">
        <f>IFERROR(('12. Разходи'!P89-'12. Разходи'!$K89)/'12. Разходи'!$K89,0)</f>
        <v>1.3320602576865823</v>
      </c>
      <c r="Y89" s="1205">
        <f>'12. Разходи'!S89</f>
        <v>570.90249756056414</v>
      </c>
      <c r="Z89" s="1189">
        <f>'12. Разходи'!T89-'12. Разходи'!$S89</f>
        <v>332.60269711012404</v>
      </c>
      <c r="AA89" s="913">
        <f>IFERROR(('12. Разходи'!T89-'12. Разходи'!$S89)/'12. Разходи'!$S89,0)</f>
        <v>0.58259107033393198</v>
      </c>
      <c r="AB89" s="1190">
        <f>'12. Разходи'!U89-'12. Разходи'!$S89</f>
        <v>349.73914084566354</v>
      </c>
      <c r="AC89" s="913">
        <f>IFERROR(('12. Разходи'!U89-'12. Разходи'!$S89)/'12. Разходи'!$S89,0)</f>
        <v>0.61260748085720451</v>
      </c>
      <c r="AD89" s="1190">
        <f>'12. Разходи'!V89-'12. Разходи'!$S89</f>
        <v>365.33142459852434</v>
      </c>
      <c r="AE89" s="913">
        <f>IFERROR(('12. Разходи'!V89-'12. Разходи'!$S89)/'12. Разходи'!$S89,0)</f>
        <v>0.63991912132030593</v>
      </c>
      <c r="AF89" s="1190">
        <f>'12. Разходи'!W89-'12. Разходи'!$S89</f>
        <v>411.05139497783546</v>
      </c>
      <c r="AG89" s="919">
        <f>IFERROR(('12. Разходи'!W89-'12. Разходи'!$S89)/'12. Разходи'!$S89,0)</f>
        <v>0.7200027968597722</v>
      </c>
      <c r="AH89" s="1190">
        <f>'12. Разходи'!X89-'12. Разходи'!$S89</f>
        <v>445.82672505109304</v>
      </c>
      <c r="AI89" s="849">
        <f>IFERROR(('12. Разходи'!X89-'12. Разходи'!$S89)/'12. Разходи'!$S89,0)</f>
        <v>0.78091570269194266</v>
      </c>
      <c r="AJ89" s="1205">
        <f>'12. Разходи'!AA89</f>
        <v>0</v>
      </c>
      <c r="AK89" s="1189">
        <f>'12. Разходи'!AB89-'12. Разходи'!$AA89</f>
        <v>2.3505630383060918</v>
      </c>
      <c r="AL89" s="913">
        <f>IFERROR(('12. Разходи'!AB89-'12. Разходи'!$AA89)/'12. Разходи'!$AA89,0)</f>
        <v>0</v>
      </c>
      <c r="AM89" s="1190">
        <f>'12. Разходи'!AC89-'12. Разходи'!$AA89</f>
        <v>2.3429073052752849</v>
      </c>
      <c r="AN89" s="913">
        <f>IFERROR(('12. Разходи'!AC89-'12. Разходи'!$AA89)/'12. Разходи'!$AA89,0)</f>
        <v>0</v>
      </c>
      <c r="AO89" s="1190">
        <f>'12. Разходи'!AD89-'12. Разходи'!$AA89</f>
        <v>2.3414684218793416</v>
      </c>
      <c r="AP89" s="913">
        <f>IFERROR(('12. Разходи'!AD89-'12. Разходи'!$AA89)/'12. Разходи'!$AA89,0)</f>
        <v>0</v>
      </c>
      <c r="AQ89" s="1190">
        <f>'12. Разходи'!AE89-'12. Разходи'!$AA89</f>
        <v>2.5959080658411091</v>
      </c>
      <c r="AR89" s="919">
        <f>IFERROR(('12. Разходи'!AE89-'12. Разходи'!$AA89)/'12. Разходи'!$AA89,0)</f>
        <v>0</v>
      </c>
      <c r="AS89" s="1190">
        <f>'12. Разходи'!AF89-'12. Разходи'!$AA89</f>
        <v>3.2032419667463365</v>
      </c>
      <c r="AT89" s="1255">
        <f>IFERROR(('12. Разходи'!AF89-'12. Разходи'!$AA89)/'12. Разходи'!$AA89,0)</f>
        <v>0</v>
      </c>
      <c r="AU89" s="1205">
        <f>'12. Разходи'!AI89</f>
        <v>0</v>
      </c>
      <c r="AV89" s="1189">
        <f>'12. Разходи'!AJ89-'12. Разходи'!$AI89</f>
        <v>0</v>
      </c>
      <c r="AW89" s="913">
        <f>IFERROR(('12. Разходи'!AJ89-'12. Разходи'!$AI89)/'12. Разходи'!$AI89,0)</f>
        <v>0</v>
      </c>
      <c r="AX89" s="1190">
        <f>'12. Разходи'!AK89-'12. Разходи'!$AI89</f>
        <v>0</v>
      </c>
      <c r="AY89" s="913">
        <f>IFERROR(('12. Разходи'!AK89-'12. Разходи'!$AI89)/'12. Разходи'!$AI89,0)</f>
        <v>0</v>
      </c>
      <c r="AZ89" s="1190">
        <f>'12. Разходи'!AL89-'12. Разходи'!$AI89</f>
        <v>0</v>
      </c>
      <c r="BA89" s="913">
        <f>IFERROR(('12. Разходи'!AL89-'12. Разходи'!$AI89)/'12. Разходи'!$AI89,0)</f>
        <v>0</v>
      </c>
      <c r="BB89" s="1190">
        <f>'12. Разходи'!AM89-'12. Разходи'!$AI89</f>
        <v>0</v>
      </c>
      <c r="BC89" s="919">
        <f>IFERROR(('12. Разходи'!AM89-'12. Разходи'!$AI89)/'12. Разходи'!$AI89,0)</f>
        <v>0</v>
      </c>
      <c r="BD89" s="1190">
        <f>'12. Разходи'!AN89-'12. Разходи'!$AI89</f>
        <v>0</v>
      </c>
      <c r="BE89" s="1255">
        <f>IFERROR(('12. Разходи'!AN89-'12. Разходи'!$AI89)/'12. Разходи'!$AI89,0)</f>
        <v>0</v>
      </c>
      <c r="BF89" s="1256"/>
      <c r="BG89" s="1256"/>
      <c r="BH89" s="1256"/>
      <c r="BI89" s="1256"/>
      <c r="BJ89" s="1256"/>
      <c r="BK89" s="1256"/>
      <c r="BL89" s="1256"/>
      <c r="BM89" s="1256"/>
      <c r="BN89" s="1256"/>
    </row>
    <row r="90" spans="1:66" s="1258" customFormat="1" ht="16.149999999999999" customHeight="1" thickBot="1">
      <c r="A90" s="259"/>
      <c r="B90" s="260" t="s">
        <v>643</v>
      </c>
      <c r="C90" s="1155">
        <f>'12. Разходи'!C90</f>
        <v>1495.4169231340443</v>
      </c>
      <c r="D90" s="1191">
        <f>'12. Разходи'!D90-'12. Разходи'!$C90</f>
        <v>326.58950343849483</v>
      </c>
      <c r="E90" s="913">
        <f>IFERROR(('12. Разходи'!D90-'12. Разходи'!$C90)/'12. Разходи'!$C90,0)</f>
        <v>0.21839361209985478</v>
      </c>
      <c r="F90" s="1192">
        <f>'12. Разходи'!E90-'12. Разходи'!$C90</f>
        <v>413.8705813738934</v>
      </c>
      <c r="G90" s="913">
        <f>IFERROR(('12. Разходи'!E90-'12. Разходи'!$C90)/'12. Разходи'!$C90,0)</f>
        <v>0.27675932709556167</v>
      </c>
      <c r="H90" s="1192">
        <f>'12. Разходи'!F90-'12. Разходи'!$C90</f>
        <v>508.75846751266954</v>
      </c>
      <c r="I90" s="913">
        <f>IFERROR(('12. Разходи'!F90-'12. Разходи'!$C90)/'12. Разходи'!$C90,0)</f>
        <v>0.34021178952985948</v>
      </c>
      <c r="J90" s="1192">
        <f>'12. Разходи'!G90-'12. Разходи'!$C90</f>
        <v>613.4919435251395</v>
      </c>
      <c r="K90" s="919">
        <f>IFERROR(('12. Разходи'!G90-'12. Разходи'!$C90)/'12. Разходи'!$C90,0)</f>
        <v>0.41024809471823004</v>
      </c>
      <c r="L90" s="1192">
        <f>'12. Разходи'!H90-'12. Разходи'!$C90</f>
        <v>724.7563549561678</v>
      </c>
      <c r="M90" s="919">
        <f>IFERROR(('12. Разходи'!H90-'12. Разходи'!$C90)/'12. Разходи'!$C90,0)</f>
        <v>0.48465170063559793</v>
      </c>
      <c r="N90" s="1205">
        <f>'12. Разходи'!K90</f>
        <v>121.31565407260763</v>
      </c>
      <c r="O90" s="1191">
        <f>'12. Разходи'!L90-'12. Разходи'!$K90</f>
        <v>34.588249090825883</v>
      </c>
      <c r="P90" s="913">
        <f>IFERROR(('12. Разходи'!L90-'12. Разходи'!$K90)/'12. Разходи'!$K90,0)</f>
        <v>0.28510952980663778</v>
      </c>
      <c r="Q90" s="1192">
        <f>'12. Разходи'!M90-'12. Разходи'!$K90</f>
        <v>42.388982978658532</v>
      </c>
      <c r="R90" s="913">
        <f>IFERROR(('12. Разходи'!M90-'12. Разходи'!$K90)/'12. Разходи'!$K90,0)</f>
        <v>0.34941066182018565</v>
      </c>
      <c r="S90" s="1192">
        <f>'12. Разходи'!N90-'12. Разходи'!$K90</f>
        <v>50.825411553335698</v>
      </c>
      <c r="T90" s="913">
        <f>IFERROR(('12. Разходи'!N90-'12. Разходи'!$K90)/'12. Разходи'!$K90,0)</f>
        <v>0.41895179926999859</v>
      </c>
      <c r="U90" s="1192">
        <f>'12. Разходи'!O90-'12. Разходи'!$K90</f>
        <v>60.363569153644164</v>
      </c>
      <c r="V90" s="919">
        <f>IFERROR(('12. Разходи'!O90-'12. Разходи'!$K90)/'12. Разходи'!$K90,0)</f>
        <v>0.49757444424704222</v>
      </c>
      <c r="W90" s="1192">
        <f>'12. Разходи'!P90-'12. Разходи'!$K90</f>
        <v>71.181044390855646</v>
      </c>
      <c r="X90" s="849">
        <f>IFERROR(('12. Разходи'!P90-'12. Разходи'!$K90)/'12. Разходи'!$K90,0)</f>
        <v>0.58674245244767564</v>
      </c>
      <c r="Y90" s="1205">
        <f>'12. Разходи'!S90</f>
        <v>46.168283978768038</v>
      </c>
      <c r="Z90" s="1191">
        <f>'12. Разходи'!T90-'12. Разходи'!$S90</f>
        <v>12.500839101394426</v>
      </c>
      <c r="AA90" s="913">
        <f>IFERROR(('12. Разходи'!T90-'12. Разходи'!$S90)/'12. Разходи'!$S90,0)</f>
        <v>0.27076681271375252</v>
      </c>
      <c r="AB90" s="1192">
        <f>'12. Разходи'!U90-'12. Разходи'!$S90</f>
        <v>14.965402769528801</v>
      </c>
      <c r="AC90" s="913">
        <f>IFERROR(('12. Разходи'!U90-'12. Разходи'!$S90)/'12. Разходи'!$S90,0)</f>
        <v>0.3241489932008545</v>
      </c>
      <c r="AD90" s="1192">
        <f>'12. Разходи'!V90-'12. Разходи'!$S90</f>
        <v>17.927654135911489</v>
      </c>
      <c r="AE90" s="913">
        <f>IFERROR(('12. Разходи'!V90-'12. Разходи'!$S90)/'12. Разходи'!$S90,0)</f>
        <v>0.38831103499874708</v>
      </c>
      <c r="AF90" s="1192">
        <f>'12. Разходи'!W90-'12. Разходи'!$S90</f>
        <v>20.522524464455991</v>
      </c>
      <c r="AG90" s="919">
        <f>IFERROR(('12. Разходи'!W90-'12. Разходи'!$S90)/'12. Разходи'!$S90,0)</f>
        <v>0.44451564355075296</v>
      </c>
      <c r="AH90" s="1192">
        <f>'12. Разходи'!X90-'12. Разходи'!$S90</f>
        <v>26.938527901187378</v>
      </c>
      <c r="AI90" s="849">
        <f>IFERROR(('12. Разходи'!X90-'12. Разходи'!$S90)/'12. Разходи'!$S90,0)</f>
        <v>0.58348557883537366</v>
      </c>
      <c r="AJ90" s="1205">
        <f>'12. Разходи'!AA90</f>
        <v>0</v>
      </c>
      <c r="AK90" s="1191">
        <f>'12. Разходи'!AB90-'12. Разходи'!$AA90</f>
        <v>7.2405368765656455</v>
      </c>
      <c r="AL90" s="913">
        <f>IFERROR(('12. Разходи'!AB90-'12. Разходи'!$AA90)/'12. Разходи'!$AA90,0)</f>
        <v>0</v>
      </c>
      <c r="AM90" s="1192">
        <f>'12. Разходи'!AC90-'12. Разходи'!$AA90</f>
        <v>7.620392058674228</v>
      </c>
      <c r="AN90" s="913">
        <f>IFERROR(('12. Разходи'!AC90-'12. Разходи'!$AA90)/'12. Разходи'!$AA90,0)</f>
        <v>0</v>
      </c>
      <c r="AO90" s="1192">
        <f>'12. Разходи'!AD90-'12. Разходи'!$AA90</f>
        <v>8.0290858671404237</v>
      </c>
      <c r="AP90" s="913">
        <f>IFERROR(('12. Разходи'!AD90-'12. Разходи'!$AA90)/'12. Разходи'!$AA90,0)</f>
        <v>0</v>
      </c>
      <c r="AQ90" s="1192">
        <f>'12. Разходи'!AE90-'12. Разходи'!$AA90</f>
        <v>8.4996931845179393</v>
      </c>
      <c r="AR90" s="919">
        <f>IFERROR(('12. Разходи'!AE90-'12. Разходи'!$AA90)/'12. Разходи'!$AA90,0)</f>
        <v>0</v>
      </c>
      <c r="AS90" s="1192">
        <f>'12. Разходи'!AF90-'12. Разходи'!$AA90</f>
        <v>9.0438836937828526</v>
      </c>
      <c r="AT90" s="1255">
        <f>IFERROR(('12. Разходи'!AF90-'12. Разходи'!$AA90)/'12. Разходи'!$AA90,0)</f>
        <v>0</v>
      </c>
      <c r="AU90" s="1205">
        <f>'12. Разходи'!AI90</f>
        <v>0</v>
      </c>
      <c r="AV90" s="1191">
        <f>'12. Разходи'!AJ90-'12. Разходи'!$AI90</f>
        <v>0</v>
      </c>
      <c r="AW90" s="913">
        <f>IFERROR(('12. Разходи'!AJ90-'12. Разходи'!$AI90)/'12. Разходи'!$AI90,0)</f>
        <v>0</v>
      </c>
      <c r="AX90" s="1192">
        <f>'12. Разходи'!AK90-'12. Разходи'!$AI90</f>
        <v>0</v>
      </c>
      <c r="AY90" s="913">
        <f>IFERROR(('12. Разходи'!AK90-'12. Разходи'!$AI90)/'12. Разходи'!$AI90,0)</f>
        <v>0</v>
      </c>
      <c r="AZ90" s="1192">
        <f>'12. Разходи'!AL90-'12. Разходи'!$AI90</f>
        <v>0</v>
      </c>
      <c r="BA90" s="913">
        <f>IFERROR(('12. Разходи'!AL90-'12. Разходи'!$AI90)/'12. Разходи'!$AI90,0)</f>
        <v>0</v>
      </c>
      <c r="BB90" s="1192">
        <f>'12. Разходи'!AM90-'12. Разходи'!$AI90</f>
        <v>0</v>
      </c>
      <c r="BC90" s="919">
        <f>IFERROR(('12. Разходи'!AM90-'12. Разходи'!$AI90)/'12. Разходи'!$AI90,0)</f>
        <v>0</v>
      </c>
      <c r="BD90" s="1192">
        <f>'12. Разходи'!AN90-'12. Разходи'!$AI90</f>
        <v>0</v>
      </c>
      <c r="BE90" s="1255">
        <f>IFERROR(('12. Разходи'!AN90-'12. Разходи'!$AI90)/'12. Разходи'!$AI90,0)</f>
        <v>0</v>
      </c>
      <c r="BF90" s="704"/>
      <c r="BG90" s="704"/>
      <c r="BH90" s="704"/>
      <c r="BI90" s="704"/>
      <c r="BJ90" s="704"/>
      <c r="BK90" s="704"/>
      <c r="BL90" s="704"/>
      <c r="BM90" s="704"/>
      <c r="BN90" s="704"/>
    </row>
    <row r="91" spans="1:66" s="1258" customFormat="1" ht="16.149999999999999" customHeight="1" thickBot="1">
      <c r="A91" s="259"/>
      <c r="B91" s="260" t="s">
        <v>1249</v>
      </c>
      <c r="C91" s="1155">
        <f>'12. Разходи'!C91</f>
        <v>13675.179678231882</v>
      </c>
      <c r="D91" s="1189">
        <f>'12. Разходи'!D91-'12. Разходи'!$C91</f>
        <v>1345.4311879143534</v>
      </c>
      <c r="E91" s="913">
        <f>IFERROR(('12. Разходи'!D91-'12. Разходи'!$C91)/'12. Разходи'!$C91,0)</f>
        <v>9.8384900203981052E-2</v>
      </c>
      <c r="F91" s="1190">
        <f>'12. Разходи'!E91-'12. Разходи'!$C91</f>
        <v>1967.4716877027822</v>
      </c>
      <c r="G91" s="913">
        <f>IFERROR(('12. Разходи'!E91-'12. Разходи'!$C91)/'12. Разходи'!$C91,0)</f>
        <v>0.14387172483258842</v>
      </c>
      <c r="H91" s="1190">
        <f>'12. Разходи'!F91-'12. Разходи'!$C91</f>
        <v>2619.0314244416531</v>
      </c>
      <c r="I91" s="913">
        <f>IFERROR(('12. Разходи'!F91-'12. Разходи'!$C91)/'12. Разходи'!$C91,0)</f>
        <v>0.19151714902953862</v>
      </c>
      <c r="J91" s="1190">
        <f>'12. Разходи'!G91-'12. Разходи'!$C91</f>
        <v>3006.7704534670811</v>
      </c>
      <c r="K91" s="919">
        <f>IFERROR(('12. Разходи'!G91-'12. Разходи'!$C91)/'12. Разходи'!$C91,0)</f>
        <v>0.21987063601462226</v>
      </c>
      <c r="L91" s="1190">
        <f>'12. Разходи'!H91-'12. Разходи'!$C91</f>
        <v>2775.1077108631798</v>
      </c>
      <c r="M91" s="919">
        <f>IFERROR(('12. Разходи'!H91-'12. Разходи'!$C91)/'12. Разходи'!$C91,0)</f>
        <v>0.20293025584743063</v>
      </c>
      <c r="N91" s="1205">
        <f>'12. Разходи'!K91</f>
        <v>717.58705627490053</v>
      </c>
      <c r="O91" s="1189">
        <f>'12. Разходи'!L91-'12. Разходи'!$K91</f>
        <v>253.6916522710917</v>
      </c>
      <c r="P91" s="913">
        <f>IFERROR(('12. Разходи'!L91-'12. Разходи'!$K91)/'12. Разходи'!$K91,0)</f>
        <v>0.35353432040433141</v>
      </c>
      <c r="Q91" s="1190">
        <f>'12. Разходи'!M91-'12. Разходи'!$K91</f>
        <v>320.96143693100566</v>
      </c>
      <c r="R91" s="913">
        <f>IFERROR(('12. Разходи'!M91-'12. Разходи'!$K91)/'12. Разходи'!$K91,0)</f>
        <v>0.44727874356759367</v>
      </c>
      <c r="S91" s="1190">
        <f>'12. Разходи'!N91-'12. Разходи'!$K91</f>
        <v>400.34531036828844</v>
      </c>
      <c r="T91" s="913">
        <f>IFERROR(('12. Разходи'!N91-'12. Разходи'!$K91)/'12. Разходи'!$K91,0)</f>
        <v>0.55790486585215116</v>
      </c>
      <c r="U91" s="1190">
        <f>'12. Разходи'!O91-'12. Разходи'!$K91</f>
        <v>491.03997611801924</v>
      </c>
      <c r="V91" s="919">
        <f>IFERROR(('12. Разходи'!O91-'12. Разходи'!$K91)/'12. Разходи'!$K91,0)</f>
        <v>0.68429324612832299</v>
      </c>
      <c r="W91" s="1190">
        <f>'12. Разходи'!P91-'12. Разходи'!$K91</f>
        <v>607.19131655331398</v>
      </c>
      <c r="X91" s="849">
        <f>IFERROR(('12. Разходи'!P91-'12. Разходи'!$K91)/'12. Разходи'!$K91,0)</f>
        <v>0.84615700805046989</v>
      </c>
      <c r="Y91" s="1205">
        <f>'12. Разходи'!S91</f>
        <v>2271.0781964594439</v>
      </c>
      <c r="Z91" s="1189">
        <f>'12. Разходи'!T91-'12. Разходи'!$S91</f>
        <v>884.79860247848319</v>
      </c>
      <c r="AA91" s="913">
        <f>IFERROR(('12. Разходи'!T91-'12. Разходи'!$S91)/'12. Разходи'!$S91,0)</f>
        <v>0.38959407203937885</v>
      </c>
      <c r="AB91" s="1190">
        <f>'12. Разходи'!U91-'12. Разходи'!$S91</f>
        <v>1192.0877232592593</v>
      </c>
      <c r="AC91" s="913">
        <f>IFERROR(('12. Разходи'!U91-'12. Разходи'!$S91)/'12. Разходи'!$S91,0)</f>
        <v>0.52489946190214642</v>
      </c>
      <c r="AD91" s="1190">
        <f>'12. Разходи'!V91-'12. Разходи'!$S91</f>
        <v>1624.0572478060622</v>
      </c>
      <c r="AE91" s="913">
        <f>IFERROR(('12. Разходи'!V91-'12. Разходи'!$S91)/'12. Разходи'!$S91,0)</f>
        <v>0.71510406393664827</v>
      </c>
      <c r="AF91" s="1190">
        <f>'12. Разходи'!W91-'12. Разходи'!$S91</f>
        <v>1980.0172831776949</v>
      </c>
      <c r="AG91" s="919">
        <f>IFERROR(('12. Разходи'!W91-'12. Разходи'!$S91)/'12. Разходи'!$S91,0)</f>
        <v>0.87184020623530012</v>
      </c>
      <c r="AH91" s="1190">
        <f>'12. Разходи'!X91-'12. Разходи'!$S91</f>
        <v>2666.98988434788</v>
      </c>
      <c r="AI91" s="849">
        <f>IFERROR(('12. Разходи'!X91-'12. Разходи'!$S91)/'12. Разходи'!$S91,0)</f>
        <v>1.1743276336788635</v>
      </c>
      <c r="AJ91" s="1205">
        <f>'12. Разходи'!AA91</f>
        <v>51.993636740483531</v>
      </c>
      <c r="AK91" s="1189">
        <f>'12. Разходи'!AB91-'12. Разходи'!$AA91</f>
        <v>10.592653780824513</v>
      </c>
      <c r="AL91" s="913">
        <f>IFERROR(('12. Разходи'!AB91-'12. Разходи'!$AA91)/'12. Разходи'!$AA91,0)</f>
        <v>0.20372981089389369</v>
      </c>
      <c r="AM91" s="1190">
        <f>'12. Разходи'!AC91-'12. Разходи'!$AA91</f>
        <v>15.847301507876104</v>
      </c>
      <c r="AN91" s="913">
        <f>IFERROR(('12. Разходи'!AC91-'12. Разходи'!$AA91)/'12. Разходи'!$AA91,0)</f>
        <v>0.30479309587392267</v>
      </c>
      <c r="AO91" s="1190">
        <f>'12. Разходи'!AD91-'12. Разходи'!$AA91</f>
        <v>22.069478694941076</v>
      </c>
      <c r="AP91" s="913">
        <f>IFERROR(('12. Разходи'!AD91-'12. Разходи'!$AA91)/'12. Разходи'!$AA91,0)</f>
        <v>0.42446499376638591</v>
      </c>
      <c r="AQ91" s="1190">
        <f>'12. Разходи'!AE91-'12. Разходи'!$AA91</f>
        <v>29.575946682721387</v>
      </c>
      <c r="AR91" s="919">
        <f>IFERROR(('12. Разходи'!AE91-'12. Разходи'!$AA91)/'12. Разходи'!$AA91,0)</f>
        <v>0.56883781433378411</v>
      </c>
      <c r="AS91" s="1190">
        <f>'12. Разходи'!AF91-'12. Разходи'!$AA91</f>
        <v>39.329448795802513</v>
      </c>
      <c r="AT91" s="1255">
        <f>IFERROR(('12. Разходи'!AF91-'12. Разходи'!$AA91)/'12. Разходи'!$AA91,0)</f>
        <v>0.75642811815815203</v>
      </c>
      <c r="AU91" s="1205">
        <f>'12. Разходи'!AI91</f>
        <v>0</v>
      </c>
      <c r="AV91" s="1189">
        <f>'12. Разходи'!AJ91-'12. Разходи'!$AI91</f>
        <v>0</v>
      </c>
      <c r="AW91" s="913">
        <f>IFERROR(('12. Разходи'!AJ91-'12. Разходи'!$AI91)/'12. Разходи'!$AI91,0)</f>
        <v>0</v>
      </c>
      <c r="AX91" s="1190">
        <f>'12. Разходи'!AK91-'12. Разходи'!$AI91</f>
        <v>0</v>
      </c>
      <c r="AY91" s="913">
        <f>IFERROR(('12. Разходи'!AK91-'12. Разходи'!$AI91)/'12. Разходи'!$AI91,0)</f>
        <v>0</v>
      </c>
      <c r="AZ91" s="1190">
        <f>'12. Разходи'!AL91-'12. Разходи'!$AI91</f>
        <v>0</v>
      </c>
      <c r="BA91" s="913">
        <f>IFERROR(('12. Разходи'!AL91-'12. Разходи'!$AI91)/'12. Разходи'!$AI91,0)</f>
        <v>0</v>
      </c>
      <c r="BB91" s="1190">
        <f>'12. Разходи'!AM91-'12. Разходи'!$AI91</f>
        <v>0</v>
      </c>
      <c r="BC91" s="919">
        <f>IFERROR(('12. Разходи'!AM91-'12. Разходи'!$AI91)/'12. Разходи'!$AI91,0)</f>
        <v>0</v>
      </c>
      <c r="BD91" s="1190">
        <f>'12. Разходи'!AN91-'12. Разходи'!$AI91</f>
        <v>0</v>
      </c>
      <c r="BE91" s="1255">
        <f>IFERROR(('12. Разходи'!AN91-'12. Разходи'!$AI91)/'12. Разходи'!$AI91,0)</f>
        <v>0</v>
      </c>
      <c r="BF91" s="704"/>
      <c r="BG91" s="704"/>
      <c r="BH91" s="704"/>
      <c r="BI91" s="704"/>
      <c r="BJ91" s="704"/>
      <c r="BK91" s="704"/>
      <c r="BL91" s="704"/>
      <c r="BM91" s="704"/>
      <c r="BN91" s="704"/>
    </row>
    <row r="92" spans="1:66" s="1264" customFormat="1" ht="16.149999999999999" customHeight="1">
      <c r="A92" s="805"/>
      <c r="B92" s="806" t="s">
        <v>1590</v>
      </c>
      <c r="C92" s="1156">
        <f>'12. Разходи'!C92</f>
        <v>9320.8438500000011</v>
      </c>
      <c r="D92" s="1193">
        <f>'12. Разходи'!D92-'12. Разходи'!$C92</f>
        <v>812.24340799631682</v>
      </c>
      <c r="E92" s="1259">
        <f>IFERROR(('12. Разходи'!D92-'12. Разходи'!$C92)/'12. Разходи'!$C92,0)</f>
        <v>8.7142690197123812E-2</v>
      </c>
      <c r="F92" s="1194">
        <f>'12. Разходи'!E92-'12. Разходи'!$C92</f>
        <v>1165.8891294290079</v>
      </c>
      <c r="G92" s="1260">
        <f>IFERROR(('12. Разходи'!E92-'12. Разходи'!$C92)/'12. Разходи'!$C92,0)</f>
        <v>0.12508407481035183</v>
      </c>
      <c r="H92" s="1194">
        <f>'12. Разходи'!F92-'12. Разходи'!$C92</f>
        <v>1493.1394644737175</v>
      </c>
      <c r="I92" s="1260">
        <f>IFERROR(('12. Разходи'!F92-'12. Разходи'!$C92)/'12. Разходи'!$C92,0)</f>
        <v>0.16019359282300574</v>
      </c>
      <c r="J92" s="1194">
        <f>'12. Разходи'!G92-'12. Разходи'!$C92</f>
        <v>1582.0457100674939</v>
      </c>
      <c r="K92" s="1261">
        <f>IFERROR(('12. Разходи'!G92-'12. Разходи'!$C92)/'12. Разходи'!$C92,0)</f>
        <v>0.1697320259331985</v>
      </c>
      <c r="L92" s="1195">
        <f>'12. Разходи'!H92-'12. Разходи'!$C92</f>
        <v>1172.2576357754897</v>
      </c>
      <c r="M92" s="1261">
        <f>IFERROR(('12. Разходи'!H92-'12. Разходи'!$C92)/'12. Разходи'!$C92,0)</f>
        <v>0.12576732907884616</v>
      </c>
      <c r="N92" s="1206">
        <f>'12. Разходи'!K92</f>
        <v>489.08383000000003</v>
      </c>
      <c r="O92" s="1193">
        <f>'12. Разходи'!L92-'12. Разходи'!$K92</f>
        <v>166.23020191828482</v>
      </c>
      <c r="P92" s="1259">
        <f>IFERROR(('12. Разходи'!L92-'12. Разходи'!$K92)/'12. Разходи'!$K92,0)</f>
        <v>0.33988079695516576</v>
      </c>
      <c r="Q92" s="1194">
        <f>'12. Разходи'!M92-'12. Разходи'!$K92</f>
        <v>207.24935503862605</v>
      </c>
      <c r="R92" s="1260">
        <f>IFERROR(('12. Разходи'!M92-'12. Разходи'!$K92)/'12. Разходи'!$K92,0)</f>
        <v>0.42375016781606956</v>
      </c>
      <c r="S92" s="1194">
        <f>'12. Разходи'!N92-'12. Разходи'!$K92</f>
        <v>252.9771766378849</v>
      </c>
      <c r="T92" s="1260">
        <f>IFERROR(('12. Разходи'!N92-'12. Разходи'!$K92)/'12. Разходи'!$K92,0)</f>
        <v>0.5172470671088939</v>
      </c>
      <c r="U92" s="1194">
        <f>'12. Разходи'!O92-'12. Разходи'!$K92</f>
        <v>301.00802723018626</v>
      </c>
      <c r="V92" s="1261">
        <f>IFERROR(('12. Разходи'!O92-'12. Разходи'!$K92)/'12. Разходи'!$K92,0)</f>
        <v>0.61545282989663808</v>
      </c>
      <c r="W92" s="1195">
        <f>'12. Разходи'!P92-'12. Разходи'!$K92</f>
        <v>356.19771604860091</v>
      </c>
      <c r="X92" s="1262">
        <f>IFERROR(('12. Разходи'!P92-'12. Разходи'!$K92)/'12. Разходи'!$K92,0)</f>
        <v>0.72829583437383505</v>
      </c>
      <c r="Y92" s="1263">
        <f>'12. Разходи'!S92</f>
        <v>1546.1791800000001</v>
      </c>
      <c r="Z92" s="1193">
        <f>'12. Разходи'!T92-'12. Разходи'!$S92</f>
        <v>583.09552689477368</v>
      </c>
      <c r="AA92" s="1259">
        <f>IFERROR(('12. Разходи'!T92-'12. Разходи'!$S92)/'12. Разходи'!$S92,0)</f>
        <v>0.37712028103675127</v>
      </c>
      <c r="AB92" s="1194">
        <f>'12. Разходи'!U92-'12. Разходи'!$S92</f>
        <v>775.89231438453953</v>
      </c>
      <c r="AC92" s="1260">
        <f>IFERROR(('12. Разходи'!U92-'12. Разходи'!$S92)/'12. Разходи'!$S92,0)</f>
        <v>0.50181267761252579</v>
      </c>
      <c r="AD92" s="1194">
        <f>'12. Разходи'!V92-'12. Разходи'!$S92</f>
        <v>1039.4632815390955</v>
      </c>
      <c r="AE92" s="1260">
        <f>IFERROR(('12. Разходи'!V92-'12. Разходи'!$S92)/'12. Разходи'!$S92,0)</f>
        <v>0.67227866924135882</v>
      </c>
      <c r="AF92" s="1194">
        <f>'12. Разходи'!W92-'12. Разходи'!$S92</f>
        <v>1232.960616139786</v>
      </c>
      <c r="AG92" s="1261">
        <f>IFERROR(('12. Разходи'!W92-'12. Разходи'!$S92)/'12. Разходи'!$S92,0)</f>
        <v>0.79742414856458355</v>
      </c>
      <c r="AH92" s="1195">
        <f>'12. Разходи'!X92-'12. Разходи'!$S92</f>
        <v>1604.8451594191365</v>
      </c>
      <c r="AI92" s="1262">
        <f>IFERROR(('12. Разходи'!X92-'12. Разходи'!$S92)/'12. Разходи'!$S92,0)</f>
        <v>1.0379425490770975</v>
      </c>
      <c r="AJ92" s="1263">
        <f>'12. Разходи'!AA92</f>
        <v>29.139679999999998</v>
      </c>
      <c r="AK92" s="1193">
        <f>'12. Разходи'!AB92-'12. Разходи'!$AA92</f>
        <v>13.668991539702581</v>
      </c>
      <c r="AL92" s="1259">
        <f>IFERROR(('12. Разходи'!AB92-'12. Разходи'!$AA92)/'12. Разходи'!$AA92,0)</f>
        <v>0.46908516290167163</v>
      </c>
      <c r="AM92" s="1194">
        <f>'12. Разходи'!AC92-'12. Разходи'!$AA92</f>
        <v>17.023035539455499</v>
      </c>
      <c r="AN92" s="1260">
        <f>IFERROR(('12. Разходи'!AC92-'12. Разходи'!$AA92)/'12. Разходи'!$AA92,0)</f>
        <v>0.5841874563981313</v>
      </c>
      <c r="AO92" s="1194">
        <f>'12. Разходи'!AD92-'12. Разходи'!$AA92</f>
        <v>20.83657380167255</v>
      </c>
      <c r="AP92" s="1260">
        <f>IFERROR(('12. Разходи'!AD92-'12. Разходи'!$AA92)/'12. Разходи'!$AA92,0)</f>
        <v>0.71505842897631511</v>
      </c>
      <c r="AQ92" s="1194">
        <f>'12. Разходи'!AE92-'12. Разходи'!$AA92</f>
        <v>25.164093997396655</v>
      </c>
      <c r="AR92" s="1261">
        <f>IFERROR(('12. Разходи'!AE92-'12. Разходи'!$AA92)/'12. Разходи'!$AA92,0)</f>
        <v>0.86356795947644782</v>
      </c>
      <c r="AS92" s="1195">
        <f>'12. Разходи'!AF92-'12. Разходи'!$AA92</f>
        <v>30.373352776550298</v>
      </c>
      <c r="AT92" s="1262">
        <f>IFERROR(('12. Разходи'!AF92-'12. Разходи'!$AA92)/'12. Разходи'!$AA92,0)</f>
        <v>1.0423365245105747</v>
      </c>
      <c r="AU92" s="1263">
        <f>'12. Разходи'!AI92</f>
        <v>0</v>
      </c>
      <c r="AV92" s="1193">
        <f>'12. Разходи'!AJ92-'12. Разходи'!$AI92</f>
        <v>0</v>
      </c>
      <c r="AW92" s="1259">
        <f>IFERROR(('12. Разходи'!AJ92-'12. Разходи'!$AI92)/'12. Разходи'!$AI92,0)</f>
        <v>0</v>
      </c>
      <c r="AX92" s="1194">
        <f>'12. Разходи'!AK92-'12. Разходи'!$AI92</f>
        <v>0</v>
      </c>
      <c r="AY92" s="1260">
        <f>IFERROR(('12. Разходи'!AK92-'12. Разходи'!$AI92)/'12. Разходи'!$AI92,0)</f>
        <v>0</v>
      </c>
      <c r="AZ92" s="1194">
        <f>'12. Разходи'!AL92-'12. Разходи'!$AI92</f>
        <v>0</v>
      </c>
      <c r="BA92" s="1260">
        <f>IFERROR(('12. Разходи'!AL92-'12. Разходи'!$AI92)/'12. Разходи'!$AI92,0)</f>
        <v>0</v>
      </c>
      <c r="BB92" s="1194">
        <f>'12. Разходи'!AM92-'12. Разходи'!$AI92</f>
        <v>0</v>
      </c>
      <c r="BC92" s="1261">
        <f>IFERROR(('12. Разходи'!AM92-'12. Разходи'!$AI92)/'12. Разходи'!$AI92,0)</f>
        <v>0</v>
      </c>
      <c r="BD92" s="1195">
        <f>'12. Разходи'!AN92-'12. Разходи'!$AI92</f>
        <v>0</v>
      </c>
      <c r="BE92" s="1262">
        <f>IFERROR(('12. Разходи'!AN92-'12. Разходи'!$AI92)/'12. Разходи'!$AI92,0)</f>
        <v>0</v>
      </c>
      <c r="BF92" s="1256"/>
      <c r="BG92" s="1256"/>
      <c r="BH92" s="1256"/>
      <c r="BI92" s="1256"/>
      <c r="BJ92" s="1256"/>
      <c r="BK92" s="1256"/>
      <c r="BL92" s="1256"/>
      <c r="BM92" s="1256"/>
      <c r="BN92" s="1256"/>
    </row>
    <row r="93" spans="1:66" s="1266" customFormat="1" ht="16.149999999999999" customHeight="1">
      <c r="A93" s="3846"/>
      <c r="B93" s="3845" t="s">
        <v>1592</v>
      </c>
      <c r="C93" s="3847">
        <f>'12. Разходи'!C93</f>
        <v>4354.3358282318804</v>
      </c>
      <c r="D93" s="1193">
        <f>'12. Разходи'!D93-'12. Разходи'!$C93</f>
        <v>533.18777991803654</v>
      </c>
      <c r="E93" s="1259">
        <f>IFERROR(('12. Разходи'!D93-'12. Разходи'!$C93)/'12. Разходи'!$C93,0)</f>
        <v>0.12244985250357746</v>
      </c>
      <c r="F93" s="1194">
        <f>'12. Разходи'!E93-'12. Разходи'!$C93</f>
        <v>801.58255827377434</v>
      </c>
      <c r="G93" s="1260">
        <f>IFERROR(('12. Разходи'!E93-'12. Разходи'!$C93)/'12. Разходи'!$C93,0)</f>
        <v>0.18408836385026017</v>
      </c>
      <c r="H93" s="1194">
        <f>'12. Разходи'!F93-'12. Разходи'!$C93</f>
        <v>1125.8919599679357</v>
      </c>
      <c r="I93" s="1260">
        <f>IFERROR(('12. Разходи'!F93-'12. Разходи'!$C93)/'12. Разходи'!$C93,0)</f>
        <v>0.25856801229433762</v>
      </c>
      <c r="J93" s="1194">
        <f>'12. Разходи'!G93-'12. Разходи'!$C93</f>
        <v>1424.7247433995872</v>
      </c>
      <c r="K93" s="1261">
        <f>IFERROR(('12. Разходи'!G93-'12. Разходи'!$C93)/'12. Разходи'!$C93,0)</f>
        <v>0.32719679868562418</v>
      </c>
      <c r="L93" s="1195">
        <f>'12. Разходи'!H93-'12. Разходи'!$C93</f>
        <v>1602.8500750876901</v>
      </c>
      <c r="M93" s="1261">
        <f>IFERROR(('12. Разходи'!H93-'12. Разходи'!$C93)/'12. Разходи'!$C93,0)</f>
        <v>0.36810437649191213</v>
      </c>
      <c r="N93" s="1206">
        <f>'12. Разходи'!K93</f>
        <v>228.5032262749005</v>
      </c>
      <c r="O93" s="1193">
        <f>'12. Разходи'!L93-'12. Разходи'!$K93</f>
        <v>87.461450352806878</v>
      </c>
      <c r="P93" s="1259">
        <f>IFERROR(('12. Разходи'!L93-'12. Разходи'!$K93)/'12. Разходи'!$K93,0)</f>
        <v>0.3827580545737525</v>
      </c>
      <c r="Q93" s="1194">
        <f>'12. Разходи'!M93-'12. Разходи'!$K93</f>
        <v>113.71208189237962</v>
      </c>
      <c r="R93" s="1260">
        <f>IFERROR(('12. Разходи'!M93-'12. Разходи'!$K93)/'12. Разходи'!$K93,0)</f>
        <v>0.4976388462698485</v>
      </c>
      <c r="S93" s="1194">
        <f>'12. Разходи'!N93-'12. Разходи'!$K93</f>
        <v>147.36813373040354</v>
      </c>
      <c r="T93" s="1260">
        <f>IFERROR(('12. Разходи'!N93-'12. Разходи'!$K93)/'12. Разходи'!$K93,0)</f>
        <v>0.64492802194885646</v>
      </c>
      <c r="U93" s="1194">
        <f>'12. Разходи'!O93-'12. Разходи'!$K93</f>
        <v>190.03194888783298</v>
      </c>
      <c r="V93" s="1261">
        <f>IFERROR(('12. Разходи'!O93-'12. Разходи'!$K93)/'12. Разходи'!$K93,0)</f>
        <v>0.83163792470577769</v>
      </c>
      <c r="W93" s="1195">
        <f>'12. Разходи'!P93-'12. Разходи'!$K93</f>
        <v>250.99360050471307</v>
      </c>
      <c r="X93" s="1262">
        <f>IFERROR(('12. Разходи'!P93-'12. Разходи'!$K93)/'12. Разходи'!$K93,0)</f>
        <v>1.0984247557308253</v>
      </c>
      <c r="Y93" s="1263">
        <f>'12. Разходи'!S93</f>
        <v>724.89901645944383</v>
      </c>
      <c r="Z93" s="1193">
        <f>'12. Разходи'!T93-'12. Разходи'!$S93</f>
        <v>301.70307558370951</v>
      </c>
      <c r="AA93" s="1259">
        <f>IFERROR(('12. Разходи'!T93-'12. Разходи'!$S93)/'12. Разходи'!$S93,0)</f>
        <v>0.41620014475573369</v>
      </c>
      <c r="AB93" s="1194">
        <f>'12. Разходи'!U93-'12. Разходи'!$S93</f>
        <v>416.19540887471976</v>
      </c>
      <c r="AC93" s="1260">
        <f>IFERROR(('12. Разходи'!U93-'12. Разходи'!$S93)/'12. Разходи'!$S93,0)</f>
        <v>0.574142603900201</v>
      </c>
      <c r="AD93" s="1194">
        <f>'12. Разходи'!V93-'12. Разходи'!$S93</f>
        <v>584.59396626696662</v>
      </c>
      <c r="AE93" s="1260">
        <f>IFERROR(('12. Разходи'!V93-'12. Разходи'!$S93)/'12. Разходи'!$S93,0)</f>
        <v>0.80644883355235331</v>
      </c>
      <c r="AF93" s="1194">
        <f>'12. Разходи'!W93-'12. Разходи'!$S93</f>
        <v>747.05666703790894</v>
      </c>
      <c r="AG93" s="1261">
        <f>IFERROR(('12. Разходи'!W93-'12. Разходи'!$S93)/'12. Разходи'!$S93,0)</f>
        <v>1.0305665342004293</v>
      </c>
      <c r="AH93" s="1195">
        <f>'12. Разходи'!X93-'12. Разходи'!$S93</f>
        <v>1062.1447249287435</v>
      </c>
      <c r="AI93" s="1262">
        <f>IFERROR(('12. Разходи'!X93-'12. Разходи'!$S93)/'12. Разходи'!$S93,0)</f>
        <v>1.4652312954106037</v>
      </c>
      <c r="AJ93" s="1263">
        <f>'12. Разходи'!AA93</f>
        <v>22.853956740483532</v>
      </c>
      <c r="AK93" s="1193">
        <f>'12. Разходи'!AB93-'12. Разходи'!$AA93</f>
        <v>-3.0763377588780685</v>
      </c>
      <c r="AL93" s="1259">
        <f>IFERROR(('12. Разходи'!AB93-'12. Разходи'!$AA93)/'12. Разходи'!$AA93,0)</f>
        <v>-0.1346085403858597</v>
      </c>
      <c r="AM93" s="1194">
        <f>'12. Разходи'!AC93-'12. Разходи'!$AA93</f>
        <v>-1.1757340315793954</v>
      </c>
      <c r="AN93" s="1260">
        <f>IFERROR(('12. Разходи'!AC93-'12. Разходи'!$AA93)/'12. Разходи'!$AA93,0)</f>
        <v>-5.1445535008679627E-2</v>
      </c>
      <c r="AO93" s="1194">
        <f>'12. Разходи'!AD93-'12. Разходи'!$AA93</f>
        <v>1.2329048932685254</v>
      </c>
      <c r="AP93" s="1260">
        <f>IFERROR(('12. Разходи'!AD93-'12. Разходи'!$AA93)/'12. Разходи'!$AA93,0)</f>
        <v>5.3947108908478675E-2</v>
      </c>
      <c r="AQ93" s="1194">
        <f>'12. Разходи'!AE93-'12. Разходи'!$AA93</f>
        <v>4.4118526853247317</v>
      </c>
      <c r="AR93" s="1261">
        <f>IFERROR(('12. Разходи'!AE93-'12. Разходи'!$AA93)/'12. Разходи'!$AA93,0)</f>
        <v>0.19304546409285747</v>
      </c>
      <c r="AS93" s="1195">
        <f>'12. Разходи'!AF93-'12. Разходи'!$AA93</f>
        <v>8.9560960192522145</v>
      </c>
      <c r="AT93" s="1262">
        <f>IFERROR(('12. Разходи'!AF93-'12. Разходи'!$AA93)/'12. Разходи'!$AA93,0)</f>
        <v>0.39188382654927201</v>
      </c>
      <c r="AU93" s="1263">
        <f>'12. Разходи'!AI93</f>
        <v>0</v>
      </c>
      <c r="AV93" s="1193">
        <f>'12. Разходи'!AJ93-'12. Разходи'!$AI93</f>
        <v>0</v>
      </c>
      <c r="AW93" s="1259">
        <f>IFERROR(('12. Разходи'!AJ93-'12. Разходи'!$AI93)/'12. Разходи'!$AI93,0)</f>
        <v>0</v>
      </c>
      <c r="AX93" s="1194">
        <f>'12. Разходи'!AK93-'12. Разходи'!$AI93</f>
        <v>0</v>
      </c>
      <c r="AY93" s="1260">
        <f>IFERROR(('12. Разходи'!AK93-'12. Разходи'!$AI93)/'12. Разходи'!$AI93,0)</f>
        <v>0</v>
      </c>
      <c r="AZ93" s="1194">
        <f>'12. Разходи'!AL93-'12. Разходи'!$AI93</f>
        <v>0</v>
      </c>
      <c r="BA93" s="1260">
        <f>IFERROR(('12. Разходи'!AL93-'12. Разходи'!$AI93)/'12. Разходи'!$AI93,0)</f>
        <v>0</v>
      </c>
      <c r="BB93" s="1194">
        <f>'12. Разходи'!AM93-'12. Разходи'!$AI93</f>
        <v>0</v>
      </c>
      <c r="BC93" s="1261">
        <f>IFERROR(('12. Разходи'!AM93-'12. Разходи'!$AI93)/'12. Разходи'!$AI93,0)</f>
        <v>0</v>
      </c>
      <c r="BD93" s="1195">
        <f>'12. Разходи'!AN93-'12. Разходи'!$AI93</f>
        <v>0</v>
      </c>
      <c r="BE93" s="1262">
        <f>IFERROR(('12. Разходи'!AN93-'12. Разходи'!$AI93)/'12. Разходи'!$AI93,0)</f>
        <v>0</v>
      </c>
      <c r="BF93" s="1265"/>
      <c r="BG93" s="1265"/>
      <c r="BH93" s="1265"/>
      <c r="BI93" s="1265"/>
      <c r="BJ93" s="1265"/>
      <c r="BK93" s="1265"/>
      <c r="BL93" s="1265"/>
      <c r="BM93" s="1265"/>
      <c r="BN93" s="1265"/>
    </row>
    <row r="94" spans="1:66" s="1266" customFormat="1" ht="16.149999999999999" customHeight="1" thickBot="1">
      <c r="A94" s="864"/>
      <c r="B94" s="1144" t="s">
        <v>1529</v>
      </c>
      <c r="C94" s="3847">
        <f>'12. Разходи'!C94</f>
        <v>4354.1378282318783</v>
      </c>
      <c r="D94" s="1193">
        <f>'12. Разходи'!D94-'12. Разходи'!$C94</f>
        <v>-4354.1378282318783</v>
      </c>
      <c r="E94" s="1259">
        <f>IFERROR(('12. Разходи'!D94-'12. Разходи'!$C94)/'12. Разходи'!$C94,0)</f>
        <v>-1</v>
      </c>
      <c r="F94" s="1194">
        <f>'12. Разходи'!E94-'12. Разходи'!$C94</f>
        <v>-4354.1378282318783</v>
      </c>
      <c r="G94" s="1260">
        <f>IFERROR(('12. Разходи'!E94-'12. Разходи'!$C94)/'12. Разходи'!$C94,0)</f>
        <v>-1</v>
      </c>
      <c r="H94" s="1194">
        <f>'12. Разходи'!F94-'12. Разходи'!$C94</f>
        <v>-4354.1378282318783</v>
      </c>
      <c r="I94" s="1260">
        <f>IFERROR(('12. Разходи'!F94-'12. Разходи'!$C94)/'12. Разходи'!$C94,0)</f>
        <v>-1</v>
      </c>
      <c r="J94" s="1194">
        <f>'12. Разходи'!G94-'12. Разходи'!$C94</f>
        <v>-4354.1378282318783</v>
      </c>
      <c r="K94" s="1261">
        <f>IFERROR(('12. Разходи'!G94-'12. Разходи'!$C94)/'12. Разходи'!$C94,0)</f>
        <v>-1</v>
      </c>
      <c r="L94" s="1195">
        <f>'12. Разходи'!H94-'12. Разходи'!$C94</f>
        <v>-4354.1378282318783</v>
      </c>
      <c r="M94" s="1261">
        <f>IFERROR(('12. Разходи'!H94-'12. Разходи'!$C94)/'12. Разходи'!$C94,0)</f>
        <v>-1</v>
      </c>
      <c r="N94" s="1206">
        <f>'12. Разходи'!K94</f>
        <v>229.00851880145973</v>
      </c>
      <c r="O94" s="1193">
        <f>'12. Разходи'!L94-'12. Разходи'!$K94</f>
        <v>-229.00851880145973</v>
      </c>
      <c r="P94" s="1259">
        <f>IFERROR(('12. Разходи'!L94-'12. Разходи'!$K94)/'12. Разходи'!$K94,0)</f>
        <v>-1</v>
      </c>
      <c r="Q94" s="1194">
        <f>'12. Разходи'!M94-'12. Разходи'!$K94</f>
        <v>-229.00851880145973</v>
      </c>
      <c r="R94" s="1260">
        <f>IFERROR(('12. Разходи'!M94-'12. Разходи'!$K94)/'12. Разходи'!$K94,0)</f>
        <v>-1</v>
      </c>
      <c r="S94" s="1194">
        <f>'12. Разходи'!N94-'12. Разходи'!$K94</f>
        <v>-229.00851880145973</v>
      </c>
      <c r="T94" s="1260">
        <f>IFERROR(('12. Разходи'!N94-'12. Разходи'!$K94)/'12. Разходи'!$K94,0)</f>
        <v>-1</v>
      </c>
      <c r="U94" s="1194">
        <f>'12. Разходи'!O94-'12. Разходи'!$K94</f>
        <v>-229.00851880145973</v>
      </c>
      <c r="V94" s="1261">
        <f>IFERROR(('12. Разходи'!O94-'12. Разходи'!$K94)/'12. Разходи'!$K94,0)</f>
        <v>-1</v>
      </c>
      <c r="W94" s="1195">
        <f>'12. Разходи'!P94-'12. Разходи'!$K94</f>
        <v>-229.00851880145973</v>
      </c>
      <c r="X94" s="1262">
        <f>IFERROR(('12. Разходи'!P94-'12. Разходи'!$K94)/'12. Разходи'!$K94,0)</f>
        <v>-1</v>
      </c>
      <c r="Y94" s="1263">
        <f>'12. Разходи'!S94</f>
        <v>723.98264283948129</v>
      </c>
      <c r="Z94" s="1193">
        <f>'12. Разходи'!T94-'12. Разходи'!$S94</f>
        <v>-723.98264283948129</v>
      </c>
      <c r="AA94" s="1259">
        <f>IFERROR(('12. Разходи'!T94-'12. Разходи'!$S94)/'12. Разходи'!$S94,0)</f>
        <v>-1</v>
      </c>
      <c r="AB94" s="1194">
        <f>'12. Разходи'!U94-'12. Разходи'!$S94</f>
        <v>-723.98264283948129</v>
      </c>
      <c r="AC94" s="1260">
        <f>IFERROR(('12. Разходи'!U94-'12. Разходи'!$S94)/'12. Разходи'!$S94,0)</f>
        <v>-1</v>
      </c>
      <c r="AD94" s="1194">
        <f>'12. Разходи'!V94-'12. Разходи'!$S94</f>
        <v>-723.98264283948129</v>
      </c>
      <c r="AE94" s="1260">
        <f>IFERROR(('12. Разходи'!V94-'12. Разходи'!$S94)/'12. Разходи'!$S94,0)</f>
        <v>-1</v>
      </c>
      <c r="AF94" s="1194">
        <f>'12. Разходи'!W94-'12. Разходи'!$S94</f>
        <v>-723.98264283948129</v>
      </c>
      <c r="AG94" s="1261">
        <f>IFERROR(('12. Разходи'!W94-'12. Разходи'!$S94)/'12. Разходи'!$S94,0)</f>
        <v>-1</v>
      </c>
      <c r="AH94" s="1195">
        <f>'12. Разходи'!X94-'12. Разходи'!$S94</f>
        <v>-723.98264283948129</v>
      </c>
      <c r="AI94" s="1262">
        <f>IFERROR(('12. Разходи'!X94-'12. Разходи'!$S94)/'12. Разходи'!$S94,0)</f>
        <v>-1</v>
      </c>
      <c r="AJ94" s="1263">
        <f>'12. Разходи'!AA94</f>
        <v>23.896667456405854</v>
      </c>
      <c r="AK94" s="1193">
        <f>'12. Разходи'!AB94-'12. Разходи'!$AA94</f>
        <v>-23.896667456405854</v>
      </c>
      <c r="AL94" s="1259">
        <f>IFERROR(('12. Разходи'!AB94-'12. Разходи'!$AA94)/'12. Разходи'!$AA94,0)</f>
        <v>-1</v>
      </c>
      <c r="AM94" s="1194">
        <f>'12. Разходи'!AC94-'12. Разходи'!$AA94</f>
        <v>-23.896667456405854</v>
      </c>
      <c r="AN94" s="1260">
        <f>IFERROR(('12. Разходи'!AC94-'12. Разходи'!$AA94)/'12. Разходи'!$AA94,0)</f>
        <v>-1</v>
      </c>
      <c r="AO94" s="1194">
        <f>'12. Разходи'!AD94-'12. Разходи'!$AA94</f>
        <v>-23.896667456405854</v>
      </c>
      <c r="AP94" s="1260">
        <f>IFERROR(('12. Разходи'!AD94-'12. Разходи'!$AA94)/'12. Разходи'!$AA94,0)</f>
        <v>-1</v>
      </c>
      <c r="AQ94" s="1194">
        <f>'12. Разходи'!AE94-'12. Разходи'!$AA94</f>
        <v>-23.896667456405854</v>
      </c>
      <c r="AR94" s="1261">
        <f>IFERROR(('12. Разходи'!AE94-'12. Разходи'!$AA94)/'12. Разходи'!$AA94,0)</f>
        <v>-1</v>
      </c>
      <c r="AS94" s="1195">
        <f>'12. Разходи'!AF94-'12. Разходи'!$AA94</f>
        <v>-23.896667456405854</v>
      </c>
      <c r="AT94" s="1262">
        <f>IFERROR(('12. Разходи'!AF94-'12. Разходи'!$AA94)/'12. Разходи'!$AA94,0)</f>
        <v>-1</v>
      </c>
      <c r="AU94" s="1263">
        <f>'12. Разходи'!AI94</f>
        <v>0</v>
      </c>
      <c r="AV94" s="1193">
        <f>'12. Разходи'!AJ94-'12. Разходи'!$AI94</f>
        <v>0</v>
      </c>
      <c r="AW94" s="1259">
        <f>IFERROR(('12. Разходи'!AJ94-'12. Разходи'!$AI94)/'12. Разходи'!$AI94,0)</f>
        <v>0</v>
      </c>
      <c r="AX94" s="1194">
        <f>'12. Разходи'!AK94-'12. Разходи'!$AI94</f>
        <v>0</v>
      </c>
      <c r="AY94" s="1260">
        <f>IFERROR(('12. Разходи'!AK94-'12. Разходи'!$AI94)/'12. Разходи'!$AI94,0)</f>
        <v>0</v>
      </c>
      <c r="AZ94" s="1194">
        <f>'12. Разходи'!AL94-'12. Разходи'!$AI94</f>
        <v>0</v>
      </c>
      <c r="BA94" s="1260">
        <f>IFERROR(('12. Разходи'!AL94-'12. Разходи'!$AI94)/'12. Разходи'!$AI94,0)</f>
        <v>0</v>
      </c>
      <c r="BB94" s="1194">
        <f>'12. Разходи'!AM94-'12. Разходи'!$AI94</f>
        <v>0</v>
      </c>
      <c r="BC94" s="1261">
        <f>IFERROR(('12. Разходи'!AM94-'12. Разходи'!$AI94)/'12. Разходи'!$AI94,0)</f>
        <v>0</v>
      </c>
      <c r="BD94" s="1195">
        <f>'12. Разходи'!AN94-'12. Разходи'!$AI94</f>
        <v>0</v>
      </c>
      <c r="BE94" s="1262">
        <f>IFERROR(('12. Разходи'!AN94-'12. Разходи'!$AI94)/'12. Разходи'!$AI94,0)</f>
        <v>0</v>
      </c>
      <c r="BF94" s="1265"/>
      <c r="BG94" s="1265"/>
      <c r="BH94" s="1265"/>
      <c r="BI94" s="1265"/>
      <c r="BJ94" s="1265"/>
      <c r="BK94" s="1265"/>
      <c r="BL94" s="1265"/>
      <c r="BM94" s="1265"/>
      <c r="BN94" s="1265"/>
    </row>
    <row r="95" spans="1:66" s="1258" customFormat="1" ht="24.75" thickBot="1">
      <c r="A95" s="259"/>
      <c r="B95" s="260" t="s">
        <v>1250</v>
      </c>
      <c r="C95" s="1155">
        <f>'12. Разходи'!C95</f>
        <v>14240.321402856791</v>
      </c>
      <c r="D95" s="1189">
        <f>'12. Разходи'!D95-'12. Разходи'!$C95</f>
        <v>1497.527697517562</v>
      </c>
      <c r="E95" s="913">
        <f>IFERROR(('12. Разходи'!D95-'12. Разходи'!$C95)/'12. Разходи'!$C95,0)</f>
        <v>0.10516108837382973</v>
      </c>
      <c r="F95" s="1190">
        <f>'12. Разходи'!E95-'12. Разходи'!$C95</f>
        <v>2183.0890785727806</v>
      </c>
      <c r="G95" s="913">
        <f>IFERROR(('12. Разходи'!E95-'12. Разходи'!$C95)/'12. Разходи'!$C95,0)</f>
        <v>0.15330335719352689</v>
      </c>
      <c r="H95" s="1190">
        <f>'12. Разходи'!F95-'12. Разходи'!$C95</f>
        <v>2881.8779889851485</v>
      </c>
      <c r="I95" s="913">
        <f>IFERROR(('12. Разходи'!F95-'12. Разходи'!$C95)/'12. Разходи'!$C95,0)</f>
        <v>0.20237450458154735</v>
      </c>
      <c r="J95" s="1190">
        <f>'12. Разходи'!G95-'12. Разходи'!$C95</f>
        <v>3300.3769452021425</v>
      </c>
      <c r="K95" s="919">
        <f>IFERROR(('12. Разходи'!G95-'12. Разходи'!$C95)/'12. Разходи'!$C95,0)</f>
        <v>0.23176281291938008</v>
      </c>
      <c r="L95" s="1190">
        <f>'12. Разходи'!H95-'12. Разходи'!$C95</f>
        <v>3106.620005297942</v>
      </c>
      <c r="M95" s="919">
        <f>IFERROR(('12. Разходи'!H95-'12. Разходи'!$C95)/'12. Разходи'!$C95,0)</f>
        <v>0.21815659333887746</v>
      </c>
      <c r="N95" s="1205">
        <f>'12. Разходи'!K95</f>
        <v>787.91542861723167</v>
      </c>
      <c r="O95" s="1189">
        <f>'12. Разходи'!L95-'12. Разходи'!$K95</f>
        <v>291.55447113314574</v>
      </c>
      <c r="P95" s="913">
        <f>IFERROR(('12. Разходи'!L95-'12. Разходи'!$K95)/'12. Разходи'!$K95,0)</f>
        <v>0.37003269709391939</v>
      </c>
      <c r="Q95" s="1190">
        <f>'12. Разходи'!M95-'12. Разходи'!$K95</f>
        <v>381.23894979818203</v>
      </c>
      <c r="R95" s="913">
        <f>IFERROR(('12. Разходи'!M95-'12. Разходи'!$K95)/'12. Разходи'!$K95,0)</f>
        <v>0.48385770344317935</v>
      </c>
      <c r="S95" s="1190">
        <f>'12. Разходи'!N95-'12. Разходи'!$K95</f>
        <v>466.66715978692775</v>
      </c>
      <c r="T95" s="913">
        <f>IFERROR(('12. Разходи'!N95-'12. Разходи'!$K95)/'12. Разходи'!$K95,0)</f>
        <v>0.59228077384639477</v>
      </c>
      <c r="U95" s="1190">
        <f>'12. Разходи'!O95-'12. Разходи'!$K95</f>
        <v>560.95276562962124</v>
      </c>
      <c r="V95" s="919">
        <f>IFERROR(('12. Разходи'!O95-'12. Разходи'!$K95)/'12. Разходи'!$K95,0)</f>
        <v>0.71194540080789737</v>
      </c>
      <c r="W95" s="1190">
        <f>'12. Разходи'!P95-'12. Разходи'!$K95</f>
        <v>682.2069243115269</v>
      </c>
      <c r="X95" s="849">
        <f>IFERROR(('12. Разходи'!P95-'12. Разходи'!$K95)/'12. Разходи'!$K95,0)</f>
        <v>0.86583775305527388</v>
      </c>
      <c r="Y95" s="1205">
        <f>'12. Разходи'!S95</f>
        <v>2293.9088959856126</v>
      </c>
      <c r="Z95" s="1189">
        <f>'12. Разходи'!T95-'12. Разходи'!$S95</f>
        <v>921.76676607352238</v>
      </c>
      <c r="AA95" s="913">
        <f>IFERROR(('12. Разходи'!T95-'12. Разходи'!$S95)/'12. Разходи'!$S95,0)</f>
        <v>0.40183233418146336</v>
      </c>
      <c r="AB95" s="1190">
        <f>'12. Разходи'!U95-'12. Разходи'!$S95</f>
        <v>1252.7196425706711</v>
      </c>
      <c r="AC95" s="913">
        <f>IFERROR(('12. Разходи'!U95-'12. Разходи'!$S95)/'12. Разходи'!$S95,0)</f>
        <v>0.5461069725842016</v>
      </c>
      <c r="AD95" s="1190">
        <f>'12. Разходи'!V95-'12. Разходи'!$S95</f>
        <v>1695.9837156596009</v>
      </c>
      <c r="AE95" s="913">
        <f>IFERROR(('12. Разходи'!V95-'12. Разходи'!$S95)/'12. Разходи'!$S95,0)</f>
        <v>0.73934222872913868</v>
      </c>
      <c r="AF95" s="1190">
        <f>'12. Разходи'!W95-'12. Разходи'!$S95</f>
        <v>2064.6516054931717</v>
      </c>
      <c r="AG95" s="919">
        <f>IFERROR(('12. Разходи'!W95-'12. Разходи'!$S95)/'12. Разходи'!$S95,0)</f>
        <v>0.90005824080736341</v>
      </c>
      <c r="AH95" s="1190">
        <f>'12. Разходи'!X95-'12. Разходи'!$S95</f>
        <v>2765.024701024051</v>
      </c>
      <c r="AI95" s="849">
        <f>IFERROR(('12. Разходи'!X95-'12. Разходи'!$S95)/'12. Разходи'!$S95,0)</f>
        <v>1.2053768595007852</v>
      </c>
      <c r="AJ95" s="1205">
        <f>'12. Разходи'!AA95</f>
        <v>53.797538932226459</v>
      </c>
      <c r="AK95" s="1189">
        <f>'12. Разходи'!AB95-'12. Разходи'!$AA95</f>
        <v>12.692653780824514</v>
      </c>
      <c r="AL95" s="913">
        <f>IFERROR(('12. Разходи'!AB95-'12. Разходи'!$AA95)/'12. Разходи'!$AA95,0)</f>
        <v>0.23593372545934821</v>
      </c>
      <c r="AM95" s="1190">
        <f>'12. Разходи'!AC95-'12. Разходи'!$AA95</f>
        <v>18.347301507876111</v>
      </c>
      <c r="AN95" s="913">
        <f>IFERROR(('12. Разходи'!AC95-'12. Разходи'!$AA95)/'12. Разходи'!$AA95,0)</f>
        <v>0.34104351001985123</v>
      </c>
      <c r="AO95" s="1190">
        <f>'12. Разходи'!AD95-'12. Разходи'!$AA95</f>
        <v>24.969478694941088</v>
      </c>
      <c r="AP95" s="913">
        <f>IFERROR(('12. Разходи'!AD95-'12. Разходи'!$AA95)/'12. Разходи'!$AA95,0)</f>
        <v>0.46413793624272215</v>
      </c>
      <c r="AQ95" s="1190">
        <f>'12. Разходи'!AE95-'12. Разходи'!$AA95</f>
        <v>32.875946682721391</v>
      </c>
      <c r="AR95" s="919">
        <f>IFERROR(('12. Разходи'!AE95-'12. Разходи'!$AA95)/'12. Разходи'!$AA95,0)</f>
        <v>0.61110503073640865</v>
      </c>
      <c r="AS95" s="1190">
        <f>'12. Разходи'!AF95-'12. Разходи'!$AA95</f>
        <v>43.029448795802523</v>
      </c>
      <c r="AT95" s="1255">
        <f>IFERROR(('12. Разходи'!AF95-'12. Разходи'!$AA95)/'12. Разходи'!$AA95,0)</f>
        <v>0.79984046946851128</v>
      </c>
      <c r="AU95" s="1205">
        <f>'12. Разходи'!AI95</f>
        <v>0</v>
      </c>
      <c r="AV95" s="1189">
        <f>'12. Разходи'!AJ95-'12. Разходи'!$AI95</f>
        <v>0</v>
      </c>
      <c r="AW95" s="913">
        <f>IFERROR(('12. Разходи'!AJ95-'12. Разходи'!$AI95)/'12. Разходи'!$AI95,0)</f>
        <v>0</v>
      </c>
      <c r="AX95" s="1190">
        <f>'12. Разходи'!AK95-'12. Разходи'!$AI95</f>
        <v>0</v>
      </c>
      <c r="AY95" s="913">
        <f>IFERROR(('12. Разходи'!AK95-'12. Разходи'!$AI95)/'12. Разходи'!$AI95,0)</f>
        <v>0</v>
      </c>
      <c r="AZ95" s="1190">
        <f>'12. Разходи'!AL95-'12. Разходи'!$AI95</f>
        <v>0</v>
      </c>
      <c r="BA95" s="913">
        <f>IFERROR(('12. Разходи'!AL95-'12. Разходи'!$AI95)/'12. Разходи'!$AI95,0)</f>
        <v>0</v>
      </c>
      <c r="BB95" s="1190">
        <f>'12. Разходи'!AM95-'12. Разходи'!$AI95</f>
        <v>0</v>
      </c>
      <c r="BC95" s="919">
        <f>IFERROR(('12. Разходи'!AM95-'12. Разходи'!$AI95)/'12. Разходи'!$AI95,0)</f>
        <v>0</v>
      </c>
      <c r="BD95" s="1190">
        <f>'12. Разходи'!AN95-'12. Разходи'!$AI95</f>
        <v>0</v>
      </c>
      <c r="BE95" s="1255">
        <f>IFERROR(('12. Разходи'!AN95-'12. Разходи'!$AI95)/'12. Разходи'!$AI95,0)</f>
        <v>0</v>
      </c>
      <c r="BF95" s="704"/>
      <c r="BG95" s="704"/>
      <c r="BH95" s="704"/>
      <c r="BI95" s="704"/>
      <c r="BJ95" s="704"/>
      <c r="BK95" s="704"/>
      <c r="BL95" s="704"/>
      <c r="BM95" s="704"/>
      <c r="BN95" s="704"/>
    </row>
    <row r="96" spans="1:66" s="694" customFormat="1" ht="15.75" thickBot="1">
      <c r="A96" s="1207"/>
      <c r="B96" s="1207"/>
      <c r="C96" s="1207"/>
      <c r="D96" s="1208"/>
      <c r="E96" s="1209"/>
      <c r="F96" s="1208"/>
      <c r="G96" s="1209"/>
      <c r="H96" s="1208"/>
      <c r="I96" s="1209"/>
      <c r="J96" s="1208"/>
      <c r="K96" s="1209"/>
      <c r="L96" s="1208"/>
      <c r="M96" s="1209"/>
      <c r="N96" s="1209"/>
      <c r="O96" s="1210"/>
      <c r="P96" s="1211"/>
      <c r="Q96" s="1210"/>
      <c r="R96" s="1211"/>
      <c r="S96" s="1210"/>
      <c r="T96" s="1211"/>
      <c r="U96" s="1210"/>
      <c r="V96" s="1211"/>
      <c r="W96" s="1210"/>
      <c r="X96" s="1211"/>
      <c r="Y96" s="1211"/>
      <c r="Z96" s="1212"/>
      <c r="AA96" s="1211"/>
      <c r="AB96" s="1212"/>
      <c r="AC96" s="1211"/>
      <c r="AD96" s="1212"/>
      <c r="AE96" s="1211"/>
      <c r="AF96" s="1212"/>
      <c r="AG96" s="1209"/>
      <c r="AH96" s="1213"/>
      <c r="AI96" s="1209"/>
      <c r="AJ96" s="2890"/>
      <c r="AK96" s="2890"/>
      <c r="AL96" s="2890"/>
      <c r="AM96" s="1212"/>
      <c r="AN96" s="1211"/>
      <c r="AO96" s="1212"/>
      <c r="AP96" s="1211"/>
      <c r="AQ96" s="1212"/>
      <c r="AR96" s="1211"/>
      <c r="AS96" s="1213"/>
      <c r="AT96" s="1209"/>
      <c r="AU96" s="1209"/>
      <c r="AV96" s="1212"/>
      <c r="AW96" s="1211"/>
      <c r="AX96" s="1212"/>
      <c r="AY96" s="1211"/>
      <c r="AZ96" s="1212"/>
      <c r="BA96" s="1211"/>
      <c r="BB96" s="1212"/>
      <c r="BC96" s="1211"/>
      <c r="BD96" s="1213"/>
      <c r="BE96" s="1209"/>
      <c r="BF96" s="693"/>
      <c r="BG96" s="693"/>
      <c r="BH96" s="693"/>
      <c r="BI96" s="693"/>
      <c r="BJ96" s="693"/>
      <c r="BK96" s="693"/>
      <c r="BL96" s="693"/>
      <c r="BM96" s="693"/>
      <c r="BN96" s="693"/>
    </row>
    <row r="97" spans="1:57" s="49" customFormat="1" ht="15" customHeight="1" thickBot="1">
      <c r="A97" s="5643" t="s">
        <v>1482</v>
      </c>
      <c r="B97" s="5645"/>
      <c r="C97" s="5757" t="str">
        <f>C8</f>
        <v>Доставяне на вода на потребителите</v>
      </c>
      <c r="D97" s="5758"/>
      <c r="E97" s="5758"/>
      <c r="F97" s="5758"/>
      <c r="G97" s="5758"/>
      <c r="H97" s="5758"/>
      <c r="I97" s="5758"/>
      <c r="J97" s="5758"/>
      <c r="K97" s="5758"/>
      <c r="L97" s="5758"/>
      <c r="M97" s="5759"/>
      <c r="N97" s="5755" t="s">
        <v>213</v>
      </c>
      <c r="O97" s="5760"/>
      <c r="P97" s="5760"/>
      <c r="Q97" s="5760"/>
      <c r="R97" s="5760"/>
      <c r="S97" s="5760"/>
      <c r="T97" s="5760"/>
      <c r="U97" s="5760"/>
      <c r="V97" s="5760"/>
      <c r="W97" s="5760"/>
      <c r="X97" s="5761"/>
      <c r="Y97" s="5724" t="s">
        <v>214</v>
      </c>
      <c r="Z97" s="5725"/>
      <c r="AA97" s="5725"/>
      <c r="AB97" s="5725"/>
      <c r="AC97" s="5725"/>
      <c r="AD97" s="5725"/>
      <c r="AE97" s="5725"/>
      <c r="AF97" s="5725"/>
      <c r="AG97" s="5725"/>
      <c r="AH97" s="5725"/>
      <c r="AI97" s="5726"/>
      <c r="AJ97" s="2890"/>
      <c r="AK97" s="2890"/>
      <c r="AL97" s="2890"/>
      <c r="AM97" s="1215"/>
      <c r="AN97" s="1214"/>
      <c r="AO97" s="1215"/>
      <c r="AP97" s="1214"/>
      <c r="AQ97" s="1215"/>
      <c r="AR97" s="1214"/>
      <c r="AS97" s="1215"/>
      <c r="AT97" s="1214"/>
      <c r="AU97" s="1214"/>
      <c r="AV97" s="1215"/>
      <c r="AW97" s="1214"/>
      <c r="AX97" s="1215"/>
      <c r="AY97" s="1214"/>
      <c r="AZ97" s="1215"/>
      <c r="BA97" s="1214"/>
      <c r="BB97" s="1215"/>
      <c r="BC97" s="1214"/>
      <c r="BD97" s="1215"/>
      <c r="BE97" s="1214"/>
    </row>
    <row r="98" spans="1:57" s="49" customFormat="1" ht="15.75" thickBot="1">
      <c r="A98" s="5670"/>
      <c r="B98" s="5672"/>
      <c r="C98" s="1675"/>
      <c r="D98" s="5739" t="s">
        <v>1072</v>
      </c>
      <c r="E98" s="5740"/>
      <c r="F98" s="5740" t="s">
        <v>1073</v>
      </c>
      <c r="G98" s="5740"/>
      <c r="H98" s="5740" t="s">
        <v>1074</v>
      </c>
      <c r="I98" s="5740"/>
      <c r="J98" s="5741" t="s">
        <v>1075</v>
      </c>
      <c r="K98" s="5740"/>
      <c r="L98" s="5741" t="s">
        <v>1076</v>
      </c>
      <c r="M98" s="5742"/>
      <c r="N98" s="1676"/>
      <c r="O98" s="5739" t="s">
        <v>1072</v>
      </c>
      <c r="P98" s="5740"/>
      <c r="Q98" s="5740" t="s">
        <v>1073</v>
      </c>
      <c r="R98" s="5740"/>
      <c r="S98" s="5740" t="s">
        <v>1074</v>
      </c>
      <c r="T98" s="5740"/>
      <c r="U98" s="5741" t="s">
        <v>1075</v>
      </c>
      <c r="V98" s="5740"/>
      <c r="W98" s="5741" t="s">
        <v>1076</v>
      </c>
      <c r="X98" s="5742"/>
      <c r="Y98" s="1677"/>
      <c r="Z98" s="5734" t="s">
        <v>1072</v>
      </c>
      <c r="AA98" s="5735"/>
      <c r="AB98" s="5736" t="s">
        <v>1073</v>
      </c>
      <c r="AC98" s="5735"/>
      <c r="AD98" s="5736" t="s">
        <v>1074</v>
      </c>
      <c r="AE98" s="5735"/>
      <c r="AF98" s="5737" t="s">
        <v>1075</v>
      </c>
      <c r="AG98" s="5735"/>
      <c r="AH98" s="5737" t="s">
        <v>1076</v>
      </c>
      <c r="AI98" s="5738"/>
      <c r="AJ98" s="2890"/>
      <c r="AK98" s="3453" t="str">
        <f>'Приложение '!B81</f>
        <v>Дата: 30.06.2021г.</v>
      </c>
      <c r="AL98" s="2890"/>
      <c r="AM98" s="1215"/>
      <c r="AN98" s="1214"/>
      <c r="AO98" s="1215"/>
      <c r="AP98" s="1214"/>
      <c r="AQ98" s="1215"/>
      <c r="AR98" s="1214"/>
      <c r="AS98" s="1215"/>
      <c r="AT98" s="1214"/>
      <c r="AU98" s="1214"/>
      <c r="AV98" s="1215"/>
      <c r="AW98" s="1214"/>
      <c r="AX98" s="1215"/>
      <c r="AY98" s="1214"/>
      <c r="AZ98" s="1215"/>
      <c r="BA98" s="1214"/>
      <c r="BB98" s="1215"/>
      <c r="BC98" s="1214"/>
      <c r="BD98" s="1215"/>
      <c r="BE98" s="1214"/>
    </row>
    <row r="99" spans="1:57" s="49" customFormat="1" ht="60.75" thickBot="1">
      <c r="A99" s="5747"/>
      <c r="B99" s="5748"/>
      <c r="C99" s="1680"/>
      <c r="D99" s="1472" t="s">
        <v>1480</v>
      </c>
      <c r="E99" s="1473" t="s">
        <v>1481</v>
      </c>
      <c r="F99" s="1473" t="s">
        <v>1480</v>
      </c>
      <c r="G99" s="1473" t="s">
        <v>1481</v>
      </c>
      <c r="H99" s="1473" t="s">
        <v>1480</v>
      </c>
      <c r="I99" s="1473" t="s">
        <v>1481</v>
      </c>
      <c r="J99" s="1473" t="s">
        <v>1480</v>
      </c>
      <c r="K99" s="1473" t="s">
        <v>1481</v>
      </c>
      <c r="L99" s="1473" t="s">
        <v>1480</v>
      </c>
      <c r="M99" s="1474" t="s">
        <v>1481</v>
      </c>
      <c r="N99" s="1475"/>
      <c r="O99" s="1472" t="s">
        <v>1480</v>
      </c>
      <c r="P99" s="1473" t="s">
        <v>1481</v>
      </c>
      <c r="Q99" s="1473" t="s">
        <v>1480</v>
      </c>
      <c r="R99" s="1473" t="s">
        <v>1481</v>
      </c>
      <c r="S99" s="1473" t="s">
        <v>1480</v>
      </c>
      <c r="T99" s="1473" t="s">
        <v>1481</v>
      </c>
      <c r="U99" s="1473" t="s">
        <v>1480</v>
      </c>
      <c r="V99" s="1473" t="s">
        <v>1481</v>
      </c>
      <c r="W99" s="1473" t="s">
        <v>1480</v>
      </c>
      <c r="X99" s="1474" t="s">
        <v>1481</v>
      </c>
      <c r="Y99" s="1681"/>
      <c r="Z99" s="1491" t="s">
        <v>1480</v>
      </c>
      <c r="AA99" s="1492" t="s">
        <v>1481</v>
      </c>
      <c r="AB99" s="1492" t="s">
        <v>1480</v>
      </c>
      <c r="AC99" s="1492" t="s">
        <v>1481</v>
      </c>
      <c r="AD99" s="1493" t="s">
        <v>1480</v>
      </c>
      <c r="AE99" s="1492" t="s">
        <v>1481</v>
      </c>
      <c r="AF99" s="1492" t="s">
        <v>1480</v>
      </c>
      <c r="AG99" s="1492" t="s">
        <v>1481</v>
      </c>
      <c r="AH99" s="1490" t="s">
        <v>1480</v>
      </c>
      <c r="AI99" s="1473" t="s">
        <v>1481</v>
      </c>
      <c r="AJ99" s="2890"/>
      <c r="AK99" s="2890"/>
      <c r="AL99" s="2890"/>
      <c r="AM99" s="1215"/>
      <c r="AN99" s="1214"/>
      <c r="AU99" s="1214"/>
      <c r="AV99" s="1215"/>
      <c r="AW99" s="1214"/>
      <c r="AX99" s="1215"/>
      <c r="AY99" s="1214"/>
      <c r="AZ99" s="1215"/>
      <c r="BA99" s="1214"/>
      <c r="BB99" s="1215"/>
      <c r="BC99" s="1214"/>
      <c r="BD99" s="1215"/>
      <c r="BE99" s="1214"/>
    </row>
    <row r="100" spans="1:57" s="49" customFormat="1">
      <c r="A100" s="5744" t="s">
        <v>1252</v>
      </c>
      <c r="B100" s="1276" t="s">
        <v>231</v>
      </c>
      <c r="C100" s="1280"/>
      <c r="D100" s="93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37">
        <f>D11-D100</f>
        <v>140.00551788767825</v>
      </c>
      <c r="F100" s="1269">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69">
        <f>F11-F100</f>
        <v>67.675035389533605</v>
      </c>
      <c r="H100" s="1269">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69">
        <f>H11-H100</f>
        <v>64.470464716776405</v>
      </c>
      <c r="J100" s="1269">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69">
        <f>IF(J100=0,0,J11-J100)</f>
        <v>0</v>
      </c>
      <c r="L100" s="1269">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70">
        <f>IF(L100=0,0,L11-L100)</f>
        <v>0</v>
      </c>
      <c r="N100" s="1280"/>
      <c r="O100" s="1275">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55.3202541</v>
      </c>
      <c r="P100" s="1269">
        <f>O11-O100</f>
        <v>16.451122873260317</v>
      </c>
      <c r="Q100" s="1269">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55.3202541</v>
      </c>
      <c r="R100" s="1269">
        <f>Q11-Q100</f>
        <v>15.445819088564349</v>
      </c>
      <c r="S100" s="1269">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55.3202541</v>
      </c>
      <c r="T100" s="1269">
        <f>S11-S100</f>
        <v>17.101229076488721</v>
      </c>
      <c r="U100" s="1269">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55.3202541</v>
      </c>
      <c r="V100" s="1269">
        <f>IF(U100=0,0,U11-U100)</f>
        <v>16.528229974020036</v>
      </c>
      <c r="W100" s="1269">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55.3202541</v>
      </c>
      <c r="X100" s="1270">
        <f>IF(W100=0,0,W11-W100)</f>
        <v>19.184570006072562</v>
      </c>
      <c r="Y100" s="1280"/>
      <c r="Z100" s="1275">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22.081</v>
      </c>
      <c r="AA100" s="1269">
        <f>Z11-Z100</f>
        <v>71.507222019793304</v>
      </c>
      <c r="AB100" s="1269">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39.686</v>
      </c>
      <c r="AC100" s="1269">
        <f>AB11-AB100</f>
        <v>68.665154766757524</v>
      </c>
      <c r="AD100" s="1269">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56.197000000000003</v>
      </c>
      <c r="AE100" s="1269">
        <f>AD11-AD100</f>
        <v>75.272703925194719</v>
      </c>
      <c r="AF100" s="1269">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56.197000000000003</v>
      </c>
      <c r="AG100" s="1269">
        <f>IF(AF100=0,0,AF11-AF100)</f>
        <v>75.737035125780835</v>
      </c>
      <c r="AH100" s="1269">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91.13</v>
      </c>
      <c r="AI100" s="1270">
        <f>IF(AH100=0,0,AH11-AH100)</f>
        <v>87.455618613229717</v>
      </c>
      <c r="AJ100" s="2890"/>
      <c r="AK100" s="2890"/>
      <c r="AL100" s="2890"/>
      <c r="AM100" s="1215"/>
      <c r="AN100" s="1214"/>
      <c r="AO100" s="3337"/>
      <c r="AP100" s="3337"/>
      <c r="AQ100" s="3456" t="str">
        <f>'Приложение '!C81</f>
        <v xml:space="preserve">Гл. счетоводител/Фин.директор: </v>
      </c>
      <c r="AR100" s="3457" t="str">
        <f>'Приложение '!D81</f>
        <v>..............................................</v>
      </c>
      <c r="AS100" s="3300"/>
      <c r="AT100" s="3299"/>
      <c r="AU100" s="1214"/>
      <c r="AV100" s="1215"/>
      <c r="AW100" s="1214"/>
      <c r="AX100" s="1215"/>
      <c r="AY100" s="1214"/>
      <c r="AZ100" s="1215"/>
      <c r="BA100" s="1214"/>
      <c r="BB100" s="1215"/>
      <c r="BC100" s="1214"/>
      <c r="BD100" s="1215"/>
      <c r="BE100" s="1214"/>
    </row>
    <row r="101" spans="1:57" s="49" customFormat="1">
      <c r="A101" s="5745"/>
      <c r="B101" s="1277" t="s">
        <v>244</v>
      </c>
      <c r="C101" s="1280"/>
      <c r="D101" s="93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67">
        <f>D29-D101</f>
        <v>88.061094821054667</v>
      </c>
      <c r="F101" s="1267">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67">
        <f>F29-F101</f>
        <v>157.82582069794262</v>
      </c>
      <c r="H101" s="1267">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67">
        <f>H29-H101</f>
        <v>207.96474851061521</v>
      </c>
      <c r="J101" s="1267">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67">
        <f>J29-J101</f>
        <v>-63.908745918441127</v>
      </c>
      <c r="L101" s="1267">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72">
        <f>L29-L101</f>
        <v>-1009.1875237571246</v>
      </c>
      <c r="N101" s="1280"/>
      <c r="O101" s="1271">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67">
        <f>O29-O101</f>
        <v>14.166631620935249</v>
      </c>
      <c r="Q101" s="1267">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67">
        <f>Q29-Q101</f>
        <v>17.060121283482232</v>
      </c>
      <c r="S101" s="1267">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67">
        <f>S29-S101</f>
        <v>20.62060463765107</v>
      </c>
      <c r="U101" s="1267">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67">
        <f>U29-U101</f>
        <v>25.9105379042485</v>
      </c>
      <c r="W101" s="1267">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72">
        <f>W29-W101</f>
        <v>33.961817142278164</v>
      </c>
      <c r="Y101" s="1280"/>
      <c r="Z101" s="1271">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0.8</v>
      </c>
      <c r="AA101" s="1267">
        <f>Z29-Z101</f>
        <v>299.50300033131833</v>
      </c>
      <c r="AB101" s="1267">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1.6</v>
      </c>
      <c r="AC101" s="1267">
        <f>AB29-AB101</f>
        <v>312.61362777409988</v>
      </c>
      <c r="AD101" s="1267">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2.4000000000000004</v>
      </c>
      <c r="AE101" s="1267">
        <f>AD29-AD101</f>
        <v>331.38796221200823</v>
      </c>
      <c r="AF101" s="1267">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2.4000000000000004</v>
      </c>
      <c r="AG101" s="1267">
        <f>AF29-AF101</f>
        <v>394.99606168365551</v>
      </c>
      <c r="AH101" s="1267">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4</v>
      </c>
      <c r="AI101" s="1272">
        <f>AH29-AH101</f>
        <v>435.98704397357221</v>
      </c>
      <c r="AJ101" s="2890"/>
      <c r="AK101" s="2890"/>
      <c r="AL101" s="2890"/>
      <c r="AM101" s="1215"/>
      <c r="AN101" s="1214"/>
      <c r="AO101" s="3337"/>
      <c r="AP101" s="3337"/>
      <c r="AQ101" s="3456"/>
      <c r="AR101" s="3459" t="str">
        <f>'Приложение '!D82</f>
        <v>(подпис)</v>
      </c>
      <c r="AS101" s="3460"/>
      <c r="AT101" s="2897"/>
      <c r="AU101" s="1214"/>
      <c r="AV101" s="1215"/>
      <c r="AW101" s="1214"/>
      <c r="AX101" s="1215"/>
      <c r="AY101" s="1214"/>
      <c r="AZ101" s="1215"/>
      <c r="BA101" s="1214"/>
      <c r="BB101" s="1215"/>
      <c r="BC101" s="1214"/>
      <c r="BD101" s="1215"/>
      <c r="BE101" s="1214"/>
    </row>
    <row r="102" spans="1:57" s="49" customFormat="1">
      <c r="A102" s="5745"/>
      <c r="B102" s="1277" t="s">
        <v>453</v>
      </c>
      <c r="C102" s="1280"/>
      <c r="D102" s="93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67">
        <f>D59-D102</f>
        <v>946.26364882951839</v>
      </c>
      <c r="F102" s="1267">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67">
        <f>F59-F102</f>
        <v>1482.4717144888709</v>
      </c>
      <c r="H102" s="1267">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67">
        <f>H59-H102</f>
        <v>2001.7743298471123</v>
      </c>
      <c r="J102" s="1267">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67">
        <f>J59-J102</f>
        <v>2570.8766396153342</v>
      </c>
      <c r="L102" s="1267">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72">
        <f>L59-L102</f>
        <v>3098.3386618724317</v>
      </c>
      <c r="N102" s="1280"/>
      <c r="O102" s="1271">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67">
        <f>O59-O102</f>
        <v>128.46183284241295</v>
      </c>
      <c r="Q102" s="1267">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67">
        <f>Q59-Q102</f>
        <v>181.61917503986967</v>
      </c>
      <c r="S102" s="1267">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67">
        <f>S59-S102</f>
        <v>243.19568144051038</v>
      </c>
      <c r="U102" s="1267">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67">
        <f>U59-U102</f>
        <v>314.27825415729058</v>
      </c>
      <c r="W102" s="1267">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72">
        <f>W59-W102</f>
        <v>401.01539146097502</v>
      </c>
      <c r="Y102" s="1280"/>
      <c r="Z102" s="1271">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88.540844657143751</v>
      </c>
      <c r="AA102" s="1267">
        <f>Z59-Z102</f>
        <v>303.50444034931496</v>
      </c>
      <c r="AB102" s="1267">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181.24280268323275</v>
      </c>
      <c r="AC102" s="1267">
        <f>AB59-AB102</f>
        <v>438.05101770126055</v>
      </c>
      <c r="AD102" s="1267">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291.59974386796819</v>
      </c>
      <c r="AE102" s="1267">
        <f>AD59-AD102</f>
        <v>643.37539094865895</v>
      </c>
      <c r="AF102" s="1267">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320.759718254765</v>
      </c>
      <c r="AG102" s="1267">
        <f>AF59-AF102</f>
        <v>854.78899008573262</v>
      </c>
      <c r="AH102" s="1267">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485.86467212904012</v>
      </c>
      <c r="AI102" s="1272">
        <f>AH59-AH102</f>
        <v>1173.6875907268775</v>
      </c>
      <c r="AJ102" s="2890"/>
      <c r="AK102" s="2890"/>
      <c r="AL102" s="2890"/>
      <c r="AM102" s="1215"/>
      <c r="AN102" s="1214"/>
      <c r="AO102" s="3337"/>
      <c r="AP102" s="3337"/>
      <c r="AQ102" s="3456"/>
      <c r="AR102" s="3457"/>
      <c r="AS102" s="3460"/>
      <c r="AT102" s="2897"/>
      <c r="AU102" s="1214"/>
      <c r="AV102" s="1215"/>
      <c r="AW102" s="1214"/>
      <c r="AX102" s="1215"/>
      <c r="AY102" s="1214"/>
      <c r="AZ102" s="1215"/>
      <c r="BA102" s="1214"/>
      <c r="BB102" s="1215"/>
      <c r="BC102" s="1214"/>
      <c r="BD102" s="1215"/>
      <c r="BE102" s="1214"/>
    </row>
    <row r="103" spans="1:57" s="49" customFormat="1">
      <c r="A103" s="5745"/>
      <c r="B103" s="1277" t="s">
        <v>454</v>
      </c>
      <c r="C103" s="1280"/>
      <c r="D103" s="93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67">
        <f>D63-D103</f>
        <v>155.3527323270946</v>
      </c>
      <c r="F103" s="1267">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67">
        <f>F63-F103</f>
        <v>252.94686437352129</v>
      </c>
      <c r="H103" s="1267">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67">
        <f>H63-H103</f>
        <v>342.88897669755761</v>
      </c>
      <c r="J103" s="1267">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67">
        <f>J63-J103</f>
        <v>444.7308996771867</v>
      </c>
      <c r="L103" s="1267">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72">
        <f>L63-L103</f>
        <v>533.84711834281279</v>
      </c>
      <c r="N103" s="1280"/>
      <c r="O103" s="1271">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67">
        <f>O63-O103</f>
        <v>20.869626097728002</v>
      </c>
      <c r="Q103" s="1267">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67">
        <f>Q63-Q103</f>
        <v>31.482581369471092</v>
      </c>
      <c r="S103" s="1267">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67">
        <f>S63-S103</f>
        <v>43.982189364395992</v>
      </c>
      <c r="U103" s="1267">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67">
        <f>U63-U103</f>
        <v>58.576434317317734</v>
      </c>
      <c r="W103" s="1267">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72">
        <f>W63-W103</f>
        <v>76.645026329225772</v>
      </c>
      <c r="Y103" s="1280"/>
      <c r="Z103" s="1271">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17.708168931428752</v>
      </c>
      <c r="AA103" s="1267">
        <f>Z63-Z103</f>
        <v>72.326968233611296</v>
      </c>
      <c r="AB103" s="1267">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36.248560536646551</v>
      </c>
      <c r="AC103" s="1267">
        <f>AB63-AB103</f>
        <v>104.02064546540601</v>
      </c>
      <c r="AD103" s="1267">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58.319948773593637</v>
      </c>
      <c r="AE103" s="1267">
        <f>AD63-AD103</f>
        <v>153.90494524133794</v>
      </c>
      <c r="AF103" s="1267">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64.151943650953001</v>
      </c>
      <c r="AG103" s="1267">
        <f>AF63-AF103</f>
        <v>197.99298872569676</v>
      </c>
      <c r="AH103" s="1267">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97.172934425808037</v>
      </c>
      <c r="AI103" s="1272">
        <f>AH63-AH103</f>
        <v>274.82800478458165</v>
      </c>
      <c r="AJ103" s="2890"/>
      <c r="AK103" s="2890"/>
      <c r="AL103" s="2890"/>
      <c r="AM103" s="1215"/>
      <c r="AN103" s="1214"/>
      <c r="AO103" s="1215"/>
      <c r="AP103" s="1214"/>
      <c r="AQ103" s="1215"/>
      <c r="AR103" s="1214"/>
      <c r="AS103" s="1215"/>
      <c r="AT103" s="1214"/>
      <c r="AU103" s="1214"/>
      <c r="AV103" s="1215"/>
      <c r="AW103" s="1214"/>
      <c r="AX103" s="1215"/>
      <c r="AY103" s="1214"/>
      <c r="AZ103" s="1215"/>
      <c r="BA103" s="1214"/>
      <c r="BB103" s="1215"/>
      <c r="BC103" s="1214"/>
      <c r="BD103" s="1215"/>
      <c r="BE103" s="1214"/>
    </row>
    <row r="104" spans="1:57" s="49" customFormat="1">
      <c r="A104" s="5745"/>
      <c r="B104" s="1277" t="s">
        <v>455</v>
      </c>
      <c r="C104" s="1280"/>
      <c r="D104" s="93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67">
        <f>D70-D104</f>
        <v>5.3154936596581592</v>
      </c>
      <c r="F104" s="1267">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67">
        <f>F70-F104</f>
        <v>-3.4289045609108371</v>
      </c>
      <c r="H104" s="1267">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67">
        <f>H70-H104</f>
        <v>-7.3835026906330086</v>
      </c>
      <c r="J104" s="1267">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67">
        <f>J70-J104</f>
        <v>33.710771223511301</v>
      </c>
      <c r="L104" s="1267">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72">
        <f>L70-L104</f>
        <v>138.9189725672345</v>
      </c>
      <c r="N104" s="1280"/>
      <c r="O104" s="1271">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67">
        <f>O70-O104</f>
        <v>16.257176794772676</v>
      </c>
      <c r="Q104" s="1267">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67">
        <f>Q70-Q104</f>
        <v>17.823530314928732</v>
      </c>
      <c r="S104" s="1267">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67">
        <f>S70-S104</f>
        <v>17.865996759589763</v>
      </c>
      <c r="U104" s="1267">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67">
        <f>U70-U104</f>
        <v>18.051715096025333</v>
      </c>
      <c r="W104" s="1267">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72">
        <f>W70-W104</f>
        <v>18.486238868559639</v>
      </c>
      <c r="Y104" s="1280"/>
      <c r="Z104" s="1271">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67">
        <f>Z70-Z104</f>
        <v>5.3406352933167227</v>
      </c>
      <c r="AB104" s="1267">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67">
        <f>AB70-AB104</f>
        <v>6.0846268078063375</v>
      </c>
      <c r="AD104" s="1267">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67">
        <f>AD70-AD104</f>
        <v>7.1266864011119395</v>
      </c>
      <c r="AF104" s="1267">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67">
        <f>AF70-AF104</f>
        <v>8.0198199261296281</v>
      </c>
      <c r="AH104" s="1267">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72">
        <f>AH70-AH104</f>
        <v>10.499517016000368</v>
      </c>
      <c r="AJ104" s="2890"/>
      <c r="AK104" s="2890"/>
      <c r="AL104" s="2890"/>
      <c r="AM104" s="1215"/>
      <c r="AN104" s="1214"/>
      <c r="AO104" s="1215"/>
      <c r="AP104" s="1214"/>
      <c r="AQ104" s="1215"/>
      <c r="AR104" s="1214"/>
      <c r="AS104" s="1215"/>
      <c r="AT104" s="1214"/>
      <c r="AU104" s="1214"/>
      <c r="AV104" s="1215"/>
      <c r="AW104" s="1214"/>
      <c r="AX104" s="1215"/>
      <c r="AY104" s="1214"/>
      <c r="AZ104" s="1215"/>
      <c r="BA104" s="1214"/>
      <c r="BB104" s="1215"/>
      <c r="BC104" s="1214"/>
      <c r="BD104" s="1215"/>
      <c r="BE104" s="1214"/>
    </row>
    <row r="105" spans="1:57" s="49" customFormat="1">
      <c r="A105" s="5745"/>
      <c r="B105" s="1277" t="s">
        <v>272</v>
      </c>
      <c r="C105" s="1280"/>
      <c r="D105" s="93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67">
        <f>D76-D105</f>
        <v>10.432700389348284</v>
      </c>
      <c r="F105" s="1267">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67">
        <f>F76-F105</f>
        <v>9.9811573138282199</v>
      </c>
      <c r="H105" s="1267">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67">
        <f>H76-H105</f>
        <v>9.3164073602283324</v>
      </c>
      <c r="J105" s="1267">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67">
        <f>J76-J105</f>
        <v>8.6690300764393555</v>
      </c>
      <c r="L105" s="1267">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72">
        <f>L76-L105</f>
        <v>7.0277480443484492</v>
      </c>
      <c r="N105" s="1280"/>
      <c r="O105" s="1271">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67">
        <f>O76-O105</f>
        <v>2.165007941982465</v>
      </c>
      <c r="Q105" s="1267">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67">
        <f>Q76-Q105</f>
        <v>2.2099557346894612</v>
      </c>
      <c r="S105" s="1267">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67">
        <f>S76-S105</f>
        <v>2.2593549896523668</v>
      </c>
      <c r="U105" s="1267">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67">
        <f>U76-U105</f>
        <v>2.3745505691169706</v>
      </c>
      <c r="W105" s="1267">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72">
        <f>W76-W105</f>
        <v>2.5780186462027661</v>
      </c>
      <c r="Y105" s="1280"/>
      <c r="Z105" s="1271">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67">
        <f>Z76-Z105</f>
        <v>3.4863226625565549</v>
      </c>
      <c r="AB105" s="1267">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67">
        <f>AB76-AB105</f>
        <v>3.8752875240498597</v>
      </c>
      <c r="AD105" s="1267">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67">
        <f>AD76-AD105</f>
        <v>4.4728664361886317</v>
      </c>
      <c r="AF105" s="1267">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67">
        <f>AF76-AF105</f>
        <v>4.9737257249818825</v>
      </c>
      <c r="AH105" s="1267">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72">
        <f>AH76-AH105</f>
        <v>6.3645026787710464</v>
      </c>
      <c r="AJ105" s="2890"/>
      <c r="AK105" s="2890"/>
      <c r="AL105" s="2890"/>
      <c r="AM105" s="1215"/>
      <c r="AN105" s="1214"/>
      <c r="AO105" s="1215"/>
      <c r="AP105" s="1214"/>
      <c r="AQ105" s="1215"/>
      <c r="AR105" s="1214"/>
      <c r="AS105" s="1215"/>
      <c r="AT105" s="1214"/>
      <c r="AU105" s="1214"/>
      <c r="AV105" s="1215"/>
      <c r="AW105" s="1214"/>
      <c r="AX105" s="1215"/>
      <c r="AY105" s="1214"/>
      <c r="AZ105" s="1215"/>
      <c r="BA105" s="1214"/>
      <c r="BB105" s="1215"/>
      <c r="BC105" s="1214"/>
      <c r="BD105" s="1215"/>
      <c r="BE105" s="1214"/>
    </row>
    <row r="106" spans="1:57" s="49" customFormat="1" ht="15.75" thickBot="1">
      <c r="A106" s="5746"/>
      <c r="B106" s="1278" t="s">
        <v>1253</v>
      </c>
      <c r="C106" s="1281"/>
      <c r="D106" s="1279">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68">
        <f>D88-D106</f>
        <v>1414.7420289495094</v>
      </c>
      <c r="F106" s="1268">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68">
        <f>F88-F106</f>
        <v>2040.1637936596926</v>
      </c>
      <c r="H106" s="1268">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68">
        <f>H88-H106</f>
        <v>2676.9740966317331</v>
      </c>
      <c r="J106" s="1268">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68">
        <f>J88-J106</f>
        <v>3033.6208560823034</v>
      </c>
      <c r="L106" s="1268">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74">
        <f>L88-L106</f>
        <v>2783.8844504201952</v>
      </c>
      <c r="N106" s="1281"/>
      <c r="O106" s="1273">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55.3202541</v>
      </c>
      <c r="P106" s="1268">
        <f>O88-O106</f>
        <v>158.85921180288375</v>
      </c>
      <c r="Q106" s="1268">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55.3202541</v>
      </c>
      <c r="R106" s="1268">
        <f>Q88-Q106</f>
        <v>252.01607464946034</v>
      </c>
      <c r="S106" s="1268">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55.3202541</v>
      </c>
      <c r="T106" s="1268">
        <f>S88-S106</f>
        <v>334.41470940406481</v>
      </c>
      <c r="U106" s="1268">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55.3202541</v>
      </c>
      <c r="V106" s="1268">
        <f>U88-U106</f>
        <v>425.7100102192515</v>
      </c>
      <c r="W106" s="1268">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55.3202541</v>
      </c>
      <c r="X106" s="1274">
        <f>W88-W106</f>
        <v>549.89230812784626</v>
      </c>
      <c r="Y106" s="1281"/>
      <c r="Z106" s="1273">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129.1300135885725</v>
      </c>
      <c r="AA106" s="1268">
        <f>Z88-Z106</f>
        <v>1061.8629353832646</v>
      </c>
      <c r="AB106" s="1268">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258.77736321987931</v>
      </c>
      <c r="AC106" s="1268">
        <f>AB88-AB106</f>
        <v>1077.5311944125995</v>
      </c>
      <c r="AD106" s="1268">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408.51669264156186</v>
      </c>
      <c r="AE106" s="1268">
        <f>AD88-AD106</f>
        <v>1362.3441207543174</v>
      </c>
      <c r="AF106" s="1268">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443.50866190571799</v>
      </c>
      <c r="AG106" s="1268">
        <f>AF88-AF106</f>
        <v>1785.1425431176631</v>
      </c>
      <c r="AH106" s="1268">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678.16760655484836</v>
      </c>
      <c r="AI106" s="1274">
        <f>AH88-AH106</f>
        <v>2139.949334529043</v>
      </c>
      <c r="AJ106" s="2890"/>
      <c r="AK106" s="2890"/>
      <c r="AL106" s="2890"/>
      <c r="AM106" s="1215"/>
      <c r="AN106" s="1214"/>
      <c r="AO106" s="3337"/>
      <c r="AP106" s="3337"/>
      <c r="AQ106" s="3456" t="str">
        <f>'Приложение '!C85</f>
        <v xml:space="preserve">Управител/Изп.директор: </v>
      </c>
      <c r="AR106" s="3457" t="str">
        <f>'Приложение '!D85</f>
        <v>.............................................</v>
      </c>
      <c r="AS106" s="3460"/>
      <c r="AT106" s="2897"/>
      <c r="AU106" s="1214"/>
      <c r="AV106" s="1215"/>
      <c r="AW106" s="1214"/>
      <c r="AX106" s="1215"/>
      <c r="AY106" s="1214"/>
      <c r="AZ106" s="1215"/>
      <c r="BA106" s="1214"/>
      <c r="BB106" s="1215"/>
      <c r="BC106" s="1214"/>
      <c r="BD106" s="1215"/>
      <c r="BE106" s="1214"/>
    </row>
    <row r="107" spans="1:57" s="49" customFormat="1">
      <c r="A107" s="1678"/>
      <c r="B107" s="1678"/>
      <c r="C107" s="2883" t="s">
        <v>191</v>
      </c>
      <c r="D107" s="869"/>
      <c r="E107" s="706"/>
      <c r="F107" s="869"/>
      <c r="G107" s="706"/>
      <c r="H107" s="869"/>
      <c r="I107" s="706"/>
      <c r="J107" s="869"/>
      <c r="K107" s="706"/>
      <c r="L107" s="869"/>
      <c r="M107" s="706"/>
      <c r="N107" s="706"/>
      <c r="O107" s="869"/>
      <c r="P107" s="706"/>
      <c r="Q107" s="869"/>
      <c r="R107" s="706"/>
      <c r="S107" s="869"/>
      <c r="T107" s="706"/>
      <c r="U107" s="869"/>
      <c r="V107" s="706"/>
      <c r="W107" s="869"/>
      <c r="X107" s="706"/>
      <c r="Y107" s="706"/>
      <c r="Z107" s="730"/>
      <c r="AA107" s="706"/>
      <c r="AB107" s="730"/>
      <c r="AC107" s="706"/>
      <c r="AD107" s="730"/>
      <c r="AE107" s="706"/>
      <c r="AF107" s="730"/>
      <c r="AG107" s="706"/>
      <c r="AH107" s="730"/>
      <c r="AI107" s="706"/>
      <c r="AJ107" s="2890"/>
      <c r="AK107" s="2890"/>
      <c r="AL107" s="2890"/>
      <c r="AM107" s="730"/>
      <c r="AN107" s="706"/>
      <c r="AO107" s="3337"/>
      <c r="AP107" s="3337"/>
      <c r="AQ107" s="3456"/>
      <c r="AR107" s="3459" t="str">
        <f>'Приложение '!D86</f>
        <v>(подпис и печат)</v>
      </c>
      <c r="AS107" s="3300"/>
      <c r="AT107" s="3299"/>
      <c r="AU107" s="717"/>
      <c r="AV107" s="717"/>
      <c r="AW107" s="3453"/>
      <c r="AX107" s="717"/>
      <c r="AY107" s="3453"/>
      <c r="AZ107" s="717"/>
      <c r="BA107" s="3453"/>
      <c r="BB107" s="717"/>
      <c r="BC107" s="706"/>
      <c r="BD107" s="730"/>
      <c r="BE107" s="706"/>
    </row>
    <row r="108" spans="1:57" s="49" customFormat="1" ht="34.5" customHeight="1">
      <c r="A108" s="1678"/>
      <c r="B108" s="1678"/>
      <c r="C108" s="5756" t="s">
        <v>1503</v>
      </c>
      <c r="D108" s="5756"/>
      <c r="E108" s="5756"/>
      <c r="F108" s="5756"/>
      <c r="G108" s="5756"/>
      <c r="H108" s="5756"/>
      <c r="I108" s="5756"/>
      <c r="J108" s="5756"/>
      <c r="K108" s="5756"/>
      <c r="L108" s="5756"/>
      <c r="M108" s="5756"/>
      <c r="N108" s="5756"/>
      <c r="O108" s="5756"/>
      <c r="P108" s="5756"/>
      <c r="Q108" s="5756"/>
      <c r="R108" s="5756"/>
      <c r="S108" s="5756"/>
      <c r="T108" s="5756"/>
      <c r="U108" s="5756"/>
      <c r="V108" s="5756"/>
      <c r="W108" s="5756"/>
      <c r="X108" s="5756"/>
      <c r="Y108" s="706"/>
      <c r="Z108" s="730"/>
      <c r="AA108" s="706"/>
      <c r="AB108" s="730"/>
      <c r="AC108" s="706"/>
      <c r="AD108" s="730"/>
      <c r="AE108" s="706"/>
      <c r="AF108" s="730"/>
      <c r="AG108" s="706"/>
      <c r="AH108" s="730"/>
      <c r="AI108" s="706"/>
      <c r="AJ108" s="706"/>
      <c r="AK108" s="730"/>
      <c r="AL108" s="706"/>
      <c r="AM108" s="730"/>
      <c r="AN108" s="706"/>
      <c r="AO108" s="730"/>
      <c r="AP108" s="706"/>
      <c r="AQ108" s="730"/>
      <c r="AR108" s="706"/>
      <c r="AS108" s="716"/>
      <c r="AT108" s="716"/>
      <c r="AU108" s="716"/>
      <c r="AV108" s="716"/>
      <c r="AW108" s="716"/>
      <c r="AX108" s="716"/>
      <c r="AY108" s="716"/>
      <c r="AZ108" s="716"/>
      <c r="BA108" s="716"/>
      <c r="BB108" s="2890"/>
      <c r="BC108" s="706"/>
      <c r="BD108" s="730"/>
      <c r="BE108" s="706"/>
    </row>
    <row r="109" spans="1:57">
      <c r="A109" s="716"/>
      <c r="B109" s="716"/>
      <c r="C109" s="716"/>
      <c r="D109" s="3338"/>
      <c r="E109" s="3337"/>
      <c r="F109" s="3338"/>
      <c r="G109" s="3337"/>
      <c r="H109" s="3338"/>
      <c r="I109" s="3337"/>
      <c r="J109" s="3338"/>
      <c r="K109" s="3337"/>
      <c r="L109" s="3338"/>
      <c r="M109" s="3337"/>
      <c r="N109" s="3337"/>
      <c r="O109" s="874"/>
      <c r="P109" s="717"/>
      <c r="Q109" s="874"/>
      <c r="R109" s="717"/>
      <c r="S109" s="874"/>
      <c r="T109" s="717"/>
      <c r="U109" s="874"/>
      <c r="V109" s="717"/>
      <c r="W109" s="3338"/>
      <c r="X109" s="3337"/>
      <c r="Y109" s="3337"/>
      <c r="Z109" s="3431"/>
      <c r="AA109" s="3337"/>
      <c r="AB109" s="3431"/>
      <c r="AC109" s="3337"/>
      <c r="AD109" s="3431"/>
      <c r="AE109" s="3337"/>
      <c r="AF109" s="3453"/>
      <c r="AG109" s="3337"/>
      <c r="AH109" s="3431"/>
      <c r="AI109" s="3337"/>
      <c r="AJ109" s="3337"/>
      <c r="AK109" s="3453"/>
      <c r="AL109" s="717"/>
      <c r="AM109" s="3453"/>
      <c r="AN109" s="717"/>
      <c r="AO109" s="3453"/>
      <c r="AP109" s="717"/>
      <c r="AQ109" s="3453"/>
      <c r="AR109" s="717"/>
      <c r="AS109" s="3431"/>
      <c r="AT109" s="3337"/>
      <c r="AU109" s="3337"/>
      <c r="AV109" s="3431"/>
      <c r="AW109" s="3337"/>
      <c r="AX109" s="3431"/>
      <c r="AY109" s="3337"/>
      <c r="AZ109" s="3431"/>
      <c r="BA109" s="3337"/>
      <c r="BB109" s="2890"/>
      <c r="BC109" s="717"/>
      <c r="BD109" s="3431"/>
      <c r="BE109" s="3337"/>
    </row>
    <row r="110" spans="1:57">
      <c r="A110" s="716"/>
      <c r="B110" s="3454"/>
      <c r="C110" s="3454"/>
      <c r="D110" s="3338"/>
      <c r="E110" s="3337"/>
      <c r="F110" s="3338"/>
      <c r="G110" s="3337"/>
      <c r="H110" s="3338"/>
      <c r="I110" s="3337"/>
      <c r="J110" s="3338"/>
      <c r="K110" s="3337"/>
      <c r="L110" s="3338"/>
      <c r="M110" s="3337"/>
      <c r="N110" s="3337"/>
      <c r="O110" s="3338"/>
      <c r="P110" s="3337"/>
      <c r="Q110" s="3338"/>
      <c r="R110" s="3337"/>
      <c r="S110" s="3338"/>
      <c r="T110" s="3337"/>
      <c r="U110" s="3338"/>
      <c r="V110" s="3337"/>
      <c r="W110" s="3338"/>
      <c r="X110" s="3337"/>
      <c r="Y110" s="3337"/>
      <c r="Z110" s="3431"/>
      <c r="AA110" s="3337"/>
      <c r="AB110" s="3431"/>
      <c r="AC110" s="3337"/>
      <c r="AD110" s="3431"/>
      <c r="AE110" s="3337"/>
      <c r="AF110" s="706"/>
      <c r="AG110" s="3297"/>
      <c r="AH110" s="3455"/>
      <c r="AI110" s="3297"/>
      <c r="AJ110" s="3297"/>
      <c r="AL110" s="3337"/>
      <c r="AM110" s="3431"/>
      <c r="AN110" s="3337"/>
      <c r="AO110" s="3431"/>
      <c r="AP110" s="3337"/>
      <c r="AQ110" s="3431"/>
      <c r="AR110" s="3337"/>
      <c r="AS110" s="730"/>
      <c r="AT110" s="3338"/>
      <c r="BA110" s="3300"/>
      <c r="BB110" s="2890"/>
      <c r="BC110" s="3337"/>
      <c r="BD110" s="3455"/>
      <c r="BE110" s="3297"/>
    </row>
    <row r="111" spans="1:57">
      <c r="A111" s="716"/>
      <c r="B111" s="716"/>
      <c r="C111" s="716"/>
      <c r="D111" s="3338"/>
      <c r="E111" s="3337"/>
      <c r="F111" s="3338"/>
      <c r="G111" s="3337"/>
      <c r="H111" s="3338"/>
      <c r="I111" s="3337"/>
      <c r="J111" s="3338"/>
      <c r="K111" s="3337"/>
      <c r="L111" s="3338"/>
      <c r="M111" s="3337"/>
      <c r="N111" s="3337"/>
      <c r="O111" s="3338"/>
      <c r="P111" s="3337"/>
      <c r="Q111" s="3338"/>
      <c r="R111" s="3337"/>
      <c r="S111" s="3338"/>
      <c r="T111" s="3337"/>
      <c r="U111" s="3338"/>
      <c r="V111" s="3337"/>
      <c r="W111" s="3338"/>
      <c r="X111" s="3337"/>
      <c r="Y111" s="3337"/>
      <c r="Z111" s="3431"/>
      <c r="AA111" s="3337"/>
      <c r="AB111" s="3431"/>
      <c r="AC111" s="3337"/>
      <c r="AD111" s="3431"/>
      <c r="AE111" s="3337"/>
      <c r="AF111" s="706"/>
      <c r="AG111" s="2890"/>
      <c r="AH111" s="3458"/>
      <c r="AI111" s="2890"/>
      <c r="AJ111" s="2890"/>
      <c r="AK111" s="3431"/>
      <c r="AL111" s="3337"/>
      <c r="AM111" s="3431"/>
      <c r="AN111" s="3337"/>
      <c r="AO111" s="3431"/>
      <c r="AP111" s="3337"/>
      <c r="AQ111" s="3431"/>
      <c r="AR111" s="3337"/>
      <c r="AS111" s="3431"/>
      <c r="AT111" s="3338"/>
      <c r="BA111" s="3300"/>
      <c r="BB111" s="2890"/>
      <c r="BC111" s="3337"/>
      <c r="BD111" s="3458"/>
      <c r="BE111" s="2890"/>
    </row>
    <row r="112" spans="1:57">
      <c r="A112" s="716"/>
      <c r="B112" s="716"/>
      <c r="C112" s="716"/>
      <c r="D112" s="3338"/>
      <c r="E112" s="3337"/>
      <c r="F112" s="3338"/>
      <c r="G112" s="3337"/>
      <c r="H112" s="3338"/>
      <c r="I112" s="3337"/>
      <c r="J112" s="3338"/>
      <c r="K112" s="3337"/>
      <c r="L112" s="3338"/>
      <c r="M112" s="3337"/>
      <c r="N112" s="3337"/>
      <c r="O112" s="3338"/>
      <c r="P112" s="3337"/>
      <c r="Q112" s="3338"/>
      <c r="R112" s="3337"/>
      <c r="S112" s="3338"/>
      <c r="T112" s="3337"/>
      <c r="U112" s="3338"/>
      <c r="V112" s="3337"/>
      <c r="W112" s="3338"/>
      <c r="X112" s="3337"/>
      <c r="Y112" s="3337"/>
      <c r="Z112" s="3431"/>
      <c r="AA112" s="3337"/>
      <c r="AB112" s="3431"/>
      <c r="AC112" s="3337"/>
      <c r="AD112" s="3431"/>
      <c r="AE112" s="3337"/>
      <c r="AF112" s="706"/>
      <c r="AG112" s="2890"/>
      <c r="AH112" s="3458"/>
      <c r="AI112" s="2890"/>
      <c r="AJ112" s="2890"/>
      <c r="AK112" s="3431"/>
      <c r="AL112" s="3337"/>
      <c r="AM112" s="3431"/>
      <c r="AN112" s="3337"/>
      <c r="AO112" s="3431"/>
      <c r="AP112" s="3337"/>
      <c r="AQ112" s="3431"/>
      <c r="AR112" s="3337"/>
      <c r="AS112" s="3455"/>
      <c r="AT112" s="3338"/>
      <c r="BA112" s="3300"/>
      <c r="BB112" s="2890"/>
      <c r="BC112" s="3337"/>
      <c r="BD112" s="3458"/>
      <c r="BE112" s="2890"/>
    </row>
    <row r="113" spans="1:57">
      <c r="A113" s="716"/>
      <c r="B113" s="716"/>
      <c r="C113" s="716"/>
      <c r="D113" s="3338"/>
      <c r="E113" s="3337"/>
      <c r="F113" s="3338"/>
      <c r="G113" s="3337"/>
      <c r="H113" s="3338"/>
      <c r="I113" s="3337"/>
      <c r="J113" s="3338"/>
      <c r="K113" s="3337"/>
      <c r="L113" s="3338"/>
      <c r="M113" s="3337"/>
      <c r="N113" s="3337"/>
      <c r="O113" s="3338"/>
      <c r="P113" s="3337"/>
      <c r="Q113" s="3338"/>
      <c r="R113" s="3337"/>
      <c r="S113" s="3338"/>
      <c r="T113" s="3337"/>
      <c r="U113" s="3338"/>
      <c r="V113" s="3337"/>
      <c r="W113" s="3338"/>
      <c r="X113" s="3337"/>
      <c r="Y113" s="3337"/>
      <c r="Z113" s="3431"/>
      <c r="AA113" s="3337"/>
      <c r="AB113" s="3431"/>
      <c r="AC113" s="3337"/>
      <c r="AD113" s="3431"/>
      <c r="AE113" s="3337"/>
      <c r="AF113" s="706"/>
      <c r="AG113" s="2890"/>
      <c r="AH113" s="3458"/>
      <c r="AI113" s="2890"/>
      <c r="AJ113" s="2890"/>
      <c r="AK113" s="3431"/>
      <c r="AL113" s="3337"/>
      <c r="AM113" s="3431"/>
      <c r="AN113" s="3337"/>
      <c r="AO113" s="3431"/>
      <c r="AP113" s="3337"/>
      <c r="AQ113" s="3431"/>
      <c r="AR113" s="3337"/>
      <c r="AS113" s="3458"/>
      <c r="AT113" s="3338"/>
      <c r="AU113" s="3337"/>
      <c r="AV113" s="3337"/>
      <c r="AW113" s="3456"/>
      <c r="AX113" s="3457"/>
      <c r="AY113" s="3460"/>
      <c r="AZ113" s="2897"/>
      <c r="BA113" s="3300"/>
      <c r="BB113" s="2890"/>
      <c r="BC113" s="3337"/>
      <c r="BD113" s="3458"/>
      <c r="BE113" s="2890"/>
    </row>
    <row r="114" spans="1:57">
      <c r="A114" s="716"/>
      <c r="B114" s="716"/>
      <c r="C114" s="716"/>
      <c r="D114" s="3338"/>
      <c r="E114" s="3337"/>
      <c r="F114" s="3338"/>
      <c r="G114" s="3337"/>
      <c r="H114" s="3338"/>
      <c r="I114" s="3337"/>
      <c r="J114" s="3338"/>
      <c r="K114" s="3337"/>
      <c r="L114" s="3338"/>
      <c r="M114" s="3337"/>
      <c r="N114" s="3337"/>
      <c r="O114" s="3338"/>
      <c r="P114" s="3337"/>
      <c r="Q114" s="3338"/>
      <c r="R114" s="3337"/>
      <c r="S114" s="3338"/>
      <c r="T114" s="3337"/>
      <c r="U114" s="3338"/>
      <c r="V114" s="3337"/>
      <c r="W114" s="3338"/>
      <c r="X114" s="3337"/>
      <c r="Y114" s="3337"/>
      <c r="Z114" s="3431"/>
      <c r="AA114" s="3337"/>
      <c r="AB114" s="3431"/>
      <c r="AC114" s="3337"/>
      <c r="AD114" s="3431"/>
      <c r="AE114" s="3337"/>
      <c r="AF114" s="706"/>
      <c r="AG114" s="2890"/>
      <c r="AH114" s="3458"/>
      <c r="AI114" s="2890"/>
      <c r="AJ114" s="2890"/>
      <c r="AK114" s="3431"/>
      <c r="AL114" s="3337"/>
      <c r="AM114" s="3431"/>
      <c r="AN114" s="3337"/>
      <c r="AO114" s="3431"/>
      <c r="AP114" s="3337"/>
      <c r="AQ114" s="3431"/>
      <c r="AR114" s="3337"/>
      <c r="AS114" s="3458"/>
      <c r="AT114" s="3338"/>
      <c r="BA114" s="3300"/>
      <c r="BB114" s="2890"/>
      <c r="BC114" s="3337"/>
      <c r="BD114" s="3458"/>
      <c r="BE114" s="2890"/>
    </row>
    <row r="115" spans="1:57" s="49" customFormat="1">
      <c r="A115" s="716"/>
      <c r="B115" s="716"/>
      <c r="C115" s="716"/>
      <c r="D115" s="3338"/>
      <c r="E115" s="3337"/>
      <c r="F115" s="3338"/>
      <c r="G115" s="3337"/>
      <c r="H115" s="3338"/>
      <c r="I115" s="3337"/>
      <c r="J115" s="3338"/>
      <c r="K115" s="3337"/>
      <c r="L115" s="3338"/>
      <c r="M115" s="3337"/>
      <c r="N115" s="3337"/>
      <c r="O115" s="3338"/>
      <c r="P115" s="3337"/>
      <c r="Q115" s="3338"/>
      <c r="R115" s="3337"/>
      <c r="S115" s="3338"/>
      <c r="T115" s="3337"/>
      <c r="U115" s="3338"/>
      <c r="V115" s="3337"/>
      <c r="W115" s="716"/>
      <c r="X115" s="716"/>
      <c r="Y115" s="716"/>
      <c r="Z115" s="716"/>
      <c r="AA115" s="716"/>
      <c r="AB115" s="716"/>
      <c r="AC115" s="716"/>
      <c r="AD115" s="716"/>
      <c r="AE115" s="716"/>
      <c r="AF115" s="706"/>
      <c r="AG115" s="2890"/>
      <c r="AH115" s="3458"/>
      <c r="AI115" s="2890"/>
      <c r="AJ115" s="2890"/>
      <c r="AK115" s="3431"/>
      <c r="AL115" s="3337"/>
      <c r="AM115" s="3431"/>
      <c r="AN115" s="3337"/>
      <c r="AO115" s="3431"/>
      <c r="AP115" s="3337"/>
      <c r="AQ115" s="3431"/>
      <c r="AR115" s="3337"/>
      <c r="AS115" s="3458"/>
      <c r="AT115" s="3338"/>
      <c r="BA115" s="3300"/>
      <c r="BB115" s="3337"/>
      <c r="BC115" s="3337"/>
      <c r="BD115" s="3458"/>
      <c r="BE115" s="2890"/>
    </row>
    <row r="116" spans="1:57" s="49" customFormat="1">
      <c r="A116" s="716"/>
      <c r="B116" s="716"/>
      <c r="C116" s="716"/>
      <c r="D116" s="3338"/>
      <c r="E116" s="3364"/>
      <c r="F116" s="3338"/>
      <c r="G116" s="3364"/>
      <c r="H116" s="3338"/>
      <c r="I116" s="3364"/>
      <c r="J116" s="3338"/>
      <c r="K116" s="3364"/>
      <c r="L116" s="3338"/>
      <c r="M116" s="3364"/>
      <c r="N116" s="3364"/>
      <c r="O116" s="3338"/>
      <c r="P116" s="3364"/>
      <c r="Q116" s="3338"/>
      <c r="R116" s="3364"/>
      <c r="S116" s="3338"/>
      <c r="T116" s="3364"/>
      <c r="U116" s="3338"/>
      <c r="V116" s="3364"/>
      <c r="W116" s="716"/>
      <c r="X116" s="716"/>
      <c r="Y116" s="716"/>
      <c r="Z116" s="716"/>
      <c r="AA116" s="716"/>
      <c r="AB116" s="716"/>
      <c r="AC116" s="716"/>
      <c r="AD116" s="716"/>
      <c r="AE116" s="716"/>
      <c r="AF116" s="706"/>
      <c r="AG116" s="2890"/>
      <c r="AH116" s="3458"/>
      <c r="AI116" s="2890"/>
      <c r="AJ116" s="2890"/>
      <c r="AK116" s="3431"/>
      <c r="AL116" s="3364"/>
      <c r="AM116" s="3431"/>
      <c r="AN116" s="3364"/>
      <c r="AO116" s="3431"/>
      <c r="AP116" s="3364"/>
      <c r="AQ116" s="3431"/>
      <c r="AR116" s="3337"/>
      <c r="AS116" s="3458"/>
      <c r="AT116" s="3338"/>
      <c r="AU116" s="3364"/>
      <c r="AV116" s="3364"/>
      <c r="AW116" s="716"/>
      <c r="AX116" s="3461"/>
      <c r="AY116" s="3460"/>
      <c r="AZ116" s="2897"/>
      <c r="BA116" s="3300"/>
      <c r="BB116" s="3431"/>
      <c r="BC116" s="3337"/>
      <c r="BD116" s="3458"/>
      <c r="BE116" s="2890"/>
    </row>
    <row r="117" spans="1:57" s="49" customFormat="1">
      <c r="A117" s="25"/>
      <c r="C117" s="3462"/>
      <c r="D117" s="3338"/>
      <c r="E117" s="3337"/>
      <c r="F117" s="3338"/>
      <c r="G117" s="3337"/>
      <c r="H117" s="3338"/>
      <c r="I117" s="3337"/>
      <c r="J117" s="3338"/>
      <c r="K117" s="3337"/>
      <c r="L117" s="3338"/>
      <c r="M117" s="3337"/>
      <c r="N117" s="3337"/>
      <c r="O117" s="3338"/>
      <c r="P117" s="3337"/>
      <c r="Q117" s="3338"/>
      <c r="R117" s="3337"/>
      <c r="S117" s="3338"/>
      <c r="T117" s="3337"/>
      <c r="U117" s="3338"/>
      <c r="V117" s="3337"/>
      <c r="W117" s="716"/>
      <c r="X117" s="716"/>
      <c r="Y117" s="716"/>
      <c r="Z117" s="716"/>
      <c r="AA117" s="716"/>
      <c r="AB117" s="716"/>
      <c r="AC117" s="716"/>
      <c r="AD117" s="716"/>
      <c r="AE117" s="716"/>
      <c r="AF117" s="3431"/>
      <c r="AG117" s="2890"/>
      <c r="AH117" s="3458"/>
      <c r="AI117" s="2890"/>
      <c r="AJ117" s="2890"/>
      <c r="AK117" s="3431"/>
      <c r="AL117" s="3337"/>
      <c r="AM117" s="3431"/>
      <c r="AN117" s="3337"/>
      <c r="AO117" s="3431"/>
      <c r="AP117" s="3337"/>
      <c r="AQ117" s="3431"/>
      <c r="AR117" s="3337"/>
      <c r="AS117" s="3458"/>
      <c r="AT117" s="2890"/>
      <c r="AU117" s="2890"/>
      <c r="AV117" s="3431"/>
      <c r="AW117" s="3337"/>
      <c r="AX117" s="3431"/>
      <c r="AY117" s="3337"/>
      <c r="AZ117" s="3431"/>
      <c r="BA117" s="3337"/>
      <c r="BB117" s="3431"/>
      <c r="BC117" s="3337"/>
      <c r="BD117" s="3458"/>
      <c r="BE117" s="2890"/>
    </row>
    <row r="118" spans="1:57" s="49" customFormat="1">
      <c r="A118" s="716"/>
      <c r="C118" s="394"/>
      <c r="D118" s="3338"/>
      <c r="E118" s="3337"/>
      <c r="F118" s="3338"/>
      <c r="G118" s="3337"/>
      <c r="H118" s="3338"/>
      <c r="I118" s="3337"/>
      <c r="J118" s="3338"/>
      <c r="K118" s="3337"/>
      <c r="L118" s="3338"/>
      <c r="M118" s="3337"/>
      <c r="N118" s="3337"/>
      <c r="O118" s="3338"/>
      <c r="P118" s="3337"/>
      <c r="Q118" s="3338"/>
      <c r="R118" s="3337"/>
      <c r="S118" s="3338"/>
      <c r="T118" s="3337"/>
      <c r="U118" s="3338"/>
      <c r="V118" s="3337"/>
      <c r="W118" s="3338"/>
      <c r="X118" s="3337"/>
      <c r="Y118" s="3337"/>
      <c r="Z118" s="3431"/>
      <c r="AA118" s="3337"/>
      <c r="AB118" s="3431"/>
      <c r="AC118" s="3337"/>
      <c r="AD118" s="3431"/>
      <c r="AE118" s="3337"/>
      <c r="AF118" s="3431"/>
      <c r="AG118" s="3337"/>
      <c r="AH118" s="3431"/>
      <c r="AI118" s="3337"/>
      <c r="AJ118" s="3337"/>
      <c r="AK118" s="3431"/>
      <c r="AL118" s="3337"/>
      <c r="AM118" s="3431"/>
      <c r="AN118" s="3337"/>
      <c r="AO118" s="3431"/>
      <c r="AP118" s="3337"/>
      <c r="AQ118" s="3431"/>
      <c r="AR118" s="3337"/>
      <c r="AS118" s="3431"/>
      <c r="AT118" s="3337"/>
      <c r="AU118" s="3337"/>
      <c r="AV118" s="3431"/>
      <c r="AW118" s="3337"/>
      <c r="AX118" s="3431"/>
      <c r="AY118" s="3337"/>
      <c r="AZ118" s="3431"/>
      <c r="BA118" s="3337"/>
      <c r="BB118" s="3431"/>
      <c r="BC118" s="3337"/>
      <c r="BD118" s="3431"/>
      <c r="BE118" s="3337"/>
    </row>
    <row r="119" spans="1:57" s="49" customFormat="1">
      <c r="A119" s="831"/>
      <c r="B119" s="831"/>
      <c r="C119" s="903"/>
      <c r="D119" s="867"/>
      <c r="E119" s="673"/>
      <c r="F119" s="867"/>
      <c r="G119" s="673"/>
      <c r="H119" s="867"/>
      <c r="I119" s="673"/>
      <c r="J119" s="869"/>
      <c r="K119" s="706"/>
      <c r="L119" s="869"/>
      <c r="M119" s="706"/>
      <c r="N119" s="706"/>
      <c r="O119" s="869"/>
      <c r="P119" s="706"/>
      <c r="Q119" s="869"/>
      <c r="R119" s="706"/>
      <c r="S119" s="869"/>
      <c r="T119" s="706"/>
      <c r="U119" s="869"/>
      <c r="V119" s="706"/>
      <c r="W119" s="869"/>
      <c r="X119" s="706"/>
      <c r="Y119" s="706"/>
      <c r="Z119" s="730"/>
      <c r="AA119" s="706"/>
      <c r="AB119" s="730"/>
      <c r="AC119" s="706"/>
      <c r="AD119" s="730"/>
      <c r="AE119" s="706"/>
      <c r="AF119" s="730"/>
      <c r="AG119" s="706"/>
      <c r="AH119" s="730"/>
      <c r="AI119" s="706"/>
      <c r="AJ119" s="706"/>
      <c r="AK119" s="730"/>
      <c r="AL119" s="706"/>
      <c r="AM119" s="730"/>
      <c r="AN119" s="706"/>
      <c r="AO119" s="730"/>
      <c r="AP119" s="706"/>
      <c r="AQ119" s="730"/>
      <c r="AR119" s="706"/>
      <c r="AS119" s="730"/>
      <c r="AT119" s="706"/>
      <c r="AU119" s="706"/>
      <c r="AV119" s="730"/>
      <c r="AW119" s="706"/>
      <c r="AX119" s="730"/>
      <c r="AY119" s="706"/>
      <c r="AZ119" s="730"/>
      <c r="BA119" s="706"/>
      <c r="BB119" s="730"/>
      <c r="BC119" s="706"/>
      <c r="BD119" s="730"/>
      <c r="BE119" s="706"/>
    </row>
    <row r="120" spans="1:57" s="49" customFormat="1">
      <c r="A120" s="831"/>
      <c r="B120" s="831"/>
      <c r="C120" s="903"/>
      <c r="D120" s="869"/>
      <c r="E120" s="706"/>
      <c r="F120" s="869"/>
      <c r="G120" s="706"/>
      <c r="H120" s="869"/>
      <c r="I120" s="706"/>
      <c r="J120" s="869"/>
      <c r="K120" s="706"/>
      <c r="L120" s="869"/>
      <c r="M120" s="706"/>
      <c r="N120" s="706"/>
      <c r="O120" s="869"/>
      <c r="P120" s="706"/>
      <c r="Q120" s="869"/>
      <c r="R120" s="706"/>
      <c r="S120" s="869"/>
      <c r="T120" s="706"/>
      <c r="U120" s="869"/>
      <c r="V120" s="706"/>
      <c r="W120" s="869"/>
      <c r="X120" s="706"/>
      <c r="Y120" s="706"/>
      <c r="Z120" s="730"/>
      <c r="AA120" s="706"/>
      <c r="AB120" s="730"/>
      <c r="AC120" s="706"/>
      <c r="AD120" s="730"/>
      <c r="AE120" s="706"/>
      <c r="AF120" s="730"/>
      <c r="AG120" s="706"/>
      <c r="AH120" s="730"/>
      <c r="AI120" s="706"/>
      <c r="AJ120" s="706"/>
      <c r="AK120" s="730"/>
      <c r="AL120" s="706"/>
      <c r="AM120" s="730"/>
      <c r="AN120" s="706"/>
      <c r="AO120" s="730"/>
      <c r="AP120" s="706"/>
      <c r="AQ120" s="730"/>
      <c r="AR120" s="706"/>
      <c r="AS120" s="730"/>
      <c r="AT120" s="706"/>
      <c r="AU120" s="706"/>
      <c r="AV120" s="730"/>
      <c r="AW120" s="706"/>
      <c r="AX120" s="730"/>
      <c r="AY120" s="706"/>
      <c r="AZ120" s="730"/>
      <c r="BA120" s="706"/>
      <c r="BB120" s="730"/>
      <c r="BC120" s="706"/>
      <c r="BD120" s="730"/>
      <c r="BE120" s="706"/>
    </row>
    <row r="121" spans="1:57" s="49" customFormat="1">
      <c r="A121" s="831"/>
      <c r="B121" s="831"/>
      <c r="C121" s="903"/>
      <c r="D121" s="869"/>
      <c r="E121" s="706"/>
      <c r="F121" s="869"/>
      <c r="G121" s="706"/>
      <c r="H121" s="869"/>
      <c r="I121" s="706"/>
      <c r="J121" s="869"/>
      <c r="K121" s="706"/>
      <c r="L121" s="869"/>
      <c r="M121" s="706"/>
      <c r="N121" s="706"/>
      <c r="O121" s="869"/>
      <c r="P121" s="706"/>
      <c r="Q121" s="869"/>
      <c r="R121" s="706"/>
      <c r="S121" s="869"/>
      <c r="T121" s="706"/>
      <c r="U121" s="869"/>
      <c r="V121" s="706"/>
      <c r="W121" s="869"/>
      <c r="X121" s="706"/>
      <c r="Y121" s="706"/>
      <c r="Z121" s="730"/>
      <c r="AA121" s="706"/>
      <c r="AB121" s="730"/>
      <c r="AC121" s="706"/>
      <c r="AD121" s="730"/>
      <c r="AE121" s="706"/>
      <c r="AF121" s="730"/>
      <c r="AG121" s="706"/>
      <c r="AH121" s="730"/>
      <c r="AI121" s="706"/>
      <c r="AJ121" s="706"/>
      <c r="AK121" s="730"/>
      <c r="AL121" s="706"/>
      <c r="AM121" s="730"/>
      <c r="AN121" s="706"/>
      <c r="AO121" s="730"/>
      <c r="AP121" s="706"/>
      <c r="AQ121" s="730"/>
      <c r="AR121" s="706"/>
      <c r="AS121" s="730"/>
      <c r="AT121" s="706"/>
      <c r="AU121" s="706"/>
      <c r="AV121" s="730"/>
      <c r="AW121" s="706"/>
      <c r="AX121" s="730"/>
      <c r="AY121" s="706"/>
      <c r="AZ121" s="730"/>
      <c r="BA121" s="706"/>
      <c r="BB121" s="730"/>
      <c r="BC121" s="706"/>
      <c r="BD121" s="730"/>
      <c r="BE121" s="706"/>
    </row>
    <row r="122" spans="1:57" s="49" customFormat="1">
      <c r="A122" s="831"/>
      <c r="B122" s="831"/>
      <c r="C122" s="903"/>
      <c r="D122" s="869"/>
      <c r="E122" s="706"/>
      <c r="F122" s="869"/>
      <c r="G122" s="706"/>
      <c r="H122" s="869"/>
      <c r="I122" s="706"/>
      <c r="J122" s="869"/>
      <c r="K122" s="706"/>
      <c r="L122" s="869"/>
      <c r="M122" s="706"/>
      <c r="N122" s="706"/>
      <c r="O122" s="869"/>
      <c r="P122" s="706"/>
      <c r="Q122" s="869"/>
      <c r="R122" s="706"/>
      <c r="S122" s="869"/>
      <c r="T122" s="706"/>
      <c r="U122" s="869"/>
      <c r="V122" s="706"/>
      <c r="W122" s="869"/>
      <c r="X122" s="706"/>
      <c r="Y122" s="706"/>
      <c r="Z122" s="730"/>
      <c r="AA122" s="706"/>
      <c r="AB122" s="730"/>
      <c r="AC122" s="706"/>
      <c r="AD122" s="730"/>
      <c r="AE122" s="706"/>
      <c r="AF122" s="730"/>
      <c r="AG122" s="706"/>
      <c r="AH122" s="730"/>
      <c r="AI122" s="706"/>
      <c r="AJ122" s="706"/>
      <c r="AK122" s="730"/>
      <c r="AL122" s="706"/>
      <c r="AM122" s="730"/>
      <c r="AN122" s="706"/>
      <c r="AO122" s="730"/>
      <c r="AP122" s="706"/>
      <c r="AQ122" s="730"/>
      <c r="AR122" s="706"/>
      <c r="AS122" s="730"/>
      <c r="AT122" s="706"/>
      <c r="AU122" s="706"/>
      <c r="AV122" s="730"/>
      <c r="AW122" s="706"/>
      <c r="AX122" s="730"/>
      <c r="AY122" s="706"/>
      <c r="AZ122" s="730"/>
      <c r="BA122" s="706"/>
      <c r="BB122" s="730"/>
      <c r="BC122" s="706"/>
      <c r="BD122" s="730"/>
      <c r="BE122" s="706"/>
    </row>
    <row r="123" spans="1:57" s="49" customFormat="1">
      <c r="A123" s="831"/>
      <c r="B123" s="831"/>
      <c r="C123" s="903"/>
      <c r="D123" s="869"/>
      <c r="E123" s="706"/>
      <c r="F123" s="869"/>
      <c r="G123" s="706"/>
      <c r="H123" s="869"/>
      <c r="I123" s="706"/>
      <c r="J123" s="869"/>
      <c r="K123" s="706"/>
      <c r="L123" s="869"/>
      <c r="M123" s="706"/>
      <c r="N123" s="706"/>
      <c r="O123" s="869"/>
      <c r="P123" s="706"/>
      <c r="Q123" s="869"/>
      <c r="R123" s="706"/>
      <c r="S123" s="869"/>
      <c r="T123" s="706"/>
      <c r="U123" s="869"/>
      <c r="V123" s="706"/>
      <c r="W123" s="869"/>
      <c r="X123" s="706"/>
      <c r="Y123" s="706"/>
      <c r="Z123" s="730"/>
      <c r="AA123" s="706"/>
      <c r="AB123" s="730"/>
      <c r="AC123" s="706"/>
      <c r="AD123" s="730"/>
      <c r="AE123" s="706"/>
      <c r="AF123" s="730"/>
      <c r="AG123" s="706"/>
      <c r="AH123" s="730"/>
      <c r="AI123" s="706"/>
      <c r="AJ123" s="706"/>
      <c r="AK123" s="730"/>
      <c r="AL123" s="706"/>
      <c r="AM123" s="730"/>
      <c r="AN123" s="706"/>
      <c r="AO123" s="730"/>
      <c r="AP123" s="706"/>
      <c r="AQ123" s="730"/>
      <c r="AR123" s="706"/>
      <c r="AS123" s="730"/>
      <c r="AT123" s="706"/>
      <c r="AU123" s="706"/>
      <c r="AV123" s="730"/>
      <c r="AW123" s="706"/>
      <c r="AX123" s="730"/>
      <c r="AY123" s="706"/>
      <c r="AZ123" s="730"/>
      <c r="BA123" s="706"/>
      <c r="BB123" s="730"/>
      <c r="BC123" s="706"/>
      <c r="BD123" s="730"/>
      <c r="BE123" s="706"/>
    </row>
    <row r="124" spans="1:57" s="49" customFormat="1">
      <c r="A124" s="831"/>
      <c r="B124" s="831"/>
      <c r="C124" s="903"/>
      <c r="D124" s="869"/>
      <c r="E124" s="706"/>
      <c r="F124" s="869"/>
      <c r="G124" s="706"/>
      <c r="H124" s="869"/>
      <c r="I124" s="706"/>
      <c r="J124" s="869"/>
      <c r="K124" s="706"/>
      <c r="L124" s="869"/>
      <c r="M124" s="706"/>
      <c r="N124" s="706"/>
      <c r="O124" s="869"/>
      <c r="P124" s="706"/>
      <c r="Q124" s="869"/>
      <c r="R124" s="706"/>
      <c r="S124" s="869"/>
      <c r="T124" s="706"/>
      <c r="U124" s="869"/>
      <c r="V124" s="706"/>
      <c r="W124" s="869"/>
      <c r="X124" s="706"/>
      <c r="Y124" s="706"/>
      <c r="Z124" s="730"/>
      <c r="AA124" s="706"/>
      <c r="AB124" s="730"/>
      <c r="AC124" s="706"/>
      <c r="AD124" s="730"/>
      <c r="AE124" s="706"/>
      <c r="AF124" s="730"/>
      <c r="AG124" s="706"/>
      <c r="AH124" s="730"/>
      <c r="AI124" s="706"/>
      <c r="AJ124" s="706"/>
      <c r="AK124" s="730"/>
      <c r="AL124" s="706"/>
      <c r="AM124" s="730"/>
      <c r="AN124" s="706"/>
      <c r="AO124" s="730"/>
      <c r="AP124" s="706"/>
      <c r="AQ124" s="730"/>
      <c r="AR124" s="706"/>
      <c r="AS124" s="730"/>
      <c r="AT124" s="706"/>
      <c r="AU124" s="706"/>
      <c r="AV124" s="730"/>
      <c r="AW124" s="706"/>
      <c r="AX124" s="730"/>
      <c r="AY124" s="706"/>
      <c r="AZ124" s="730"/>
      <c r="BA124" s="706"/>
      <c r="BB124" s="730"/>
      <c r="BC124" s="706"/>
      <c r="BD124" s="730"/>
      <c r="BE124" s="706"/>
    </row>
    <row r="125" spans="1:57" s="49" customFormat="1">
      <c r="A125" s="831"/>
      <c r="B125" s="831"/>
      <c r="C125" s="903"/>
      <c r="D125" s="869"/>
      <c r="E125" s="706"/>
      <c r="F125" s="869"/>
      <c r="G125" s="706"/>
      <c r="H125" s="869"/>
      <c r="I125" s="706"/>
      <c r="J125" s="869"/>
      <c r="K125" s="706"/>
      <c r="L125" s="869"/>
      <c r="M125" s="706"/>
      <c r="N125" s="706"/>
      <c r="O125" s="869"/>
      <c r="P125" s="706"/>
      <c r="Q125" s="869"/>
      <c r="R125" s="706"/>
      <c r="S125" s="869"/>
      <c r="T125" s="706"/>
      <c r="U125" s="869"/>
      <c r="V125" s="706"/>
      <c r="W125" s="869"/>
      <c r="X125" s="706"/>
      <c r="Y125" s="706"/>
      <c r="Z125" s="730"/>
      <c r="AA125" s="706"/>
      <c r="AB125" s="730"/>
      <c r="AC125" s="706"/>
      <c r="AD125" s="730"/>
      <c r="AE125" s="706"/>
      <c r="AF125" s="730"/>
      <c r="AG125" s="706"/>
      <c r="AH125" s="730"/>
      <c r="AI125" s="706"/>
      <c r="AJ125" s="706"/>
      <c r="AK125" s="730"/>
      <c r="AL125" s="706"/>
      <c r="AM125" s="730"/>
      <c r="AN125" s="706"/>
      <c r="AO125" s="730"/>
      <c r="AP125" s="706"/>
      <c r="AQ125" s="730"/>
      <c r="AR125" s="706"/>
      <c r="AS125" s="730"/>
      <c r="AT125" s="706"/>
      <c r="AU125" s="706"/>
      <c r="AV125" s="730"/>
      <c r="AW125" s="706"/>
      <c r="AX125" s="730"/>
      <c r="AY125" s="706"/>
      <c r="AZ125" s="730"/>
      <c r="BA125" s="706"/>
      <c r="BB125" s="730"/>
      <c r="BC125" s="706"/>
      <c r="BD125" s="730"/>
      <c r="BE125" s="706"/>
    </row>
    <row r="126" spans="1:57" s="49" customFormat="1">
      <c r="A126" s="831"/>
      <c r="B126" s="831"/>
      <c r="C126" s="903"/>
      <c r="D126" s="869"/>
      <c r="E126" s="706"/>
      <c r="F126" s="869"/>
      <c r="G126" s="706"/>
      <c r="H126" s="869"/>
      <c r="I126" s="706"/>
      <c r="J126" s="869"/>
      <c r="K126" s="706"/>
      <c r="L126" s="869"/>
      <c r="M126" s="706"/>
      <c r="N126" s="706"/>
      <c r="O126" s="869"/>
      <c r="P126" s="706"/>
      <c r="Q126" s="869"/>
      <c r="R126" s="706"/>
      <c r="S126" s="869"/>
      <c r="T126" s="706"/>
      <c r="U126" s="869"/>
      <c r="V126" s="706"/>
      <c r="W126" s="869"/>
      <c r="X126" s="706"/>
      <c r="Y126" s="706"/>
      <c r="Z126" s="730"/>
      <c r="AA126" s="706"/>
      <c r="AB126" s="730"/>
      <c r="AC126" s="706"/>
      <c r="AD126" s="730"/>
      <c r="AE126" s="706"/>
      <c r="AF126" s="730"/>
      <c r="AG126" s="706"/>
      <c r="AH126" s="730"/>
      <c r="AI126" s="706"/>
      <c r="AJ126" s="706"/>
      <c r="AK126" s="730"/>
      <c r="AL126" s="706"/>
      <c r="AM126" s="730"/>
      <c r="AN126" s="706"/>
      <c r="AO126" s="730"/>
      <c r="AP126" s="706"/>
      <c r="AQ126" s="730"/>
      <c r="AR126" s="706"/>
      <c r="AS126" s="730"/>
      <c r="AT126" s="706"/>
      <c r="AU126" s="706"/>
      <c r="AV126" s="730"/>
      <c r="AW126" s="706"/>
      <c r="AX126" s="730"/>
      <c r="AY126" s="706"/>
      <c r="AZ126" s="730"/>
      <c r="BA126" s="706"/>
      <c r="BB126" s="730"/>
      <c r="BC126" s="706"/>
      <c r="BD126" s="730"/>
      <c r="BE126" s="706"/>
    </row>
    <row r="127" spans="1:57" s="49" customFormat="1">
      <c r="A127" s="831"/>
      <c r="B127" s="831"/>
      <c r="C127" s="903"/>
      <c r="D127" s="869"/>
      <c r="E127" s="706"/>
      <c r="F127" s="869"/>
      <c r="G127" s="706"/>
      <c r="H127" s="869"/>
      <c r="I127" s="706"/>
      <c r="J127" s="869"/>
      <c r="K127" s="706"/>
      <c r="L127" s="869"/>
      <c r="M127" s="706"/>
      <c r="N127" s="706"/>
      <c r="O127" s="869"/>
      <c r="P127" s="706"/>
      <c r="Q127" s="869"/>
      <c r="R127" s="706"/>
      <c r="S127" s="869"/>
      <c r="T127" s="706"/>
      <c r="U127" s="869"/>
      <c r="V127" s="706"/>
      <c r="W127" s="869"/>
      <c r="X127" s="706"/>
      <c r="Y127" s="706"/>
      <c r="Z127" s="730"/>
      <c r="AA127" s="706"/>
      <c r="AB127" s="730"/>
      <c r="AC127" s="706"/>
      <c r="AD127" s="730"/>
      <c r="AE127" s="706"/>
      <c r="AF127" s="730"/>
      <c r="AG127" s="706"/>
      <c r="AH127" s="730"/>
      <c r="AI127" s="706"/>
      <c r="AJ127" s="706"/>
      <c r="AK127" s="730"/>
      <c r="AL127" s="706"/>
      <c r="AM127" s="730"/>
      <c r="AN127" s="706"/>
      <c r="AO127" s="730"/>
      <c r="AP127" s="706"/>
      <c r="AQ127" s="730"/>
      <c r="AR127" s="706"/>
      <c r="AS127" s="730"/>
      <c r="AT127" s="706"/>
      <c r="AU127" s="706"/>
      <c r="AV127" s="730"/>
      <c r="AW127" s="706"/>
      <c r="AX127" s="730"/>
      <c r="AY127" s="706"/>
      <c r="AZ127" s="730"/>
      <c r="BA127" s="706"/>
      <c r="BB127" s="730"/>
      <c r="BC127" s="706"/>
      <c r="BD127" s="730"/>
      <c r="BE127" s="706"/>
    </row>
    <row r="128" spans="1:57" s="49" customFormat="1">
      <c r="A128" s="831"/>
      <c r="B128" s="831"/>
      <c r="C128" s="903"/>
      <c r="D128" s="869"/>
      <c r="E128" s="706"/>
      <c r="F128" s="869"/>
      <c r="G128" s="706"/>
      <c r="H128" s="869"/>
      <c r="I128" s="706"/>
      <c r="J128" s="869"/>
      <c r="K128" s="706"/>
      <c r="L128" s="869"/>
      <c r="M128" s="706"/>
      <c r="N128" s="706"/>
      <c r="O128" s="869"/>
      <c r="P128" s="706"/>
      <c r="Q128" s="869"/>
      <c r="R128" s="706"/>
      <c r="S128" s="869"/>
      <c r="T128" s="706"/>
      <c r="U128" s="869"/>
      <c r="V128" s="706"/>
      <c r="W128" s="869"/>
      <c r="X128" s="706"/>
      <c r="Y128" s="706"/>
      <c r="Z128" s="730"/>
      <c r="AA128" s="706"/>
      <c r="AB128" s="730"/>
      <c r="AC128" s="706"/>
      <c r="AD128" s="730"/>
      <c r="AE128" s="706"/>
      <c r="AF128" s="730"/>
      <c r="AG128" s="706"/>
      <c r="AH128" s="730"/>
      <c r="AI128" s="706"/>
      <c r="AJ128" s="706"/>
      <c r="AK128" s="730"/>
      <c r="AL128" s="706"/>
      <c r="AM128" s="730"/>
      <c r="AN128" s="706"/>
      <c r="AO128" s="730"/>
      <c r="AP128" s="706"/>
      <c r="AQ128" s="730"/>
      <c r="AR128" s="706"/>
      <c r="AS128" s="730"/>
      <c r="AT128" s="706"/>
      <c r="AU128" s="706"/>
      <c r="AV128" s="730"/>
      <c r="AW128" s="706"/>
      <c r="AX128" s="730"/>
      <c r="AY128" s="706"/>
      <c r="AZ128" s="730"/>
      <c r="BA128" s="706"/>
      <c r="BB128" s="730"/>
      <c r="BC128" s="706"/>
      <c r="BD128" s="730"/>
      <c r="BE128" s="706"/>
    </row>
    <row r="129" spans="1:57" s="49" customFormat="1">
      <c r="A129" s="831"/>
      <c r="B129" s="831"/>
      <c r="C129" s="903"/>
      <c r="D129" s="869"/>
      <c r="E129" s="706"/>
      <c r="F129" s="869"/>
      <c r="G129" s="706"/>
      <c r="H129" s="869"/>
      <c r="I129" s="706"/>
      <c r="J129" s="869"/>
      <c r="K129" s="706"/>
      <c r="L129" s="869"/>
      <c r="M129" s="706"/>
      <c r="N129" s="706"/>
      <c r="O129" s="869"/>
      <c r="P129" s="706"/>
      <c r="Q129" s="869"/>
      <c r="R129" s="706"/>
      <c r="S129" s="869"/>
      <c r="T129" s="706"/>
      <c r="U129" s="869"/>
      <c r="V129" s="706"/>
      <c r="W129" s="869"/>
      <c r="X129" s="706"/>
      <c r="Y129" s="706"/>
      <c r="Z129" s="730"/>
      <c r="AA129" s="706"/>
      <c r="AB129" s="730"/>
      <c r="AC129" s="706"/>
      <c r="AD129" s="730"/>
      <c r="AE129" s="706"/>
      <c r="AF129" s="730"/>
      <c r="AG129" s="706"/>
      <c r="AH129" s="730"/>
      <c r="AI129" s="706"/>
      <c r="AJ129" s="706"/>
      <c r="AK129" s="730"/>
      <c r="AL129" s="706"/>
      <c r="AM129" s="730"/>
      <c r="AN129" s="706"/>
      <c r="AO129" s="730"/>
      <c r="AP129" s="706"/>
      <c r="AQ129" s="730"/>
      <c r="AR129" s="706"/>
      <c r="AS129" s="730"/>
      <c r="AT129" s="706"/>
      <c r="AU129" s="706"/>
      <c r="AV129" s="730"/>
      <c r="AW129" s="706"/>
      <c r="AX129" s="730"/>
      <c r="AY129" s="706"/>
      <c r="AZ129" s="730"/>
      <c r="BA129" s="706"/>
      <c r="BB129" s="730"/>
      <c r="BC129" s="706"/>
      <c r="BD129" s="730"/>
      <c r="BE129" s="706"/>
    </row>
    <row r="130" spans="1:57" s="49" customFormat="1">
      <c r="A130" s="831"/>
      <c r="B130" s="831"/>
      <c r="C130" s="903"/>
      <c r="D130" s="869"/>
      <c r="E130" s="706"/>
      <c r="F130" s="869"/>
      <c r="G130" s="706"/>
      <c r="H130" s="869"/>
      <c r="I130" s="706"/>
      <c r="J130" s="869"/>
      <c r="K130" s="706"/>
      <c r="L130" s="869"/>
      <c r="M130" s="706"/>
      <c r="N130" s="706"/>
      <c r="O130" s="869"/>
      <c r="P130" s="706"/>
      <c r="Q130" s="869"/>
      <c r="R130" s="706"/>
      <c r="S130" s="869"/>
      <c r="T130" s="706"/>
      <c r="U130" s="869"/>
      <c r="V130" s="706"/>
      <c r="W130" s="869"/>
      <c r="X130" s="706"/>
      <c r="Y130" s="706"/>
      <c r="Z130" s="730"/>
      <c r="AA130" s="706"/>
      <c r="AB130" s="730"/>
      <c r="AC130" s="706"/>
      <c r="AD130" s="730"/>
      <c r="AE130" s="706"/>
      <c r="AF130" s="730"/>
      <c r="AG130" s="706"/>
      <c r="AH130" s="730"/>
      <c r="AI130" s="706"/>
      <c r="AJ130" s="706"/>
      <c r="AK130" s="730"/>
      <c r="AL130" s="706"/>
      <c r="AM130" s="730"/>
      <c r="AN130" s="706"/>
      <c r="AO130" s="730"/>
      <c r="AP130" s="706"/>
      <c r="AQ130" s="730"/>
      <c r="AR130" s="706"/>
      <c r="AS130" s="730"/>
      <c r="AT130" s="706"/>
      <c r="AU130" s="706"/>
      <c r="AV130" s="730"/>
      <c r="AW130" s="706"/>
      <c r="AX130" s="730"/>
      <c r="AY130" s="706"/>
      <c r="AZ130" s="730"/>
      <c r="BA130" s="706"/>
      <c r="BB130" s="730"/>
      <c r="BC130" s="706"/>
      <c r="BD130" s="730"/>
      <c r="BE130" s="706"/>
    </row>
    <row r="131" spans="1:57" s="49" customFormat="1">
      <c r="A131" s="831"/>
      <c r="B131" s="831"/>
      <c r="C131" s="903"/>
      <c r="D131" s="869"/>
      <c r="E131" s="706"/>
      <c r="F131" s="869"/>
      <c r="G131" s="706"/>
      <c r="H131" s="869"/>
      <c r="I131" s="706"/>
      <c r="J131" s="869"/>
      <c r="K131" s="706"/>
      <c r="L131" s="869"/>
      <c r="M131" s="706"/>
      <c r="N131" s="706"/>
      <c r="O131" s="869"/>
      <c r="P131" s="706"/>
      <c r="Q131" s="869"/>
      <c r="R131" s="706"/>
      <c r="S131" s="869"/>
      <c r="T131" s="706"/>
      <c r="U131" s="869"/>
      <c r="V131" s="706"/>
      <c r="W131" s="869"/>
      <c r="X131" s="706"/>
      <c r="Y131" s="706"/>
      <c r="Z131" s="730"/>
      <c r="AA131" s="706"/>
      <c r="AB131" s="730"/>
      <c r="AC131" s="706"/>
      <c r="AD131" s="730"/>
      <c r="AE131" s="706"/>
      <c r="AF131" s="730"/>
      <c r="AG131" s="706"/>
      <c r="AH131" s="730"/>
      <c r="AI131" s="706"/>
      <c r="AJ131" s="706"/>
      <c r="AK131" s="730"/>
      <c r="AL131" s="706"/>
      <c r="AM131" s="730"/>
      <c r="AN131" s="706"/>
      <c r="AO131" s="730"/>
      <c r="AP131" s="706"/>
      <c r="AQ131" s="730"/>
      <c r="AR131" s="706"/>
      <c r="AS131" s="730"/>
      <c r="AT131" s="706"/>
      <c r="AU131" s="706"/>
      <c r="AV131" s="730"/>
      <c r="AW131" s="706"/>
      <c r="AX131" s="730"/>
      <c r="AY131" s="706"/>
      <c r="AZ131" s="730"/>
      <c r="BA131" s="706"/>
      <c r="BB131" s="730"/>
      <c r="BC131" s="706"/>
      <c r="BD131" s="730"/>
      <c r="BE131" s="706"/>
    </row>
    <row r="132" spans="1:57" s="49" customFormat="1">
      <c r="A132" s="831"/>
      <c r="B132" s="831"/>
      <c r="C132" s="903"/>
      <c r="D132" s="869"/>
      <c r="E132" s="706"/>
      <c r="F132" s="869"/>
      <c r="G132" s="706"/>
      <c r="H132" s="869"/>
      <c r="I132" s="706"/>
      <c r="J132" s="869"/>
      <c r="K132" s="706"/>
      <c r="L132" s="869"/>
      <c r="M132" s="706"/>
      <c r="N132" s="706"/>
      <c r="O132" s="869"/>
      <c r="P132" s="706"/>
      <c r="Q132" s="869"/>
      <c r="R132" s="706"/>
      <c r="S132" s="869"/>
      <c r="T132" s="706"/>
      <c r="U132" s="869"/>
      <c r="V132" s="706"/>
      <c r="W132" s="869"/>
      <c r="X132" s="706"/>
      <c r="Y132" s="706"/>
      <c r="Z132" s="730"/>
      <c r="AA132" s="706"/>
      <c r="AB132" s="730"/>
      <c r="AC132" s="706"/>
      <c r="AD132" s="730"/>
      <c r="AE132" s="706"/>
      <c r="AF132" s="730"/>
      <c r="AG132" s="706"/>
      <c r="AH132" s="730"/>
      <c r="AI132" s="706"/>
      <c r="AJ132" s="706"/>
      <c r="AK132" s="730"/>
      <c r="AL132" s="706"/>
      <c r="AM132" s="730"/>
      <c r="AN132" s="706"/>
      <c r="AO132" s="730"/>
      <c r="AP132" s="706"/>
      <c r="AQ132" s="730"/>
      <c r="AR132" s="706"/>
      <c r="AS132" s="730"/>
      <c r="AT132" s="706"/>
      <c r="AU132" s="706"/>
      <c r="AV132" s="730"/>
      <c r="AW132" s="706"/>
      <c r="AX132" s="730"/>
      <c r="AY132" s="706"/>
      <c r="AZ132" s="730"/>
      <c r="BA132" s="706"/>
      <c r="BB132" s="730"/>
      <c r="BC132" s="706"/>
      <c r="BD132" s="730"/>
      <c r="BE132" s="706"/>
    </row>
    <row r="133" spans="1:57" s="49" customFormat="1">
      <c r="A133" s="831"/>
      <c r="B133" s="831"/>
      <c r="C133" s="903"/>
      <c r="D133" s="869"/>
      <c r="E133" s="706"/>
      <c r="F133" s="869"/>
      <c r="G133" s="706"/>
      <c r="H133" s="869"/>
      <c r="I133" s="706"/>
      <c r="J133" s="869"/>
      <c r="K133" s="706"/>
      <c r="L133" s="869"/>
      <c r="M133" s="706"/>
      <c r="N133" s="706"/>
      <c r="O133" s="869"/>
      <c r="P133" s="706"/>
      <c r="Q133" s="869"/>
      <c r="R133" s="706"/>
      <c r="S133" s="869"/>
      <c r="T133" s="706"/>
      <c r="U133" s="869"/>
      <c r="V133" s="706"/>
      <c r="W133" s="869"/>
      <c r="X133" s="706"/>
      <c r="Y133" s="706"/>
      <c r="Z133" s="730"/>
      <c r="AA133" s="706"/>
      <c r="AB133" s="730"/>
      <c r="AC133" s="706"/>
      <c r="AD133" s="730"/>
      <c r="AE133" s="706"/>
      <c r="AF133" s="730"/>
      <c r="AG133" s="706"/>
      <c r="AH133" s="730"/>
      <c r="AI133" s="706"/>
      <c r="AJ133" s="706"/>
      <c r="AK133" s="730"/>
      <c r="AL133" s="706"/>
      <c r="AM133" s="730"/>
      <c r="AN133" s="706"/>
      <c r="AO133" s="730"/>
      <c r="AP133" s="706"/>
      <c r="AQ133" s="730"/>
      <c r="AR133" s="706"/>
      <c r="AS133" s="730"/>
      <c r="AT133" s="706"/>
      <c r="AU133" s="706"/>
      <c r="AV133" s="730"/>
      <c r="AW133" s="706"/>
      <c r="AX133" s="730"/>
      <c r="AY133" s="706"/>
      <c r="AZ133" s="730"/>
      <c r="BA133" s="706"/>
      <c r="BB133" s="730"/>
      <c r="BC133" s="706"/>
      <c r="BD133" s="730"/>
      <c r="BE133" s="706"/>
    </row>
    <row r="134" spans="1:57" s="49" customFormat="1">
      <c r="A134" s="831"/>
      <c r="B134" s="831"/>
      <c r="C134" s="903"/>
      <c r="D134" s="869"/>
      <c r="E134" s="706"/>
      <c r="F134" s="869"/>
      <c r="G134" s="706"/>
      <c r="H134" s="869"/>
      <c r="I134" s="706"/>
      <c r="J134" s="869"/>
      <c r="K134" s="706"/>
      <c r="L134" s="869"/>
      <c r="M134" s="706"/>
      <c r="N134" s="706"/>
      <c r="O134" s="869"/>
      <c r="P134" s="706"/>
      <c r="Q134" s="869"/>
      <c r="R134" s="706"/>
      <c r="S134" s="869"/>
      <c r="T134" s="706"/>
      <c r="U134" s="869"/>
      <c r="V134" s="706"/>
      <c r="W134" s="869"/>
      <c r="X134" s="706"/>
      <c r="Y134" s="706"/>
      <c r="Z134" s="730"/>
      <c r="AA134" s="706"/>
      <c r="AB134" s="730"/>
      <c r="AC134" s="706"/>
      <c r="AD134" s="730"/>
      <c r="AE134" s="706"/>
      <c r="AF134" s="730"/>
      <c r="AG134" s="706"/>
      <c r="AH134" s="730"/>
      <c r="AI134" s="706"/>
      <c r="AJ134" s="706"/>
      <c r="AK134" s="730"/>
      <c r="AL134" s="706"/>
      <c r="AM134" s="730"/>
      <c r="AN134" s="706"/>
      <c r="AO134" s="730"/>
      <c r="AP134" s="706"/>
      <c r="AQ134" s="730"/>
      <c r="AR134" s="706"/>
      <c r="AS134" s="730"/>
      <c r="AT134" s="706"/>
      <c r="AU134" s="706"/>
      <c r="AV134" s="730"/>
      <c r="AW134" s="706"/>
      <c r="AX134" s="730"/>
      <c r="AY134" s="706"/>
      <c r="AZ134" s="730"/>
      <c r="BA134" s="706"/>
      <c r="BB134" s="730"/>
      <c r="BC134" s="706"/>
      <c r="BD134" s="730"/>
      <c r="BE134" s="706"/>
    </row>
    <row r="135" spans="1:57" s="49" customFormat="1">
      <c r="A135" s="831"/>
      <c r="B135" s="831"/>
      <c r="C135" s="903"/>
      <c r="D135" s="869"/>
      <c r="E135" s="706"/>
      <c r="F135" s="869"/>
      <c r="G135" s="706"/>
      <c r="H135" s="869"/>
      <c r="I135" s="706"/>
      <c r="J135" s="869"/>
      <c r="K135" s="706"/>
      <c r="L135" s="869"/>
      <c r="M135" s="706"/>
      <c r="N135" s="706"/>
      <c r="O135" s="869"/>
      <c r="P135" s="706"/>
      <c r="Q135" s="869"/>
      <c r="R135" s="706"/>
      <c r="S135" s="869"/>
      <c r="T135" s="706"/>
      <c r="U135" s="869"/>
      <c r="V135" s="706"/>
      <c r="W135" s="869"/>
      <c r="X135" s="706"/>
      <c r="Y135" s="706"/>
      <c r="Z135" s="730"/>
      <c r="AA135" s="706"/>
      <c r="AB135" s="730"/>
      <c r="AC135" s="706"/>
      <c r="AD135" s="730"/>
      <c r="AE135" s="706"/>
      <c r="AF135" s="730"/>
      <c r="AG135" s="706"/>
      <c r="AH135" s="730"/>
      <c r="AI135" s="706"/>
      <c r="AJ135" s="706"/>
      <c r="AK135" s="730"/>
      <c r="AL135" s="706"/>
      <c r="AM135" s="730"/>
      <c r="AN135" s="706"/>
      <c r="AO135" s="730"/>
      <c r="AP135" s="706"/>
      <c r="AQ135" s="730"/>
      <c r="AR135" s="706"/>
      <c r="AS135" s="730"/>
      <c r="AT135" s="706"/>
      <c r="AU135" s="706"/>
      <c r="AV135" s="730"/>
      <c r="AW135" s="706"/>
      <c r="AX135" s="730"/>
      <c r="AY135" s="706"/>
      <c r="AZ135" s="730"/>
      <c r="BA135" s="706"/>
      <c r="BB135" s="730"/>
      <c r="BC135" s="706"/>
      <c r="BD135" s="730"/>
      <c r="BE135" s="706"/>
    </row>
    <row r="136" spans="1:57" s="49" customFormat="1">
      <c r="A136" s="831"/>
      <c r="B136" s="831"/>
      <c r="C136" s="903"/>
      <c r="D136" s="869"/>
      <c r="E136" s="706"/>
      <c r="F136" s="869"/>
      <c r="G136" s="706"/>
      <c r="H136" s="869"/>
      <c r="I136" s="706"/>
      <c r="J136" s="869"/>
      <c r="K136" s="706"/>
      <c r="L136" s="869"/>
      <c r="M136" s="706"/>
      <c r="N136" s="706"/>
      <c r="O136" s="869"/>
      <c r="P136" s="706"/>
      <c r="Q136" s="869"/>
      <c r="R136" s="706"/>
      <c r="S136" s="869"/>
      <c r="T136" s="706"/>
      <c r="U136" s="869"/>
      <c r="V136" s="706"/>
      <c r="W136" s="869"/>
      <c r="X136" s="706"/>
      <c r="Y136" s="706"/>
      <c r="Z136" s="730"/>
      <c r="AA136" s="706"/>
      <c r="AB136" s="730"/>
      <c r="AC136" s="706"/>
      <c r="AD136" s="730"/>
      <c r="AE136" s="706"/>
      <c r="AF136" s="730"/>
      <c r="AG136" s="706"/>
      <c r="AH136" s="730"/>
      <c r="AI136" s="706"/>
      <c r="AJ136" s="706"/>
      <c r="AK136" s="730"/>
      <c r="AL136" s="706"/>
      <c r="AM136" s="730"/>
      <c r="AN136" s="706"/>
      <c r="AO136" s="730"/>
      <c r="AP136" s="706"/>
      <c r="AQ136" s="730"/>
      <c r="AR136" s="706"/>
      <c r="AS136" s="730"/>
      <c r="AT136" s="706"/>
      <c r="AU136" s="706"/>
      <c r="AV136" s="730"/>
      <c r="AW136" s="706"/>
      <c r="AX136" s="730"/>
      <c r="AY136" s="706"/>
      <c r="AZ136" s="730"/>
      <c r="BA136" s="706"/>
      <c r="BB136" s="730"/>
      <c r="BC136" s="706"/>
      <c r="BD136" s="730"/>
      <c r="BE136" s="706"/>
    </row>
    <row r="137" spans="1:57" s="49" customFormat="1">
      <c r="A137" s="831"/>
      <c r="B137" s="831"/>
      <c r="C137" s="903"/>
      <c r="D137" s="869"/>
      <c r="E137" s="706"/>
      <c r="F137" s="869"/>
      <c r="G137" s="706"/>
      <c r="H137" s="869"/>
      <c r="I137" s="706"/>
      <c r="J137" s="869"/>
      <c r="K137" s="706"/>
      <c r="L137" s="869"/>
      <c r="M137" s="706"/>
      <c r="N137" s="706"/>
      <c r="O137" s="869"/>
      <c r="P137" s="706"/>
      <c r="Q137" s="869"/>
      <c r="R137" s="706"/>
      <c r="S137" s="869"/>
      <c r="T137" s="706"/>
      <c r="U137" s="869"/>
      <c r="V137" s="706"/>
      <c r="W137" s="869"/>
      <c r="X137" s="706"/>
      <c r="Y137" s="706"/>
      <c r="Z137" s="730"/>
      <c r="AA137" s="706"/>
      <c r="AB137" s="730"/>
      <c r="AC137" s="706"/>
      <c r="AD137" s="730"/>
      <c r="AE137" s="706"/>
      <c r="AF137" s="730"/>
      <c r="AG137" s="706"/>
      <c r="AH137" s="730"/>
      <c r="AI137" s="706"/>
      <c r="AJ137" s="706"/>
      <c r="AK137" s="730"/>
      <c r="AL137" s="706"/>
      <c r="AM137" s="730"/>
      <c r="AN137" s="706"/>
      <c r="AO137" s="730"/>
      <c r="AP137" s="706"/>
      <c r="AQ137" s="730"/>
      <c r="AR137" s="706"/>
      <c r="AS137" s="730"/>
      <c r="AT137" s="706"/>
      <c r="AU137" s="706"/>
      <c r="AV137" s="730"/>
      <c r="AW137" s="706"/>
      <c r="AX137" s="730"/>
      <c r="AY137" s="706"/>
      <c r="AZ137" s="730"/>
      <c r="BA137" s="706"/>
      <c r="BB137" s="730"/>
      <c r="BC137" s="706"/>
      <c r="BD137" s="730"/>
      <c r="BE137" s="706"/>
    </row>
    <row r="138" spans="1:57" s="49" customFormat="1">
      <c r="A138" s="831"/>
      <c r="B138" s="831"/>
      <c r="C138" s="903"/>
      <c r="D138" s="869"/>
      <c r="E138" s="706"/>
      <c r="F138" s="869"/>
      <c r="G138" s="706"/>
      <c r="H138" s="869"/>
      <c r="I138" s="706"/>
      <c r="J138" s="869"/>
      <c r="K138" s="706"/>
      <c r="L138" s="869"/>
      <c r="M138" s="706"/>
      <c r="N138" s="706"/>
      <c r="O138" s="869"/>
      <c r="P138" s="706"/>
      <c r="Q138" s="869"/>
      <c r="R138" s="706"/>
      <c r="S138" s="869"/>
      <c r="T138" s="706"/>
      <c r="U138" s="869"/>
      <c r="V138" s="706"/>
      <c r="W138" s="869"/>
      <c r="X138" s="706"/>
      <c r="Y138" s="706"/>
      <c r="Z138" s="730"/>
      <c r="AA138" s="706"/>
      <c r="AB138" s="730"/>
      <c r="AC138" s="706"/>
      <c r="AD138" s="730"/>
      <c r="AE138" s="706"/>
      <c r="AF138" s="730"/>
      <c r="AG138" s="706"/>
      <c r="AH138" s="730"/>
      <c r="AI138" s="706"/>
      <c r="AJ138" s="706"/>
      <c r="AK138" s="730"/>
      <c r="AL138" s="706"/>
      <c r="AM138" s="730"/>
      <c r="AN138" s="706"/>
      <c r="AO138" s="730"/>
      <c r="AP138" s="706"/>
      <c r="AQ138" s="730"/>
      <c r="AR138" s="706"/>
      <c r="AS138" s="730"/>
      <c r="AT138" s="706"/>
      <c r="AU138" s="706"/>
      <c r="AV138" s="730"/>
      <c r="AW138" s="706"/>
      <c r="AX138" s="730"/>
      <c r="AY138" s="706"/>
      <c r="AZ138" s="730"/>
      <c r="BA138" s="706"/>
      <c r="BB138" s="730"/>
      <c r="BC138" s="706"/>
      <c r="BD138" s="730"/>
      <c r="BE138" s="706"/>
    </row>
    <row r="139" spans="1:57" s="49" customFormat="1">
      <c r="A139" s="831"/>
      <c r="B139" s="831"/>
      <c r="C139" s="903"/>
      <c r="D139" s="869"/>
      <c r="E139" s="706"/>
      <c r="F139" s="869"/>
      <c r="G139" s="706"/>
      <c r="H139" s="869"/>
      <c r="I139" s="706"/>
      <c r="J139" s="869"/>
      <c r="K139" s="706"/>
      <c r="L139" s="869"/>
      <c r="M139" s="706"/>
      <c r="N139" s="706"/>
      <c r="O139" s="869"/>
      <c r="P139" s="706"/>
      <c r="Q139" s="869"/>
      <c r="R139" s="706"/>
      <c r="S139" s="869"/>
      <c r="T139" s="706"/>
      <c r="U139" s="869"/>
      <c r="V139" s="706"/>
      <c r="W139" s="869"/>
      <c r="X139" s="706"/>
      <c r="Y139" s="706"/>
      <c r="Z139" s="730"/>
      <c r="AA139" s="706"/>
      <c r="AB139" s="730"/>
      <c r="AC139" s="706"/>
      <c r="AD139" s="730"/>
      <c r="AE139" s="706"/>
      <c r="AF139" s="730"/>
      <c r="AG139" s="706"/>
      <c r="AH139" s="730"/>
      <c r="AI139" s="706"/>
      <c r="AJ139" s="706"/>
      <c r="AK139" s="730"/>
      <c r="AL139" s="706"/>
      <c r="AM139" s="730"/>
      <c r="AN139" s="706"/>
      <c r="AO139" s="730"/>
      <c r="AP139" s="706"/>
      <c r="AQ139" s="730"/>
      <c r="AR139" s="706"/>
      <c r="AS139" s="730"/>
      <c r="AT139" s="706"/>
      <c r="AU139" s="706"/>
      <c r="AV139" s="730"/>
      <c r="AW139" s="706"/>
      <c r="AX139" s="730"/>
      <c r="AY139" s="706"/>
      <c r="AZ139" s="730"/>
      <c r="BA139" s="706"/>
      <c r="BB139" s="730"/>
      <c r="BC139" s="706"/>
      <c r="BD139" s="730"/>
      <c r="BE139" s="706"/>
    </row>
    <row r="140" spans="1:57" s="49" customFormat="1">
      <c r="A140" s="831"/>
      <c r="B140" s="831"/>
      <c r="C140" s="903"/>
      <c r="D140" s="869"/>
      <c r="E140" s="706"/>
      <c r="F140" s="869"/>
      <c r="G140" s="706"/>
      <c r="H140" s="869"/>
      <c r="I140" s="706"/>
      <c r="J140" s="869"/>
      <c r="K140" s="706"/>
      <c r="L140" s="869"/>
      <c r="M140" s="706"/>
      <c r="N140" s="706"/>
      <c r="O140" s="869"/>
      <c r="P140" s="706"/>
      <c r="Q140" s="869"/>
      <c r="R140" s="706"/>
      <c r="S140" s="869"/>
      <c r="T140" s="706"/>
      <c r="U140" s="869"/>
      <c r="V140" s="706"/>
      <c r="W140" s="869"/>
      <c r="X140" s="706"/>
      <c r="Y140" s="706"/>
      <c r="Z140" s="730"/>
      <c r="AA140" s="706"/>
      <c r="AB140" s="730"/>
      <c r="AC140" s="706"/>
      <c r="AD140" s="730"/>
      <c r="AE140" s="706"/>
      <c r="AF140" s="730"/>
      <c r="AG140" s="706"/>
      <c r="AH140" s="730"/>
      <c r="AI140" s="706"/>
      <c r="AJ140" s="706"/>
      <c r="AK140" s="730"/>
      <c r="AL140" s="706"/>
      <c r="AM140" s="730"/>
      <c r="AN140" s="706"/>
      <c r="AO140" s="730"/>
      <c r="AP140" s="706"/>
      <c r="AQ140" s="730"/>
      <c r="AR140" s="706"/>
      <c r="AS140" s="730"/>
      <c r="AT140" s="706"/>
      <c r="AU140" s="706"/>
      <c r="AV140" s="730"/>
      <c r="AW140" s="706"/>
      <c r="AX140" s="730"/>
      <c r="AY140" s="706"/>
      <c r="AZ140" s="730"/>
      <c r="BA140" s="706"/>
      <c r="BB140" s="730"/>
      <c r="BC140" s="706"/>
      <c r="BD140" s="730"/>
      <c r="BE140" s="706"/>
    </row>
    <row r="141" spans="1:57" s="49" customFormat="1">
      <c r="A141" s="831"/>
      <c r="B141" s="831"/>
      <c r="C141" s="903"/>
      <c r="D141" s="869"/>
      <c r="E141" s="706"/>
      <c r="F141" s="869"/>
      <c r="G141" s="706"/>
      <c r="H141" s="869"/>
      <c r="I141" s="706"/>
      <c r="J141" s="869"/>
      <c r="K141" s="706"/>
      <c r="L141" s="869"/>
      <c r="M141" s="706"/>
      <c r="N141" s="706"/>
      <c r="O141" s="869"/>
      <c r="P141" s="706"/>
      <c r="Q141" s="869"/>
      <c r="R141" s="706"/>
      <c r="S141" s="869"/>
      <c r="T141" s="706"/>
      <c r="U141" s="869"/>
      <c r="V141" s="706"/>
      <c r="W141" s="869"/>
      <c r="X141" s="706"/>
      <c r="Y141" s="706"/>
      <c r="Z141" s="730"/>
      <c r="AA141" s="706"/>
      <c r="AB141" s="730"/>
      <c r="AC141" s="706"/>
      <c r="AD141" s="730"/>
      <c r="AE141" s="706"/>
      <c r="AF141" s="730"/>
      <c r="AG141" s="706"/>
      <c r="AH141" s="730"/>
      <c r="AI141" s="706"/>
      <c r="AJ141" s="706"/>
      <c r="AK141" s="730"/>
      <c r="AL141" s="706"/>
      <c r="AM141" s="730"/>
      <c r="AN141" s="706"/>
      <c r="AO141" s="730"/>
      <c r="AP141" s="706"/>
      <c r="AQ141" s="730"/>
      <c r="AR141" s="706"/>
      <c r="AS141" s="730"/>
      <c r="AT141" s="706"/>
      <c r="AU141" s="706"/>
      <c r="AV141" s="730"/>
      <c r="AW141" s="706"/>
      <c r="AX141" s="730"/>
      <c r="AY141" s="706"/>
      <c r="AZ141" s="730"/>
      <c r="BA141" s="706"/>
      <c r="BB141" s="730"/>
      <c r="BC141" s="706"/>
      <c r="BD141" s="730"/>
      <c r="BE141" s="706"/>
    </row>
    <row r="142" spans="1:57" s="49" customFormat="1">
      <c r="A142" s="831"/>
      <c r="B142" s="831"/>
      <c r="C142" s="903"/>
      <c r="D142" s="869"/>
      <c r="E142" s="706"/>
      <c r="F142" s="869"/>
      <c r="G142" s="706"/>
      <c r="H142" s="869"/>
      <c r="I142" s="706"/>
      <c r="J142" s="869"/>
      <c r="K142" s="706"/>
      <c r="L142" s="869"/>
      <c r="M142" s="706"/>
      <c r="N142" s="706"/>
      <c r="O142" s="869"/>
      <c r="P142" s="706"/>
      <c r="Q142" s="869"/>
      <c r="R142" s="706"/>
      <c r="S142" s="869"/>
      <c r="T142" s="706"/>
      <c r="U142" s="869"/>
      <c r="V142" s="706"/>
      <c r="W142" s="869"/>
      <c r="X142" s="706"/>
      <c r="Y142" s="706"/>
      <c r="Z142" s="730"/>
      <c r="AA142" s="706"/>
      <c r="AB142" s="730"/>
      <c r="AC142" s="706"/>
      <c r="AD142" s="730"/>
      <c r="AE142" s="706"/>
      <c r="AF142" s="730"/>
      <c r="AG142" s="706"/>
      <c r="AH142" s="730"/>
      <c r="AI142" s="706"/>
      <c r="AJ142" s="706"/>
      <c r="AK142" s="730"/>
      <c r="AL142" s="706"/>
      <c r="AM142" s="730"/>
      <c r="AN142" s="706"/>
      <c r="AO142" s="730"/>
      <c r="AP142" s="706"/>
      <c r="AQ142" s="730"/>
      <c r="AR142" s="706"/>
      <c r="AS142" s="730"/>
      <c r="AT142" s="706"/>
      <c r="AU142" s="706"/>
      <c r="AV142" s="730"/>
      <c r="AW142" s="706"/>
      <c r="AX142" s="730"/>
      <c r="AY142" s="706"/>
      <c r="AZ142" s="730"/>
      <c r="BA142" s="706"/>
      <c r="BB142" s="730"/>
      <c r="BC142" s="706"/>
      <c r="BD142" s="730"/>
      <c r="BE142" s="706"/>
    </row>
    <row r="143" spans="1:57" s="49" customFormat="1">
      <c r="A143" s="831"/>
      <c r="B143" s="831"/>
      <c r="C143" s="903"/>
      <c r="D143" s="869"/>
      <c r="E143" s="706"/>
      <c r="F143" s="869"/>
      <c r="G143" s="706"/>
      <c r="H143" s="869"/>
      <c r="I143" s="706"/>
      <c r="J143" s="869"/>
      <c r="K143" s="706"/>
      <c r="L143" s="869"/>
      <c r="M143" s="706"/>
      <c r="N143" s="706"/>
      <c r="O143" s="869"/>
      <c r="P143" s="706"/>
      <c r="Q143" s="869"/>
      <c r="R143" s="706"/>
      <c r="S143" s="869"/>
      <c r="T143" s="706"/>
      <c r="U143" s="869"/>
      <c r="V143" s="706"/>
      <c r="W143" s="869"/>
      <c r="X143" s="706"/>
      <c r="Y143" s="706"/>
      <c r="Z143" s="730"/>
      <c r="AA143" s="706"/>
      <c r="AB143" s="730"/>
      <c r="AC143" s="706"/>
      <c r="AD143" s="730"/>
      <c r="AE143" s="706"/>
      <c r="AF143" s="730"/>
      <c r="AG143" s="706"/>
      <c r="AH143" s="730"/>
      <c r="AI143" s="706"/>
      <c r="AJ143" s="706"/>
      <c r="AK143" s="730"/>
      <c r="AL143" s="706"/>
      <c r="AM143" s="730"/>
      <c r="AN143" s="706"/>
      <c r="AO143" s="730"/>
      <c r="AP143" s="706"/>
      <c r="AQ143" s="730"/>
      <c r="AR143" s="706"/>
      <c r="AS143" s="730"/>
      <c r="AT143" s="706"/>
      <c r="AU143" s="706"/>
      <c r="AV143" s="730"/>
      <c r="AW143" s="706"/>
      <c r="AX143" s="730"/>
      <c r="AY143" s="706"/>
      <c r="AZ143" s="730"/>
      <c r="BA143" s="706"/>
      <c r="BB143" s="730"/>
      <c r="BC143" s="706"/>
      <c r="BD143" s="730"/>
      <c r="BE143" s="706"/>
    </row>
    <row r="144" spans="1:57" s="49" customFormat="1">
      <c r="A144" s="831"/>
      <c r="B144" s="831"/>
      <c r="C144" s="903"/>
      <c r="D144" s="869"/>
      <c r="E144" s="706"/>
      <c r="F144" s="869"/>
      <c r="G144" s="706"/>
      <c r="H144" s="869"/>
      <c r="I144" s="706"/>
      <c r="J144" s="869"/>
      <c r="K144" s="706"/>
      <c r="L144" s="869"/>
      <c r="M144" s="706"/>
      <c r="N144" s="706"/>
      <c r="O144" s="869"/>
      <c r="P144" s="706"/>
      <c r="Q144" s="869"/>
      <c r="R144" s="706"/>
      <c r="S144" s="869"/>
      <c r="T144" s="706"/>
      <c r="U144" s="869"/>
      <c r="V144" s="706"/>
      <c r="W144" s="869"/>
      <c r="X144" s="706"/>
      <c r="Y144" s="706"/>
      <c r="Z144" s="730"/>
      <c r="AA144" s="706"/>
      <c r="AB144" s="730"/>
      <c r="AC144" s="706"/>
      <c r="AD144" s="730"/>
      <c r="AE144" s="706"/>
      <c r="AF144" s="730"/>
      <c r="AG144" s="706"/>
      <c r="AH144" s="730"/>
      <c r="AI144" s="706"/>
      <c r="AJ144" s="706"/>
      <c r="AK144" s="730"/>
      <c r="AL144" s="706"/>
      <c r="AM144" s="730"/>
      <c r="AN144" s="706"/>
      <c r="AO144" s="730"/>
      <c r="AP144" s="706"/>
      <c r="AQ144" s="730"/>
      <c r="AR144" s="706"/>
      <c r="AS144" s="730"/>
      <c r="AT144" s="706"/>
      <c r="AU144" s="706"/>
      <c r="AV144" s="730"/>
      <c r="AW144" s="706"/>
      <c r="AX144" s="730"/>
      <c r="AY144" s="706"/>
      <c r="AZ144" s="730"/>
      <c r="BA144" s="706"/>
      <c r="BB144" s="730"/>
      <c r="BC144" s="706"/>
      <c r="BD144" s="730"/>
      <c r="BE144" s="706"/>
    </row>
    <row r="145" spans="1:57" s="49" customFormat="1">
      <c r="A145" s="831"/>
      <c r="B145" s="831"/>
      <c r="C145" s="903"/>
      <c r="D145" s="869"/>
      <c r="E145" s="706"/>
      <c r="F145" s="869"/>
      <c r="G145" s="706"/>
      <c r="H145" s="869"/>
      <c r="I145" s="706"/>
      <c r="J145" s="869"/>
      <c r="K145" s="706"/>
      <c r="L145" s="869"/>
      <c r="M145" s="706"/>
      <c r="N145" s="706"/>
      <c r="O145" s="869"/>
      <c r="P145" s="706"/>
      <c r="Q145" s="869"/>
      <c r="R145" s="706"/>
      <c r="S145" s="869"/>
      <c r="T145" s="706"/>
      <c r="U145" s="869"/>
      <c r="V145" s="706"/>
      <c r="W145" s="869"/>
      <c r="X145" s="706"/>
      <c r="Y145" s="706"/>
      <c r="Z145" s="730"/>
      <c r="AA145" s="706"/>
      <c r="AB145" s="730"/>
      <c r="AC145" s="706"/>
      <c r="AD145" s="730"/>
      <c r="AE145" s="706"/>
      <c r="AF145" s="730"/>
      <c r="AG145" s="706"/>
      <c r="AH145" s="730"/>
      <c r="AI145" s="706"/>
      <c r="AJ145" s="706"/>
      <c r="AK145" s="730"/>
      <c r="AL145" s="706"/>
      <c r="AM145" s="730"/>
      <c r="AN145" s="706"/>
      <c r="AO145" s="730"/>
      <c r="AP145" s="706"/>
      <c r="AQ145" s="730"/>
      <c r="AR145" s="706"/>
      <c r="AS145" s="730"/>
      <c r="AT145" s="706"/>
      <c r="AU145" s="706"/>
      <c r="AV145" s="730"/>
      <c r="AW145" s="706"/>
      <c r="AX145" s="730"/>
      <c r="AY145" s="706"/>
      <c r="AZ145" s="730"/>
      <c r="BA145" s="706"/>
      <c r="BB145" s="730"/>
      <c r="BC145" s="706"/>
      <c r="BD145" s="730"/>
      <c r="BE145" s="706"/>
    </row>
    <row r="146" spans="1:57" s="49" customFormat="1">
      <c r="A146" s="831"/>
      <c r="B146" s="831"/>
      <c r="C146" s="903"/>
      <c r="D146" s="869"/>
      <c r="E146" s="706"/>
      <c r="F146" s="869"/>
      <c r="G146" s="706"/>
      <c r="H146" s="869"/>
      <c r="I146" s="706"/>
      <c r="J146" s="869"/>
      <c r="K146" s="706"/>
      <c r="L146" s="869"/>
      <c r="M146" s="706"/>
      <c r="N146" s="706"/>
      <c r="O146" s="869"/>
      <c r="P146" s="706"/>
      <c r="Q146" s="869"/>
      <c r="R146" s="706"/>
      <c r="S146" s="869"/>
      <c r="T146" s="706"/>
      <c r="U146" s="869"/>
      <c r="V146" s="706"/>
      <c r="W146" s="869"/>
      <c r="X146" s="706"/>
      <c r="Y146" s="706"/>
      <c r="Z146" s="730"/>
      <c r="AA146" s="706"/>
      <c r="AB146" s="730"/>
      <c r="AC146" s="706"/>
      <c r="AD146" s="730"/>
      <c r="AE146" s="706"/>
      <c r="AF146" s="730"/>
      <c r="AG146" s="706"/>
      <c r="AH146" s="730"/>
      <c r="AI146" s="706"/>
      <c r="AJ146" s="706"/>
      <c r="AK146" s="730"/>
      <c r="AL146" s="706"/>
      <c r="AM146" s="730"/>
      <c r="AN146" s="706"/>
      <c r="AO146" s="730"/>
      <c r="AP146" s="706"/>
      <c r="AQ146" s="730"/>
      <c r="AR146" s="706"/>
      <c r="AS146" s="730"/>
      <c r="AT146" s="706"/>
      <c r="AU146" s="706"/>
      <c r="AV146" s="730"/>
      <c r="AW146" s="706"/>
      <c r="AX146" s="730"/>
      <c r="AY146" s="706"/>
      <c r="AZ146" s="730"/>
      <c r="BA146" s="706"/>
      <c r="BB146" s="730"/>
      <c r="BC146" s="706"/>
      <c r="BD146" s="730"/>
      <c r="BE146" s="706"/>
    </row>
    <row r="147" spans="1:57" s="49" customFormat="1">
      <c r="A147" s="831"/>
      <c r="B147" s="831"/>
      <c r="C147" s="903"/>
      <c r="D147" s="869"/>
      <c r="E147" s="706"/>
      <c r="F147" s="869"/>
      <c r="G147" s="706"/>
      <c r="H147" s="869"/>
      <c r="I147" s="706"/>
      <c r="J147" s="869"/>
      <c r="K147" s="706"/>
      <c r="L147" s="869"/>
      <c r="M147" s="706"/>
      <c r="N147" s="706"/>
      <c r="O147" s="869"/>
      <c r="P147" s="706"/>
      <c r="Q147" s="869"/>
      <c r="R147" s="706"/>
      <c r="S147" s="869"/>
      <c r="T147" s="706"/>
      <c r="U147" s="869"/>
      <c r="V147" s="706"/>
      <c r="W147" s="869"/>
      <c r="X147" s="706"/>
      <c r="Y147" s="706"/>
      <c r="Z147" s="730"/>
      <c r="AA147" s="706"/>
      <c r="AB147" s="730"/>
      <c r="AC147" s="706"/>
      <c r="AD147" s="730"/>
      <c r="AE147" s="706"/>
      <c r="AF147" s="730"/>
      <c r="AG147" s="706"/>
      <c r="AH147" s="730"/>
      <c r="AI147" s="706"/>
      <c r="AJ147" s="706"/>
      <c r="AK147" s="730"/>
      <c r="AL147" s="706"/>
      <c r="AM147" s="730"/>
      <c r="AN147" s="706"/>
      <c r="AO147" s="730"/>
      <c r="AP147" s="706"/>
      <c r="AQ147" s="730"/>
      <c r="AR147" s="706"/>
      <c r="AS147" s="730"/>
      <c r="AT147" s="706"/>
      <c r="AU147" s="706"/>
      <c r="AV147" s="730"/>
      <c r="AW147" s="706"/>
      <c r="AX147" s="730"/>
      <c r="AY147" s="706"/>
      <c r="AZ147" s="730"/>
      <c r="BA147" s="706"/>
      <c r="BB147" s="730"/>
      <c r="BC147" s="706"/>
      <c r="BD147" s="730"/>
      <c r="BE147" s="706"/>
    </row>
    <row r="148" spans="1:57" s="49" customFormat="1">
      <c r="A148" s="831"/>
      <c r="B148" s="831"/>
      <c r="C148" s="903"/>
      <c r="D148" s="869"/>
      <c r="E148" s="706"/>
      <c r="F148" s="869"/>
      <c r="G148" s="706"/>
      <c r="H148" s="869"/>
      <c r="I148" s="706"/>
      <c r="J148" s="869"/>
      <c r="K148" s="706"/>
      <c r="L148" s="869"/>
      <c r="M148" s="706"/>
      <c r="N148" s="706"/>
      <c r="O148" s="869"/>
      <c r="P148" s="706"/>
      <c r="Q148" s="869"/>
      <c r="R148" s="706"/>
      <c r="S148" s="869"/>
      <c r="T148" s="706"/>
      <c r="U148" s="869"/>
      <c r="V148" s="706"/>
      <c r="W148" s="869"/>
      <c r="X148" s="706"/>
      <c r="Y148" s="706"/>
      <c r="Z148" s="730"/>
      <c r="AA148" s="706"/>
      <c r="AB148" s="730"/>
      <c r="AC148" s="706"/>
      <c r="AD148" s="730"/>
      <c r="AE148" s="706"/>
      <c r="AF148" s="730"/>
      <c r="AG148" s="706"/>
      <c r="AH148" s="730"/>
      <c r="AI148" s="706"/>
      <c r="AJ148" s="706"/>
      <c r="AK148" s="730"/>
      <c r="AL148" s="706"/>
      <c r="AM148" s="730"/>
      <c r="AN148" s="706"/>
      <c r="AO148" s="730"/>
      <c r="AP148" s="706"/>
      <c r="AQ148" s="730"/>
      <c r="AR148" s="706"/>
      <c r="AS148" s="730"/>
      <c r="AT148" s="706"/>
      <c r="AU148" s="706"/>
      <c r="AV148" s="730"/>
      <c r="AW148" s="706"/>
      <c r="AX148" s="730"/>
      <c r="AY148" s="706"/>
      <c r="AZ148" s="730"/>
      <c r="BA148" s="706"/>
      <c r="BB148" s="730"/>
      <c r="BC148" s="706"/>
      <c r="BD148" s="730"/>
      <c r="BE148" s="706"/>
    </row>
    <row r="149" spans="1:57" s="49" customFormat="1">
      <c r="A149" s="831"/>
      <c r="B149" s="831"/>
      <c r="C149" s="903"/>
      <c r="D149" s="869"/>
      <c r="E149" s="706"/>
      <c r="F149" s="869"/>
      <c r="G149" s="706"/>
      <c r="H149" s="869"/>
      <c r="I149" s="706"/>
      <c r="J149" s="869"/>
      <c r="K149" s="706"/>
      <c r="L149" s="869"/>
      <c r="M149" s="706"/>
      <c r="N149" s="706"/>
      <c r="O149" s="869"/>
      <c r="P149" s="706"/>
      <c r="Q149" s="869"/>
      <c r="R149" s="706"/>
      <c r="S149" s="869"/>
      <c r="T149" s="706"/>
      <c r="U149" s="869"/>
      <c r="V149" s="706"/>
      <c r="W149" s="869"/>
      <c r="X149" s="706"/>
      <c r="Y149" s="706"/>
      <c r="Z149" s="730"/>
      <c r="AA149" s="706"/>
      <c r="AB149" s="730"/>
      <c r="AC149" s="706"/>
      <c r="AD149" s="730"/>
      <c r="AE149" s="706"/>
      <c r="AF149" s="730"/>
      <c r="AG149" s="706"/>
      <c r="AH149" s="730"/>
      <c r="AI149" s="706"/>
      <c r="AJ149" s="706"/>
      <c r="AK149" s="730"/>
      <c r="AL149" s="706"/>
      <c r="AM149" s="730"/>
      <c r="AN149" s="706"/>
      <c r="AO149" s="730"/>
      <c r="AP149" s="706"/>
      <c r="AQ149" s="730"/>
      <c r="AR149" s="706"/>
      <c r="AS149" s="730"/>
      <c r="AT149" s="706"/>
      <c r="AU149" s="706"/>
      <c r="AV149" s="730"/>
      <c r="AW149" s="706"/>
      <c r="AX149" s="730"/>
      <c r="AY149" s="706"/>
      <c r="AZ149" s="730"/>
      <c r="BA149" s="706"/>
      <c r="BB149" s="730"/>
      <c r="BC149" s="706"/>
      <c r="BD149" s="730"/>
      <c r="BE149" s="706"/>
    </row>
    <row r="150" spans="1:57" s="49" customFormat="1">
      <c r="A150" s="831"/>
      <c r="B150" s="831"/>
      <c r="C150" s="903"/>
      <c r="D150" s="869"/>
      <c r="E150" s="706"/>
      <c r="F150" s="869"/>
      <c r="G150" s="706"/>
      <c r="H150" s="869"/>
      <c r="I150" s="706"/>
      <c r="J150" s="869"/>
      <c r="K150" s="706"/>
      <c r="L150" s="869"/>
      <c r="M150" s="706"/>
      <c r="N150" s="706"/>
      <c r="O150" s="869"/>
      <c r="P150" s="706"/>
      <c r="Q150" s="869"/>
      <c r="R150" s="706"/>
      <c r="S150" s="869"/>
      <c r="T150" s="706"/>
      <c r="U150" s="869"/>
      <c r="V150" s="706"/>
      <c r="W150" s="869"/>
      <c r="X150" s="706"/>
      <c r="Y150" s="706"/>
      <c r="Z150" s="730"/>
      <c r="AA150" s="706"/>
      <c r="AB150" s="730"/>
      <c r="AC150" s="706"/>
      <c r="AD150" s="730"/>
      <c r="AE150" s="706"/>
      <c r="AF150" s="730"/>
      <c r="AG150" s="706"/>
      <c r="AH150" s="730"/>
      <c r="AI150" s="706"/>
      <c r="AJ150" s="706"/>
      <c r="AK150" s="730"/>
      <c r="AL150" s="706"/>
      <c r="AM150" s="730"/>
      <c r="AN150" s="706"/>
      <c r="AO150" s="730"/>
      <c r="AP150" s="706"/>
      <c r="AQ150" s="730"/>
      <c r="AR150" s="706"/>
      <c r="AS150" s="730"/>
      <c r="AT150" s="706"/>
      <c r="AU150" s="706"/>
      <c r="AV150" s="730"/>
      <c r="AW150" s="706"/>
      <c r="AX150" s="730"/>
      <c r="AY150" s="706"/>
      <c r="AZ150" s="730"/>
      <c r="BA150" s="706"/>
      <c r="BB150" s="730"/>
      <c r="BC150" s="706"/>
      <c r="BD150" s="730"/>
      <c r="BE150" s="706"/>
    </row>
    <row r="151" spans="1:57" s="49" customFormat="1">
      <c r="A151" s="831"/>
      <c r="B151" s="831"/>
      <c r="C151" s="903"/>
      <c r="D151" s="869"/>
      <c r="E151" s="706"/>
      <c r="F151" s="869"/>
      <c r="G151" s="706"/>
      <c r="H151" s="869"/>
      <c r="I151" s="706"/>
      <c r="J151" s="869"/>
      <c r="K151" s="706"/>
      <c r="L151" s="869"/>
      <c r="M151" s="706"/>
      <c r="N151" s="706"/>
      <c r="O151" s="869"/>
      <c r="P151" s="706"/>
      <c r="Q151" s="869"/>
      <c r="R151" s="706"/>
      <c r="S151" s="869"/>
      <c r="T151" s="706"/>
      <c r="U151" s="869"/>
      <c r="V151" s="706"/>
      <c r="W151" s="869"/>
      <c r="X151" s="706"/>
      <c r="Y151" s="706"/>
      <c r="Z151" s="730"/>
      <c r="AA151" s="706"/>
      <c r="AB151" s="730"/>
      <c r="AC151" s="706"/>
      <c r="AD151" s="730"/>
      <c r="AE151" s="706"/>
      <c r="AF151" s="730"/>
      <c r="AG151" s="706"/>
      <c r="AH151" s="730"/>
      <c r="AI151" s="706"/>
      <c r="AJ151" s="706"/>
      <c r="AK151" s="730"/>
      <c r="AL151" s="706"/>
      <c r="AM151" s="730"/>
      <c r="AN151" s="706"/>
      <c r="AO151" s="730"/>
      <c r="AP151" s="706"/>
      <c r="AQ151" s="730"/>
      <c r="AR151" s="706"/>
      <c r="AS151" s="730"/>
      <c r="AT151" s="706"/>
      <c r="AU151" s="706"/>
      <c r="AV151" s="730"/>
      <c r="AW151" s="706"/>
      <c r="AX151" s="730"/>
      <c r="AY151" s="706"/>
      <c r="AZ151" s="730"/>
      <c r="BA151" s="706"/>
      <c r="BB151" s="730"/>
      <c r="BC151" s="706"/>
      <c r="BD151" s="730"/>
      <c r="BE151" s="706"/>
    </row>
    <row r="152" spans="1:57" s="49" customFormat="1">
      <c r="A152" s="831"/>
      <c r="B152" s="831"/>
      <c r="C152" s="903"/>
      <c r="D152" s="869"/>
      <c r="E152" s="706"/>
      <c r="F152" s="869"/>
      <c r="G152" s="706"/>
      <c r="H152" s="869"/>
      <c r="I152" s="706"/>
      <c r="J152" s="869"/>
      <c r="K152" s="706"/>
      <c r="L152" s="869"/>
      <c r="M152" s="706"/>
      <c r="N152" s="706"/>
      <c r="O152" s="869"/>
      <c r="P152" s="706"/>
      <c r="Q152" s="869"/>
      <c r="R152" s="706"/>
      <c r="S152" s="869"/>
      <c r="T152" s="706"/>
      <c r="U152" s="869"/>
      <c r="V152" s="706"/>
      <c r="W152" s="869"/>
      <c r="X152" s="706"/>
      <c r="Y152" s="706"/>
      <c r="Z152" s="730"/>
      <c r="AA152" s="706"/>
      <c r="AB152" s="730"/>
      <c r="AC152" s="706"/>
      <c r="AD152" s="730"/>
      <c r="AE152" s="706"/>
      <c r="AF152" s="730"/>
      <c r="AG152" s="706"/>
      <c r="AH152" s="730"/>
      <c r="AI152" s="706"/>
      <c r="AJ152" s="706"/>
      <c r="AK152" s="730"/>
      <c r="AL152" s="706"/>
      <c r="AM152" s="730"/>
      <c r="AN152" s="706"/>
      <c r="AO152" s="730"/>
      <c r="AP152" s="706"/>
      <c r="AQ152" s="730"/>
      <c r="AR152" s="706"/>
      <c r="AS152" s="730"/>
      <c r="AT152" s="706"/>
      <c r="AU152" s="706"/>
      <c r="AV152" s="730"/>
      <c r="AW152" s="706"/>
      <c r="AX152" s="730"/>
      <c r="AY152" s="706"/>
      <c r="AZ152" s="730"/>
      <c r="BA152" s="706"/>
      <c r="BB152" s="730"/>
      <c r="BC152" s="706"/>
      <c r="BD152" s="730"/>
      <c r="BE152" s="706"/>
    </row>
    <row r="153" spans="1:57" s="49" customFormat="1">
      <c r="A153" s="831"/>
      <c r="B153" s="831"/>
      <c r="C153" s="903"/>
      <c r="D153" s="869"/>
      <c r="E153" s="706"/>
      <c r="F153" s="869"/>
      <c r="G153" s="706"/>
      <c r="H153" s="869"/>
      <c r="I153" s="706"/>
      <c r="J153" s="869"/>
      <c r="K153" s="706"/>
      <c r="L153" s="869"/>
      <c r="M153" s="706"/>
      <c r="N153" s="706"/>
      <c r="O153" s="869"/>
      <c r="P153" s="706"/>
      <c r="Q153" s="869"/>
      <c r="R153" s="706"/>
      <c r="S153" s="869"/>
      <c r="T153" s="706"/>
      <c r="U153" s="869"/>
      <c r="V153" s="706"/>
      <c r="W153" s="869"/>
      <c r="X153" s="706"/>
      <c r="Y153" s="706"/>
      <c r="Z153" s="730"/>
      <c r="AA153" s="706"/>
      <c r="AB153" s="730"/>
      <c r="AC153" s="706"/>
      <c r="AD153" s="730"/>
      <c r="AE153" s="706"/>
      <c r="AF153" s="730"/>
      <c r="AG153" s="706"/>
      <c r="AH153" s="730"/>
      <c r="AI153" s="706"/>
      <c r="AJ153" s="706"/>
      <c r="AK153" s="730"/>
      <c r="AL153" s="706"/>
      <c r="AM153" s="730"/>
      <c r="AN153" s="706"/>
      <c r="AO153" s="730"/>
      <c r="AP153" s="706"/>
      <c r="AQ153" s="730"/>
      <c r="AR153" s="706"/>
      <c r="AS153" s="730"/>
      <c r="AT153" s="706"/>
      <c r="AU153" s="706"/>
      <c r="AV153" s="730"/>
      <c r="AW153" s="706"/>
      <c r="AX153" s="730"/>
      <c r="AY153" s="706"/>
      <c r="AZ153" s="730"/>
      <c r="BA153" s="706"/>
      <c r="BB153" s="730"/>
      <c r="BC153" s="706"/>
      <c r="BD153" s="730"/>
      <c r="BE153" s="706"/>
    </row>
    <row r="154" spans="1:57" s="49" customFormat="1">
      <c r="A154" s="831"/>
      <c r="B154" s="831"/>
      <c r="C154" s="903"/>
      <c r="D154" s="869"/>
      <c r="E154" s="706"/>
      <c r="F154" s="869"/>
      <c r="G154" s="706"/>
      <c r="H154" s="869"/>
      <c r="I154" s="706"/>
      <c r="J154" s="869"/>
      <c r="K154" s="706"/>
      <c r="L154" s="869"/>
      <c r="M154" s="706"/>
      <c r="N154" s="706"/>
      <c r="O154" s="869"/>
      <c r="P154" s="706"/>
      <c r="Q154" s="869"/>
      <c r="R154" s="706"/>
      <c r="S154" s="869"/>
      <c r="T154" s="706"/>
      <c r="U154" s="869"/>
      <c r="V154" s="706"/>
      <c r="W154" s="869"/>
      <c r="X154" s="706"/>
      <c r="Y154" s="706"/>
      <c r="Z154" s="730"/>
      <c r="AA154" s="706"/>
      <c r="AB154" s="730"/>
      <c r="AC154" s="706"/>
      <c r="AD154" s="730"/>
      <c r="AE154" s="706"/>
      <c r="AF154" s="730"/>
      <c r="AG154" s="706"/>
      <c r="AH154" s="730"/>
      <c r="AI154" s="706"/>
      <c r="AJ154" s="706"/>
      <c r="AK154" s="730"/>
      <c r="AL154" s="706"/>
      <c r="AM154" s="730"/>
      <c r="AN154" s="706"/>
      <c r="AO154" s="730"/>
      <c r="AP154" s="706"/>
      <c r="AQ154" s="730"/>
      <c r="AR154" s="706"/>
      <c r="AS154" s="730"/>
      <c r="AT154" s="706"/>
      <c r="AU154" s="706"/>
      <c r="AV154" s="730"/>
      <c r="AW154" s="706"/>
      <c r="AX154" s="730"/>
      <c r="AY154" s="706"/>
      <c r="AZ154" s="730"/>
      <c r="BA154" s="706"/>
      <c r="BB154" s="730"/>
      <c r="BC154" s="706"/>
      <c r="BD154" s="730"/>
      <c r="BE154" s="706"/>
    </row>
    <row r="155" spans="1:57" s="49" customFormat="1">
      <c r="A155" s="831"/>
      <c r="B155" s="831"/>
      <c r="C155" s="903"/>
      <c r="D155" s="869"/>
      <c r="E155" s="706"/>
      <c r="F155" s="869"/>
      <c r="G155" s="706"/>
      <c r="H155" s="869"/>
      <c r="I155" s="706"/>
      <c r="J155" s="869"/>
      <c r="K155" s="706"/>
      <c r="L155" s="869"/>
      <c r="M155" s="706"/>
      <c r="N155" s="706"/>
      <c r="O155" s="869"/>
      <c r="P155" s="706"/>
      <c r="Q155" s="869"/>
      <c r="R155" s="706"/>
      <c r="S155" s="869"/>
      <c r="T155" s="706"/>
      <c r="U155" s="869"/>
      <c r="V155" s="706"/>
      <c r="W155" s="869"/>
      <c r="X155" s="706"/>
      <c r="Y155" s="706"/>
      <c r="Z155" s="730"/>
      <c r="AA155" s="706"/>
      <c r="AB155" s="730"/>
      <c r="AC155" s="706"/>
      <c r="AD155" s="730"/>
      <c r="AE155" s="706"/>
      <c r="AF155" s="730"/>
      <c r="AG155" s="706"/>
      <c r="AH155" s="730"/>
      <c r="AI155" s="706"/>
      <c r="AJ155" s="706"/>
      <c r="AK155" s="730"/>
      <c r="AL155" s="706"/>
      <c r="AM155" s="730"/>
      <c r="AN155" s="706"/>
      <c r="AO155" s="730"/>
      <c r="AP155" s="706"/>
      <c r="AQ155" s="730"/>
      <c r="AR155" s="706"/>
      <c r="AS155" s="730"/>
      <c r="AT155" s="706"/>
      <c r="AU155" s="706"/>
      <c r="AV155" s="730"/>
      <c r="AW155" s="706"/>
      <c r="AX155" s="730"/>
      <c r="AY155" s="706"/>
      <c r="AZ155" s="730"/>
      <c r="BA155" s="706"/>
      <c r="BB155" s="730"/>
      <c r="BC155" s="706"/>
      <c r="BD155" s="730"/>
      <c r="BE155" s="706"/>
    </row>
    <row r="156" spans="1:57" s="49" customFormat="1">
      <c r="A156" s="831"/>
      <c r="B156" s="831"/>
      <c r="C156" s="903"/>
      <c r="D156" s="869"/>
      <c r="E156" s="706"/>
      <c r="F156" s="869"/>
      <c r="G156" s="706"/>
      <c r="H156" s="869"/>
      <c r="I156" s="706"/>
      <c r="J156" s="869"/>
      <c r="K156" s="706"/>
      <c r="L156" s="869"/>
      <c r="M156" s="706"/>
      <c r="N156" s="706"/>
      <c r="O156" s="869"/>
      <c r="P156" s="706"/>
      <c r="Q156" s="869"/>
      <c r="R156" s="706"/>
      <c r="S156" s="869"/>
      <c r="T156" s="706"/>
      <c r="U156" s="869"/>
      <c r="V156" s="706"/>
      <c r="W156" s="869"/>
      <c r="X156" s="706"/>
      <c r="Y156" s="706"/>
      <c r="Z156" s="730"/>
      <c r="AA156" s="706"/>
      <c r="AB156" s="730"/>
      <c r="AC156" s="706"/>
      <c r="AD156" s="730"/>
      <c r="AE156" s="706"/>
      <c r="AF156" s="730"/>
      <c r="AG156" s="706"/>
      <c r="AH156" s="730"/>
      <c r="AI156" s="706"/>
      <c r="AJ156" s="706"/>
      <c r="AK156" s="730"/>
      <c r="AL156" s="706"/>
      <c r="AM156" s="730"/>
      <c r="AN156" s="706"/>
      <c r="AO156" s="730"/>
      <c r="AP156" s="706"/>
      <c r="AQ156" s="730"/>
      <c r="AR156" s="706"/>
      <c r="AS156" s="730"/>
      <c r="AT156" s="706"/>
      <c r="AU156" s="706"/>
      <c r="AV156" s="730"/>
      <c r="AW156" s="706"/>
      <c r="AX156" s="730"/>
      <c r="AY156" s="706"/>
      <c r="AZ156" s="730"/>
      <c r="BA156" s="706"/>
      <c r="BB156" s="730"/>
      <c r="BC156" s="706"/>
      <c r="BD156" s="730"/>
      <c r="BE156" s="706"/>
    </row>
    <row r="157" spans="1:57" s="49" customFormat="1">
      <c r="A157" s="831"/>
      <c r="B157" s="831"/>
      <c r="C157" s="903"/>
      <c r="D157" s="869"/>
      <c r="E157" s="706"/>
      <c r="F157" s="869"/>
      <c r="G157" s="706"/>
      <c r="H157" s="869"/>
      <c r="I157" s="706"/>
      <c r="J157" s="869"/>
      <c r="K157" s="706"/>
      <c r="L157" s="869"/>
      <c r="M157" s="706"/>
      <c r="N157" s="706"/>
      <c r="O157" s="869"/>
      <c r="P157" s="706"/>
      <c r="Q157" s="869"/>
      <c r="R157" s="706"/>
      <c r="S157" s="869"/>
      <c r="T157" s="706"/>
      <c r="U157" s="869"/>
      <c r="V157" s="706"/>
      <c r="W157" s="869"/>
      <c r="X157" s="706"/>
      <c r="Y157" s="706"/>
      <c r="Z157" s="730"/>
      <c r="AA157" s="706"/>
      <c r="AB157" s="730"/>
      <c r="AC157" s="706"/>
      <c r="AD157" s="730"/>
      <c r="AE157" s="706"/>
      <c r="AF157" s="730"/>
      <c r="AG157" s="706"/>
      <c r="AH157" s="730"/>
      <c r="AI157" s="706"/>
      <c r="AJ157" s="706"/>
      <c r="AK157" s="730"/>
      <c r="AL157" s="706"/>
      <c r="AM157" s="730"/>
      <c r="AN157" s="706"/>
      <c r="AO157" s="730"/>
      <c r="AP157" s="706"/>
      <c r="AQ157" s="730"/>
      <c r="AR157" s="706"/>
      <c r="AS157" s="730"/>
      <c r="AT157" s="706"/>
      <c r="AU157" s="706"/>
      <c r="AV157" s="730"/>
      <c r="AW157" s="706"/>
      <c r="AX157" s="730"/>
      <c r="AY157" s="706"/>
      <c r="AZ157" s="730"/>
      <c r="BA157" s="706"/>
      <c r="BB157" s="730"/>
      <c r="BC157" s="706"/>
      <c r="BD157" s="730"/>
      <c r="BE157" s="706"/>
    </row>
    <row r="158" spans="1:57" s="49" customFormat="1">
      <c r="A158" s="831"/>
      <c r="B158" s="831"/>
      <c r="C158" s="903"/>
      <c r="D158" s="869"/>
      <c r="E158" s="706"/>
      <c r="F158" s="869"/>
      <c r="G158" s="706"/>
      <c r="H158" s="869"/>
      <c r="I158" s="706"/>
      <c r="J158" s="869"/>
      <c r="K158" s="706"/>
      <c r="L158" s="869"/>
      <c r="M158" s="706"/>
      <c r="N158" s="706"/>
      <c r="O158" s="869"/>
      <c r="P158" s="706"/>
      <c r="Q158" s="869"/>
      <c r="R158" s="706"/>
      <c r="S158" s="869"/>
      <c r="T158" s="706"/>
      <c r="U158" s="869"/>
      <c r="V158" s="706"/>
      <c r="W158" s="869"/>
      <c r="X158" s="706"/>
      <c r="Y158" s="706"/>
      <c r="Z158" s="730"/>
      <c r="AA158" s="706"/>
      <c r="AB158" s="730"/>
      <c r="AC158" s="706"/>
      <c r="AD158" s="730"/>
      <c r="AE158" s="706"/>
      <c r="AF158" s="730"/>
      <c r="AG158" s="706"/>
      <c r="AH158" s="730"/>
      <c r="AI158" s="706"/>
      <c r="AJ158" s="706"/>
      <c r="AK158" s="730"/>
      <c r="AL158" s="706"/>
      <c r="AM158" s="730"/>
      <c r="AN158" s="706"/>
      <c r="AO158" s="730"/>
      <c r="AP158" s="706"/>
      <c r="AQ158" s="730"/>
      <c r="AR158" s="706"/>
      <c r="AS158" s="730"/>
      <c r="AT158" s="706"/>
      <c r="AU158" s="706"/>
      <c r="AV158" s="730"/>
      <c r="AW158" s="706"/>
      <c r="AX158" s="730"/>
      <c r="AY158" s="706"/>
      <c r="AZ158" s="730"/>
      <c r="BA158" s="706"/>
      <c r="BB158" s="730"/>
      <c r="BC158" s="706"/>
      <c r="BD158" s="730"/>
      <c r="BE158" s="706"/>
    </row>
    <row r="159" spans="1:57" s="49" customFormat="1">
      <c r="A159" s="831"/>
      <c r="B159" s="831"/>
      <c r="C159" s="903"/>
      <c r="D159" s="869"/>
      <c r="E159" s="706"/>
      <c r="F159" s="869"/>
      <c r="G159" s="706"/>
      <c r="H159" s="869"/>
      <c r="I159" s="706"/>
      <c r="J159" s="869"/>
      <c r="K159" s="706"/>
      <c r="L159" s="869"/>
      <c r="M159" s="706"/>
      <c r="N159" s="706"/>
      <c r="O159" s="869"/>
      <c r="P159" s="706"/>
      <c r="Q159" s="869"/>
      <c r="R159" s="706"/>
      <c r="S159" s="869"/>
      <c r="T159" s="706"/>
      <c r="U159" s="869"/>
      <c r="V159" s="706"/>
      <c r="W159" s="869"/>
      <c r="X159" s="706"/>
      <c r="Y159" s="706"/>
      <c r="Z159" s="730"/>
      <c r="AA159" s="706"/>
      <c r="AB159" s="730"/>
      <c r="AC159" s="706"/>
      <c r="AD159" s="730"/>
      <c r="AE159" s="706"/>
      <c r="AF159" s="730"/>
      <c r="AG159" s="706"/>
      <c r="AH159" s="730"/>
      <c r="AI159" s="706"/>
      <c r="AJ159" s="706"/>
      <c r="AK159" s="730"/>
      <c r="AL159" s="706"/>
      <c r="AM159" s="730"/>
      <c r="AN159" s="706"/>
      <c r="AO159" s="730"/>
      <c r="AP159" s="706"/>
      <c r="AQ159" s="730"/>
      <c r="AR159" s="706"/>
      <c r="AS159" s="730"/>
      <c r="AT159" s="706"/>
      <c r="AU159" s="706"/>
      <c r="AV159" s="730"/>
      <c r="AW159" s="706"/>
      <c r="AX159" s="730"/>
      <c r="AY159" s="706"/>
      <c r="AZ159" s="730"/>
      <c r="BA159" s="706"/>
      <c r="BB159" s="730"/>
      <c r="BC159" s="706"/>
      <c r="BD159" s="730"/>
      <c r="BE159" s="706"/>
    </row>
    <row r="160" spans="1:57" s="49" customFormat="1">
      <c r="A160" s="831"/>
      <c r="B160" s="831"/>
      <c r="C160" s="903"/>
      <c r="D160" s="869"/>
      <c r="E160" s="706"/>
      <c r="F160" s="869"/>
      <c r="G160" s="706"/>
      <c r="H160" s="869"/>
      <c r="I160" s="706"/>
      <c r="J160" s="869"/>
      <c r="K160" s="706"/>
      <c r="L160" s="869"/>
      <c r="M160" s="706"/>
      <c r="N160" s="706"/>
      <c r="O160" s="869"/>
      <c r="P160" s="706"/>
      <c r="Q160" s="869"/>
      <c r="R160" s="706"/>
      <c r="S160" s="869"/>
      <c r="T160" s="706"/>
      <c r="U160" s="869"/>
      <c r="V160" s="706"/>
      <c r="W160" s="869"/>
      <c r="X160" s="706"/>
      <c r="Y160" s="706"/>
      <c r="Z160" s="730"/>
      <c r="AA160" s="706"/>
      <c r="AB160" s="730"/>
      <c r="AC160" s="706"/>
      <c r="AD160" s="730"/>
      <c r="AE160" s="706"/>
      <c r="AF160" s="730"/>
      <c r="AG160" s="706"/>
      <c r="AH160" s="730"/>
      <c r="AI160" s="706"/>
      <c r="AJ160" s="706"/>
      <c r="AK160" s="730"/>
      <c r="AL160" s="706"/>
      <c r="AM160" s="730"/>
      <c r="AN160" s="706"/>
      <c r="AO160" s="730"/>
      <c r="AP160" s="706"/>
      <c r="AQ160" s="730"/>
      <c r="AR160" s="706"/>
      <c r="AS160" s="730"/>
      <c r="AT160" s="706"/>
      <c r="AU160" s="706"/>
      <c r="AV160" s="730"/>
      <c r="AW160" s="706"/>
      <c r="AX160" s="730"/>
      <c r="AY160" s="706"/>
      <c r="AZ160" s="730"/>
      <c r="BA160" s="706"/>
      <c r="BB160" s="730"/>
      <c r="BC160" s="706"/>
      <c r="BD160" s="730"/>
      <c r="BE160" s="706"/>
    </row>
    <row r="161" spans="1:57" s="49" customFormat="1">
      <c r="A161" s="831"/>
      <c r="B161" s="831"/>
      <c r="C161" s="903"/>
      <c r="D161" s="869"/>
      <c r="E161" s="706"/>
      <c r="F161" s="869"/>
      <c r="G161" s="706"/>
      <c r="H161" s="869"/>
      <c r="I161" s="706"/>
      <c r="J161" s="869"/>
      <c r="K161" s="706"/>
      <c r="L161" s="869"/>
      <c r="M161" s="706"/>
      <c r="N161" s="706"/>
      <c r="O161" s="869"/>
      <c r="P161" s="706"/>
      <c r="Q161" s="869"/>
      <c r="R161" s="706"/>
      <c r="S161" s="869"/>
      <c r="T161" s="706"/>
      <c r="U161" s="869"/>
      <c r="V161" s="706"/>
      <c r="W161" s="869"/>
      <c r="X161" s="706"/>
      <c r="Y161" s="706"/>
      <c r="Z161" s="730"/>
      <c r="AA161" s="706"/>
      <c r="AB161" s="730"/>
      <c r="AC161" s="706"/>
      <c r="AD161" s="730"/>
      <c r="AE161" s="706"/>
      <c r="AF161" s="730"/>
      <c r="AG161" s="706"/>
      <c r="AH161" s="730"/>
      <c r="AI161" s="706"/>
      <c r="AJ161" s="706"/>
      <c r="AK161" s="730"/>
      <c r="AL161" s="706"/>
      <c r="AM161" s="730"/>
      <c r="AN161" s="706"/>
      <c r="AO161" s="730"/>
      <c r="AP161" s="706"/>
      <c r="AQ161" s="730"/>
      <c r="AR161" s="706"/>
      <c r="AS161" s="730"/>
      <c r="AT161" s="706"/>
      <c r="AU161" s="706"/>
      <c r="AV161" s="730"/>
      <c r="AW161" s="706"/>
      <c r="AX161" s="730"/>
      <c r="AY161" s="706"/>
      <c r="AZ161" s="730"/>
      <c r="BA161" s="706"/>
      <c r="BB161" s="730"/>
      <c r="BC161" s="706"/>
      <c r="BD161" s="730"/>
      <c r="BE161" s="706"/>
    </row>
    <row r="162" spans="1:57" s="49" customFormat="1">
      <c r="A162" s="831"/>
      <c r="B162" s="831"/>
      <c r="C162" s="903"/>
      <c r="D162" s="869"/>
      <c r="E162" s="706"/>
      <c r="F162" s="869"/>
      <c r="G162" s="706"/>
      <c r="H162" s="869"/>
      <c r="I162" s="706"/>
      <c r="J162" s="869"/>
      <c r="K162" s="706"/>
      <c r="L162" s="869"/>
      <c r="M162" s="706"/>
      <c r="N162" s="706"/>
      <c r="O162" s="869"/>
      <c r="P162" s="706"/>
      <c r="Q162" s="869"/>
      <c r="R162" s="706"/>
      <c r="S162" s="869"/>
      <c r="T162" s="706"/>
      <c r="U162" s="869"/>
      <c r="V162" s="706"/>
      <c r="W162" s="869"/>
      <c r="X162" s="706"/>
      <c r="Y162" s="706"/>
      <c r="Z162" s="730"/>
      <c r="AA162" s="706"/>
      <c r="AB162" s="730"/>
      <c r="AC162" s="706"/>
      <c r="AD162" s="730"/>
      <c r="AE162" s="706"/>
      <c r="AF162" s="730"/>
      <c r="AG162" s="706"/>
      <c r="AH162" s="730"/>
      <c r="AI162" s="706"/>
      <c r="AJ162" s="706"/>
      <c r="AK162" s="730"/>
      <c r="AL162" s="706"/>
      <c r="AM162" s="730"/>
      <c r="AN162" s="706"/>
      <c r="AO162" s="730"/>
      <c r="AP162" s="706"/>
      <c r="AQ162" s="730"/>
      <c r="AR162" s="706"/>
      <c r="AS162" s="730"/>
      <c r="AT162" s="706"/>
      <c r="AU162" s="706"/>
      <c r="AV162" s="730"/>
      <c r="AW162" s="706"/>
      <c r="AX162" s="730"/>
      <c r="AY162" s="706"/>
      <c r="AZ162" s="730"/>
      <c r="BA162" s="706"/>
      <c r="BB162" s="730"/>
      <c r="BC162" s="706"/>
      <c r="BD162" s="730"/>
      <c r="BE162" s="706"/>
    </row>
    <row r="163" spans="1:57" s="49" customFormat="1">
      <c r="A163" s="831"/>
      <c r="B163" s="831"/>
      <c r="C163" s="903"/>
      <c r="D163" s="869"/>
      <c r="E163" s="706"/>
      <c r="F163" s="869"/>
      <c r="G163" s="706"/>
      <c r="H163" s="869"/>
      <c r="I163" s="706"/>
      <c r="J163" s="869"/>
      <c r="K163" s="706"/>
      <c r="L163" s="869"/>
      <c r="M163" s="706"/>
      <c r="N163" s="706"/>
      <c r="O163" s="869"/>
      <c r="P163" s="706"/>
      <c r="Q163" s="869"/>
      <c r="R163" s="706"/>
      <c r="S163" s="869"/>
      <c r="T163" s="706"/>
      <c r="U163" s="869"/>
      <c r="V163" s="706"/>
      <c r="W163" s="869"/>
      <c r="X163" s="706"/>
      <c r="Y163" s="706"/>
      <c r="Z163" s="730"/>
      <c r="AA163" s="706"/>
      <c r="AB163" s="730"/>
      <c r="AC163" s="706"/>
      <c r="AD163" s="730"/>
      <c r="AE163" s="706"/>
      <c r="AF163" s="730"/>
      <c r="AG163" s="706"/>
      <c r="AH163" s="730"/>
      <c r="AI163" s="706"/>
      <c r="AJ163" s="706"/>
      <c r="AK163" s="730"/>
      <c r="AL163" s="706"/>
      <c r="AM163" s="730"/>
      <c r="AN163" s="706"/>
      <c r="AO163" s="730"/>
      <c r="AP163" s="706"/>
      <c r="AQ163" s="730"/>
      <c r="AR163" s="706"/>
      <c r="AS163" s="730"/>
      <c r="AT163" s="706"/>
      <c r="AU163" s="706"/>
      <c r="AV163" s="730"/>
      <c r="AW163" s="706"/>
      <c r="AX163" s="730"/>
      <c r="AY163" s="706"/>
      <c r="AZ163" s="730"/>
      <c r="BA163" s="706"/>
      <c r="BB163" s="730"/>
      <c r="BC163" s="706"/>
      <c r="BD163" s="730"/>
      <c r="BE163" s="706"/>
    </row>
    <row r="164" spans="1:57" s="49" customFormat="1">
      <c r="A164" s="831"/>
      <c r="B164" s="831"/>
      <c r="C164" s="903"/>
      <c r="D164" s="869"/>
      <c r="E164" s="706"/>
      <c r="F164" s="869"/>
      <c r="G164" s="706"/>
      <c r="H164" s="869"/>
      <c r="I164" s="706"/>
      <c r="J164" s="869"/>
      <c r="K164" s="706"/>
      <c r="L164" s="869"/>
      <c r="M164" s="706"/>
      <c r="N164" s="706"/>
      <c r="O164" s="869"/>
      <c r="P164" s="706"/>
      <c r="Q164" s="869"/>
      <c r="R164" s="706"/>
      <c r="S164" s="869"/>
      <c r="T164" s="706"/>
      <c r="U164" s="869"/>
      <c r="V164" s="706"/>
      <c r="W164" s="869"/>
      <c r="X164" s="706"/>
      <c r="Y164" s="706"/>
      <c r="Z164" s="730"/>
      <c r="AA164" s="706"/>
      <c r="AB164" s="730"/>
      <c r="AC164" s="706"/>
      <c r="AD164" s="730"/>
      <c r="AE164" s="706"/>
      <c r="AF164" s="730"/>
      <c r="AG164" s="706"/>
      <c r="AH164" s="730"/>
      <c r="AI164" s="706"/>
      <c r="AJ164" s="706"/>
      <c r="AK164" s="730"/>
      <c r="AL164" s="706"/>
      <c r="AM164" s="730"/>
      <c r="AN164" s="706"/>
      <c r="AO164" s="730"/>
      <c r="AP164" s="706"/>
      <c r="AQ164" s="730"/>
      <c r="AR164" s="706"/>
      <c r="AS164" s="730"/>
      <c r="AT164" s="706"/>
      <c r="AU164" s="706"/>
      <c r="AV164" s="730"/>
      <c r="AW164" s="706"/>
      <c r="AX164" s="730"/>
      <c r="AY164" s="706"/>
      <c r="AZ164" s="730"/>
      <c r="BA164" s="706"/>
      <c r="BB164" s="730"/>
      <c r="BC164" s="706"/>
      <c r="BD164" s="730"/>
      <c r="BE164" s="706"/>
    </row>
    <row r="165" spans="1:57" s="49" customFormat="1">
      <c r="A165" s="831"/>
      <c r="B165" s="831"/>
      <c r="C165" s="903"/>
      <c r="D165" s="869"/>
      <c r="E165" s="706"/>
      <c r="F165" s="869"/>
      <c r="G165" s="706"/>
      <c r="H165" s="869"/>
      <c r="I165" s="706"/>
      <c r="J165" s="869"/>
      <c r="K165" s="706"/>
      <c r="L165" s="869"/>
      <c r="M165" s="706"/>
      <c r="N165" s="706"/>
      <c r="O165" s="869"/>
      <c r="P165" s="706"/>
      <c r="Q165" s="869"/>
      <c r="R165" s="706"/>
      <c r="S165" s="869"/>
      <c r="T165" s="706"/>
      <c r="U165" s="869"/>
      <c r="V165" s="706"/>
      <c r="W165" s="869"/>
      <c r="X165" s="706"/>
      <c r="Y165" s="706"/>
      <c r="Z165" s="730"/>
      <c r="AA165" s="706"/>
      <c r="AB165" s="730"/>
      <c r="AC165" s="706"/>
      <c r="AD165" s="730"/>
      <c r="AE165" s="706"/>
      <c r="AF165" s="730"/>
      <c r="AG165" s="706"/>
      <c r="AH165" s="730"/>
      <c r="AI165" s="706"/>
      <c r="AJ165" s="706"/>
      <c r="AK165" s="730"/>
      <c r="AL165" s="706"/>
      <c r="AM165" s="730"/>
      <c r="AN165" s="706"/>
      <c r="AO165" s="730"/>
      <c r="AP165" s="706"/>
      <c r="AQ165" s="730"/>
      <c r="AR165" s="706"/>
      <c r="AS165" s="730"/>
      <c r="AT165" s="706"/>
      <c r="AU165" s="706"/>
      <c r="AV165" s="730"/>
      <c r="AW165" s="706"/>
      <c r="AX165" s="730"/>
      <c r="AY165" s="706"/>
      <c r="AZ165" s="730"/>
      <c r="BA165" s="706"/>
      <c r="BB165" s="730"/>
      <c r="BC165" s="706"/>
      <c r="BD165" s="730"/>
      <c r="BE165" s="706"/>
    </row>
    <row r="166" spans="1:57" s="49" customFormat="1">
      <c r="A166" s="831"/>
      <c r="B166" s="831"/>
      <c r="C166" s="903"/>
      <c r="D166" s="869"/>
      <c r="E166" s="706"/>
      <c r="F166" s="869"/>
      <c r="G166" s="706"/>
      <c r="H166" s="869"/>
      <c r="I166" s="706"/>
      <c r="J166" s="869"/>
      <c r="K166" s="706"/>
      <c r="L166" s="869"/>
      <c r="M166" s="706"/>
      <c r="N166" s="706"/>
      <c r="O166" s="869"/>
      <c r="P166" s="706"/>
      <c r="Q166" s="869"/>
      <c r="R166" s="706"/>
      <c r="S166" s="869"/>
      <c r="T166" s="706"/>
      <c r="U166" s="869"/>
      <c r="V166" s="706"/>
      <c r="W166" s="869"/>
      <c r="X166" s="706"/>
      <c r="Y166" s="706"/>
      <c r="Z166" s="730"/>
      <c r="AA166" s="706"/>
      <c r="AB166" s="730"/>
      <c r="AC166" s="706"/>
      <c r="AD166" s="730"/>
      <c r="AE166" s="706"/>
      <c r="AF166" s="730"/>
      <c r="AG166" s="706"/>
      <c r="AH166" s="730"/>
      <c r="AI166" s="706"/>
      <c r="AJ166" s="706"/>
      <c r="AK166" s="730"/>
      <c r="AL166" s="706"/>
      <c r="AM166" s="730"/>
      <c r="AN166" s="706"/>
      <c r="AO166" s="730"/>
      <c r="AP166" s="706"/>
      <c r="AQ166" s="730"/>
      <c r="AR166" s="706"/>
      <c r="AS166" s="730"/>
      <c r="AT166" s="706"/>
      <c r="AU166" s="706"/>
      <c r="AV166" s="730"/>
      <c r="AW166" s="706"/>
      <c r="AX166" s="730"/>
      <c r="AY166" s="706"/>
      <c r="AZ166" s="730"/>
      <c r="BA166" s="706"/>
      <c r="BB166" s="730"/>
      <c r="BC166" s="706"/>
      <c r="BD166" s="730"/>
      <c r="BE166" s="706"/>
    </row>
    <row r="167" spans="1:57" s="49" customFormat="1">
      <c r="A167" s="831"/>
      <c r="B167" s="831"/>
      <c r="C167" s="903"/>
      <c r="D167" s="869"/>
      <c r="E167" s="706"/>
      <c r="F167" s="869"/>
      <c r="G167" s="706"/>
      <c r="H167" s="869"/>
      <c r="I167" s="706"/>
      <c r="J167" s="869"/>
      <c r="K167" s="706"/>
      <c r="L167" s="869"/>
      <c r="M167" s="706"/>
      <c r="N167" s="706"/>
      <c r="O167" s="869"/>
      <c r="P167" s="706"/>
      <c r="Q167" s="869"/>
      <c r="R167" s="706"/>
      <c r="S167" s="869"/>
      <c r="T167" s="706"/>
      <c r="U167" s="869"/>
      <c r="V167" s="706"/>
      <c r="W167" s="869"/>
      <c r="X167" s="706"/>
      <c r="Y167" s="706"/>
      <c r="Z167" s="730"/>
      <c r="AA167" s="706"/>
      <c r="AB167" s="730"/>
      <c r="AC167" s="706"/>
      <c r="AD167" s="730"/>
      <c r="AE167" s="706"/>
      <c r="AF167" s="730"/>
      <c r="AG167" s="706"/>
      <c r="AH167" s="730"/>
      <c r="AI167" s="706"/>
      <c r="AJ167" s="706"/>
      <c r="AK167" s="730"/>
      <c r="AL167" s="706"/>
      <c r="AM167" s="730"/>
      <c r="AN167" s="706"/>
      <c r="AO167" s="730"/>
      <c r="AP167" s="706"/>
      <c r="AQ167" s="730"/>
      <c r="AR167" s="706"/>
      <c r="AS167" s="730"/>
      <c r="AT167" s="706"/>
      <c r="AU167" s="706"/>
      <c r="AV167" s="730"/>
      <c r="AW167" s="706"/>
      <c r="AX167" s="730"/>
      <c r="AY167" s="706"/>
      <c r="AZ167" s="730"/>
      <c r="BA167" s="706"/>
      <c r="BB167" s="730"/>
      <c r="BC167" s="706"/>
      <c r="BD167" s="730"/>
      <c r="BE167" s="706"/>
    </row>
    <row r="168" spans="1:57" s="49" customFormat="1">
      <c r="A168" s="831"/>
      <c r="B168" s="831"/>
      <c r="C168" s="903"/>
      <c r="D168" s="869"/>
      <c r="E168" s="706"/>
      <c r="F168" s="869"/>
      <c r="G168" s="706"/>
      <c r="H168" s="869"/>
      <c r="I168" s="706"/>
      <c r="J168" s="869"/>
      <c r="K168" s="706"/>
      <c r="L168" s="869"/>
      <c r="M168" s="706"/>
      <c r="N168" s="706"/>
      <c r="O168" s="869"/>
      <c r="P168" s="706"/>
      <c r="Q168" s="869"/>
      <c r="R168" s="706"/>
      <c r="S168" s="869"/>
      <c r="T168" s="706"/>
      <c r="U168" s="869"/>
      <c r="V168" s="706"/>
      <c r="W168" s="869"/>
      <c r="X168" s="706"/>
      <c r="Y168" s="706"/>
      <c r="Z168" s="730"/>
      <c r="AA168" s="706"/>
      <c r="AB168" s="730"/>
      <c r="AC168" s="706"/>
      <c r="AD168" s="730"/>
      <c r="AE168" s="706"/>
      <c r="AF168" s="730"/>
      <c r="AG168" s="706"/>
      <c r="AH168" s="730"/>
      <c r="AI168" s="706"/>
      <c r="AJ168" s="706"/>
      <c r="AK168" s="730"/>
      <c r="AL168" s="706"/>
      <c r="AM168" s="730"/>
      <c r="AN168" s="706"/>
      <c r="AO168" s="730"/>
      <c r="AP168" s="706"/>
      <c r="AQ168" s="730"/>
      <c r="AR168" s="706"/>
      <c r="AS168" s="730"/>
      <c r="AT168" s="706"/>
      <c r="AU168" s="706"/>
      <c r="AV168" s="730"/>
      <c r="AW168" s="706"/>
      <c r="AX168" s="730"/>
      <c r="AY168" s="706"/>
      <c r="AZ168" s="730"/>
      <c r="BA168" s="706"/>
      <c r="BB168" s="730"/>
      <c r="BC168" s="706"/>
      <c r="BD168" s="730"/>
      <c r="BE168" s="706"/>
    </row>
    <row r="169" spans="1:57" s="49" customFormat="1">
      <c r="A169" s="831"/>
      <c r="B169" s="831"/>
      <c r="C169" s="903"/>
      <c r="D169" s="869"/>
      <c r="E169" s="706"/>
      <c r="F169" s="869"/>
      <c r="G169" s="706"/>
      <c r="H169" s="869"/>
      <c r="I169" s="706"/>
      <c r="J169" s="869"/>
      <c r="K169" s="706"/>
      <c r="L169" s="869"/>
      <c r="M169" s="706"/>
      <c r="N169" s="706"/>
      <c r="O169" s="869"/>
      <c r="P169" s="706"/>
      <c r="Q169" s="869"/>
      <c r="R169" s="706"/>
      <c r="S169" s="869"/>
      <c r="T169" s="706"/>
      <c r="U169" s="869"/>
      <c r="V169" s="706"/>
      <c r="W169" s="869"/>
      <c r="X169" s="706"/>
      <c r="Y169" s="706"/>
      <c r="Z169" s="730"/>
      <c r="AA169" s="706"/>
      <c r="AB169" s="730"/>
      <c r="AC169" s="706"/>
      <c r="AD169" s="730"/>
      <c r="AE169" s="706"/>
      <c r="AF169" s="730"/>
      <c r="AG169" s="706"/>
      <c r="AH169" s="730"/>
      <c r="AI169" s="706"/>
      <c r="AJ169" s="706"/>
      <c r="AK169" s="730"/>
      <c r="AL169" s="706"/>
      <c r="AM169" s="730"/>
      <c r="AN169" s="706"/>
      <c r="AO169" s="730"/>
      <c r="AP169" s="706"/>
      <c r="AQ169" s="730"/>
      <c r="AR169" s="706"/>
      <c r="AS169" s="730"/>
      <c r="AT169" s="706"/>
      <c r="AU169" s="706"/>
      <c r="AV169" s="730"/>
      <c r="AW169" s="706"/>
      <c r="AX169" s="730"/>
      <c r="AY169" s="706"/>
      <c r="AZ169" s="730"/>
      <c r="BA169" s="706"/>
      <c r="BB169" s="730"/>
      <c r="BC169" s="706"/>
      <c r="BD169" s="730"/>
      <c r="BE169" s="706"/>
    </row>
    <row r="170" spans="1:57" s="49" customFormat="1">
      <c r="A170" s="831"/>
      <c r="B170" s="831"/>
      <c r="C170" s="903"/>
      <c r="D170" s="869"/>
      <c r="E170" s="706"/>
      <c r="F170" s="869"/>
      <c r="G170" s="706"/>
      <c r="H170" s="869"/>
      <c r="I170" s="706"/>
      <c r="J170" s="869"/>
      <c r="K170" s="706"/>
      <c r="L170" s="869"/>
      <c r="M170" s="706"/>
      <c r="N170" s="706"/>
      <c r="O170" s="869"/>
      <c r="P170" s="706"/>
      <c r="Q170" s="869"/>
      <c r="R170" s="706"/>
      <c r="S170" s="869"/>
      <c r="T170" s="706"/>
      <c r="U170" s="869"/>
      <c r="V170" s="706"/>
      <c r="W170" s="869"/>
      <c r="X170" s="706"/>
      <c r="Y170" s="706"/>
      <c r="Z170" s="730"/>
      <c r="AA170" s="706"/>
      <c r="AB170" s="730"/>
      <c r="AC170" s="706"/>
      <c r="AD170" s="730"/>
      <c r="AE170" s="706"/>
      <c r="AF170" s="730"/>
      <c r="AG170" s="706"/>
      <c r="AH170" s="730"/>
      <c r="AI170" s="706"/>
      <c r="AJ170" s="706"/>
      <c r="AK170" s="730"/>
      <c r="AL170" s="706"/>
      <c r="AM170" s="730"/>
      <c r="AN170" s="706"/>
      <c r="AO170" s="730"/>
      <c r="AP170" s="706"/>
      <c r="AQ170" s="730"/>
      <c r="AR170" s="706"/>
      <c r="AS170" s="730"/>
      <c r="AT170" s="706"/>
      <c r="AU170" s="706"/>
      <c r="AV170" s="730"/>
      <c r="AW170" s="706"/>
      <c r="AX170" s="730"/>
      <c r="AY170" s="706"/>
      <c r="AZ170" s="730"/>
      <c r="BA170" s="706"/>
      <c r="BB170" s="730"/>
      <c r="BC170" s="706"/>
      <c r="BD170" s="730"/>
      <c r="BE170" s="706"/>
    </row>
    <row r="171" spans="1:57" s="49" customFormat="1">
      <c r="A171" s="831"/>
      <c r="B171" s="831"/>
      <c r="C171" s="903"/>
      <c r="D171" s="869"/>
      <c r="E171" s="706"/>
      <c r="F171" s="869"/>
      <c r="G171" s="706"/>
      <c r="H171" s="869"/>
      <c r="I171" s="706"/>
      <c r="J171" s="869"/>
      <c r="K171" s="706"/>
      <c r="L171" s="869"/>
      <c r="M171" s="706"/>
      <c r="N171" s="706"/>
      <c r="O171" s="869"/>
      <c r="P171" s="706"/>
      <c r="Q171" s="869"/>
      <c r="R171" s="706"/>
      <c r="S171" s="869"/>
      <c r="T171" s="706"/>
      <c r="U171" s="869"/>
      <c r="V171" s="706"/>
      <c r="W171" s="869"/>
      <c r="X171" s="706"/>
      <c r="Y171" s="706"/>
      <c r="Z171" s="730"/>
      <c r="AA171" s="706"/>
      <c r="AB171" s="730"/>
      <c r="AC171" s="706"/>
      <c r="AD171" s="730"/>
      <c r="AE171" s="706"/>
      <c r="AF171" s="730"/>
      <c r="AG171" s="706"/>
      <c r="AH171" s="730"/>
      <c r="AI171" s="706"/>
      <c r="AJ171" s="706"/>
      <c r="AK171" s="730"/>
      <c r="AL171" s="706"/>
      <c r="AM171" s="730"/>
      <c r="AN171" s="706"/>
      <c r="AO171" s="730"/>
      <c r="AP171" s="706"/>
      <c r="AQ171" s="730"/>
      <c r="AR171" s="706"/>
      <c r="AS171" s="730"/>
      <c r="AT171" s="706"/>
      <c r="AU171" s="706"/>
      <c r="AV171" s="730"/>
      <c r="AW171" s="706"/>
      <c r="AX171" s="730"/>
      <c r="AY171" s="706"/>
      <c r="AZ171" s="730"/>
      <c r="BA171" s="706"/>
      <c r="BB171" s="730"/>
      <c r="BC171" s="706"/>
      <c r="BD171" s="730"/>
      <c r="BE171" s="706"/>
    </row>
    <row r="172" spans="1:57" s="49" customFormat="1">
      <c r="A172" s="831"/>
      <c r="B172" s="831"/>
      <c r="C172" s="903"/>
      <c r="D172" s="869"/>
      <c r="E172" s="706"/>
      <c r="F172" s="869"/>
      <c r="G172" s="706"/>
      <c r="H172" s="869"/>
      <c r="I172" s="706"/>
      <c r="J172" s="869"/>
      <c r="K172" s="706"/>
      <c r="L172" s="869"/>
      <c r="M172" s="706"/>
      <c r="N172" s="706"/>
      <c r="O172" s="869"/>
      <c r="P172" s="706"/>
      <c r="Q172" s="869"/>
      <c r="R172" s="706"/>
      <c r="S172" s="869"/>
      <c r="T172" s="706"/>
      <c r="U172" s="869"/>
      <c r="V172" s="706"/>
      <c r="W172" s="869"/>
      <c r="X172" s="706"/>
      <c r="Y172" s="706"/>
      <c r="Z172" s="730"/>
      <c r="AA172" s="706"/>
      <c r="AB172" s="730"/>
      <c r="AC172" s="706"/>
      <c r="AD172" s="730"/>
      <c r="AE172" s="706"/>
      <c r="AF172" s="730"/>
      <c r="AG172" s="706"/>
      <c r="AH172" s="730"/>
      <c r="AI172" s="706"/>
      <c r="AJ172" s="706"/>
      <c r="AK172" s="730"/>
      <c r="AL172" s="706"/>
      <c r="AM172" s="730"/>
      <c r="AN172" s="706"/>
      <c r="AO172" s="730"/>
      <c r="AP172" s="706"/>
      <c r="AQ172" s="730"/>
      <c r="AR172" s="706"/>
      <c r="AS172" s="730"/>
      <c r="AT172" s="706"/>
      <c r="AU172" s="706"/>
      <c r="AV172" s="730"/>
      <c r="AW172" s="706"/>
      <c r="AX172" s="730"/>
      <c r="AY172" s="706"/>
      <c r="AZ172" s="730"/>
      <c r="BA172" s="706"/>
      <c r="BB172" s="730"/>
      <c r="BC172" s="706"/>
      <c r="BD172" s="730"/>
      <c r="BE172" s="706"/>
    </row>
    <row r="173" spans="1:57" s="49" customFormat="1">
      <c r="A173" s="831"/>
      <c r="B173" s="831"/>
      <c r="C173" s="903"/>
      <c r="D173" s="869"/>
      <c r="E173" s="706"/>
      <c r="F173" s="869"/>
      <c r="G173" s="706"/>
      <c r="H173" s="869"/>
      <c r="I173" s="706"/>
      <c r="J173" s="869"/>
      <c r="K173" s="706"/>
      <c r="L173" s="869"/>
      <c r="M173" s="706"/>
      <c r="N173" s="706"/>
      <c r="O173" s="869"/>
      <c r="P173" s="706"/>
      <c r="Q173" s="869"/>
      <c r="R173" s="706"/>
      <c r="S173" s="869"/>
      <c r="T173" s="706"/>
      <c r="U173" s="869"/>
      <c r="V173" s="706"/>
      <c r="W173" s="869"/>
      <c r="X173" s="706"/>
      <c r="Y173" s="706"/>
      <c r="Z173" s="730"/>
      <c r="AA173" s="706"/>
      <c r="AB173" s="730"/>
      <c r="AC173" s="706"/>
      <c r="AD173" s="730"/>
      <c r="AE173" s="706"/>
      <c r="AF173" s="730"/>
      <c r="AG173" s="706"/>
      <c r="AH173" s="730"/>
      <c r="AI173" s="706"/>
      <c r="AJ173" s="706"/>
      <c r="AK173" s="730"/>
      <c r="AL173" s="706"/>
      <c r="AM173" s="730"/>
      <c r="AN173" s="706"/>
      <c r="AO173" s="730"/>
      <c r="AP173" s="706"/>
      <c r="AQ173" s="730"/>
      <c r="AR173" s="706"/>
      <c r="AS173" s="730"/>
      <c r="AT173" s="706"/>
      <c r="AU173" s="706"/>
      <c r="AV173" s="730"/>
      <c r="AW173" s="706"/>
      <c r="AX173" s="730"/>
      <c r="AY173" s="706"/>
      <c r="AZ173" s="730"/>
      <c r="BA173" s="706"/>
      <c r="BB173" s="730"/>
      <c r="BC173" s="706"/>
      <c r="BD173" s="730"/>
      <c r="BE173" s="706"/>
    </row>
    <row r="174" spans="1:57" s="49" customFormat="1">
      <c r="A174" s="831"/>
      <c r="B174" s="831"/>
      <c r="C174" s="903"/>
      <c r="D174" s="869"/>
      <c r="E174" s="706"/>
      <c r="F174" s="869"/>
      <c r="G174" s="706"/>
      <c r="H174" s="869"/>
      <c r="I174" s="706"/>
      <c r="J174" s="869"/>
      <c r="K174" s="706"/>
      <c r="L174" s="869"/>
      <c r="M174" s="706"/>
      <c r="N174" s="706"/>
      <c r="O174" s="869"/>
      <c r="P174" s="706"/>
      <c r="Q174" s="869"/>
      <c r="R174" s="706"/>
      <c r="S174" s="869"/>
      <c r="T174" s="706"/>
      <c r="U174" s="869"/>
      <c r="V174" s="706"/>
      <c r="W174" s="869"/>
      <c r="X174" s="706"/>
      <c r="Y174" s="706"/>
      <c r="Z174" s="730"/>
      <c r="AA174" s="706"/>
      <c r="AB174" s="730"/>
      <c r="AC174" s="706"/>
      <c r="AD174" s="730"/>
      <c r="AE174" s="706"/>
      <c r="AF174" s="730"/>
      <c r="AG174" s="706"/>
      <c r="AH174" s="730"/>
      <c r="AI174" s="706"/>
      <c r="AJ174" s="706"/>
      <c r="AK174" s="730"/>
      <c r="AL174" s="706"/>
      <c r="AM174" s="730"/>
      <c r="AN174" s="706"/>
      <c r="AO174" s="730"/>
      <c r="AP174" s="706"/>
      <c r="AQ174" s="730"/>
      <c r="AR174" s="706"/>
      <c r="AS174" s="730"/>
      <c r="AT174" s="706"/>
      <c r="AU174" s="706"/>
      <c r="AV174" s="730"/>
      <c r="AW174" s="706"/>
      <c r="AX174" s="730"/>
      <c r="AY174" s="706"/>
      <c r="AZ174" s="730"/>
      <c r="BA174" s="706"/>
      <c r="BB174" s="730"/>
      <c r="BC174" s="706"/>
      <c r="BD174" s="730"/>
      <c r="BE174" s="706"/>
    </row>
    <row r="175" spans="1:57" s="49" customFormat="1">
      <c r="A175" s="831"/>
      <c r="B175" s="831"/>
      <c r="C175" s="903"/>
      <c r="D175" s="869"/>
      <c r="E175" s="706"/>
      <c r="F175" s="869"/>
      <c r="G175" s="706"/>
      <c r="H175" s="869"/>
      <c r="I175" s="706"/>
      <c r="J175" s="869"/>
      <c r="K175" s="706"/>
      <c r="L175" s="869"/>
      <c r="M175" s="706"/>
      <c r="N175" s="706"/>
      <c r="O175" s="869"/>
      <c r="P175" s="706"/>
      <c r="Q175" s="869"/>
      <c r="R175" s="706"/>
      <c r="S175" s="869"/>
      <c r="T175" s="706"/>
      <c r="U175" s="869"/>
      <c r="V175" s="706"/>
      <c r="W175" s="869"/>
      <c r="X175" s="706"/>
      <c r="Y175" s="706"/>
      <c r="Z175" s="730"/>
      <c r="AA175" s="706"/>
      <c r="AB175" s="730"/>
      <c r="AC175" s="706"/>
      <c r="AD175" s="730"/>
      <c r="AE175" s="706"/>
      <c r="AF175" s="730"/>
      <c r="AG175" s="706"/>
      <c r="AH175" s="730"/>
      <c r="AI175" s="706"/>
      <c r="AJ175" s="706"/>
      <c r="AK175" s="730"/>
      <c r="AL175" s="706"/>
      <c r="AM175" s="730"/>
      <c r="AN175" s="706"/>
      <c r="AO175" s="730"/>
      <c r="AP175" s="706"/>
      <c r="AQ175" s="730"/>
      <c r="AR175" s="706"/>
      <c r="AS175" s="730"/>
      <c r="AT175" s="706"/>
      <c r="AU175" s="706"/>
      <c r="AV175" s="730"/>
      <c r="AW175" s="706"/>
      <c r="AX175" s="730"/>
      <c r="AY175" s="706"/>
      <c r="AZ175" s="730"/>
      <c r="BA175" s="706"/>
      <c r="BB175" s="730"/>
      <c r="BC175" s="706"/>
      <c r="BD175" s="730"/>
      <c r="BE175" s="706"/>
    </row>
    <row r="176" spans="1:57" s="49" customFormat="1">
      <c r="A176" s="831"/>
      <c r="B176" s="831"/>
      <c r="C176" s="903"/>
      <c r="D176" s="869"/>
      <c r="E176" s="706"/>
      <c r="F176" s="869"/>
      <c r="G176" s="706"/>
      <c r="H176" s="869"/>
      <c r="I176" s="706"/>
      <c r="J176" s="869"/>
      <c r="K176" s="706"/>
      <c r="L176" s="869"/>
      <c r="M176" s="706"/>
      <c r="N176" s="706"/>
      <c r="O176" s="869"/>
      <c r="P176" s="706"/>
      <c r="Q176" s="869"/>
      <c r="R176" s="706"/>
      <c r="S176" s="869"/>
      <c r="T176" s="706"/>
      <c r="U176" s="869"/>
      <c r="V176" s="706"/>
      <c r="W176" s="869"/>
      <c r="X176" s="706"/>
      <c r="Y176" s="706"/>
      <c r="Z176" s="730"/>
      <c r="AA176" s="706"/>
      <c r="AB176" s="730"/>
      <c r="AC176" s="706"/>
      <c r="AD176" s="730"/>
      <c r="AE176" s="706"/>
      <c r="AF176" s="730"/>
      <c r="AG176" s="706"/>
      <c r="AH176" s="730"/>
      <c r="AI176" s="706"/>
      <c r="AJ176" s="706"/>
      <c r="AK176" s="730"/>
      <c r="AL176" s="706"/>
      <c r="AM176" s="730"/>
      <c r="AN176" s="706"/>
      <c r="AO176" s="730"/>
      <c r="AP176" s="706"/>
      <c r="AQ176" s="730"/>
      <c r="AR176" s="706"/>
      <c r="AS176" s="730"/>
      <c r="AT176" s="706"/>
      <c r="AU176" s="706"/>
      <c r="AV176" s="730"/>
      <c r="AW176" s="706"/>
      <c r="AX176" s="730"/>
      <c r="AY176" s="706"/>
      <c r="AZ176" s="730"/>
      <c r="BA176" s="706"/>
      <c r="BB176" s="730"/>
      <c r="BC176" s="706"/>
      <c r="BD176" s="730"/>
      <c r="BE176" s="706"/>
    </row>
    <row r="177" spans="1:57" s="49" customFormat="1">
      <c r="A177" s="831"/>
      <c r="B177" s="831"/>
      <c r="C177" s="903"/>
      <c r="D177" s="869"/>
      <c r="E177" s="706"/>
      <c r="F177" s="869"/>
      <c r="G177" s="706"/>
      <c r="H177" s="869"/>
      <c r="I177" s="706"/>
      <c r="J177" s="869"/>
      <c r="K177" s="706"/>
      <c r="L177" s="869"/>
      <c r="M177" s="706"/>
      <c r="N177" s="706"/>
      <c r="O177" s="869"/>
      <c r="P177" s="706"/>
      <c r="Q177" s="869"/>
      <c r="R177" s="706"/>
      <c r="S177" s="869"/>
      <c r="T177" s="706"/>
      <c r="U177" s="869"/>
      <c r="V177" s="706"/>
      <c r="W177" s="869"/>
      <c r="X177" s="706"/>
      <c r="Y177" s="706"/>
      <c r="Z177" s="730"/>
      <c r="AA177" s="706"/>
      <c r="AB177" s="730"/>
      <c r="AC177" s="706"/>
      <c r="AD177" s="730"/>
      <c r="AE177" s="706"/>
      <c r="AF177" s="730"/>
      <c r="AG177" s="706"/>
      <c r="AH177" s="730"/>
      <c r="AI177" s="706"/>
      <c r="AJ177" s="706"/>
      <c r="AK177" s="730"/>
      <c r="AL177" s="706"/>
      <c r="AM177" s="730"/>
      <c r="AN177" s="706"/>
      <c r="AO177" s="730"/>
      <c r="AP177" s="706"/>
      <c r="AQ177" s="730"/>
      <c r="AR177" s="706"/>
      <c r="AS177" s="730"/>
      <c r="AT177" s="706"/>
      <c r="AU177" s="706"/>
      <c r="AV177" s="730"/>
      <c r="AW177" s="706"/>
      <c r="AX177" s="730"/>
      <c r="AY177" s="706"/>
      <c r="AZ177" s="730"/>
      <c r="BA177" s="706"/>
      <c r="BB177" s="730"/>
      <c r="BC177" s="706"/>
      <c r="BD177" s="730"/>
      <c r="BE177" s="706"/>
    </row>
    <row r="178" spans="1:57" s="49" customFormat="1">
      <c r="A178" s="831"/>
      <c r="B178" s="831"/>
      <c r="C178" s="903"/>
      <c r="D178" s="869"/>
      <c r="E178" s="706"/>
      <c r="F178" s="869"/>
      <c r="G178" s="706"/>
      <c r="H178" s="869"/>
      <c r="I178" s="706"/>
      <c r="J178" s="869"/>
      <c r="K178" s="706"/>
      <c r="L178" s="869"/>
      <c r="M178" s="706"/>
      <c r="N178" s="706"/>
      <c r="O178" s="869"/>
      <c r="P178" s="706"/>
      <c r="Q178" s="869"/>
      <c r="R178" s="706"/>
      <c r="S178" s="869"/>
      <c r="T178" s="706"/>
      <c r="U178" s="869"/>
      <c r="V178" s="706"/>
      <c r="W178" s="869"/>
      <c r="X178" s="706"/>
      <c r="Y178" s="706"/>
      <c r="Z178" s="730"/>
      <c r="AA178" s="706"/>
      <c r="AB178" s="730"/>
      <c r="AC178" s="706"/>
      <c r="AD178" s="730"/>
      <c r="AE178" s="706"/>
      <c r="AF178" s="730"/>
      <c r="AG178" s="706"/>
      <c r="AH178" s="730"/>
      <c r="AI178" s="706"/>
      <c r="AJ178" s="706"/>
      <c r="AK178" s="730"/>
      <c r="AL178" s="706"/>
      <c r="AM178" s="730"/>
      <c r="AN178" s="706"/>
      <c r="AO178" s="730"/>
      <c r="AP178" s="706"/>
      <c r="AQ178" s="730"/>
      <c r="AR178" s="706"/>
      <c r="AS178" s="730"/>
      <c r="AT178" s="706"/>
      <c r="AU178" s="706"/>
      <c r="AV178" s="730"/>
      <c r="AW178" s="706"/>
      <c r="AX178" s="730"/>
      <c r="AY178" s="706"/>
      <c r="AZ178" s="730"/>
      <c r="BA178" s="706"/>
      <c r="BB178" s="730"/>
      <c r="BC178" s="706"/>
      <c r="BD178" s="730"/>
      <c r="BE178" s="706"/>
    </row>
    <row r="179" spans="1:57" s="49" customFormat="1">
      <c r="A179" s="831"/>
      <c r="B179" s="831"/>
      <c r="C179" s="903"/>
      <c r="D179" s="869"/>
      <c r="E179" s="706"/>
      <c r="F179" s="869"/>
      <c r="G179" s="706"/>
      <c r="H179" s="869"/>
      <c r="I179" s="706"/>
      <c r="J179" s="869"/>
      <c r="K179" s="706"/>
      <c r="L179" s="869"/>
      <c r="M179" s="706"/>
      <c r="N179" s="706"/>
      <c r="O179" s="869"/>
      <c r="P179" s="706"/>
      <c r="Q179" s="869"/>
      <c r="R179" s="706"/>
      <c r="S179" s="869"/>
      <c r="T179" s="706"/>
      <c r="U179" s="869"/>
      <c r="V179" s="706"/>
      <c r="W179" s="869"/>
      <c r="X179" s="706"/>
      <c r="Y179" s="706"/>
      <c r="Z179" s="730"/>
      <c r="AA179" s="706"/>
      <c r="AB179" s="730"/>
      <c r="AC179" s="706"/>
      <c r="AD179" s="730"/>
      <c r="AE179" s="706"/>
      <c r="AF179" s="730"/>
      <c r="AG179" s="706"/>
      <c r="AH179" s="730"/>
      <c r="AI179" s="706"/>
      <c r="AJ179" s="706"/>
      <c r="AK179" s="730"/>
      <c r="AL179" s="706"/>
      <c r="AM179" s="730"/>
      <c r="AN179" s="706"/>
      <c r="AO179" s="730"/>
      <c r="AP179" s="706"/>
      <c r="AQ179" s="730"/>
      <c r="AR179" s="706"/>
      <c r="AS179" s="730"/>
      <c r="AT179" s="706"/>
      <c r="AU179" s="706"/>
      <c r="AV179" s="730"/>
      <c r="AW179" s="706"/>
      <c r="AX179" s="730"/>
      <c r="AY179" s="706"/>
      <c r="AZ179" s="730"/>
      <c r="BA179" s="706"/>
      <c r="BB179" s="730"/>
      <c r="BC179" s="706"/>
      <c r="BD179" s="730"/>
      <c r="BE179" s="706"/>
    </row>
    <row r="180" spans="1:57" s="49" customFormat="1">
      <c r="A180" s="831"/>
      <c r="B180" s="831"/>
      <c r="C180" s="903"/>
      <c r="D180" s="869"/>
      <c r="E180" s="706"/>
      <c r="F180" s="869"/>
      <c r="G180" s="706"/>
      <c r="H180" s="869"/>
      <c r="I180" s="706"/>
      <c r="J180" s="869"/>
      <c r="K180" s="706"/>
      <c r="L180" s="869"/>
      <c r="M180" s="706"/>
      <c r="N180" s="706"/>
      <c r="O180" s="869"/>
      <c r="P180" s="706"/>
      <c r="Q180" s="869"/>
      <c r="R180" s="706"/>
      <c r="S180" s="869"/>
      <c r="T180" s="706"/>
      <c r="U180" s="869"/>
      <c r="V180" s="706"/>
      <c r="W180" s="869"/>
      <c r="X180" s="706"/>
      <c r="Y180" s="706"/>
      <c r="Z180" s="730"/>
      <c r="AA180" s="706"/>
      <c r="AB180" s="730"/>
      <c r="AC180" s="706"/>
      <c r="AD180" s="730"/>
      <c r="AE180" s="706"/>
      <c r="AF180" s="730"/>
      <c r="AG180" s="706"/>
      <c r="AH180" s="730"/>
      <c r="AI180" s="706"/>
      <c r="AJ180" s="706"/>
      <c r="AK180" s="730"/>
      <c r="AL180" s="706"/>
      <c r="AM180" s="730"/>
      <c r="AN180" s="706"/>
      <c r="AO180" s="730"/>
      <c r="AP180" s="706"/>
      <c r="AQ180" s="730"/>
      <c r="AR180" s="706"/>
      <c r="AS180" s="730"/>
      <c r="AT180" s="706"/>
      <c r="AU180" s="706"/>
      <c r="AV180" s="730"/>
      <c r="AW180" s="706"/>
      <c r="AX180" s="730"/>
      <c r="AY180" s="706"/>
      <c r="AZ180" s="730"/>
      <c r="BA180" s="706"/>
      <c r="BB180" s="730"/>
      <c r="BC180" s="706"/>
      <c r="BD180" s="730"/>
      <c r="BE180" s="706"/>
    </row>
    <row r="181" spans="1:57" s="49" customFormat="1">
      <c r="A181" s="831"/>
      <c r="B181" s="831"/>
      <c r="C181" s="903"/>
      <c r="D181" s="869"/>
      <c r="E181" s="706"/>
      <c r="F181" s="869"/>
      <c r="G181" s="706"/>
      <c r="H181" s="869"/>
      <c r="I181" s="706"/>
      <c r="J181" s="869"/>
      <c r="K181" s="706"/>
      <c r="L181" s="869"/>
      <c r="M181" s="706"/>
      <c r="N181" s="706"/>
      <c r="O181" s="869"/>
      <c r="P181" s="706"/>
      <c r="Q181" s="869"/>
      <c r="R181" s="706"/>
      <c r="S181" s="869"/>
      <c r="T181" s="706"/>
      <c r="U181" s="869"/>
      <c r="V181" s="706"/>
      <c r="W181" s="869"/>
      <c r="X181" s="706"/>
      <c r="Y181" s="706"/>
      <c r="Z181" s="730"/>
      <c r="AA181" s="706"/>
      <c r="AB181" s="730"/>
      <c r="AC181" s="706"/>
      <c r="AD181" s="730"/>
      <c r="AE181" s="706"/>
      <c r="AF181" s="730"/>
      <c r="AG181" s="706"/>
      <c r="AH181" s="730"/>
      <c r="AI181" s="706"/>
      <c r="AJ181" s="706"/>
      <c r="AK181" s="730"/>
      <c r="AL181" s="706"/>
      <c r="AM181" s="730"/>
      <c r="AN181" s="706"/>
      <c r="AO181" s="730"/>
      <c r="AP181" s="706"/>
      <c r="AQ181" s="730"/>
      <c r="AR181" s="706"/>
      <c r="AS181" s="730"/>
      <c r="AT181" s="706"/>
      <c r="AU181" s="706"/>
      <c r="AV181" s="730"/>
      <c r="AW181" s="706"/>
      <c r="AX181" s="730"/>
      <c r="AY181" s="706"/>
      <c r="AZ181" s="730"/>
      <c r="BA181" s="706"/>
      <c r="BB181" s="730"/>
      <c r="BC181" s="706"/>
      <c r="BD181" s="730"/>
      <c r="BE181" s="706"/>
    </row>
    <row r="182" spans="1:57" s="49" customFormat="1">
      <c r="A182" s="831"/>
      <c r="B182" s="831"/>
      <c r="C182" s="903"/>
      <c r="D182" s="869"/>
      <c r="E182" s="706"/>
      <c r="F182" s="869"/>
      <c r="G182" s="706"/>
      <c r="H182" s="869"/>
      <c r="I182" s="706"/>
      <c r="J182" s="869"/>
      <c r="K182" s="706"/>
      <c r="L182" s="869"/>
      <c r="M182" s="706"/>
      <c r="N182" s="706"/>
      <c r="O182" s="869"/>
      <c r="P182" s="706"/>
      <c r="Q182" s="869"/>
      <c r="R182" s="706"/>
      <c r="S182" s="869"/>
      <c r="T182" s="706"/>
      <c r="U182" s="869"/>
      <c r="V182" s="706"/>
      <c r="W182" s="869"/>
      <c r="X182" s="706"/>
      <c r="Y182" s="706"/>
      <c r="Z182" s="730"/>
      <c r="AA182" s="706"/>
      <c r="AB182" s="730"/>
      <c r="AC182" s="706"/>
      <c r="AD182" s="730"/>
      <c r="AE182" s="706"/>
      <c r="AF182" s="730"/>
      <c r="AG182" s="706"/>
      <c r="AH182" s="730"/>
      <c r="AI182" s="706"/>
      <c r="AJ182" s="706"/>
      <c r="AK182" s="730"/>
      <c r="AL182" s="706"/>
      <c r="AM182" s="730"/>
      <c r="AN182" s="706"/>
      <c r="AO182" s="730"/>
      <c r="AP182" s="706"/>
      <c r="AQ182" s="730"/>
      <c r="AR182" s="706"/>
      <c r="AS182" s="730"/>
      <c r="AT182" s="706"/>
      <c r="AU182" s="706"/>
      <c r="AV182" s="730"/>
      <c r="AW182" s="706"/>
      <c r="AX182" s="730"/>
      <c r="AY182" s="706"/>
      <c r="AZ182" s="730"/>
      <c r="BA182" s="706"/>
      <c r="BB182" s="730"/>
      <c r="BC182" s="706"/>
      <c r="BD182" s="730"/>
      <c r="BE182" s="706"/>
    </row>
    <row r="183" spans="1:57" s="49" customFormat="1">
      <c r="A183" s="831"/>
      <c r="B183" s="831"/>
      <c r="C183" s="903"/>
      <c r="D183" s="869"/>
      <c r="E183" s="706"/>
      <c r="F183" s="869"/>
      <c r="G183" s="706"/>
      <c r="H183" s="869"/>
      <c r="I183" s="706"/>
      <c r="J183" s="869"/>
      <c r="K183" s="706"/>
      <c r="L183" s="869"/>
      <c r="M183" s="706"/>
      <c r="N183" s="706"/>
      <c r="O183" s="869"/>
      <c r="P183" s="706"/>
      <c r="Q183" s="869"/>
      <c r="R183" s="706"/>
      <c r="S183" s="869"/>
      <c r="T183" s="706"/>
      <c r="U183" s="869"/>
      <c r="V183" s="706"/>
      <c r="W183" s="869"/>
      <c r="X183" s="706"/>
      <c r="Y183" s="706"/>
      <c r="Z183" s="730"/>
      <c r="AA183" s="706"/>
      <c r="AB183" s="730"/>
      <c r="AC183" s="706"/>
      <c r="AD183" s="730"/>
      <c r="AE183" s="706"/>
      <c r="AF183" s="730"/>
      <c r="AG183" s="706"/>
      <c r="AH183" s="730"/>
      <c r="AI183" s="706"/>
      <c r="AJ183" s="706"/>
      <c r="AK183" s="730"/>
      <c r="AL183" s="706"/>
      <c r="AM183" s="730"/>
      <c r="AN183" s="706"/>
      <c r="AO183" s="730"/>
      <c r="AP183" s="706"/>
      <c r="AQ183" s="730"/>
      <c r="AR183" s="706"/>
      <c r="AS183" s="730"/>
      <c r="AT183" s="706"/>
      <c r="AU183" s="706"/>
      <c r="AV183" s="730"/>
      <c r="AW183" s="706"/>
      <c r="AX183" s="730"/>
      <c r="AY183" s="706"/>
      <c r="AZ183" s="730"/>
      <c r="BA183" s="706"/>
      <c r="BB183" s="730"/>
      <c r="BC183" s="706"/>
      <c r="BD183" s="730"/>
      <c r="BE183" s="706"/>
    </row>
    <row r="184" spans="1:57" s="49" customFormat="1">
      <c r="A184" s="831"/>
      <c r="B184" s="831"/>
      <c r="C184" s="903"/>
      <c r="D184" s="869"/>
      <c r="E184" s="706"/>
      <c r="F184" s="869"/>
      <c r="G184" s="706"/>
      <c r="H184" s="869"/>
      <c r="I184" s="706"/>
      <c r="J184" s="869"/>
      <c r="K184" s="706"/>
      <c r="L184" s="869"/>
      <c r="M184" s="706"/>
      <c r="N184" s="706"/>
      <c r="O184" s="869"/>
      <c r="P184" s="706"/>
      <c r="Q184" s="869"/>
      <c r="R184" s="706"/>
      <c r="S184" s="869"/>
      <c r="T184" s="706"/>
      <c r="U184" s="869"/>
      <c r="V184" s="706"/>
      <c r="W184" s="869"/>
      <c r="X184" s="706"/>
      <c r="Y184" s="706"/>
      <c r="Z184" s="730"/>
      <c r="AA184" s="706"/>
      <c r="AB184" s="730"/>
      <c r="AC184" s="706"/>
      <c r="AD184" s="730"/>
      <c r="AE184" s="706"/>
      <c r="AF184" s="730"/>
      <c r="AG184" s="706"/>
      <c r="AH184" s="730"/>
      <c r="AI184" s="706"/>
      <c r="AJ184" s="706"/>
      <c r="AK184" s="730"/>
      <c r="AL184" s="706"/>
      <c r="AM184" s="730"/>
      <c r="AN184" s="706"/>
      <c r="AO184" s="730"/>
      <c r="AP184" s="706"/>
      <c r="AQ184" s="730"/>
      <c r="AR184" s="706"/>
      <c r="AS184" s="730"/>
      <c r="AT184" s="706"/>
      <c r="AU184" s="706"/>
      <c r="AV184" s="730"/>
      <c r="AW184" s="706"/>
      <c r="AX184" s="730"/>
      <c r="AY184" s="706"/>
      <c r="AZ184" s="730"/>
      <c r="BA184" s="706"/>
      <c r="BB184" s="730"/>
      <c r="BC184" s="706"/>
      <c r="BD184" s="730"/>
      <c r="BE184" s="706"/>
    </row>
    <row r="185" spans="1:57" s="49" customFormat="1">
      <c r="A185" s="831"/>
      <c r="B185" s="831"/>
      <c r="C185" s="903"/>
      <c r="D185" s="869"/>
      <c r="E185" s="706"/>
      <c r="F185" s="869"/>
      <c r="G185" s="706"/>
      <c r="H185" s="869"/>
      <c r="I185" s="706"/>
      <c r="J185" s="869"/>
      <c r="K185" s="706"/>
      <c r="L185" s="869"/>
      <c r="M185" s="706"/>
      <c r="N185" s="706"/>
      <c r="O185" s="869"/>
      <c r="P185" s="706"/>
      <c r="Q185" s="869"/>
      <c r="R185" s="706"/>
      <c r="S185" s="869"/>
      <c r="T185" s="706"/>
      <c r="U185" s="869"/>
      <c r="V185" s="706"/>
      <c r="W185" s="869"/>
      <c r="X185" s="706"/>
      <c r="Y185" s="706"/>
      <c r="Z185" s="730"/>
      <c r="AA185" s="706"/>
      <c r="AB185" s="730"/>
      <c r="AC185" s="706"/>
      <c r="AD185" s="730"/>
      <c r="AE185" s="706"/>
      <c r="AF185" s="730"/>
      <c r="AG185" s="706"/>
      <c r="AH185" s="730"/>
      <c r="AI185" s="706"/>
      <c r="AJ185" s="706"/>
      <c r="AK185" s="730"/>
      <c r="AL185" s="706"/>
      <c r="AM185" s="730"/>
      <c r="AN185" s="706"/>
      <c r="AO185" s="730"/>
      <c r="AP185" s="706"/>
      <c r="AQ185" s="730"/>
      <c r="AR185" s="706"/>
      <c r="AS185" s="730"/>
      <c r="AT185" s="706"/>
      <c r="AU185" s="706"/>
      <c r="AV185" s="730"/>
      <c r="AW185" s="706"/>
      <c r="AX185" s="730"/>
      <c r="AY185" s="706"/>
      <c r="AZ185" s="730"/>
      <c r="BA185" s="706"/>
      <c r="BB185" s="730"/>
      <c r="BC185" s="706"/>
      <c r="BD185" s="730"/>
      <c r="BE185" s="706"/>
    </row>
    <row r="186" spans="1:57" s="49" customFormat="1">
      <c r="A186" s="831"/>
      <c r="B186" s="831"/>
      <c r="C186" s="903"/>
      <c r="D186" s="869"/>
      <c r="E186" s="706"/>
      <c r="F186" s="869"/>
      <c r="G186" s="706"/>
      <c r="H186" s="869"/>
      <c r="I186" s="706"/>
      <c r="J186" s="869"/>
      <c r="K186" s="706"/>
      <c r="L186" s="869"/>
      <c r="M186" s="706"/>
      <c r="N186" s="706"/>
      <c r="O186" s="869"/>
      <c r="P186" s="706"/>
      <c r="Q186" s="869"/>
      <c r="R186" s="706"/>
      <c r="S186" s="869"/>
      <c r="T186" s="706"/>
      <c r="U186" s="869"/>
      <c r="V186" s="706"/>
      <c r="W186" s="869"/>
      <c r="X186" s="706"/>
      <c r="Y186" s="706"/>
      <c r="Z186" s="730"/>
      <c r="AA186" s="706"/>
      <c r="AB186" s="730"/>
      <c r="AC186" s="706"/>
      <c r="AD186" s="730"/>
      <c r="AE186" s="706"/>
      <c r="AF186" s="730"/>
      <c r="AG186" s="706"/>
      <c r="AH186" s="730"/>
      <c r="AI186" s="706"/>
      <c r="AJ186" s="706"/>
      <c r="AK186" s="730"/>
      <c r="AL186" s="706"/>
      <c r="AM186" s="730"/>
      <c r="AN186" s="706"/>
      <c r="AO186" s="730"/>
      <c r="AP186" s="706"/>
      <c r="AQ186" s="730"/>
      <c r="AR186" s="706"/>
      <c r="AS186" s="730"/>
      <c r="AT186" s="706"/>
      <c r="AU186" s="706"/>
      <c r="AV186" s="730"/>
      <c r="AW186" s="706"/>
      <c r="AX186" s="730"/>
      <c r="AY186" s="706"/>
      <c r="AZ186" s="730"/>
      <c r="BA186" s="706"/>
      <c r="BB186" s="730"/>
      <c r="BC186" s="706"/>
      <c r="BD186" s="730"/>
      <c r="BE186" s="706"/>
    </row>
    <row r="187" spans="1:57" s="49" customFormat="1">
      <c r="A187" s="831"/>
      <c r="B187" s="831"/>
      <c r="C187" s="903"/>
      <c r="D187" s="869"/>
      <c r="E187" s="706"/>
      <c r="F187" s="869"/>
      <c r="G187" s="706"/>
      <c r="H187" s="869"/>
      <c r="I187" s="706"/>
      <c r="J187" s="869"/>
      <c r="K187" s="706"/>
      <c r="L187" s="869"/>
      <c r="M187" s="706"/>
      <c r="N187" s="706"/>
      <c r="O187" s="869"/>
      <c r="P187" s="706"/>
      <c r="Q187" s="869"/>
      <c r="R187" s="706"/>
      <c r="S187" s="869"/>
      <c r="T187" s="706"/>
      <c r="U187" s="869"/>
      <c r="V187" s="706"/>
      <c r="W187" s="869"/>
      <c r="X187" s="706"/>
      <c r="Y187" s="706"/>
      <c r="Z187" s="730"/>
      <c r="AA187" s="706"/>
      <c r="AB187" s="730"/>
      <c r="AC187" s="706"/>
      <c r="AD187" s="730"/>
      <c r="AE187" s="706"/>
      <c r="AF187" s="730"/>
      <c r="AG187" s="706"/>
      <c r="AH187" s="730"/>
      <c r="AI187" s="706"/>
      <c r="AJ187" s="706"/>
      <c r="AK187" s="730"/>
      <c r="AL187" s="706"/>
      <c r="AM187" s="730"/>
      <c r="AN187" s="706"/>
      <c r="AO187" s="730"/>
      <c r="AP187" s="706"/>
      <c r="AQ187" s="730"/>
      <c r="AR187" s="706"/>
      <c r="AS187" s="730"/>
      <c r="AT187" s="706"/>
      <c r="AU187" s="706"/>
      <c r="AV187" s="730"/>
      <c r="AW187" s="706"/>
      <c r="AX187" s="730"/>
      <c r="AY187" s="706"/>
      <c r="AZ187" s="730"/>
      <c r="BA187" s="706"/>
      <c r="BB187" s="730"/>
      <c r="BC187" s="706"/>
      <c r="BD187" s="730"/>
      <c r="BE187" s="706"/>
    </row>
    <row r="188" spans="1:57" s="49" customFormat="1">
      <c r="A188" s="831"/>
      <c r="B188" s="831"/>
      <c r="C188" s="903"/>
      <c r="D188" s="869"/>
      <c r="E188" s="706"/>
      <c r="F188" s="869"/>
      <c r="G188" s="706"/>
      <c r="H188" s="869"/>
      <c r="I188" s="706"/>
      <c r="J188" s="869"/>
      <c r="K188" s="706"/>
      <c r="L188" s="869"/>
      <c r="M188" s="706"/>
      <c r="N188" s="706"/>
      <c r="O188" s="869"/>
      <c r="P188" s="706"/>
      <c r="Q188" s="869"/>
      <c r="R188" s="706"/>
      <c r="S188" s="869"/>
      <c r="T188" s="706"/>
      <c r="U188" s="869"/>
      <c r="V188" s="706"/>
      <c r="W188" s="869"/>
      <c r="X188" s="706"/>
      <c r="Y188" s="706"/>
      <c r="Z188" s="730"/>
      <c r="AA188" s="706"/>
      <c r="AB188" s="730"/>
      <c r="AC188" s="706"/>
      <c r="AD188" s="730"/>
      <c r="AE188" s="706"/>
      <c r="AF188" s="730"/>
      <c r="AG188" s="706"/>
      <c r="AH188" s="730"/>
      <c r="AI188" s="706"/>
      <c r="AJ188" s="706"/>
      <c r="AK188" s="730"/>
      <c r="AL188" s="706"/>
      <c r="AM188" s="730"/>
      <c r="AN188" s="706"/>
      <c r="AO188" s="730"/>
      <c r="AP188" s="706"/>
      <c r="AQ188" s="730"/>
      <c r="AR188" s="706"/>
      <c r="AS188" s="730"/>
      <c r="AT188" s="706"/>
      <c r="AU188" s="706"/>
      <c r="AV188" s="730"/>
      <c r="AW188" s="706"/>
      <c r="AX188" s="730"/>
      <c r="AY188" s="706"/>
      <c r="AZ188" s="730"/>
      <c r="BA188" s="706"/>
      <c r="BB188" s="730"/>
      <c r="BC188" s="706"/>
      <c r="BD188" s="730"/>
      <c r="BE188" s="706"/>
    </row>
    <row r="189" spans="1:57" s="49" customFormat="1">
      <c r="A189" s="831"/>
      <c r="B189" s="831"/>
      <c r="C189" s="903"/>
      <c r="D189" s="869"/>
      <c r="E189" s="706"/>
      <c r="F189" s="869"/>
      <c r="G189" s="706"/>
      <c r="H189" s="869"/>
      <c r="I189" s="706"/>
      <c r="J189" s="869"/>
      <c r="K189" s="706"/>
      <c r="L189" s="869"/>
      <c r="M189" s="706"/>
      <c r="N189" s="706"/>
      <c r="O189" s="869"/>
      <c r="P189" s="706"/>
      <c r="Q189" s="869"/>
      <c r="R189" s="706"/>
      <c r="S189" s="869"/>
      <c r="T189" s="706"/>
      <c r="U189" s="869"/>
      <c r="V189" s="706"/>
      <c r="W189" s="869"/>
      <c r="X189" s="706"/>
      <c r="Y189" s="706"/>
      <c r="Z189" s="730"/>
      <c r="AA189" s="706"/>
      <c r="AB189" s="730"/>
      <c r="AC189" s="706"/>
      <c r="AD189" s="730"/>
      <c r="AE189" s="706"/>
      <c r="AF189" s="730"/>
      <c r="AG189" s="706"/>
      <c r="AH189" s="730"/>
      <c r="AI189" s="706"/>
      <c r="AJ189" s="706"/>
      <c r="AK189" s="730"/>
      <c r="AL189" s="706"/>
      <c r="AM189" s="730"/>
      <c r="AN189" s="706"/>
      <c r="AO189" s="730"/>
      <c r="AP189" s="706"/>
      <c r="AQ189" s="730"/>
      <c r="AR189" s="706"/>
      <c r="AS189" s="730"/>
      <c r="AT189" s="706"/>
      <c r="AU189" s="706"/>
      <c r="AV189" s="730"/>
      <c r="AW189" s="706"/>
      <c r="AX189" s="730"/>
      <c r="AY189" s="706"/>
      <c r="AZ189" s="730"/>
      <c r="BA189" s="706"/>
      <c r="BB189" s="730"/>
      <c r="BC189" s="706"/>
      <c r="BD189" s="730"/>
      <c r="BE189" s="706"/>
    </row>
    <row r="190" spans="1:57" s="49" customFormat="1">
      <c r="A190" s="831"/>
      <c r="B190" s="831"/>
      <c r="C190" s="903"/>
      <c r="D190" s="869"/>
      <c r="E190" s="706"/>
      <c r="F190" s="869"/>
      <c r="G190" s="706"/>
      <c r="H190" s="869"/>
      <c r="I190" s="706"/>
      <c r="J190" s="869"/>
      <c r="K190" s="706"/>
      <c r="L190" s="869"/>
      <c r="M190" s="706"/>
      <c r="N190" s="706"/>
      <c r="O190" s="869"/>
      <c r="P190" s="706"/>
      <c r="Q190" s="869"/>
      <c r="R190" s="706"/>
      <c r="S190" s="869"/>
      <c r="T190" s="706"/>
      <c r="U190" s="869"/>
      <c r="V190" s="706"/>
      <c r="W190" s="869"/>
      <c r="X190" s="706"/>
      <c r="Y190" s="706"/>
      <c r="Z190" s="730"/>
      <c r="AA190" s="706"/>
      <c r="AB190" s="730"/>
      <c r="AC190" s="706"/>
      <c r="AD190" s="730"/>
      <c r="AE190" s="706"/>
      <c r="AF190" s="730"/>
      <c r="AG190" s="706"/>
      <c r="AH190" s="730"/>
      <c r="AI190" s="706"/>
      <c r="AJ190" s="706"/>
      <c r="AK190" s="730"/>
      <c r="AL190" s="706"/>
      <c r="AM190" s="730"/>
      <c r="AN190" s="706"/>
      <c r="AO190" s="730"/>
      <c r="AP190" s="706"/>
      <c r="AQ190" s="730"/>
      <c r="AR190" s="706"/>
      <c r="AS190" s="730"/>
      <c r="AT190" s="706"/>
      <c r="AU190" s="706"/>
      <c r="AV190" s="730"/>
      <c r="AW190" s="706"/>
      <c r="AX190" s="730"/>
      <c r="AY190" s="706"/>
      <c r="AZ190" s="730"/>
      <c r="BA190" s="706"/>
      <c r="BB190" s="730"/>
      <c r="BC190" s="706"/>
      <c r="BD190" s="730"/>
      <c r="BE190" s="706"/>
    </row>
    <row r="191" spans="1:57" s="49" customFormat="1">
      <c r="A191" s="831"/>
      <c r="B191" s="831"/>
      <c r="C191" s="903"/>
      <c r="D191" s="869"/>
      <c r="E191" s="706"/>
      <c r="F191" s="869"/>
      <c r="G191" s="706"/>
      <c r="H191" s="869"/>
      <c r="I191" s="706"/>
      <c r="J191" s="869"/>
      <c r="K191" s="706"/>
      <c r="L191" s="869"/>
      <c r="M191" s="706"/>
      <c r="N191" s="706"/>
      <c r="O191" s="869"/>
      <c r="P191" s="706"/>
      <c r="Q191" s="869"/>
      <c r="R191" s="706"/>
      <c r="S191" s="869"/>
      <c r="T191" s="706"/>
      <c r="U191" s="869"/>
      <c r="V191" s="706"/>
      <c r="W191" s="869"/>
      <c r="X191" s="706"/>
      <c r="Y191" s="706"/>
      <c r="Z191" s="730"/>
      <c r="AA191" s="706"/>
      <c r="AB191" s="730"/>
      <c r="AC191" s="706"/>
      <c r="AD191" s="730"/>
      <c r="AE191" s="706"/>
      <c r="AF191" s="730"/>
      <c r="AG191" s="706"/>
      <c r="AH191" s="730"/>
      <c r="AI191" s="706"/>
      <c r="AJ191" s="706"/>
      <c r="AK191" s="730"/>
      <c r="AL191" s="706"/>
      <c r="AM191" s="730"/>
      <c r="AN191" s="706"/>
      <c r="AO191" s="730"/>
      <c r="AP191" s="706"/>
      <c r="AQ191" s="730"/>
      <c r="AR191" s="706"/>
      <c r="AS191" s="730"/>
      <c r="AT191" s="706"/>
      <c r="AU191" s="706"/>
      <c r="AV191" s="730"/>
      <c r="AW191" s="706"/>
      <c r="AX191" s="730"/>
      <c r="AY191" s="706"/>
      <c r="AZ191" s="730"/>
      <c r="BA191" s="706"/>
      <c r="BB191" s="730"/>
      <c r="BC191" s="706"/>
      <c r="BD191" s="730"/>
      <c r="BE191" s="706"/>
    </row>
    <row r="192" spans="1:57" s="49" customFormat="1">
      <c r="A192" s="831"/>
      <c r="B192" s="831"/>
      <c r="C192" s="903"/>
      <c r="D192" s="869"/>
      <c r="E192" s="706"/>
      <c r="F192" s="869"/>
      <c r="G192" s="706"/>
      <c r="H192" s="869"/>
      <c r="I192" s="706"/>
      <c r="J192" s="869"/>
      <c r="K192" s="706"/>
      <c r="L192" s="869"/>
      <c r="M192" s="706"/>
      <c r="N192" s="706"/>
      <c r="O192" s="869"/>
      <c r="P192" s="706"/>
      <c r="Q192" s="869"/>
      <c r="R192" s="706"/>
      <c r="S192" s="869"/>
      <c r="T192" s="706"/>
      <c r="U192" s="869"/>
      <c r="V192" s="706"/>
      <c r="W192" s="869"/>
      <c r="X192" s="706"/>
      <c r="Y192" s="706"/>
      <c r="Z192" s="730"/>
      <c r="AA192" s="706"/>
      <c r="AB192" s="730"/>
      <c r="AC192" s="706"/>
      <c r="AD192" s="730"/>
      <c r="AE192" s="706"/>
      <c r="AF192" s="730"/>
      <c r="AG192" s="706"/>
      <c r="AH192" s="730"/>
      <c r="AI192" s="706"/>
      <c r="AJ192" s="706"/>
      <c r="AK192" s="730"/>
      <c r="AL192" s="706"/>
      <c r="AM192" s="730"/>
      <c r="AN192" s="706"/>
      <c r="AO192" s="730"/>
      <c r="AP192" s="706"/>
      <c r="AQ192" s="730"/>
      <c r="AR192" s="706"/>
      <c r="AS192" s="730"/>
      <c r="AT192" s="706"/>
      <c r="AU192" s="706"/>
      <c r="AV192" s="730"/>
      <c r="AW192" s="706"/>
      <c r="AX192" s="730"/>
      <c r="AY192" s="706"/>
      <c r="AZ192" s="730"/>
      <c r="BA192" s="706"/>
      <c r="BB192" s="730"/>
      <c r="BC192" s="706"/>
      <c r="BD192" s="730"/>
      <c r="BE192" s="706"/>
    </row>
    <row r="193" spans="1:57" s="49" customFormat="1">
      <c r="A193" s="831"/>
      <c r="B193" s="831"/>
      <c r="C193" s="903"/>
      <c r="D193" s="869"/>
      <c r="E193" s="706"/>
      <c r="F193" s="869"/>
      <c r="G193" s="706"/>
      <c r="H193" s="869"/>
      <c r="I193" s="706"/>
      <c r="J193" s="869"/>
      <c r="K193" s="706"/>
      <c r="L193" s="869"/>
      <c r="M193" s="706"/>
      <c r="N193" s="706"/>
      <c r="O193" s="869"/>
      <c r="P193" s="706"/>
      <c r="Q193" s="869"/>
      <c r="R193" s="706"/>
      <c r="S193" s="869"/>
      <c r="T193" s="706"/>
      <c r="U193" s="869"/>
      <c r="V193" s="706"/>
      <c r="W193" s="869"/>
      <c r="X193" s="706"/>
      <c r="Y193" s="706"/>
      <c r="Z193" s="730"/>
      <c r="AA193" s="706"/>
      <c r="AB193" s="730"/>
      <c r="AC193" s="706"/>
      <c r="AD193" s="730"/>
      <c r="AE193" s="706"/>
      <c r="AF193" s="730"/>
      <c r="AG193" s="706"/>
      <c r="AH193" s="730"/>
      <c r="AI193" s="706"/>
      <c r="AJ193" s="706"/>
      <c r="AK193" s="730"/>
      <c r="AL193" s="706"/>
      <c r="AM193" s="730"/>
      <c r="AN193" s="706"/>
      <c r="AO193" s="730"/>
      <c r="AP193" s="706"/>
      <c r="AQ193" s="730"/>
      <c r="AR193" s="706"/>
      <c r="AS193" s="730"/>
      <c r="AT193" s="706"/>
      <c r="AU193" s="706"/>
      <c r="AV193" s="730"/>
      <c r="AW193" s="706"/>
      <c r="AX193" s="730"/>
      <c r="AY193" s="706"/>
      <c r="AZ193" s="730"/>
      <c r="BA193" s="706"/>
      <c r="BB193" s="730"/>
      <c r="BC193" s="706"/>
      <c r="BD193" s="730"/>
      <c r="BE193" s="706"/>
    </row>
    <row r="194" spans="1:57" s="49" customFormat="1">
      <c r="A194" s="831"/>
      <c r="B194" s="831"/>
      <c r="C194" s="903"/>
      <c r="D194" s="869"/>
      <c r="E194" s="706"/>
      <c r="F194" s="869"/>
      <c r="G194" s="706"/>
      <c r="H194" s="869"/>
      <c r="I194" s="706"/>
      <c r="J194" s="869"/>
      <c r="K194" s="706"/>
      <c r="L194" s="869"/>
      <c r="M194" s="706"/>
      <c r="N194" s="706"/>
      <c r="O194" s="869"/>
      <c r="P194" s="706"/>
      <c r="Q194" s="869"/>
      <c r="R194" s="706"/>
      <c r="S194" s="869"/>
      <c r="T194" s="706"/>
      <c r="U194" s="869"/>
      <c r="V194" s="706"/>
      <c r="W194" s="869"/>
      <c r="X194" s="706"/>
      <c r="Y194" s="706"/>
      <c r="Z194" s="730"/>
      <c r="AA194" s="706"/>
      <c r="AB194" s="730"/>
      <c r="AC194" s="706"/>
      <c r="AD194" s="730"/>
      <c r="AE194" s="706"/>
      <c r="AF194" s="730"/>
      <c r="AG194" s="706"/>
      <c r="AH194" s="730"/>
      <c r="AI194" s="706"/>
      <c r="AJ194" s="706"/>
      <c r="AK194" s="730"/>
      <c r="AL194" s="706"/>
      <c r="AM194" s="730"/>
      <c r="AN194" s="706"/>
      <c r="AO194" s="730"/>
      <c r="AP194" s="706"/>
      <c r="AQ194" s="730"/>
      <c r="AR194" s="706"/>
      <c r="AS194" s="730"/>
      <c r="AT194" s="706"/>
      <c r="AU194" s="706"/>
      <c r="AV194" s="730"/>
      <c r="AW194" s="706"/>
      <c r="AX194" s="730"/>
      <c r="AY194" s="706"/>
      <c r="AZ194" s="730"/>
      <c r="BA194" s="706"/>
      <c r="BB194" s="730"/>
      <c r="BC194" s="706"/>
      <c r="BD194" s="730"/>
      <c r="BE194" s="706"/>
    </row>
    <row r="195" spans="1:57" s="49" customFormat="1">
      <c r="A195" s="831"/>
      <c r="B195" s="831"/>
      <c r="C195" s="903"/>
      <c r="D195" s="869"/>
      <c r="E195" s="706"/>
      <c r="F195" s="869"/>
      <c r="G195" s="706"/>
      <c r="H195" s="869"/>
      <c r="I195" s="706"/>
      <c r="J195" s="869"/>
      <c r="K195" s="706"/>
      <c r="L195" s="869"/>
      <c r="M195" s="706"/>
      <c r="N195" s="706"/>
      <c r="O195" s="869"/>
      <c r="P195" s="706"/>
      <c r="Q195" s="869"/>
      <c r="R195" s="706"/>
      <c r="S195" s="869"/>
      <c r="T195" s="706"/>
      <c r="U195" s="869"/>
      <c r="V195" s="706"/>
      <c r="W195" s="869"/>
      <c r="X195" s="706"/>
      <c r="Y195" s="706"/>
      <c r="Z195" s="730"/>
      <c r="AA195" s="706"/>
      <c r="AB195" s="730"/>
      <c r="AC195" s="706"/>
      <c r="AD195" s="730"/>
      <c r="AE195" s="706"/>
      <c r="AF195" s="730"/>
      <c r="AG195" s="706"/>
      <c r="AH195" s="730"/>
      <c r="AI195" s="706"/>
      <c r="AJ195" s="706"/>
      <c r="AK195" s="730"/>
      <c r="AL195" s="706"/>
      <c r="AM195" s="730"/>
      <c r="AN195" s="706"/>
      <c r="AO195" s="730"/>
      <c r="AP195" s="706"/>
      <c r="AQ195" s="730"/>
      <c r="AR195" s="706"/>
      <c r="AS195" s="730"/>
      <c r="AT195" s="706"/>
      <c r="AU195" s="706"/>
      <c r="AV195" s="730"/>
      <c r="AW195" s="706"/>
      <c r="AX195" s="730"/>
      <c r="AY195" s="706"/>
      <c r="AZ195" s="730"/>
      <c r="BA195" s="706"/>
      <c r="BB195" s="730"/>
      <c r="BC195" s="706"/>
      <c r="BD195" s="730"/>
      <c r="BE195" s="706"/>
    </row>
    <row r="196" spans="1:57" s="49" customFormat="1">
      <c r="A196" s="831"/>
      <c r="B196" s="831"/>
      <c r="C196" s="903"/>
      <c r="D196" s="869"/>
      <c r="E196" s="706"/>
      <c r="F196" s="869"/>
      <c r="G196" s="706"/>
      <c r="H196" s="869"/>
      <c r="I196" s="706"/>
      <c r="J196" s="869"/>
      <c r="K196" s="706"/>
      <c r="L196" s="869"/>
      <c r="M196" s="706"/>
      <c r="N196" s="706"/>
      <c r="O196" s="869"/>
      <c r="P196" s="706"/>
      <c r="Q196" s="869"/>
      <c r="R196" s="706"/>
      <c r="S196" s="869"/>
      <c r="T196" s="706"/>
      <c r="U196" s="869"/>
      <c r="V196" s="706"/>
      <c r="W196" s="869"/>
      <c r="X196" s="706"/>
      <c r="Y196" s="706"/>
      <c r="Z196" s="730"/>
      <c r="AA196" s="706"/>
      <c r="AB196" s="730"/>
      <c r="AC196" s="706"/>
      <c r="AD196" s="730"/>
      <c r="AE196" s="706"/>
      <c r="AF196" s="730"/>
      <c r="AG196" s="706"/>
      <c r="AH196" s="730"/>
      <c r="AI196" s="706"/>
      <c r="AJ196" s="706"/>
      <c r="AK196" s="730"/>
      <c r="AL196" s="706"/>
      <c r="AM196" s="730"/>
      <c r="AN196" s="706"/>
      <c r="AO196" s="730"/>
      <c r="AP196" s="706"/>
      <c r="AQ196" s="730"/>
      <c r="AR196" s="706"/>
      <c r="AS196" s="730"/>
      <c r="AT196" s="706"/>
      <c r="AU196" s="706"/>
      <c r="AV196" s="730"/>
      <c r="AW196" s="706"/>
      <c r="AX196" s="730"/>
      <c r="AY196" s="706"/>
      <c r="AZ196" s="730"/>
      <c r="BA196" s="706"/>
      <c r="BB196" s="730"/>
      <c r="BC196" s="706"/>
      <c r="BD196" s="730"/>
      <c r="BE196" s="706"/>
    </row>
    <row r="197" spans="1:57" s="49" customFormat="1">
      <c r="A197" s="831"/>
      <c r="B197" s="831"/>
      <c r="C197" s="903"/>
      <c r="D197" s="869"/>
      <c r="E197" s="706"/>
      <c r="F197" s="869"/>
      <c r="G197" s="706"/>
      <c r="H197" s="869"/>
      <c r="I197" s="706"/>
      <c r="J197" s="869"/>
      <c r="K197" s="706"/>
      <c r="L197" s="869"/>
      <c r="M197" s="706"/>
      <c r="N197" s="706"/>
      <c r="O197" s="869"/>
      <c r="P197" s="706"/>
      <c r="Q197" s="869"/>
      <c r="R197" s="706"/>
      <c r="S197" s="869"/>
      <c r="T197" s="706"/>
      <c r="U197" s="869"/>
      <c r="V197" s="706"/>
      <c r="W197" s="869"/>
      <c r="X197" s="706"/>
      <c r="Y197" s="706"/>
      <c r="Z197" s="730"/>
      <c r="AA197" s="706"/>
      <c r="AB197" s="730"/>
      <c r="AC197" s="706"/>
      <c r="AD197" s="730"/>
      <c r="AE197" s="706"/>
      <c r="AF197" s="730"/>
      <c r="AG197" s="706"/>
      <c r="AH197" s="730"/>
      <c r="AI197" s="706"/>
      <c r="AJ197" s="706"/>
      <c r="AK197" s="730"/>
      <c r="AL197" s="706"/>
      <c r="AM197" s="730"/>
      <c r="AN197" s="706"/>
      <c r="AO197" s="730"/>
      <c r="AP197" s="706"/>
      <c r="AQ197" s="730"/>
      <c r="AR197" s="706"/>
      <c r="AS197" s="730"/>
      <c r="AT197" s="706"/>
      <c r="AU197" s="706"/>
      <c r="AV197" s="730"/>
      <c r="AW197" s="706"/>
      <c r="AX197" s="730"/>
      <c r="AY197" s="706"/>
      <c r="AZ197" s="730"/>
      <c r="BA197" s="706"/>
      <c r="BB197" s="730"/>
      <c r="BC197" s="706"/>
      <c r="BD197" s="730"/>
      <c r="BE197" s="706"/>
    </row>
    <row r="198" spans="1:57" s="49" customFormat="1">
      <c r="A198" s="831"/>
      <c r="B198" s="831"/>
      <c r="C198" s="903"/>
      <c r="D198" s="869"/>
      <c r="E198" s="706"/>
      <c r="F198" s="869"/>
      <c r="G198" s="706"/>
      <c r="H198" s="869"/>
      <c r="I198" s="706"/>
      <c r="J198" s="869"/>
      <c r="K198" s="706"/>
      <c r="L198" s="869"/>
      <c r="M198" s="706"/>
      <c r="N198" s="706"/>
      <c r="O198" s="869"/>
      <c r="P198" s="706"/>
      <c r="Q198" s="869"/>
      <c r="R198" s="706"/>
      <c r="S198" s="869"/>
      <c r="T198" s="706"/>
      <c r="U198" s="869"/>
      <c r="V198" s="706"/>
      <c r="W198" s="869"/>
      <c r="X198" s="706"/>
      <c r="Y198" s="706"/>
      <c r="Z198" s="730"/>
      <c r="AA198" s="706"/>
      <c r="AB198" s="730"/>
      <c r="AC198" s="706"/>
      <c r="AD198" s="730"/>
      <c r="AE198" s="706"/>
      <c r="AF198" s="730"/>
      <c r="AG198" s="706"/>
      <c r="AH198" s="730"/>
      <c r="AI198" s="706"/>
      <c r="AJ198" s="706"/>
      <c r="AK198" s="730"/>
      <c r="AL198" s="706"/>
      <c r="AM198" s="730"/>
      <c r="AN198" s="706"/>
      <c r="AO198" s="730"/>
      <c r="AP198" s="706"/>
      <c r="AQ198" s="730"/>
      <c r="AR198" s="706"/>
      <c r="AS198" s="730"/>
      <c r="AT198" s="706"/>
      <c r="AU198" s="706"/>
      <c r="AV198" s="730"/>
      <c r="AW198" s="706"/>
      <c r="AX198" s="730"/>
      <c r="AY198" s="706"/>
      <c r="AZ198" s="730"/>
      <c r="BA198" s="706"/>
      <c r="BB198" s="730"/>
      <c r="BC198" s="706"/>
      <c r="BD198" s="730"/>
      <c r="BE198" s="706"/>
    </row>
    <row r="199" spans="1:57" s="49" customFormat="1">
      <c r="A199" s="831"/>
      <c r="B199" s="831"/>
      <c r="C199" s="903"/>
      <c r="D199" s="869"/>
      <c r="E199" s="706"/>
      <c r="F199" s="869"/>
      <c r="G199" s="706"/>
      <c r="H199" s="869"/>
      <c r="I199" s="706"/>
      <c r="J199" s="869"/>
      <c r="K199" s="706"/>
      <c r="L199" s="869"/>
      <c r="M199" s="706"/>
      <c r="N199" s="706"/>
      <c r="O199" s="869"/>
      <c r="P199" s="706"/>
      <c r="Q199" s="869"/>
      <c r="R199" s="706"/>
      <c r="S199" s="869"/>
      <c r="T199" s="706"/>
      <c r="U199" s="869"/>
      <c r="V199" s="706"/>
      <c r="W199" s="869"/>
      <c r="X199" s="706"/>
      <c r="Y199" s="706"/>
      <c r="Z199" s="730"/>
      <c r="AA199" s="706"/>
      <c r="AB199" s="730"/>
      <c r="AC199" s="706"/>
      <c r="AD199" s="730"/>
      <c r="AE199" s="706"/>
      <c r="AF199" s="730"/>
      <c r="AG199" s="706"/>
      <c r="AH199" s="730"/>
      <c r="AI199" s="706"/>
      <c r="AJ199" s="706"/>
      <c r="AK199" s="730"/>
      <c r="AL199" s="706"/>
      <c r="AM199" s="730"/>
      <c r="AN199" s="706"/>
      <c r="AO199" s="730"/>
      <c r="AP199" s="706"/>
      <c r="AQ199" s="730"/>
      <c r="AR199" s="706"/>
      <c r="AS199" s="730"/>
      <c r="AT199" s="706"/>
      <c r="AU199" s="706"/>
      <c r="AV199" s="730"/>
      <c r="AW199" s="706"/>
      <c r="AX199" s="730"/>
      <c r="AY199" s="706"/>
      <c r="AZ199" s="730"/>
      <c r="BA199" s="706"/>
      <c r="BB199" s="730"/>
      <c r="BC199" s="706"/>
      <c r="BD199" s="730"/>
      <c r="BE199" s="706"/>
    </row>
    <row r="200" spans="1:57" s="49" customFormat="1">
      <c r="A200" s="831"/>
      <c r="B200" s="831"/>
      <c r="C200" s="903"/>
      <c r="D200" s="869"/>
      <c r="E200" s="706"/>
      <c r="F200" s="869"/>
      <c r="G200" s="706"/>
      <c r="H200" s="869"/>
      <c r="I200" s="706"/>
      <c r="J200" s="869"/>
      <c r="K200" s="706"/>
      <c r="L200" s="869"/>
      <c r="M200" s="706"/>
      <c r="N200" s="706"/>
      <c r="O200" s="869"/>
      <c r="P200" s="706"/>
      <c r="Q200" s="869"/>
      <c r="R200" s="706"/>
      <c r="S200" s="869"/>
      <c r="T200" s="706"/>
      <c r="U200" s="869"/>
      <c r="V200" s="706"/>
      <c r="W200" s="869"/>
      <c r="X200" s="706"/>
      <c r="Y200" s="706"/>
      <c r="Z200" s="730"/>
      <c r="AA200" s="706"/>
      <c r="AB200" s="730"/>
      <c r="AC200" s="706"/>
      <c r="AD200" s="730"/>
      <c r="AE200" s="706"/>
      <c r="AF200" s="730"/>
      <c r="AG200" s="706"/>
      <c r="AH200" s="730"/>
      <c r="AI200" s="706"/>
      <c r="AJ200" s="706"/>
      <c r="AK200" s="730"/>
      <c r="AL200" s="706"/>
      <c r="AM200" s="730"/>
      <c r="AN200" s="706"/>
      <c r="AO200" s="730"/>
      <c r="AP200" s="706"/>
      <c r="AQ200" s="730"/>
      <c r="AR200" s="706"/>
      <c r="AS200" s="730"/>
      <c r="AT200" s="706"/>
      <c r="AU200" s="706"/>
      <c r="AV200" s="730"/>
      <c r="AW200" s="706"/>
      <c r="AX200" s="730"/>
      <c r="AY200" s="706"/>
      <c r="AZ200" s="730"/>
      <c r="BA200" s="706"/>
      <c r="BB200" s="730"/>
      <c r="BC200" s="706"/>
      <c r="BD200" s="730"/>
      <c r="BE200" s="706"/>
    </row>
    <row r="201" spans="1:57" s="49" customFormat="1">
      <c r="A201" s="831"/>
      <c r="B201" s="831"/>
      <c r="C201" s="903"/>
      <c r="D201" s="869"/>
      <c r="E201" s="706"/>
      <c r="F201" s="869"/>
      <c r="G201" s="706"/>
      <c r="H201" s="869"/>
      <c r="I201" s="706"/>
      <c r="J201" s="869"/>
      <c r="K201" s="706"/>
      <c r="L201" s="869"/>
      <c r="M201" s="706"/>
      <c r="N201" s="706"/>
      <c r="O201" s="869"/>
      <c r="P201" s="706"/>
      <c r="Q201" s="869"/>
      <c r="R201" s="706"/>
      <c r="S201" s="869"/>
      <c r="T201" s="706"/>
      <c r="U201" s="869"/>
      <c r="V201" s="706"/>
      <c r="W201" s="869"/>
      <c r="X201" s="706"/>
      <c r="Y201" s="706"/>
      <c r="Z201" s="730"/>
      <c r="AA201" s="706"/>
      <c r="AB201" s="730"/>
      <c r="AC201" s="706"/>
      <c r="AD201" s="730"/>
      <c r="AE201" s="706"/>
      <c r="AF201" s="730"/>
      <c r="AG201" s="706"/>
      <c r="AH201" s="730"/>
      <c r="AI201" s="706"/>
      <c r="AJ201" s="706"/>
      <c r="AK201" s="730"/>
      <c r="AL201" s="706"/>
      <c r="AM201" s="730"/>
      <c r="AN201" s="706"/>
      <c r="AO201" s="730"/>
      <c r="AP201" s="706"/>
      <c r="AQ201" s="730"/>
      <c r="AR201" s="706"/>
      <c r="AS201" s="730"/>
      <c r="AT201" s="706"/>
      <c r="AU201" s="706"/>
      <c r="AV201" s="730"/>
      <c r="AW201" s="706"/>
      <c r="AX201" s="730"/>
      <c r="AY201" s="706"/>
      <c r="AZ201" s="730"/>
      <c r="BA201" s="706"/>
      <c r="BB201" s="730"/>
      <c r="BC201" s="706"/>
      <c r="BD201" s="730"/>
      <c r="BE201" s="706"/>
    </row>
    <row r="202" spans="1:57" s="49" customFormat="1">
      <c r="A202" s="831"/>
      <c r="B202" s="831"/>
      <c r="C202" s="903"/>
      <c r="D202" s="869"/>
      <c r="E202" s="706"/>
      <c r="F202" s="869"/>
      <c r="G202" s="706"/>
      <c r="H202" s="869"/>
      <c r="I202" s="706"/>
      <c r="J202" s="869"/>
      <c r="K202" s="706"/>
      <c r="L202" s="869"/>
      <c r="M202" s="706"/>
      <c r="N202" s="706"/>
      <c r="O202" s="869"/>
      <c r="P202" s="706"/>
      <c r="Q202" s="869"/>
      <c r="R202" s="706"/>
      <c r="S202" s="869"/>
      <c r="T202" s="706"/>
      <c r="U202" s="869"/>
      <c r="V202" s="706"/>
      <c r="W202" s="869"/>
      <c r="X202" s="706"/>
      <c r="Y202" s="706"/>
      <c r="Z202" s="730"/>
      <c r="AA202" s="706"/>
      <c r="AB202" s="730"/>
      <c r="AC202" s="706"/>
      <c r="AD202" s="730"/>
      <c r="AE202" s="706"/>
      <c r="AF202" s="730"/>
      <c r="AG202" s="706"/>
      <c r="AH202" s="730"/>
      <c r="AI202" s="706"/>
      <c r="AJ202" s="706"/>
      <c r="AK202" s="730"/>
      <c r="AL202" s="706"/>
      <c r="AM202" s="730"/>
      <c r="AN202" s="706"/>
      <c r="AO202" s="730"/>
      <c r="AP202" s="706"/>
      <c r="AQ202" s="730"/>
      <c r="AR202" s="706"/>
      <c r="AS202" s="730"/>
      <c r="AT202" s="706"/>
      <c r="AU202" s="706"/>
      <c r="AV202" s="730"/>
      <c r="AW202" s="706"/>
      <c r="AX202" s="730"/>
      <c r="AY202" s="706"/>
      <c r="AZ202" s="730"/>
      <c r="BA202" s="706"/>
      <c r="BB202" s="730"/>
      <c r="BC202" s="706"/>
      <c r="BD202" s="730"/>
      <c r="BE202" s="706"/>
    </row>
    <row r="203" spans="1:57" s="49" customFormat="1">
      <c r="A203" s="831"/>
      <c r="B203" s="831"/>
      <c r="C203" s="903"/>
      <c r="D203" s="869"/>
      <c r="E203" s="706"/>
      <c r="F203" s="869"/>
      <c r="G203" s="706"/>
      <c r="H203" s="869"/>
      <c r="I203" s="706"/>
      <c r="J203" s="869"/>
      <c r="K203" s="706"/>
      <c r="L203" s="869"/>
      <c r="M203" s="706"/>
      <c r="N203" s="706"/>
      <c r="O203" s="869"/>
      <c r="P203" s="706"/>
      <c r="Q203" s="869"/>
      <c r="R203" s="706"/>
      <c r="S203" s="869"/>
      <c r="T203" s="706"/>
      <c r="U203" s="869"/>
      <c r="V203" s="706"/>
      <c r="W203" s="869"/>
      <c r="X203" s="706"/>
      <c r="Y203" s="706"/>
      <c r="Z203" s="730"/>
      <c r="AA203" s="706"/>
      <c r="AB203" s="730"/>
      <c r="AC203" s="706"/>
      <c r="AD203" s="730"/>
      <c r="AE203" s="706"/>
      <c r="AF203" s="730"/>
      <c r="AG203" s="706"/>
      <c r="AH203" s="730"/>
      <c r="AI203" s="706"/>
      <c r="AJ203" s="706"/>
      <c r="AK203" s="730"/>
      <c r="AL203" s="706"/>
      <c r="AM203" s="730"/>
      <c r="AN203" s="706"/>
      <c r="AO203" s="730"/>
      <c r="AP203" s="706"/>
      <c r="AQ203" s="730"/>
      <c r="AR203" s="706"/>
      <c r="AS203" s="730"/>
      <c r="AT203" s="706"/>
      <c r="AU203" s="706"/>
      <c r="AV203" s="730"/>
      <c r="AW203" s="706"/>
      <c r="AX203" s="730"/>
      <c r="AY203" s="706"/>
      <c r="AZ203" s="730"/>
      <c r="BA203" s="706"/>
      <c r="BB203" s="730"/>
      <c r="BC203" s="706"/>
      <c r="BD203" s="730"/>
      <c r="BE203" s="706"/>
    </row>
    <row r="204" spans="1:57" s="49" customFormat="1">
      <c r="A204" s="831"/>
      <c r="B204" s="831"/>
      <c r="C204" s="903"/>
      <c r="D204" s="869"/>
      <c r="E204" s="706"/>
      <c r="F204" s="869"/>
      <c r="G204" s="706"/>
      <c r="H204" s="869"/>
      <c r="I204" s="706"/>
      <c r="J204" s="869"/>
      <c r="K204" s="706"/>
      <c r="L204" s="869"/>
      <c r="M204" s="706"/>
      <c r="N204" s="706"/>
      <c r="O204" s="869"/>
      <c r="P204" s="706"/>
      <c r="Q204" s="869"/>
      <c r="R204" s="706"/>
      <c r="S204" s="869"/>
      <c r="T204" s="706"/>
      <c r="U204" s="869"/>
      <c r="V204" s="706"/>
      <c r="W204" s="869"/>
      <c r="X204" s="706"/>
      <c r="Y204" s="706"/>
      <c r="Z204" s="730"/>
      <c r="AA204" s="706"/>
      <c r="AB204" s="730"/>
      <c r="AC204" s="706"/>
      <c r="AD204" s="730"/>
      <c r="AE204" s="706"/>
      <c r="AF204" s="730"/>
      <c r="AG204" s="706"/>
      <c r="AH204" s="730"/>
      <c r="AI204" s="706"/>
      <c r="AJ204" s="706"/>
      <c r="AK204" s="730"/>
      <c r="AL204" s="706"/>
      <c r="AM204" s="730"/>
      <c r="AN204" s="706"/>
      <c r="AO204" s="730"/>
      <c r="AP204" s="706"/>
      <c r="AQ204" s="730"/>
      <c r="AR204" s="706"/>
      <c r="AS204" s="730"/>
      <c r="AT204" s="706"/>
      <c r="AU204" s="706"/>
      <c r="AV204" s="730"/>
      <c r="AW204" s="706"/>
      <c r="AX204" s="730"/>
      <c r="AY204" s="706"/>
      <c r="AZ204" s="730"/>
      <c r="BA204" s="706"/>
      <c r="BB204" s="730"/>
      <c r="BC204" s="706"/>
      <c r="BD204" s="730"/>
      <c r="BE204" s="706"/>
    </row>
    <row r="205" spans="1:57" s="49" customFormat="1">
      <c r="A205" s="831"/>
      <c r="B205" s="831"/>
      <c r="C205" s="903"/>
      <c r="D205" s="869"/>
      <c r="E205" s="706"/>
      <c r="F205" s="869"/>
      <c r="G205" s="706"/>
      <c r="H205" s="869"/>
      <c r="I205" s="706"/>
      <c r="J205" s="869"/>
      <c r="K205" s="706"/>
      <c r="L205" s="869"/>
      <c r="M205" s="706"/>
      <c r="N205" s="706"/>
      <c r="O205" s="869"/>
      <c r="P205" s="706"/>
      <c r="Q205" s="869"/>
      <c r="R205" s="706"/>
      <c r="S205" s="869"/>
      <c r="T205" s="706"/>
      <c r="U205" s="869"/>
      <c r="V205" s="706"/>
      <c r="W205" s="869"/>
      <c r="X205" s="706"/>
      <c r="Y205" s="706"/>
      <c r="Z205" s="730"/>
      <c r="AA205" s="706"/>
      <c r="AB205" s="730"/>
      <c r="AC205" s="706"/>
      <c r="AD205" s="730"/>
      <c r="AE205" s="706"/>
      <c r="AF205" s="730"/>
      <c r="AG205" s="706"/>
      <c r="AH205" s="730"/>
      <c r="AI205" s="706"/>
      <c r="AJ205" s="706"/>
      <c r="AK205" s="730"/>
      <c r="AL205" s="706"/>
      <c r="AM205" s="730"/>
      <c r="AN205" s="706"/>
      <c r="AO205" s="730"/>
      <c r="AP205" s="706"/>
      <c r="AQ205" s="730"/>
      <c r="AR205" s="706"/>
      <c r="AS205" s="730"/>
      <c r="AT205" s="706"/>
      <c r="AU205" s="706"/>
      <c r="AV205" s="730"/>
      <c r="AW205" s="706"/>
      <c r="AX205" s="730"/>
      <c r="AY205" s="706"/>
      <c r="AZ205" s="730"/>
      <c r="BA205" s="706"/>
      <c r="BB205" s="730"/>
      <c r="BC205" s="706"/>
      <c r="BD205" s="730"/>
      <c r="BE205" s="706"/>
    </row>
    <row r="206" spans="1:57" s="49" customFormat="1">
      <c r="A206" s="831"/>
      <c r="B206" s="831"/>
      <c r="C206" s="903"/>
      <c r="D206" s="869"/>
      <c r="E206" s="706"/>
      <c r="F206" s="869"/>
      <c r="G206" s="706"/>
      <c r="H206" s="869"/>
      <c r="I206" s="706"/>
      <c r="J206" s="869"/>
      <c r="K206" s="706"/>
      <c r="L206" s="869"/>
      <c r="M206" s="706"/>
      <c r="N206" s="706"/>
      <c r="O206" s="869"/>
      <c r="P206" s="706"/>
      <c r="Q206" s="869"/>
      <c r="R206" s="706"/>
      <c r="S206" s="869"/>
      <c r="T206" s="706"/>
      <c r="U206" s="869"/>
      <c r="V206" s="706"/>
      <c r="W206" s="869"/>
      <c r="X206" s="706"/>
      <c r="Y206" s="706"/>
      <c r="Z206" s="730"/>
      <c r="AA206" s="706"/>
      <c r="AB206" s="730"/>
      <c r="AC206" s="706"/>
      <c r="AD206" s="730"/>
      <c r="AE206" s="706"/>
      <c r="AF206" s="730"/>
      <c r="AG206" s="706"/>
      <c r="AH206" s="730"/>
      <c r="AI206" s="706"/>
      <c r="AJ206" s="706"/>
      <c r="AK206" s="730"/>
      <c r="AL206" s="706"/>
      <c r="AM206" s="730"/>
      <c r="AN206" s="706"/>
      <c r="AO206" s="730"/>
      <c r="AP206" s="706"/>
      <c r="AQ206" s="730"/>
      <c r="AR206" s="706"/>
      <c r="AS206" s="730"/>
      <c r="AT206" s="706"/>
      <c r="AU206" s="706"/>
      <c r="AV206" s="730"/>
      <c r="AW206" s="706"/>
      <c r="AX206" s="730"/>
      <c r="AY206" s="706"/>
      <c r="AZ206" s="730"/>
      <c r="BA206" s="706"/>
      <c r="BB206" s="730"/>
      <c r="BC206" s="706"/>
      <c r="BD206" s="730"/>
      <c r="BE206" s="706"/>
    </row>
    <row r="207" spans="1:57" s="49" customFormat="1">
      <c r="A207" s="831"/>
      <c r="B207" s="831"/>
      <c r="C207" s="903"/>
      <c r="D207" s="869"/>
      <c r="E207" s="706"/>
      <c r="F207" s="869"/>
      <c r="G207" s="706"/>
      <c r="H207" s="869"/>
      <c r="I207" s="706"/>
      <c r="J207" s="869"/>
      <c r="K207" s="706"/>
      <c r="L207" s="869"/>
      <c r="M207" s="706"/>
      <c r="N207" s="706"/>
      <c r="O207" s="869"/>
      <c r="P207" s="706"/>
      <c r="Q207" s="869"/>
      <c r="R207" s="706"/>
      <c r="S207" s="869"/>
      <c r="T207" s="706"/>
      <c r="U207" s="869"/>
      <c r="V207" s="706"/>
      <c r="W207" s="869"/>
      <c r="X207" s="706"/>
      <c r="Y207" s="706"/>
      <c r="Z207" s="730"/>
      <c r="AA207" s="706"/>
      <c r="AB207" s="730"/>
      <c r="AC207" s="706"/>
      <c r="AD207" s="730"/>
      <c r="AE207" s="706"/>
      <c r="AF207" s="730"/>
      <c r="AG207" s="706"/>
      <c r="AH207" s="730"/>
      <c r="AI207" s="706"/>
      <c r="AJ207" s="706"/>
      <c r="AK207" s="730"/>
      <c r="AL207" s="706"/>
      <c r="AM207" s="730"/>
      <c r="AN207" s="706"/>
      <c r="AO207" s="730"/>
      <c r="AP207" s="706"/>
      <c r="AQ207" s="730"/>
      <c r="AR207" s="706"/>
      <c r="AS207" s="730"/>
      <c r="AT207" s="706"/>
      <c r="AU207" s="706"/>
      <c r="AV207" s="730"/>
      <c r="AW207" s="706"/>
      <c r="AX207" s="730"/>
      <c r="AY207" s="706"/>
      <c r="AZ207" s="730"/>
      <c r="BA207" s="706"/>
      <c r="BB207" s="730"/>
      <c r="BC207" s="706"/>
      <c r="BD207" s="730"/>
      <c r="BE207" s="706"/>
    </row>
    <row r="208" spans="1:57" s="49" customFormat="1">
      <c r="A208" s="831"/>
      <c r="B208" s="831"/>
      <c r="C208" s="903"/>
      <c r="D208" s="869"/>
      <c r="E208" s="706"/>
      <c r="F208" s="869"/>
      <c r="G208" s="706"/>
      <c r="H208" s="869"/>
      <c r="I208" s="706"/>
      <c r="J208" s="869"/>
      <c r="K208" s="706"/>
      <c r="L208" s="869"/>
      <c r="M208" s="706"/>
      <c r="N208" s="706"/>
      <c r="O208" s="869"/>
      <c r="P208" s="706"/>
      <c r="Q208" s="869"/>
      <c r="R208" s="706"/>
      <c r="S208" s="869"/>
      <c r="T208" s="706"/>
      <c r="U208" s="869"/>
      <c r="V208" s="706"/>
      <c r="W208" s="869"/>
      <c r="X208" s="706"/>
      <c r="Y208" s="706"/>
      <c r="Z208" s="730"/>
      <c r="AA208" s="706"/>
      <c r="AB208" s="730"/>
      <c r="AC208" s="706"/>
      <c r="AD208" s="730"/>
      <c r="AE208" s="706"/>
      <c r="AF208" s="730"/>
      <c r="AG208" s="706"/>
      <c r="AH208" s="730"/>
      <c r="AI208" s="706"/>
      <c r="AJ208" s="706"/>
      <c r="AK208" s="730"/>
      <c r="AL208" s="706"/>
      <c r="AM208" s="730"/>
      <c r="AN208" s="706"/>
      <c r="AO208" s="730"/>
      <c r="AP208" s="706"/>
      <c r="AQ208" s="730"/>
      <c r="AR208" s="706"/>
      <c r="AS208" s="730"/>
      <c r="AT208" s="706"/>
      <c r="AU208" s="706"/>
      <c r="AV208" s="730"/>
      <c r="AW208" s="706"/>
      <c r="AX208" s="730"/>
      <c r="AY208" s="706"/>
      <c r="AZ208" s="730"/>
      <c r="BA208" s="706"/>
      <c r="BB208" s="730"/>
      <c r="BC208" s="706"/>
      <c r="BD208" s="730"/>
      <c r="BE208" s="706"/>
    </row>
    <row r="209" spans="1:57" s="49" customFormat="1">
      <c r="A209" s="831"/>
      <c r="B209" s="831"/>
      <c r="C209" s="903"/>
      <c r="D209" s="869"/>
      <c r="E209" s="706"/>
      <c r="F209" s="869"/>
      <c r="G209" s="706"/>
      <c r="H209" s="869"/>
      <c r="I209" s="706"/>
      <c r="J209" s="869"/>
      <c r="K209" s="706"/>
      <c r="L209" s="869"/>
      <c r="M209" s="706"/>
      <c r="N209" s="706"/>
      <c r="O209" s="869"/>
      <c r="P209" s="706"/>
      <c r="Q209" s="869"/>
      <c r="R209" s="706"/>
      <c r="S209" s="869"/>
      <c r="T209" s="706"/>
      <c r="U209" s="869"/>
      <c r="V209" s="706"/>
      <c r="W209" s="869"/>
      <c r="X209" s="706"/>
      <c r="Y209" s="706"/>
      <c r="Z209" s="730"/>
      <c r="AA209" s="706"/>
      <c r="AB209" s="730"/>
      <c r="AC209" s="706"/>
      <c r="AD209" s="730"/>
      <c r="AE209" s="706"/>
      <c r="AF209" s="730"/>
      <c r="AG209" s="706"/>
      <c r="AH209" s="730"/>
      <c r="AI209" s="706"/>
      <c r="AJ209" s="706"/>
      <c r="AK209" s="730"/>
      <c r="AL209" s="706"/>
      <c r="AM209" s="730"/>
      <c r="AN209" s="706"/>
      <c r="AO209" s="730"/>
      <c r="AP209" s="706"/>
      <c r="AQ209" s="730"/>
      <c r="AR209" s="706"/>
      <c r="AS209" s="730"/>
      <c r="AT209" s="706"/>
      <c r="AU209" s="706"/>
      <c r="AV209" s="730"/>
      <c r="AW209" s="706"/>
      <c r="AX209" s="730"/>
      <c r="AY209" s="706"/>
      <c r="AZ209" s="730"/>
      <c r="BA209" s="706"/>
      <c r="BB209" s="730"/>
      <c r="BC209" s="706"/>
      <c r="BD209" s="730"/>
      <c r="BE209" s="706"/>
    </row>
    <row r="210" spans="1:57" s="49" customFormat="1">
      <c r="A210" s="831"/>
      <c r="B210" s="831"/>
      <c r="C210" s="903"/>
      <c r="D210" s="869"/>
      <c r="E210" s="706"/>
      <c r="F210" s="869"/>
      <c r="G210" s="706"/>
      <c r="H210" s="869"/>
      <c r="I210" s="706"/>
      <c r="J210" s="869"/>
      <c r="K210" s="706"/>
      <c r="L210" s="869"/>
      <c r="M210" s="706"/>
      <c r="N210" s="706"/>
      <c r="O210" s="869"/>
      <c r="P210" s="706"/>
      <c r="Q210" s="869"/>
      <c r="R210" s="706"/>
      <c r="S210" s="869"/>
      <c r="T210" s="706"/>
      <c r="U210" s="869"/>
      <c r="V210" s="706"/>
      <c r="W210" s="869"/>
      <c r="X210" s="706"/>
      <c r="Y210" s="706"/>
      <c r="Z210" s="730"/>
      <c r="AA210" s="706"/>
      <c r="AB210" s="730"/>
      <c r="AC210" s="706"/>
      <c r="AD210" s="730"/>
      <c r="AE210" s="706"/>
      <c r="AF210" s="730"/>
      <c r="AG210" s="706"/>
      <c r="AH210" s="730"/>
      <c r="AI210" s="706"/>
      <c r="AJ210" s="706"/>
      <c r="AK210" s="730"/>
      <c r="AL210" s="706"/>
      <c r="AM210" s="730"/>
      <c r="AN210" s="706"/>
      <c r="AO210" s="730"/>
      <c r="AP210" s="706"/>
      <c r="AQ210" s="730"/>
      <c r="AR210" s="706"/>
      <c r="AS210" s="730"/>
      <c r="AT210" s="706"/>
      <c r="AU210" s="706"/>
      <c r="AV210" s="730"/>
      <c r="AW210" s="706"/>
      <c r="AX210" s="730"/>
      <c r="AY210" s="706"/>
      <c r="AZ210" s="730"/>
      <c r="BA210" s="706"/>
      <c r="BB210" s="730"/>
      <c r="BC210" s="706"/>
      <c r="BD210" s="730"/>
      <c r="BE210" s="706"/>
    </row>
    <row r="211" spans="1:57" s="49" customFormat="1">
      <c r="A211" s="831"/>
      <c r="B211" s="831"/>
      <c r="C211" s="903"/>
      <c r="D211" s="869"/>
      <c r="E211" s="706"/>
      <c r="F211" s="869"/>
      <c r="G211" s="706"/>
      <c r="H211" s="869"/>
      <c r="I211" s="706"/>
      <c r="J211" s="869"/>
      <c r="K211" s="706"/>
      <c r="L211" s="869"/>
      <c r="M211" s="706"/>
      <c r="N211" s="706"/>
      <c r="O211" s="869"/>
      <c r="P211" s="706"/>
      <c r="Q211" s="869"/>
      <c r="R211" s="706"/>
      <c r="S211" s="869"/>
      <c r="T211" s="706"/>
      <c r="U211" s="869"/>
      <c r="V211" s="706"/>
      <c r="W211" s="869"/>
      <c r="X211" s="706"/>
      <c r="Y211" s="706"/>
      <c r="Z211" s="730"/>
      <c r="AA211" s="706"/>
      <c r="AB211" s="730"/>
      <c r="AC211" s="706"/>
      <c r="AD211" s="730"/>
      <c r="AE211" s="706"/>
      <c r="AF211" s="730"/>
      <c r="AG211" s="706"/>
      <c r="AH211" s="730"/>
      <c r="AI211" s="706"/>
      <c r="AJ211" s="706"/>
      <c r="AK211" s="730"/>
      <c r="AL211" s="706"/>
      <c r="AM211" s="730"/>
      <c r="AN211" s="706"/>
      <c r="AO211" s="730"/>
      <c r="AP211" s="706"/>
      <c r="AQ211" s="730"/>
      <c r="AR211" s="706"/>
      <c r="AS211" s="730"/>
      <c r="AT211" s="706"/>
      <c r="AU211" s="706"/>
      <c r="AV211" s="730"/>
      <c r="AW211" s="706"/>
      <c r="AX211" s="730"/>
      <c r="AY211" s="706"/>
      <c r="AZ211" s="730"/>
      <c r="BA211" s="706"/>
      <c r="BB211" s="730"/>
      <c r="BC211" s="706"/>
      <c r="BD211" s="730"/>
      <c r="BE211" s="706"/>
    </row>
    <row r="212" spans="1:57" s="49" customFormat="1">
      <c r="A212" s="831"/>
      <c r="B212" s="831"/>
      <c r="C212" s="903"/>
      <c r="D212" s="869"/>
      <c r="E212" s="706"/>
      <c r="F212" s="869"/>
      <c r="G212" s="706"/>
      <c r="H212" s="869"/>
      <c r="I212" s="706"/>
      <c r="J212" s="869"/>
      <c r="K212" s="706"/>
      <c r="L212" s="869"/>
      <c r="M212" s="706"/>
      <c r="N212" s="706"/>
      <c r="O212" s="869"/>
      <c r="P212" s="706"/>
      <c r="Q212" s="869"/>
      <c r="R212" s="706"/>
      <c r="S212" s="869"/>
      <c r="T212" s="706"/>
      <c r="U212" s="869"/>
      <c r="V212" s="706"/>
      <c r="W212" s="869"/>
      <c r="X212" s="706"/>
      <c r="Y212" s="706"/>
      <c r="Z212" s="730"/>
      <c r="AA212" s="706"/>
      <c r="AB212" s="730"/>
      <c r="AC212" s="706"/>
      <c r="AD212" s="730"/>
      <c r="AE212" s="706"/>
      <c r="AF212" s="730"/>
      <c r="AG212" s="706"/>
      <c r="AH212" s="730"/>
      <c r="AI212" s="706"/>
      <c r="AJ212" s="706"/>
      <c r="AK212" s="730"/>
      <c r="AL212" s="706"/>
      <c r="AM212" s="730"/>
      <c r="AN212" s="706"/>
      <c r="AO212" s="730"/>
      <c r="AP212" s="706"/>
      <c r="AQ212" s="730"/>
      <c r="AR212" s="706"/>
      <c r="AS212" s="730"/>
      <c r="AT212" s="706"/>
      <c r="AU212" s="706"/>
      <c r="AV212" s="730"/>
      <c r="AW212" s="706"/>
      <c r="AX212" s="730"/>
      <c r="AY212" s="706"/>
      <c r="AZ212" s="730"/>
      <c r="BA212" s="706"/>
      <c r="BB212" s="730"/>
      <c r="BC212" s="706"/>
      <c r="BD212" s="730"/>
      <c r="BE212" s="706"/>
    </row>
    <row r="213" spans="1:57" s="49" customFormat="1">
      <c r="A213" s="831"/>
      <c r="B213" s="831"/>
      <c r="C213" s="903"/>
      <c r="D213" s="869"/>
      <c r="E213" s="706"/>
      <c r="F213" s="869"/>
      <c r="G213" s="706"/>
      <c r="H213" s="869"/>
      <c r="I213" s="706"/>
      <c r="J213" s="869"/>
      <c r="K213" s="706"/>
      <c r="L213" s="869"/>
      <c r="M213" s="706"/>
      <c r="N213" s="706"/>
      <c r="O213" s="869"/>
      <c r="P213" s="706"/>
      <c r="Q213" s="869"/>
      <c r="R213" s="706"/>
      <c r="S213" s="869"/>
      <c r="T213" s="706"/>
      <c r="U213" s="869"/>
      <c r="V213" s="706"/>
      <c r="W213" s="869"/>
      <c r="X213" s="706"/>
      <c r="Y213" s="706"/>
      <c r="Z213" s="730"/>
      <c r="AA213" s="706"/>
      <c r="AB213" s="730"/>
      <c r="AC213" s="706"/>
      <c r="AD213" s="730"/>
      <c r="AE213" s="706"/>
      <c r="AF213" s="730"/>
      <c r="AG213" s="706"/>
      <c r="AH213" s="730"/>
      <c r="AI213" s="706"/>
      <c r="AJ213" s="706"/>
      <c r="AK213" s="730"/>
      <c r="AL213" s="706"/>
      <c r="AM213" s="730"/>
      <c r="AN213" s="706"/>
      <c r="AO213" s="730"/>
      <c r="AP213" s="706"/>
      <c r="AQ213" s="730"/>
      <c r="AR213" s="706"/>
      <c r="AS213" s="730"/>
      <c r="AT213" s="706"/>
      <c r="AU213" s="706"/>
      <c r="AV213" s="730"/>
      <c r="AW213" s="706"/>
      <c r="AX213" s="730"/>
      <c r="AY213" s="706"/>
      <c r="AZ213" s="730"/>
      <c r="BA213" s="706"/>
      <c r="BB213" s="730"/>
      <c r="BC213" s="706"/>
      <c r="BD213" s="730"/>
      <c r="BE213" s="706"/>
    </row>
    <row r="214" spans="1:57" s="49" customFormat="1">
      <c r="A214" s="831"/>
      <c r="B214" s="831"/>
      <c r="C214" s="903"/>
      <c r="D214" s="869"/>
      <c r="E214" s="706"/>
      <c r="F214" s="869"/>
      <c r="G214" s="706"/>
      <c r="H214" s="869"/>
      <c r="I214" s="706"/>
      <c r="J214" s="869"/>
      <c r="K214" s="706"/>
      <c r="L214" s="869"/>
      <c r="M214" s="706"/>
      <c r="N214" s="706"/>
      <c r="O214" s="869"/>
      <c r="P214" s="706"/>
      <c r="Q214" s="869"/>
      <c r="R214" s="706"/>
      <c r="S214" s="869"/>
      <c r="T214" s="706"/>
      <c r="U214" s="869"/>
      <c r="V214" s="706"/>
      <c r="W214" s="869"/>
      <c r="X214" s="706"/>
      <c r="Y214" s="706"/>
      <c r="Z214" s="730"/>
      <c r="AA214" s="706"/>
      <c r="AB214" s="730"/>
      <c r="AC214" s="706"/>
      <c r="AD214" s="730"/>
      <c r="AE214" s="706"/>
      <c r="AF214" s="730"/>
      <c r="AG214" s="706"/>
      <c r="AH214" s="730"/>
      <c r="AI214" s="706"/>
      <c r="AJ214" s="706"/>
      <c r="AK214" s="730"/>
      <c r="AL214" s="706"/>
      <c r="AM214" s="730"/>
      <c r="AN214" s="706"/>
      <c r="AO214" s="730"/>
      <c r="AP214" s="706"/>
      <c r="AQ214" s="730"/>
      <c r="AR214" s="706"/>
      <c r="AS214" s="730"/>
      <c r="AT214" s="706"/>
      <c r="AU214" s="706"/>
      <c r="AV214" s="730"/>
      <c r="AW214" s="706"/>
      <c r="AX214" s="730"/>
      <c r="AY214" s="706"/>
      <c r="AZ214" s="730"/>
      <c r="BA214" s="706"/>
      <c r="BB214" s="730"/>
      <c r="BC214" s="706"/>
      <c r="BD214" s="730"/>
      <c r="BE214" s="706"/>
    </row>
    <row r="215" spans="1:57" s="49" customFormat="1">
      <c r="A215" s="831"/>
      <c r="B215" s="831"/>
      <c r="C215" s="903"/>
      <c r="D215" s="869"/>
      <c r="E215" s="706"/>
      <c r="F215" s="869"/>
      <c r="G215" s="706"/>
      <c r="H215" s="869"/>
      <c r="I215" s="706"/>
      <c r="J215" s="869"/>
      <c r="K215" s="706"/>
      <c r="L215" s="869"/>
      <c r="M215" s="706"/>
      <c r="N215" s="706"/>
      <c r="O215" s="869"/>
      <c r="P215" s="706"/>
      <c r="Q215" s="869"/>
      <c r="R215" s="706"/>
      <c r="S215" s="869"/>
      <c r="T215" s="706"/>
      <c r="U215" s="869"/>
      <c r="V215" s="706"/>
      <c r="W215" s="869"/>
      <c r="X215" s="706"/>
      <c r="Y215" s="706"/>
      <c r="Z215" s="730"/>
      <c r="AA215" s="706"/>
      <c r="AB215" s="730"/>
      <c r="AC215" s="706"/>
      <c r="AD215" s="730"/>
      <c r="AE215" s="706"/>
      <c r="AF215" s="730"/>
      <c r="AG215" s="706"/>
      <c r="AH215" s="730"/>
      <c r="AI215" s="706"/>
      <c r="AJ215" s="706"/>
      <c r="AK215" s="730"/>
      <c r="AL215" s="706"/>
      <c r="AM215" s="730"/>
      <c r="AN215" s="706"/>
      <c r="AO215" s="730"/>
      <c r="AP215" s="706"/>
      <c r="AQ215" s="730"/>
      <c r="AR215" s="706"/>
      <c r="AS215" s="730"/>
      <c r="AT215" s="706"/>
      <c r="AU215" s="706"/>
      <c r="AV215" s="730"/>
      <c r="AW215" s="706"/>
      <c r="AX215" s="730"/>
      <c r="AY215" s="706"/>
      <c r="AZ215" s="730"/>
      <c r="BA215" s="706"/>
      <c r="BB215" s="730"/>
      <c r="BC215" s="706"/>
      <c r="BD215" s="730"/>
      <c r="BE215" s="706"/>
    </row>
    <row r="216" spans="1:57" s="49" customFormat="1">
      <c r="A216" s="831"/>
      <c r="B216" s="831"/>
      <c r="C216" s="903"/>
      <c r="D216" s="869"/>
      <c r="E216" s="706"/>
      <c r="F216" s="869"/>
      <c r="G216" s="706"/>
      <c r="H216" s="869"/>
      <c r="I216" s="706"/>
      <c r="J216" s="869"/>
      <c r="K216" s="706"/>
      <c r="L216" s="869"/>
      <c r="M216" s="706"/>
      <c r="N216" s="706"/>
      <c r="O216" s="869"/>
      <c r="P216" s="706"/>
      <c r="Q216" s="869"/>
      <c r="R216" s="706"/>
      <c r="S216" s="869"/>
      <c r="T216" s="706"/>
      <c r="U216" s="869"/>
      <c r="V216" s="706"/>
      <c r="W216" s="869"/>
      <c r="X216" s="706"/>
      <c r="Y216" s="706"/>
      <c r="Z216" s="730"/>
      <c r="AA216" s="706"/>
      <c r="AB216" s="730"/>
      <c r="AC216" s="706"/>
      <c r="AD216" s="730"/>
      <c r="AE216" s="706"/>
      <c r="AF216" s="730"/>
      <c r="AG216" s="706"/>
      <c r="AH216" s="730"/>
      <c r="AI216" s="706"/>
      <c r="AJ216" s="706"/>
      <c r="AK216" s="730"/>
      <c r="AL216" s="706"/>
      <c r="AM216" s="730"/>
      <c r="AN216" s="706"/>
      <c r="AO216" s="730"/>
      <c r="AP216" s="706"/>
      <c r="AQ216" s="730"/>
      <c r="AR216" s="706"/>
      <c r="AS216" s="730"/>
      <c r="AT216" s="706"/>
      <c r="AU216" s="706"/>
      <c r="AV216" s="730"/>
      <c r="AW216" s="706"/>
      <c r="AX216" s="730"/>
      <c r="AY216" s="706"/>
      <c r="AZ216" s="730"/>
      <c r="BA216" s="706"/>
      <c r="BB216" s="730"/>
      <c r="BC216" s="706"/>
      <c r="BD216" s="730"/>
      <c r="BE216" s="706"/>
    </row>
    <row r="217" spans="1:57" s="49" customFormat="1">
      <c r="A217" s="831"/>
      <c r="B217" s="831"/>
      <c r="C217" s="903"/>
      <c r="D217" s="869"/>
      <c r="E217" s="706"/>
      <c r="F217" s="869"/>
      <c r="G217" s="706"/>
      <c r="H217" s="869"/>
      <c r="I217" s="706"/>
      <c r="J217" s="869"/>
      <c r="K217" s="706"/>
      <c r="L217" s="869"/>
      <c r="M217" s="706"/>
      <c r="N217" s="706"/>
      <c r="O217" s="869"/>
      <c r="P217" s="706"/>
      <c r="Q217" s="869"/>
      <c r="R217" s="706"/>
      <c r="S217" s="869"/>
      <c r="T217" s="706"/>
      <c r="U217" s="869"/>
      <c r="V217" s="706"/>
      <c r="W217" s="869"/>
      <c r="X217" s="706"/>
      <c r="Y217" s="706"/>
      <c r="Z217" s="730"/>
      <c r="AA217" s="706"/>
      <c r="AB217" s="730"/>
      <c r="AC217" s="706"/>
      <c r="AD217" s="730"/>
      <c r="AE217" s="706"/>
      <c r="AF217" s="730"/>
      <c r="AG217" s="706"/>
      <c r="AH217" s="730"/>
      <c r="AI217" s="706"/>
      <c r="AJ217" s="706"/>
      <c r="AK217" s="730"/>
      <c r="AL217" s="706"/>
      <c r="AM217" s="730"/>
      <c r="AN217" s="706"/>
      <c r="AO217" s="730"/>
      <c r="AP217" s="706"/>
      <c r="AQ217" s="730"/>
      <c r="AR217" s="706"/>
      <c r="AS217" s="730"/>
      <c r="AT217" s="706"/>
      <c r="AU217" s="706"/>
      <c r="AV217" s="730"/>
      <c r="AW217" s="706"/>
      <c r="AX217" s="730"/>
      <c r="AY217" s="706"/>
      <c r="AZ217" s="730"/>
      <c r="BA217" s="706"/>
      <c r="BB217" s="730"/>
      <c r="BC217" s="706"/>
      <c r="BD217" s="730"/>
      <c r="BE217" s="706"/>
    </row>
    <row r="218" spans="1:57" s="49" customFormat="1">
      <c r="A218" s="831"/>
      <c r="B218" s="831"/>
      <c r="C218" s="903"/>
      <c r="D218" s="869"/>
      <c r="E218" s="706"/>
      <c r="F218" s="869"/>
      <c r="G218" s="706"/>
      <c r="H218" s="869"/>
      <c r="I218" s="706"/>
      <c r="J218" s="869"/>
      <c r="K218" s="706"/>
      <c r="L218" s="869"/>
      <c r="M218" s="706"/>
      <c r="N218" s="706"/>
      <c r="O218" s="869"/>
      <c r="P218" s="706"/>
      <c r="Q218" s="869"/>
      <c r="R218" s="706"/>
      <c r="S218" s="869"/>
      <c r="T218" s="706"/>
      <c r="U218" s="869"/>
      <c r="V218" s="706"/>
      <c r="W218" s="869"/>
      <c r="X218" s="706"/>
      <c r="Y218" s="706"/>
      <c r="Z218" s="730"/>
      <c r="AA218" s="706"/>
      <c r="AB218" s="730"/>
      <c r="AC218" s="706"/>
      <c r="AD218" s="730"/>
      <c r="AE218" s="706"/>
      <c r="AF218" s="730"/>
      <c r="AG218" s="706"/>
      <c r="AH218" s="730"/>
      <c r="AI218" s="706"/>
      <c r="AJ218" s="706"/>
      <c r="AK218" s="730"/>
      <c r="AL218" s="706"/>
      <c r="AM218" s="730"/>
      <c r="AN218" s="706"/>
      <c r="AO218" s="730"/>
      <c r="AP218" s="706"/>
      <c r="AQ218" s="730"/>
      <c r="AR218" s="706"/>
      <c r="AS218" s="730"/>
      <c r="AT218" s="706"/>
      <c r="AU218" s="706"/>
      <c r="AV218" s="730"/>
      <c r="AW218" s="706"/>
      <c r="AX218" s="730"/>
      <c r="AY218" s="706"/>
      <c r="AZ218" s="730"/>
      <c r="BA218" s="706"/>
      <c r="BB218" s="730"/>
      <c r="BC218" s="706"/>
      <c r="BD218" s="730"/>
      <c r="BE218" s="706"/>
    </row>
    <row r="219" spans="1:57" s="49" customFormat="1">
      <c r="A219" s="831"/>
      <c r="B219" s="831"/>
      <c r="C219" s="903"/>
      <c r="D219" s="869"/>
      <c r="E219" s="706"/>
      <c r="F219" s="869"/>
      <c r="G219" s="706"/>
      <c r="H219" s="869"/>
      <c r="I219" s="706"/>
      <c r="J219" s="869"/>
      <c r="K219" s="706"/>
      <c r="L219" s="869"/>
      <c r="M219" s="706"/>
      <c r="N219" s="706"/>
      <c r="O219" s="869"/>
      <c r="P219" s="706"/>
      <c r="Q219" s="869"/>
      <c r="R219" s="706"/>
      <c r="S219" s="869"/>
      <c r="T219" s="706"/>
      <c r="U219" s="869"/>
      <c r="V219" s="706"/>
      <c r="W219" s="869"/>
      <c r="X219" s="706"/>
      <c r="Y219" s="706"/>
      <c r="Z219" s="730"/>
      <c r="AA219" s="706"/>
      <c r="AB219" s="730"/>
      <c r="AC219" s="706"/>
      <c r="AD219" s="730"/>
      <c r="AE219" s="706"/>
      <c r="AF219" s="730"/>
      <c r="AG219" s="706"/>
      <c r="AH219" s="730"/>
      <c r="AI219" s="706"/>
      <c r="AJ219" s="706"/>
      <c r="AK219" s="730"/>
      <c r="AL219" s="706"/>
      <c r="AM219" s="730"/>
      <c r="AN219" s="706"/>
      <c r="AO219" s="730"/>
      <c r="AP219" s="706"/>
      <c r="AQ219" s="730"/>
      <c r="AR219" s="706"/>
      <c r="AS219" s="730"/>
      <c r="AT219" s="706"/>
      <c r="AU219" s="706"/>
      <c r="AV219" s="730"/>
      <c r="AW219" s="706"/>
      <c r="AX219" s="730"/>
      <c r="AY219" s="706"/>
      <c r="AZ219" s="730"/>
      <c r="BA219" s="706"/>
      <c r="BB219" s="730"/>
      <c r="BC219" s="706"/>
      <c r="BD219" s="730"/>
      <c r="BE219" s="706"/>
    </row>
    <row r="220" spans="1:57" s="49" customFormat="1">
      <c r="A220" s="831"/>
      <c r="B220" s="831"/>
      <c r="C220" s="903"/>
      <c r="D220" s="869"/>
      <c r="E220" s="706"/>
      <c r="F220" s="869"/>
      <c r="G220" s="706"/>
      <c r="H220" s="869"/>
      <c r="I220" s="706"/>
      <c r="J220" s="869"/>
      <c r="K220" s="706"/>
      <c r="L220" s="869"/>
      <c r="M220" s="706"/>
      <c r="N220" s="706"/>
      <c r="O220" s="869"/>
      <c r="P220" s="706"/>
      <c r="Q220" s="869"/>
      <c r="R220" s="706"/>
      <c r="S220" s="869"/>
      <c r="T220" s="706"/>
      <c r="U220" s="869"/>
      <c r="V220" s="706"/>
      <c r="W220" s="869"/>
      <c r="X220" s="706"/>
      <c r="Y220" s="706"/>
      <c r="Z220" s="730"/>
      <c r="AA220" s="706"/>
      <c r="AB220" s="730"/>
      <c r="AC220" s="706"/>
      <c r="AD220" s="730"/>
      <c r="AE220" s="706"/>
      <c r="AF220" s="730"/>
      <c r="AG220" s="706"/>
      <c r="AH220" s="730"/>
      <c r="AI220" s="706"/>
      <c r="AJ220" s="706"/>
      <c r="AK220" s="730"/>
      <c r="AL220" s="706"/>
      <c r="AM220" s="730"/>
      <c r="AN220" s="706"/>
      <c r="AO220" s="730"/>
      <c r="AP220" s="706"/>
      <c r="AQ220" s="730"/>
      <c r="AR220" s="706"/>
      <c r="AS220" s="730"/>
      <c r="AT220" s="706"/>
      <c r="AU220" s="706"/>
      <c r="AV220" s="730"/>
      <c r="AW220" s="706"/>
      <c r="AX220" s="730"/>
      <c r="AY220" s="706"/>
      <c r="AZ220" s="730"/>
      <c r="BA220" s="706"/>
      <c r="BB220" s="730"/>
      <c r="BC220" s="706"/>
      <c r="BD220" s="730"/>
      <c r="BE220" s="706"/>
    </row>
    <row r="221" spans="1:57" s="49" customFormat="1">
      <c r="A221" s="831"/>
      <c r="B221" s="831"/>
      <c r="C221" s="903"/>
      <c r="D221" s="869"/>
      <c r="E221" s="706"/>
      <c r="F221" s="869"/>
      <c r="G221" s="706"/>
      <c r="H221" s="869"/>
      <c r="I221" s="706"/>
      <c r="J221" s="869"/>
      <c r="K221" s="706"/>
      <c r="L221" s="869"/>
      <c r="M221" s="706"/>
      <c r="N221" s="706"/>
      <c r="O221" s="869"/>
      <c r="P221" s="706"/>
      <c r="Q221" s="869"/>
      <c r="R221" s="706"/>
      <c r="S221" s="869"/>
      <c r="T221" s="706"/>
      <c r="U221" s="869"/>
      <c r="V221" s="706"/>
      <c r="W221" s="869"/>
      <c r="X221" s="706"/>
      <c r="Y221" s="706"/>
      <c r="Z221" s="730"/>
      <c r="AA221" s="706"/>
      <c r="AB221" s="730"/>
      <c r="AC221" s="706"/>
      <c r="AD221" s="730"/>
      <c r="AE221" s="706"/>
      <c r="AF221" s="730"/>
      <c r="AG221" s="706"/>
      <c r="AH221" s="730"/>
      <c r="AI221" s="706"/>
      <c r="AJ221" s="706"/>
      <c r="AK221" s="730"/>
      <c r="AL221" s="706"/>
      <c r="AM221" s="730"/>
      <c r="AN221" s="706"/>
      <c r="AO221" s="730"/>
      <c r="AP221" s="706"/>
      <c r="AQ221" s="730"/>
      <c r="AR221" s="706"/>
      <c r="AS221" s="730"/>
      <c r="AT221" s="706"/>
      <c r="AU221" s="706"/>
      <c r="AV221" s="730"/>
      <c r="AW221" s="706"/>
      <c r="AX221" s="730"/>
      <c r="AY221" s="706"/>
      <c r="AZ221" s="730"/>
      <c r="BA221" s="706"/>
      <c r="BB221" s="730"/>
      <c r="BC221" s="706"/>
      <c r="BD221" s="730"/>
      <c r="BE221" s="706"/>
    </row>
    <row r="222" spans="1:57" s="49" customFormat="1">
      <c r="A222" s="831"/>
      <c r="B222" s="831"/>
      <c r="C222" s="903"/>
      <c r="D222" s="869"/>
      <c r="E222" s="706"/>
      <c r="F222" s="869"/>
      <c r="G222" s="706"/>
      <c r="H222" s="869"/>
      <c r="I222" s="706"/>
      <c r="J222" s="869"/>
      <c r="K222" s="706"/>
      <c r="L222" s="869"/>
      <c r="M222" s="706"/>
      <c r="N222" s="706"/>
      <c r="O222" s="869"/>
      <c r="P222" s="706"/>
      <c r="Q222" s="869"/>
      <c r="R222" s="706"/>
      <c r="S222" s="869"/>
      <c r="T222" s="706"/>
      <c r="U222" s="869"/>
      <c r="V222" s="706"/>
      <c r="W222" s="869"/>
      <c r="X222" s="706"/>
      <c r="Y222" s="706"/>
      <c r="Z222" s="730"/>
      <c r="AA222" s="706"/>
      <c r="AB222" s="730"/>
      <c r="AC222" s="706"/>
      <c r="AD222" s="730"/>
      <c r="AE222" s="706"/>
      <c r="AF222" s="730"/>
      <c r="AG222" s="706"/>
      <c r="AH222" s="730"/>
      <c r="AI222" s="706"/>
      <c r="AJ222" s="706"/>
      <c r="AK222" s="730"/>
      <c r="AL222" s="706"/>
      <c r="AM222" s="730"/>
      <c r="AN222" s="706"/>
      <c r="AO222" s="730"/>
      <c r="AP222" s="706"/>
      <c r="AQ222" s="730"/>
      <c r="AR222" s="706"/>
      <c r="AS222" s="730"/>
      <c r="AT222" s="706"/>
      <c r="AU222" s="706"/>
      <c r="AV222" s="730"/>
      <c r="AW222" s="706"/>
      <c r="AX222" s="730"/>
      <c r="AY222" s="706"/>
      <c r="AZ222" s="730"/>
      <c r="BA222" s="706"/>
      <c r="BB222" s="730"/>
      <c r="BC222" s="706"/>
      <c r="BD222" s="730"/>
      <c r="BE222" s="706"/>
    </row>
    <row r="223" spans="1:57" s="49" customFormat="1">
      <c r="A223" s="831"/>
      <c r="B223" s="831"/>
      <c r="C223" s="903"/>
      <c r="D223" s="869"/>
      <c r="E223" s="706"/>
      <c r="F223" s="869"/>
      <c r="G223" s="706"/>
      <c r="H223" s="869"/>
      <c r="I223" s="706"/>
      <c r="J223" s="869"/>
      <c r="K223" s="706"/>
      <c r="L223" s="869"/>
      <c r="M223" s="706"/>
      <c r="N223" s="706"/>
      <c r="O223" s="869"/>
      <c r="P223" s="706"/>
      <c r="Q223" s="869"/>
      <c r="R223" s="706"/>
      <c r="S223" s="869"/>
      <c r="T223" s="706"/>
      <c r="U223" s="869"/>
      <c r="V223" s="706"/>
      <c r="W223" s="869"/>
      <c r="X223" s="706"/>
      <c r="Y223" s="706"/>
      <c r="Z223" s="730"/>
      <c r="AA223" s="706"/>
      <c r="AB223" s="730"/>
      <c r="AC223" s="706"/>
      <c r="AD223" s="730"/>
      <c r="AE223" s="706"/>
      <c r="AF223" s="730"/>
      <c r="AG223" s="706"/>
      <c r="AH223" s="730"/>
      <c r="AI223" s="706"/>
      <c r="AJ223" s="706"/>
      <c r="AK223" s="730"/>
      <c r="AL223" s="706"/>
      <c r="AM223" s="730"/>
      <c r="AN223" s="706"/>
      <c r="AO223" s="730"/>
      <c r="AP223" s="706"/>
      <c r="AQ223" s="730"/>
      <c r="AR223" s="706"/>
      <c r="AS223" s="730"/>
      <c r="AT223" s="706"/>
      <c r="AU223" s="706"/>
      <c r="AV223" s="730"/>
      <c r="AW223" s="706"/>
      <c r="AX223" s="730"/>
      <c r="AY223" s="706"/>
      <c r="AZ223" s="730"/>
      <c r="BA223" s="706"/>
      <c r="BB223" s="730"/>
      <c r="BC223" s="706"/>
      <c r="BD223" s="730"/>
      <c r="BE223" s="706"/>
    </row>
    <row r="224" spans="1:57" s="49" customFormat="1">
      <c r="A224" s="831"/>
      <c r="B224" s="831"/>
      <c r="C224" s="903"/>
      <c r="D224" s="869"/>
      <c r="E224" s="706"/>
      <c r="F224" s="869"/>
      <c r="G224" s="706"/>
      <c r="H224" s="869"/>
      <c r="I224" s="706"/>
      <c r="J224" s="869"/>
      <c r="K224" s="706"/>
      <c r="L224" s="869"/>
      <c r="M224" s="706"/>
      <c r="N224" s="706"/>
      <c r="O224" s="869"/>
      <c r="P224" s="706"/>
      <c r="Q224" s="869"/>
      <c r="R224" s="706"/>
      <c r="S224" s="869"/>
      <c r="T224" s="706"/>
      <c r="U224" s="869"/>
      <c r="V224" s="706"/>
      <c r="W224" s="869"/>
      <c r="X224" s="706"/>
      <c r="Y224" s="706"/>
      <c r="Z224" s="730"/>
      <c r="AA224" s="706"/>
      <c r="AB224" s="730"/>
      <c r="AC224" s="706"/>
      <c r="AD224" s="730"/>
      <c r="AE224" s="706"/>
      <c r="AF224" s="730"/>
      <c r="AG224" s="706"/>
      <c r="AH224" s="730"/>
      <c r="AI224" s="706"/>
      <c r="AJ224" s="706"/>
      <c r="AK224" s="730"/>
      <c r="AL224" s="706"/>
      <c r="AM224" s="730"/>
      <c r="AN224" s="706"/>
      <c r="AO224" s="730"/>
      <c r="AP224" s="706"/>
      <c r="AQ224" s="730"/>
      <c r="AR224" s="706"/>
      <c r="AS224" s="730"/>
      <c r="AT224" s="706"/>
      <c r="AU224" s="706"/>
      <c r="AV224" s="730"/>
      <c r="AW224" s="706"/>
      <c r="AX224" s="730"/>
      <c r="AY224" s="706"/>
      <c r="AZ224" s="730"/>
      <c r="BA224" s="706"/>
      <c r="BB224" s="730"/>
      <c r="BC224" s="706"/>
      <c r="BD224" s="730"/>
      <c r="BE224" s="706"/>
    </row>
    <row r="225" spans="1:57" s="49" customFormat="1">
      <c r="A225" s="831"/>
      <c r="B225" s="831"/>
      <c r="C225" s="903"/>
      <c r="D225" s="869"/>
      <c r="E225" s="706"/>
      <c r="F225" s="869"/>
      <c r="G225" s="706"/>
      <c r="H225" s="869"/>
      <c r="I225" s="706"/>
      <c r="J225" s="869"/>
      <c r="K225" s="706"/>
      <c r="L225" s="869"/>
      <c r="M225" s="706"/>
      <c r="N225" s="706"/>
      <c r="O225" s="869"/>
      <c r="P225" s="706"/>
      <c r="Q225" s="869"/>
      <c r="R225" s="706"/>
      <c r="S225" s="869"/>
      <c r="T225" s="706"/>
      <c r="U225" s="869"/>
      <c r="V225" s="706"/>
      <c r="W225" s="869"/>
      <c r="X225" s="706"/>
      <c r="Y225" s="706"/>
      <c r="Z225" s="730"/>
      <c r="AA225" s="706"/>
      <c r="AB225" s="730"/>
      <c r="AC225" s="706"/>
      <c r="AD225" s="730"/>
      <c r="AE225" s="706"/>
      <c r="AF225" s="730"/>
      <c r="AG225" s="706"/>
      <c r="AH225" s="730"/>
      <c r="AI225" s="706"/>
      <c r="AJ225" s="706"/>
      <c r="AK225" s="730"/>
      <c r="AL225" s="706"/>
      <c r="AM225" s="730"/>
      <c r="AN225" s="706"/>
      <c r="AO225" s="730"/>
      <c r="AP225" s="706"/>
      <c r="AQ225" s="730"/>
      <c r="AR225" s="706"/>
      <c r="AS225" s="730"/>
      <c r="AT225" s="706"/>
      <c r="AU225" s="706"/>
      <c r="AV225" s="730"/>
      <c r="AW225" s="706"/>
      <c r="AX225" s="730"/>
      <c r="AY225" s="706"/>
      <c r="AZ225" s="730"/>
      <c r="BA225" s="706"/>
      <c r="BB225" s="730"/>
      <c r="BC225" s="706"/>
      <c r="BD225" s="730"/>
      <c r="BE225" s="706"/>
    </row>
    <row r="226" spans="1:57" s="49" customFormat="1">
      <c r="A226" s="831"/>
      <c r="B226" s="831"/>
      <c r="C226" s="903"/>
      <c r="D226" s="869"/>
      <c r="E226" s="706"/>
      <c r="F226" s="869"/>
      <c r="G226" s="706"/>
      <c r="H226" s="869"/>
      <c r="I226" s="706"/>
      <c r="J226" s="869"/>
      <c r="K226" s="706"/>
      <c r="L226" s="869"/>
      <c r="M226" s="706"/>
      <c r="N226" s="706"/>
      <c r="O226" s="869"/>
      <c r="P226" s="706"/>
      <c r="Q226" s="869"/>
      <c r="R226" s="706"/>
      <c r="S226" s="869"/>
      <c r="T226" s="706"/>
      <c r="U226" s="869"/>
      <c r="V226" s="706"/>
      <c r="W226" s="869"/>
      <c r="X226" s="706"/>
      <c r="Y226" s="706"/>
      <c r="Z226" s="730"/>
      <c r="AA226" s="706"/>
      <c r="AB226" s="730"/>
      <c r="AC226" s="706"/>
      <c r="AD226" s="730"/>
      <c r="AE226" s="706"/>
      <c r="AF226" s="730"/>
      <c r="AG226" s="706"/>
      <c r="AH226" s="730"/>
      <c r="AI226" s="706"/>
      <c r="AJ226" s="706"/>
      <c r="AK226" s="730"/>
      <c r="AL226" s="706"/>
      <c r="AM226" s="730"/>
      <c r="AN226" s="706"/>
      <c r="AO226" s="730"/>
      <c r="AP226" s="706"/>
      <c r="AQ226" s="730"/>
      <c r="AR226" s="706"/>
      <c r="AS226" s="730"/>
      <c r="AT226" s="706"/>
      <c r="AU226" s="706"/>
      <c r="AV226" s="730"/>
      <c r="AW226" s="706"/>
      <c r="AX226" s="730"/>
      <c r="AY226" s="706"/>
      <c r="AZ226" s="730"/>
      <c r="BA226" s="706"/>
      <c r="BB226" s="730"/>
      <c r="BC226" s="706"/>
      <c r="BD226" s="730"/>
      <c r="BE226" s="706"/>
    </row>
    <row r="227" spans="1:57" s="49" customFormat="1">
      <c r="A227" s="831"/>
      <c r="B227" s="831"/>
      <c r="C227" s="903"/>
      <c r="D227" s="869"/>
      <c r="E227" s="706"/>
      <c r="F227" s="869"/>
      <c r="G227" s="706"/>
      <c r="H227" s="869"/>
      <c r="I227" s="706"/>
      <c r="J227" s="869"/>
      <c r="K227" s="706"/>
      <c r="L227" s="869"/>
      <c r="M227" s="706"/>
      <c r="N227" s="706"/>
      <c r="O227" s="869"/>
      <c r="P227" s="706"/>
      <c r="Q227" s="869"/>
      <c r="R227" s="706"/>
      <c r="S227" s="869"/>
      <c r="T227" s="706"/>
      <c r="U227" s="869"/>
      <c r="V227" s="706"/>
      <c r="W227" s="869"/>
      <c r="X227" s="706"/>
      <c r="Y227" s="706"/>
      <c r="Z227" s="730"/>
      <c r="AA227" s="706"/>
      <c r="AB227" s="730"/>
      <c r="AC227" s="706"/>
      <c r="AD227" s="730"/>
      <c r="AE227" s="706"/>
      <c r="AF227" s="730"/>
      <c r="AG227" s="706"/>
      <c r="AH227" s="730"/>
      <c r="AI227" s="706"/>
      <c r="AJ227" s="706"/>
      <c r="AK227" s="730"/>
      <c r="AL227" s="706"/>
      <c r="AM227" s="730"/>
      <c r="AN227" s="706"/>
      <c r="AO227" s="730"/>
      <c r="AP227" s="706"/>
      <c r="AQ227" s="730"/>
      <c r="AR227" s="706"/>
      <c r="AS227" s="730"/>
      <c r="AT227" s="706"/>
      <c r="AU227" s="706"/>
      <c r="AV227" s="730"/>
      <c r="AW227" s="706"/>
      <c r="AX227" s="730"/>
      <c r="AY227" s="706"/>
      <c r="AZ227" s="730"/>
      <c r="BA227" s="706"/>
      <c r="BB227" s="730"/>
      <c r="BC227" s="706"/>
      <c r="BD227" s="730"/>
      <c r="BE227" s="706"/>
    </row>
    <row r="228" spans="1:57" s="49" customFormat="1">
      <c r="A228" s="831"/>
      <c r="B228" s="831"/>
      <c r="C228" s="903"/>
      <c r="D228" s="869"/>
      <c r="E228" s="706"/>
      <c r="F228" s="869"/>
      <c r="G228" s="706"/>
      <c r="H228" s="869"/>
      <c r="I228" s="706"/>
      <c r="J228" s="869"/>
      <c r="K228" s="706"/>
      <c r="L228" s="869"/>
      <c r="M228" s="706"/>
      <c r="N228" s="706"/>
      <c r="O228" s="869"/>
      <c r="P228" s="706"/>
      <c r="Q228" s="869"/>
      <c r="R228" s="706"/>
      <c r="S228" s="869"/>
      <c r="T228" s="706"/>
      <c r="U228" s="869"/>
      <c r="V228" s="706"/>
      <c r="W228" s="869"/>
      <c r="X228" s="706"/>
      <c r="Y228" s="706"/>
      <c r="Z228" s="730"/>
      <c r="AA228" s="706"/>
      <c r="AB228" s="730"/>
      <c r="AC228" s="706"/>
      <c r="AD228" s="730"/>
      <c r="AE228" s="706"/>
      <c r="AF228" s="730"/>
      <c r="AG228" s="706"/>
      <c r="AH228" s="730"/>
      <c r="AI228" s="706"/>
      <c r="AJ228" s="706"/>
      <c r="AK228" s="730"/>
      <c r="AL228" s="706"/>
      <c r="AM228" s="730"/>
      <c r="AN228" s="706"/>
      <c r="AO228" s="730"/>
      <c r="AP228" s="706"/>
      <c r="AQ228" s="730"/>
      <c r="AR228" s="706"/>
      <c r="AS228" s="730"/>
      <c r="AT228" s="706"/>
      <c r="AU228" s="706"/>
      <c r="AV228" s="730"/>
      <c r="AW228" s="706"/>
      <c r="AX228" s="730"/>
      <c r="AY228" s="706"/>
      <c r="AZ228" s="730"/>
      <c r="BA228" s="706"/>
      <c r="BB228" s="730"/>
      <c r="BC228" s="706"/>
      <c r="BD228" s="730"/>
      <c r="BE228" s="706"/>
    </row>
    <row r="229" spans="1:57" s="49" customFormat="1">
      <c r="A229" s="831"/>
      <c r="B229" s="831"/>
      <c r="C229" s="903"/>
      <c r="D229" s="869"/>
      <c r="E229" s="706"/>
      <c r="F229" s="869"/>
      <c r="G229" s="706"/>
      <c r="H229" s="869"/>
      <c r="I229" s="706"/>
      <c r="J229" s="869"/>
      <c r="K229" s="706"/>
      <c r="L229" s="869"/>
      <c r="M229" s="706"/>
      <c r="N229" s="706"/>
      <c r="O229" s="869"/>
      <c r="P229" s="706"/>
      <c r="Q229" s="869"/>
      <c r="R229" s="706"/>
      <c r="S229" s="869"/>
      <c r="T229" s="706"/>
      <c r="U229" s="869"/>
      <c r="V229" s="706"/>
      <c r="W229" s="869"/>
      <c r="X229" s="706"/>
      <c r="Y229" s="706"/>
      <c r="Z229" s="730"/>
      <c r="AA229" s="706"/>
      <c r="AB229" s="730"/>
      <c r="AC229" s="706"/>
      <c r="AD229" s="730"/>
      <c r="AE229" s="706"/>
      <c r="AF229" s="730"/>
      <c r="AG229" s="706"/>
      <c r="AH229" s="730"/>
      <c r="AI229" s="706"/>
      <c r="AJ229" s="706"/>
      <c r="AK229" s="730"/>
      <c r="AL229" s="706"/>
      <c r="AM229" s="730"/>
      <c r="AN229" s="706"/>
      <c r="AO229" s="730"/>
      <c r="AP229" s="706"/>
      <c r="AQ229" s="730"/>
      <c r="AR229" s="706"/>
      <c r="AS229" s="730"/>
      <c r="AT229" s="706"/>
      <c r="AU229" s="706"/>
      <c r="AV229" s="730"/>
      <c r="AW229" s="706"/>
      <c r="AX229" s="730"/>
      <c r="AY229" s="706"/>
      <c r="AZ229" s="730"/>
      <c r="BA229" s="706"/>
      <c r="BB229" s="730"/>
      <c r="BC229" s="706"/>
      <c r="BD229" s="730"/>
      <c r="BE229" s="706"/>
    </row>
    <row r="230" spans="1:57" s="49" customFormat="1">
      <c r="A230" s="831"/>
      <c r="B230" s="831"/>
      <c r="C230" s="903"/>
      <c r="D230" s="869"/>
      <c r="E230" s="706"/>
      <c r="F230" s="869"/>
      <c r="G230" s="706"/>
      <c r="H230" s="869"/>
      <c r="I230" s="706"/>
      <c r="J230" s="869"/>
      <c r="K230" s="706"/>
      <c r="L230" s="869"/>
      <c r="M230" s="706"/>
      <c r="N230" s="706"/>
      <c r="O230" s="869"/>
      <c r="P230" s="706"/>
      <c r="Q230" s="869"/>
      <c r="R230" s="706"/>
      <c r="S230" s="869"/>
      <c r="T230" s="706"/>
      <c r="U230" s="869"/>
      <c r="V230" s="706"/>
      <c r="W230" s="869"/>
      <c r="X230" s="706"/>
      <c r="Y230" s="706"/>
      <c r="Z230" s="730"/>
      <c r="AA230" s="706"/>
      <c r="AB230" s="730"/>
      <c r="AC230" s="706"/>
      <c r="AD230" s="730"/>
      <c r="AE230" s="706"/>
      <c r="AF230" s="730"/>
      <c r="AG230" s="706"/>
      <c r="AH230" s="730"/>
      <c r="AI230" s="706"/>
      <c r="AJ230" s="706"/>
      <c r="AK230" s="730"/>
      <c r="AL230" s="706"/>
      <c r="AM230" s="730"/>
      <c r="AN230" s="706"/>
      <c r="AO230" s="730"/>
      <c r="AP230" s="706"/>
      <c r="AQ230" s="730"/>
      <c r="AR230" s="706"/>
      <c r="AS230" s="730"/>
      <c r="AT230" s="706"/>
      <c r="AU230" s="706"/>
      <c r="AV230" s="730"/>
      <c r="AW230" s="706"/>
      <c r="AX230" s="730"/>
      <c r="AY230" s="706"/>
      <c r="AZ230" s="730"/>
      <c r="BA230" s="706"/>
      <c r="BB230" s="730"/>
      <c r="BC230" s="706"/>
      <c r="BD230" s="730"/>
      <c r="BE230" s="706"/>
    </row>
    <row r="231" spans="1:57" s="49" customFormat="1">
      <c r="A231" s="831"/>
      <c r="B231" s="831"/>
      <c r="C231" s="903"/>
      <c r="D231" s="869"/>
      <c r="E231" s="706"/>
      <c r="F231" s="869"/>
      <c r="G231" s="706"/>
      <c r="H231" s="869"/>
      <c r="I231" s="706"/>
      <c r="J231" s="869"/>
      <c r="K231" s="706"/>
      <c r="L231" s="869"/>
      <c r="M231" s="706"/>
      <c r="N231" s="706"/>
      <c r="O231" s="869"/>
      <c r="P231" s="706"/>
      <c r="Q231" s="869"/>
      <c r="R231" s="706"/>
      <c r="S231" s="869"/>
      <c r="T231" s="706"/>
      <c r="U231" s="869"/>
      <c r="V231" s="706"/>
      <c r="W231" s="869"/>
      <c r="X231" s="706"/>
      <c r="Y231" s="706"/>
      <c r="Z231" s="730"/>
      <c r="AA231" s="706"/>
      <c r="AB231" s="730"/>
      <c r="AC231" s="706"/>
      <c r="AD231" s="730"/>
      <c r="AE231" s="706"/>
      <c r="AF231" s="730"/>
      <c r="AG231" s="706"/>
      <c r="AH231" s="730"/>
      <c r="AI231" s="706"/>
      <c r="AJ231" s="706"/>
      <c r="AK231" s="730"/>
      <c r="AL231" s="706"/>
      <c r="AM231" s="730"/>
      <c r="AN231" s="706"/>
      <c r="AO231" s="730"/>
      <c r="AP231" s="706"/>
      <c r="AQ231" s="730"/>
      <c r="AR231" s="706"/>
      <c r="AS231" s="730"/>
      <c r="AT231" s="706"/>
      <c r="AU231" s="706"/>
      <c r="AV231" s="730"/>
      <c r="AW231" s="706"/>
      <c r="AX231" s="730"/>
      <c r="AY231" s="706"/>
      <c r="AZ231" s="730"/>
      <c r="BA231" s="706"/>
      <c r="BB231" s="730"/>
      <c r="BC231" s="706"/>
      <c r="BD231" s="730"/>
      <c r="BE231" s="706"/>
    </row>
    <row r="232" spans="1:57" s="49" customFormat="1">
      <c r="A232" s="831"/>
      <c r="B232" s="831"/>
      <c r="C232" s="903"/>
      <c r="D232" s="869"/>
      <c r="E232" s="706"/>
      <c r="F232" s="869"/>
      <c r="G232" s="706"/>
      <c r="H232" s="869"/>
      <c r="I232" s="706"/>
      <c r="J232" s="869"/>
      <c r="K232" s="706"/>
      <c r="L232" s="869"/>
      <c r="M232" s="706"/>
      <c r="N232" s="706"/>
      <c r="O232" s="869"/>
      <c r="P232" s="706"/>
      <c r="Q232" s="869"/>
      <c r="R232" s="706"/>
      <c r="S232" s="869"/>
      <c r="T232" s="706"/>
      <c r="U232" s="869"/>
      <c r="V232" s="706"/>
      <c r="W232" s="869"/>
      <c r="X232" s="706"/>
      <c r="Y232" s="706"/>
      <c r="Z232" s="730"/>
      <c r="AA232" s="706"/>
      <c r="AB232" s="730"/>
      <c r="AC232" s="706"/>
      <c r="AD232" s="730"/>
      <c r="AE232" s="706"/>
      <c r="AF232" s="730"/>
      <c r="AG232" s="706"/>
      <c r="AH232" s="730"/>
      <c r="AI232" s="706"/>
      <c r="AJ232" s="706"/>
      <c r="AK232" s="730"/>
      <c r="AL232" s="706"/>
      <c r="AM232" s="730"/>
      <c r="AN232" s="706"/>
      <c r="AO232" s="730"/>
      <c r="AP232" s="706"/>
      <c r="AQ232" s="730"/>
      <c r="AR232" s="706"/>
      <c r="AS232" s="730"/>
      <c r="AT232" s="706"/>
      <c r="AU232" s="706"/>
      <c r="AV232" s="730"/>
      <c r="AW232" s="706"/>
      <c r="AX232" s="730"/>
      <c r="AY232" s="706"/>
      <c r="AZ232" s="730"/>
      <c r="BA232" s="706"/>
      <c r="BB232" s="730"/>
      <c r="BC232" s="706"/>
      <c r="BD232" s="730"/>
      <c r="BE232" s="706"/>
    </row>
    <row r="233" spans="1:57" s="49" customFormat="1">
      <c r="A233" s="831"/>
      <c r="B233" s="831"/>
      <c r="C233" s="903"/>
      <c r="D233" s="869"/>
      <c r="E233" s="706"/>
      <c r="F233" s="869"/>
      <c r="G233" s="706"/>
      <c r="H233" s="869"/>
      <c r="I233" s="706"/>
      <c r="J233" s="869"/>
      <c r="K233" s="706"/>
      <c r="L233" s="869"/>
      <c r="M233" s="706"/>
      <c r="N233" s="706"/>
      <c r="O233" s="869"/>
      <c r="P233" s="706"/>
      <c r="Q233" s="869"/>
      <c r="R233" s="706"/>
      <c r="S233" s="869"/>
      <c r="T233" s="706"/>
      <c r="U233" s="869"/>
      <c r="V233" s="706"/>
      <c r="W233" s="869"/>
      <c r="X233" s="706"/>
      <c r="Y233" s="706"/>
      <c r="Z233" s="730"/>
      <c r="AA233" s="706"/>
      <c r="AB233" s="730"/>
      <c r="AC233" s="706"/>
      <c r="AD233" s="730"/>
      <c r="AE233" s="706"/>
      <c r="AF233" s="730"/>
      <c r="AG233" s="706"/>
      <c r="AH233" s="730"/>
      <c r="AI233" s="706"/>
      <c r="AJ233" s="706"/>
      <c r="AK233" s="730"/>
      <c r="AL233" s="706"/>
      <c r="AM233" s="730"/>
      <c r="AN233" s="706"/>
      <c r="AO233" s="730"/>
      <c r="AP233" s="706"/>
      <c r="AQ233" s="730"/>
      <c r="AR233" s="706"/>
      <c r="AS233" s="730"/>
      <c r="AT233" s="706"/>
      <c r="AU233" s="706"/>
      <c r="AV233" s="730"/>
      <c r="AW233" s="706"/>
      <c r="AX233" s="730"/>
      <c r="AY233" s="706"/>
      <c r="AZ233" s="730"/>
      <c r="BA233" s="706"/>
      <c r="BB233" s="730"/>
      <c r="BC233" s="706"/>
      <c r="BD233" s="730"/>
      <c r="BE233" s="706"/>
    </row>
    <row r="234" spans="1:57" s="49" customFormat="1">
      <c r="A234" s="831"/>
      <c r="B234" s="831"/>
      <c r="C234" s="903"/>
      <c r="D234" s="869"/>
      <c r="E234" s="706"/>
      <c r="F234" s="869"/>
      <c r="G234" s="706"/>
      <c r="H234" s="869"/>
      <c r="I234" s="706"/>
      <c r="J234" s="869"/>
      <c r="K234" s="706"/>
      <c r="L234" s="869"/>
      <c r="M234" s="706"/>
      <c r="N234" s="706"/>
      <c r="O234" s="869"/>
      <c r="P234" s="706"/>
      <c r="Q234" s="869"/>
      <c r="R234" s="706"/>
      <c r="S234" s="869"/>
      <c r="T234" s="706"/>
      <c r="U234" s="869"/>
      <c r="V234" s="706"/>
      <c r="W234" s="869"/>
      <c r="X234" s="706"/>
      <c r="Y234" s="706"/>
      <c r="Z234" s="730"/>
      <c r="AA234" s="706"/>
      <c r="AB234" s="730"/>
      <c r="AC234" s="706"/>
      <c r="AD234" s="730"/>
      <c r="AE234" s="706"/>
      <c r="AF234" s="730"/>
      <c r="AG234" s="706"/>
      <c r="AH234" s="730"/>
      <c r="AI234" s="706"/>
      <c r="AJ234" s="706"/>
      <c r="AK234" s="730"/>
      <c r="AL234" s="706"/>
      <c r="AM234" s="730"/>
      <c r="AN234" s="706"/>
      <c r="AO234" s="730"/>
      <c r="AP234" s="706"/>
      <c r="AQ234" s="730"/>
      <c r="AR234" s="706"/>
      <c r="AS234" s="730"/>
      <c r="AT234" s="706"/>
      <c r="AU234" s="706"/>
      <c r="AV234" s="730"/>
      <c r="AW234" s="706"/>
      <c r="AX234" s="730"/>
      <c r="AY234" s="706"/>
      <c r="AZ234" s="730"/>
      <c r="BA234" s="706"/>
      <c r="BB234" s="730"/>
      <c r="BC234" s="706"/>
      <c r="BD234" s="730"/>
      <c r="BE234" s="706"/>
    </row>
    <row r="235" spans="1:57" s="49" customFormat="1">
      <c r="A235" s="831"/>
      <c r="B235" s="831"/>
      <c r="C235" s="903"/>
      <c r="D235" s="869"/>
      <c r="E235" s="706"/>
      <c r="F235" s="869"/>
      <c r="G235" s="706"/>
      <c r="H235" s="869"/>
      <c r="I235" s="706"/>
      <c r="J235" s="869"/>
      <c r="K235" s="706"/>
      <c r="L235" s="869"/>
      <c r="M235" s="706"/>
      <c r="N235" s="706"/>
      <c r="O235" s="869"/>
      <c r="P235" s="706"/>
      <c r="Q235" s="869"/>
      <c r="R235" s="706"/>
      <c r="S235" s="869"/>
      <c r="T235" s="706"/>
      <c r="U235" s="869"/>
      <c r="V235" s="706"/>
      <c r="W235" s="869"/>
      <c r="X235" s="706"/>
      <c r="Y235" s="706"/>
      <c r="Z235" s="730"/>
      <c r="AA235" s="706"/>
      <c r="AB235" s="730"/>
      <c r="AC235" s="706"/>
      <c r="AD235" s="730"/>
      <c r="AE235" s="706"/>
      <c r="AF235" s="730"/>
      <c r="AG235" s="706"/>
      <c r="AH235" s="730"/>
      <c r="AI235" s="706"/>
      <c r="AJ235" s="706"/>
      <c r="AK235" s="730"/>
      <c r="AL235" s="706"/>
      <c r="AM235" s="730"/>
      <c r="AN235" s="706"/>
      <c r="AO235" s="730"/>
      <c r="AP235" s="706"/>
      <c r="AQ235" s="730"/>
      <c r="AR235" s="706"/>
      <c r="AS235" s="730"/>
      <c r="AT235" s="706"/>
      <c r="AU235" s="706"/>
      <c r="AV235" s="730"/>
      <c r="AW235" s="706"/>
      <c r="AX235" s="730"/>
      <c r="AY235" s="706"/>
      <c r="AZ235" s="730"/>
      <c r="BA235" s="706"/>
      <c r="BB235" s="730"/>
      <c r="BC235" s="706"/>
      <c r="BD235" s="730"/>
      <c r="BE235" s="706"/>
    </row>
    <row r="236" spans="1:57" s="49" customFormat="1">
      <c r="A236" s="831"/>
      <c r="B236" s="831"/>
      <c r="C236" s="903"/>
      <c r="D236" s="869"/>
      <c r="E236" s="706"/>
      <c r="F236" s="869"/>
      <c r="G236" s="706"/>
      <c r="H236" s="869"/>
      <c r="I236" s="706"/>
      <c r="J236" s="869"/>
      <c r="K236" s="706"/>
      <c r="L236" s="869"/>
      <c r="M236" s="706"/>
      <c r="N236" s="706"/>
      <c r="O236" s="869"/>
      <c r="P236" s="706"/>
      <c r="Q236" s="869"/>
      <c r="R236" s="706"/>
      <c r="S236" s="869"/>
      <c r="T236" s="706"/>
      <c r="U236" s="869"/>
      <c r="V236" s="706"/>
      <c r="W236" s="869"/>
      <c r="X236" s="706"/>
      <c r="Y236" s="706"/>
      <c r="Z236" s="730"/>
      <c r="AA236" s="706"/>
      <c r="AB236" s="730"/>
      <c r="AC236" s="706"/>
      <c r="AD236" s="730"/>
      <c r="AE236" s="706"/>
      <c r="AF236" s="730"/>
      <c r="AG236" s="706"/>
      <c r="AH236" s="730"/>
      <c r="AI236" s="706"/>
      <c r="AJ236" s="706"/>
      <c r="AK236" s="730"/>
      <c r="AL236" s="706"/>
      <c r="AM236" s="730"/>
      <c r="AN236" s="706"/>
      <c r="AO236" s="730"/>
      <c r="AP236" s="706"/>
      <c r="AQ236" s="730"/>
      <c r="AR236" s="706"/>
      <c r="AS236" s="730"/>
      <c r="AT236" s="706"/>
      <c r="AU236" s="706"/>
      <c r="AV236" s="730"/>
      <c r="AW236" s="706"/>
      <c r="AX236" s="730"/>
      <c r="AY236" s="706"/>
      <c r="AZ236" s="730"/>
      <c r="BA236" s="706"/>
      <c r="BB236" s="730"/>
      <c r="BC236" s="706"/>
      <c r="BD236" s="730"/>
      <c r="BE236" s="706"/>
    </row>
    <row r="237" spans="1:57" s="49" customFormat="1">
      <c r="A237" s="831"/>
      <c r="B237" s="831"/>
      <c r="C237" s="903"/>
      <c r="D237" s="869"/>
      <c r="E237" s="706"/>
      <c r="F237" s="869"/>
      <c r="G237" s="706"/>
      <c r="H237" s="869"/>
      <c r="I237" s="706"/>
      <c r="J237" s="869"/>
      <c r="K237" s="706"/>
      <c r="L237" s="869"/>
      <c r="M237" s="706"/>
      <c r="N237" s="706"/>
      <c r="O237" s="869"/>
      <c r="P237" s="706"/>
      <c r="Q237" s="869"/>
      <c r="R237" s="706"/>
      <c r="S237" s="869"/>
      <c r="T237" s="706"/>
      <c r="U237" s="869"/>
      <c r="V237" s="706"/>
      <c r="W237" s="869"/>
      <c r="X237" s="706"/>
      <c r="Y237" s="706"/>
      <c r="Z237" s="730"/>
      <c r="AA237" s="706"/>
      <c r="AB237" s="730"/>
      <c r="AC237" s="706"/>
      <c r="AD237" s="730"/>
      <c r="AE237" s="706"/>
      <c r="AF237" s="730"/>
      <c r="AG237" s="706"/>
      <c r="AH237" s="730"/>
      <c r="AI237" s="706"/>
      <c r="AJ237" s="706"/>
      <c r="AK237" s="730"/>
      <c r="AL237" s="706"/>
      <c r="AM237" s="730"/>
      <c r="AN237" s="706"/>
      <c r="AO237" s="730"/>
      <c r="AP237" s="706"/>
      <c r="AQ237" s="730"/>
      <c r="AR237" s="706"/>
      <c r="AS237" s="730"/>
      <c r="AT237" s="706"/>
      <c r="AU237" s="706"/>
      <c r="AV237" s="730"/>
      <c r="AW237" s="706"/>
      <c r="AX237" s="730"/>
      <c r="AY237" s="706"/>
      <c r="AZ237" s="730"/>
      <c r="BA237" s="706"/>
      <c r="BB237" s="730"/>
      <c r="BC237" s="706"/>
      <c r="BD237" s="730"/>
      <c r="BE237" s="706"/>
    </row>
    <row r="238" spans="1:57" s="49" customFormat="1">
      <c r="A238" s="831"/>
      <c r="B238" s="831"/>
      <c r="C238" s="903"/>
      <c r="D238" s="869"/>
      <c r="E238" s="706"/>
      <c r="F238" s="869"/>
      <c r="G238" s="706"/>
      <c r="H238" s="869"/>
      <c r="I238" s="706"/>
      <c r="J238" s="869"/>
      <c r="K238" s="706"/>
      <c r="L238" s="869"/>
      <c r="M238" s="706"/>
      <c r="N238" s="706"/>
      <c r="O238" s="869"/>
      <c r="P238" s="706"/>
      <c r="Q238" s="869"/>
      <c r="R238" s="706"/>
      <c r="S238" s="869"/>
      <c r="T238" s="706"/>
      <c r="U238" s="869"/>
      <c r="V238" s="706"/>
      <c r="W238" s="869"/>
      <c r="X238" s="706"/>
      <c r="Y238" s="706"/>
      <c r="Z238" s="730"/>
      <c r="AA238" s="706"/>
      <c r="AB238" s="730"/>
      <c r="AC238" s="706"/>
      <c r="AD238" s="730"/>
      <c r="AE238" s="706"/>
      <c r="AF238" s="730"/>
      <c r="AG238" s="706"/>
      <c r="AH238" s="730"/>
      <c r="AI238" s="706"/>
      <c r="AJ238" s="706"/>
      <c r="AK238" s="730"/>
      <c r="AL238" s="706"/>
      <c r="AM238" s="730"/>
      <c r="AN238" s="706"/>
      <c r="AO238" s="730"/>
      <c r="AP238" s="706"/>
      <c r="AQ238" s="730"/>
      <c r="AR238" s="706"/>
      <c r="AS238" s="730"/>
      <c r="AT238" s="706"/>
      <c r="AU238" s="706"/>
      <c r="AV238" s="730"/>
      <c r="AW238" s="706"/>
      <c r="AX238" s="730"/>
      <c r="AY238" s="706"/>
      <c r="AZ238" s="730"/>
      <c r="BA238" s="706"/>
      <c r="BB238" s="730"/>
      <c r="BC238" s="706"/>
      <c r="BD238" s="730"/>
      <c r="BE238" s="706"/>
    </row>
    <row r="239" spans="1:57" s="49" customFormat="1">
      <c r="A239" s="831"/>
      <c r="B239" s="831"/>
      <c r="C239" s="903"/>
      <c r="D239" s="869"/>
      <c r="E239" s="706"/>
      <c r="F239" s="869"/>
      <c r="G239" s="706"/>
      <c r="H239" s="869"/>
      <c r="I239" s="706"/>
      <c r="J239" s="869"/>
      <c r="K239" s="706"/>
      <c r="L239" s="869"/>
      <c r="M239" s="706"/>
      <c r="N239" s="706"/>
      <c r="O239" s="869"/>
      <c r="P239" s="706"/>
      <c r="Q239" s="869"/>
      <c r="R239" s="706"/>
      <c r="S239" s="869"/>
      <c r="T239" s="706"/>
      <c r="U239" s="869"/>
      <c r="V239" s="706"/>
      <c r="W239" s="869"/>
      <c r="X239" s="706"/>
      <c r="Y239" s="706"/>
      <c r="Z239" s="730"/>
      <c r="AA239" s="706"/>
      <c r="AB239" s="730"/>
      <c r="AC239" s="706"/>
      <c r="AD239" s="730"/>
      <c r="AE239" s="706"/>
      <c r="AF239" s="730"/>
      <c r="AG239" s="706"/>
      <c r="AH239" s="730"/>
      <c r="AI239" s="706"/>
      <c r="AJ239" s="706"/>
      <c r="AK239" s="730"/>
      <c r="AL239" s="706"/>
      <c r="AM239" s="730"/>
      <c r="AN239" s="706"/>
      <c r="AO239" s="730"/>
      <c r="AP239" s="706"/>
      <c r="AQ239" s="730"/>
      <c r="AR239" s="706"/>
      <c r="AS239" s="730"/>
      <c r="AT239" s="706"/>
      <c r="AU239" s="706"/>
      <c r="AV239" s="730"/>
      <c r="AW239" s="706"/>
      <c r="AX239" s="730"/>
      <c r="AY239" s="706"/>
      <c r="AZ239" s="730"/>
      <c r="BA239" s="706"/>
      <c r="BB239" s="730"/>
      <c r="BC239" s="706"/>
      <c r="BD239" s="730"/>
      <c r="BE239" s="706"/>
    </row>
    <row r="240" spans="1:57" s="49" customFormat="1">
      <c r="A240" s="831"/>
      <c r="B240" s="831"/>
      <c r="C240" s="903"/>
      <c r="D240" s="869"/>
      <c r="E240" s="706"/>
      <c r="F240" s="869"/>
      <c r="G240" s="706"/>
      <c r="H240" s="869"/>
      <c r="I240" s="706"/>
      <c r="J240" s="869"/>
      <c r="K240" s="706"/>
      <c r="L240" s="869"/>
      <c r="M240" s="706"/>
      <c r="N240" s="706"/>
      <c r="O240" s="869"/>
      <c r="P240" s="706"/>
      <c r="Q240" s="869"/>
      <c r="R240" s="706"/>
      <c r="S240" s="869"/>
      <c r="T240" s="706"/>
      <c r="U240" s="869"/>
      <c r="V240" s="706"/>
      <c r="W240" s="869"/>
      <c r="X240" s="706"/>
      <c r="Y240" s="706"/>
      <c r="Z240" s="730"/>
      <c r="AA240" s="706"/>
      <c r="AB240" s="730"/>
      <c r="AC240" s="706"/>
      <c r="AD240" s="730"/>
      <c r="AE240" s="706"/>
      <c r="AF240" s="730"/>
      <c r="AG240" s="706"/>
      <c r="AH240" s="730"/>
      <c r="AI240" s="706"/>
      <c r="AJ240" s="706"/>
      <c r="AK240" s="730"/>
      <c r="AL240" s="706"/>
      <c r="AM240" s="730"/>
      <c r="AN240" s="706"/>
      <c r="AO240" s="730"/>
      <c r="AP240" s="706"/>
      <c r="AQ240" s="730"/>
      <c r="AR240" s="706"/>
      <c r="AS240" s="730"/>
      <c r="AT240" s="706"/>
      <c r="AU240" s="706"/>
      <c r="AV240" s="730"/>
      <c r="AW240" s="706"/>
      <c r="AX240" s="730"/>
      <c r="AY240" s="706"/>
      <c r="AZ240" s="730"/>
      <c r="BA240" s="706"/>
      <c r="BB240" s="730"/>
      <c r="BC240" s="706"/>
      <c r="BD240" s="730"/>
      <c r="BE240" s="706"/>
    </row>
    <row r="241" spans="1:57" s="49" customFormat="1">
      <c r="A241" s="831"/>
      <c r="B241" s="831"/>
      <c r="C241" s="903"/>
      <c r="D241" s="869"/>
      <c r="E241" s="706"/>
      <c r="F241" s="869"/>
      <c r="G241" s="706"/>
      <c r="H241" s="869"/>
      <c r="I241" s="706"/>
      <c r="J241" s="869"/>
      <c r="K241" s="706"/>
      <c r="L241" s="869"/>
      <c r="M241" s="706"/>
      <c r="N241" s="706"/>
      <c r="O241" s="869"/>
      <c r="P241" s="706"/>
      <c r="Q241" s="869"/>
      <c r="R241" s="706"/>
      <c r="S241" s="869"/>
      <c r="T241" s="706"/>
      <c r="U241" s="869"/>
      <c r="V241" s="706"/>
      <c r="W241" s="869"/>
      <c r="X241" s="706"/>
      <c r="Y241" s="706"/>
      <c r="Z241" s="730"/>
      <c r="AA241" s="706"/>
      <c r="AB241" s="730"/>
      <c r="AC241" s="706"/>
      <c r="AD241" s="730"/>
      <c r="AE241" s="706"/>
      <c r="AF241" s="730"/>
      <c r="AG241" s="706"/>
      <c r="AH241" s="730"/>
      <c r="AI241" s="706"/>
      <c r="AJ241" s="706"/>
      <c r="AK241" s="730"/>
      <c r="AL241" s="706"/>
      <c r="AM241" s="730"/>
      <c r="AN241" s="706"/>
      <c r="AO241" s="730"/>
      <c r="AP241" s="706"/>
      <c r="AQ241" s="730"/>
      <c r="AR241" s="706"/>
      <c r="AS241" s="730"/>
      <c r="AT241" s="706"/>
      <c r="AU241" s="706"/>
      <c r="AV241" s="730"/>
      <c r="AW241" s="706"/>
      <c r="AX241" s="730"/>
      <c r="AY241" s="706"/>
      <c r="AZ241" s="730"/>
      <c r="BA241" s="706"/>
      <c r="BB241" s="730"/>
      <c r="BC241" s="706"/>
      <c r="BD241" s="730"/>
      <c r="BE241" s="706"/>
    </row>
    <row r="242" spans="1:57" s="49" customFormat="1">
      <c r="A242" s="831"/>
      <c r="B242" s="831"/>
      <c r="C242" s="903"/>
      <c r="D242" s="869"/>
      <c r="E242" s="706"/>
      <c r="F242" s="869"/>
      <c r="G242" s="706"/>
      <c r="H242" s="869"/>
      <c r="I242" s="706"/>
      <c r="J242" s="869"/>
      <c r="K242" s="706"/>
      <c r="L242" s="869"/>
      <c r="M242" s="706"/>
      <c r="N242" s="706"/>
      <c r="O242" s="869"/>
      <c r="P242" s="706"/>
      <c r="Q242" s="869"/>
      <c r="R242" s="706"/>
      <c r="S242" s="869"/>
      <c r="T242" s="706"/>
      <c r="U242" s="869"/>
      <c r="V242" s="706"/>
      <c r="W242" s="869"/>
      <c r="X242" s="706"/>
      <c r="Y242" s="706"/>
      <c r="Z242" s="730"/>
      <c r="AA242" s="706"/>
      <c r="AB242" s="730"/>
      <c r="AC242" s="706"/>
      <c r="AD242" s="730"/>
      <c r="AE242" s="706"/>
      <c r="AF242" s="730"/>
      <c r="AG242" s="706"/>
      <c r="AH242" s="730"/>
      <c r="AI242" s="706"/>
      <c r="AJ242" s="706"/>
      <c r="AK242" s="730"/>
      <c r="AL242" s="706"/>
      <c r="AM242" s="730"/>
      <c r="AN242" s="706"/>
      <c r="AO242" s="730"/>
      <c r="AP242" s="706"/>
      <c r="AQ242" s="730"/>
      <c r="AR242" s="706"/>
      <c r="AS242" s="730"/>
      <c r="AT242" s="706"/>
      <c r="AU242" s="706"/>
      <c r="AV242" s="730"/>
      <c r="AW242" s="706"/>
      <c r="AX242" s="730"/>
      <c r="AY242" s="706"/>
      <c r="AZ242" s="730"/>
      <c r="BA242" s="706"/>
      <c r="BB242" s="730"/>
      <c r="BC242" s="706"/>
      <c r="BD242" s="730"/>
      <c r="BE242" s="706"/>
    </row>
    <row r="243" spans="1:57" s="49" customFormat="1">
      <c r="A243" s="831"/>
      <c r="B243" s="831"/>
      <c r="C243" s="903"/>
      <c r="D243" s="869"/>
      <c r="E243" s="706"/>
      <c r="F243" s="869"/>
      <c r="G243" s="706"/>
      <c r="H243" s="869"/>
      <c r="I243" s="706"/>
      <c r="J243" s="869"/>
      <c r="K243" s="706"/>
      <c r="L243" s="869"/>
      <c r="M243" s="706"/>
      <c r="N243" s="706"/>
      <c r="O243" s="869"/>
      <c r="P243" s="706"/>
      <c r="Q243" s="869"/>
      <c r="R243" s="706"/>
      <c r="S243" s="869"/>
      <c r="T243" s="706"/>
      <c r="U243" s="869"/>
      <c r="V243" s="706"/>
      <c r="W243" s="869"/>
      <c r="X243" s="706"/>
      <c r="Y243" s="706"/>
      <c r="Z243" s="730"/>
      <c r="AA243" s="706"/>
      <c r="AB243" s="730"/>
      <c r="AC243" s="706"/>
      <c r="AD243" s="730"/>
      <c r="AE243" s="706"/>
      <c r="AF243" s="730"/>
      <c r="AG243" s="706"/>
      <c r="AH243" s="730"/>
      <c r="AI243" s="706"/>
      <c r="AJ243" s="706"/>
      <c r="AK243" s="730"/>
      <c r="AL243" s="706"/>
      <c r="AM243" s="730"/>
      <c r="AN243" s="706"/>
      <c r="AO243" s="730"/>
      <c r="AP243" s="706"/>
      <c r="AQ243" s="730"/>
      <c r="AR243" s="706"/>
      <c r="AS243" s="730"/>
      <c r="AT243" s="706"/>
      <c r="AU243" s="706"/>
      <c r="AV243" s="730"/>
      <c r="AW243" s="706"/>
      <c r="AX243" s="730"/>
      <c r="AY243" s="706"/>
      <c r="AZ243" s="730"/>
      <c r="BA243" s="706"/>
      <c r="BB243" s="730"/>
      <c r="BC243" s="706"/>
      <c r="BD243" s="730"/>
      <c r="BE243" s="706"/>
    </row>
    <row r="244" spans="1:57" s="49" customFormat="1">
      <c r="A244" s="831"/>
      <c r="B244" s="831"/>
      <c r="C244" s="903"/>
      <c r="D244" s="869"/>
      <c r="E244" s="706"/>
      <c r="F244" s="869"/>
      <c r="G244" s="706"/>
      <c r="H244" s="869"/>
      <c r="I244" s="706"/>
      <c r="J244" s="869"/>
      <c r="K244" s="706"/>
      <c r="L244" s="869"/>
      <c r="M244" s="706"/>
      <c r="N244" s="706"/>
      <c r="O244" s="869"/>
      <c r="P244" s="706"/>
      <c r="Q244" s="869"/>
      <c r="R244" s="706"/>
      <c r="S244" s="869"/>
      <c r="T244" s="706"/>
      <c r="U244" s="869"/>
      <c r="V244" s="706"/>
      <c r="W244" s="869"/>
      <c r="X244" s="706"/>
      <c r="Y244" s="706"/>
      <c r="Z244" s="730"/>
      <c r="AA244" s="706"/>
      <c r="AB244" s="730"/>
      <c r="AC244" s="706"/>
      <c r="AD244" s="730"/>
      <c r="AE244" s="706"/>
      <c r="AF244" s="730"/>
      <c r="AG244" s="706"/>
      <c r="AH244" s="730"/>
      <c r="AI244" s="706"/>
      <c r="AJ244" s="706"/>
      <c r="AK244" s="730"/>
      <c r="AL244" s="706"/>
      <c r="AM244" s="730"/>
      <c r="AN244" s="706"/>
      <c r="AO244" s="730"/>
      <c r="AP244" s="706"/>
      <c r="AQ244" s="730"/>
      <c r="AR244" s="706"/>
      <c r="AS244" s="730"/>
      <c r="AT244" s="706"/>
      <c r="AU244" s="706"/>
      <c r="AV244" s="730"/>
      <c r="AW244" s="706"/>
      <c r="AX244" s="730"/>
      <c r="AY244" s="706"/>
      <c r="AZ244" s="730"/>
      <c r="BA244" s="706"/>
      <c r="BB244" s="730"/>
      <c r="BC244" s="706"/>
      <c r="BD244" s="730"/>
      <c r="BE244" s="706"/>
    </row>
    <row r="245" spans="1:57" s="49" customFormat="1">
      <c r="A245" s="831"/>
      <c r="B245" s="831"/>
      <c r="C245" s="903"/>
      <c r="D245" s="869"/>
      <c r="E245" s="706"/>
      <c r="F245" s="869"/>
      <c r="G245" s="706"/>
      <c r="H245" s="869"/>
      <c r="I245" s="706"/>
      <c r="J245" s="869"/>
      <c r="K245" s="706"/>
      <c r="L245" s="869"/>
      <c r="M245" s="706"/>
      <c r="N245" s="706"/>
      <c r="O245" s="869"/>
      <c r="P245" s="706"/>
      <c r="Q245" s="869"/>
      <c r="R245" s="706"/>
      <c r="S245" s="869"/>
      <c r="T245" s="706"/>
      <c r="U245" s="869"/>
      <c r="V245" s="706"/>
      <c r="W245" s="869"/>
      <c r="X245" s="706"/>
      <c r="Y245" s="706"/>
      <c r="Z245" s="730"/>
      <c r="AA245" s="706"/>
      <c r="AB245" s="730"/>
      <c r="AC245" s="706"/>
      <c r="AD245" s="730"/>
      <c r="AE245" s="706"/>
      <c r="AF245" s="730"/>
      <c r="AG245" s="706"/>
      <c r="AH245" s="730"/>
      <c r="AI245" s="706"/>
      <c r="AJ245" s="706"/>
      <c r="AK245" s="730"/>
      <c r="AL245" s="706"/>
      <c r="AM245" s="730"/>
      <c r="AN245" s="706"/>
      <c r="AO245" s="730"/>
      <c r="AP245" s="706"/>
      <c r="AQ245" s="730"/>
      <c r="AR245" s="706"/>
      <c r="AS245" s="730"/>
      <c r="AT245" s="706"/>
      <c r="AU245" s="706"/>
      <c r="AV245" s="730"/>
      <c r="AW245" s="706"/>
      <c r="AX245" s="730"/>
      <c r="AY245" s="706"/>
      <c r="AZ245" s="730"/>
      <c r="BA245" s="706"/>
      <c r="BB245" s="730"/>
      <c r="BC245" s="706"/>
      <c r="BD245" s="730"/>
      <c r="BE245" s="706"/>
    </row>
    <row r="246" spans="1:57" s="49" customFormat="1">
      <c r="A246" s="831"/>
      <c r="B246" s="831"/>
      <c r="C246" s="903"/>
      <c r="D246" s="869"/>
      <c r="E246" s="706"/>
      <c r="F246" s="869"/>
      <c r="G246" s="706"/>
      <c r="H246" s="869"/>
      <c r="I246" s="706"/>
      <c r="J246" s="869"/>
      <c r="K246" s="706"/>
      <c r="L246" s="869"/>
      <c r="M246" s="706"/>
      <c r="N246" s="706"/>
      <c r="O246" s="869"/>
      <c r="P246" s="706"/>
      <c r="Q246" s="869"/>
      <c r="R246" s="706"/>
      <c r="S246" s="869"/>
      <c r="T246" s="706"/>
      <c r="U246" s="869"/>
      <c r="V246" s="706"/>
      <c r="W246" s="869"/>
      <c r="X246" s="706"/>
      <c r="Y246" s="706"/>
      <c r="Z246" s="730"/>
      <c r="AA246" s="706"/>
      <c r="AB246" s="730"/>
      <c r="AC246" s="706"/>
      <c r="AD246" s="730"/>
      <c r="AE246" s="706"/>
      <c r="AF246" s="730"/>
      <c r="AG246" s="706"/>
      <c r="AH246" s="730"/>
      <c r="AI246" s="706"/>
      <c r="AJ246" s="706"/>
      <c r="AK246" s="730"/>
      <c r="AL246" s="706"/>
      <c r="AM246" s="730"/>
      <c r="AN246" s="706"/>
      <c r="AO246" s="730"/>
      <c r="AP246" s="706"/>
      <c r="AQ246" s="730"/>
      <c r="AR246" s="706"/>
      <c r="AS246" s="730"/>
      <c r="AT246" s="706"/>
      <c r="AU246" s="706"/>
      <c r="AV246" s="730"/>
      <c r="AW246" s="706"/>
      <c r="AX246" s="730"/>
      <c r="AY246" s="706"/>
      <c r="AZ246" s="730"/>
      <c r="BA246" s="706"/>
      <c r="BB246" s="730"/>
      <c r="BC246" s="706"/>
      <c r="BD246" s="730"/>
      <c r="BE246" s="706"/>
    </row>
    <row r="247" spans="1:57" s="49" customFormat="1">
      <c r="A247" s="831"/>
      <c r="B247" s="831"/>
      <c r="C247" s="903"/>
      <c r="D247" s="869"/>
      <c r="E247" s="706"/>
      <c r="F247" s="869"/>
      <c r="G247" s="706"/>
      <c r="H247" s="869"/>
      <c r="I247" s="706"/>
      <c r="J247" s="869"/>
      <c r="K247" s="706"/>
      <c r="L247" s="869"/>
      <c r="M247" s="706"/>
      <c r="N247" s="706"/>
      <c r="O247" s="869"/>
      <c r="P247" s="706"/>
      <c r="Q247" s="869"/>
      <c r="R247" s="706"/>
      <c r="S247" s="869"/>
      <c r="T247" s="706"/>
      <c r="U247" s="869"/>
      <c r="V247" s="706"/>
      <c r="W247" s="869"/>
      <c r="X247" s="706"/>
      <c r="Y247" s="706"/>
      <c r="Z247" s="730"/>
      <c r="AA247" s="706"/>
      <c r="AB247" s="730"/>
      <c r="AC247" s="706"/>
      <c r="AD247" s="730"/>
      <c r="AE247" s="706"/>
      <c r="AF247" s="730"/>
      <c r="AG247" s="706"/>
      <c r="AH247" s="730"/>
      <c r="AI247" s="706"/>
      <c r="AJ247" s="706"/>
      <c r="AK247" s="730"/>
      <c r="AL247" s="706"/>
      <c r="AM247" s="730"/>
      <c r="AN247" s="706"/>
      <c r="AO247" s="730"/>
      <c r="AP247" s="706"/>
      <c r="AQ247" s="730"/>
      <c r="AR247" s="706"/>
      <c r="AS247" s="730"/>
      <c r="AT247" s="706"/>
      <c r="AU247" s="706"/>
      <c r="AV247" s="730"/>
      <c r="AW247" s="706"/>
      <c r="AX247" s="730"/>
      <c r="AY247" s="706"/>
      <c r="AZ247" s="730"/>
      <c r="BA247" s="706"/>
      <c r="BB247" s="730"/>
      <c r="BC247" s="706"/>
      <c r="BD247" s="730"/>
      <c r="BE247" s="706"/>
    </row>
    <row r="248" spans="1:57" s="49" customFormat="1">
      <c r="A248" s="831"/>
      <c r="B248" s="831"/>
      <c r="C248" s="903"/>
      <c r="D248" s="869"/>
      <c r="E248" s="706"/>
      <c r="F248" s="869"/>
      <c r="G248" s="706"/>
      <c r="H248" s="869"/>
      <c r="I248" s="706"/>
      <c r="J248" s="869"/>
      <c r="K248" s="706"/>
      <c r="L248" s="869"/>
      <c r="M248" s="706"/>
      <c r="N248" s="706"/>
      <c r="O248" s="869"/>
      <c r="P248" s="706"/>
      <c r="Q248" s="869"/>
      <c r="R248" s="706"/>
      <c r="S248" s="869"/>
      <c r="T248" s="706"/>
      <c r="U248" s="869"/>
      <c r="V248" s="706"/>
      <c r="W248" s="869"/>
      <c r="X248" s="706"/>
      <c r="Y248" s="706"/>
      <c r="Z248" s="730"/>
      <c r="AA248" s="706"/>
      <c r="AB248" s="730"/>
      <c r="AC248" s="706"/>
      <c r="AD248" s="730"/>
      <c r="AE248" s="706"/>
      <c r="AF248" s="730"/>
      <c r="AG248" s="706"/>
      <c r="AH248" s="730"/>
      <c r="AI248" s="706"/>
      <c r="AJ248" s="706"/>
      <c r="AK248" s="730"/>
      <c r="AL248" s="706"/>
      <c r="AM248" s="730"/>
      <c r="AN248" s="706"/>
      <c r="AO248" s="730"/>
      <c r="AP248" s="706"/>
      <c r="AQ248" s="730"/>
      <c r="AR248" s="706"/>
      <c r="AS248" s="730"/>
      <c r="AT248" s="706"/>
      <c r="AU248" s="706"/>
      <c r="AV248" s="730"/>
      <c r="AW248" s="706"/>
      <c r="AX248" s="730"/>
      <c r="AY248" s="706"/>
      <c r="AZ248" s="730"/>
      <c r="BA248" s="706"/>
      <c r="BB248" s="730"/>
      <c r="BC248" s="706"/>
      <c r="BD248" s="730"/>
      <c r="BE248" s="706"/>
    </row>
    <row r="249" spans="1:57" s="49" customFormat="1">
      <c r="A249" s="831"/>
      <c r="B249" s="831"/>
      <c r="C249" s="903"/>
      <c r="D249" s="869"/>
      <c r="E249" s="706"/>
      <c r="F249" s="869"/>
      <c r="G249" s="706"/>
      <c r="H249" s="869"/>
      <c r="I249" s="706"/>
      <c r="J249" s="869"/>
      <c r="K249" s="706"/>
      <c r="L249" s="869"/>
      <c r="M249" s="706"/>
      <c r="N249" s="706"/>
      <c r="O249" s="869"/>
      <c r="P249" s="706"/>
      <c r="Q249" s="869"/>
      <c r="R249" s="706"/>
      <c r="S249" s="869"/>
      <c r="T249" s="706"/>
      <c r="U249" s="869"/>
      <c r="V249" s="706"/>
      <c r="W249" s="869"/>
      <c r="X249" s="706"/>
      <c r="Y249" s="706"/>
      <c r="Z249" s="730"/>
      <c r="AA249" s="706"/>
      <c r="AB249" s="730"/>
      <c r="AC249" s="706"/>
      <c r="AD249" s="730"/>
      <c r="AE249" s="706"/>
      <c r="AF249" s="730"/>
      <c r="AG249" s="706"/>
      <c r="AH249" s="730"/>
      <c r="AI249" s="706"/>
      <c r="AJ249" s="706"/>
      <c r="AK249" s="730"/>
      <c r="AL249" s="706"/>
      <c r="AM249" s="730"/>
      <c r="AN249" s="706"/>
      <c r="AO249" s="730"/>
      <c r="AP249" s="706"/>
      <c r="AQ249" s="730"/>
      <c r="AR249" s="706"/>
      <c r="AS249" s="730"/>
      <c r="AT249" s="706"/>
      <c r="AU249" s="706"/>
      <c r="AV249" s="730"/>
      <c r="AW249" s="706"/>
      <c r="AX249" s="730"/>
      <c r="AY249" s="706"/>
      <c r="AZ249" s="730"/>
      <c r="BA249" s="706"/>
      <c r="BB249" s="730"/>
      <c r="BC249" s="706"/>
      <c r="BD249" s="730"/>
      <c r="BE249" s="706"/>
    </row>
    <row r="250" spans="1:57" s="49" customFormat="1">
      <c r="A250" s="831"/>
      <c r="B250" s="831"/>
      <c r="C250" s="903"/>
      <c r="D250" s="869"/>
      <c r="E250" s="706"/>
      <c r="F250" s="869"/>
      <c r="G250" s="706"/>
      <c r="H250" s="869"/>
      <c r="I250" s="706"/>
      <c r="J250" s="869"/>
      <c r="K250" s="706"/>
      <c r="L250" s="869"/>
      <c r="M250" s="706"/>
      <c r="N250" s="706"/>
      <c r="O250" s="869"/>
      <c r="P250" s="706"/>
      <c r="Q250" s="869"/>
      <c r="R250" s="706"/>
      <c r="S250" s="869"/>
      <c r="T250" s="706"/>
      <c r="U250" s="869"/>
      <c r="V250" s="706"/>
      <c r="W250" s="869"/>
      <c r="X250" s="706"/>
      <c r="Y250" s="706"/>
      <c r="Z250" s="730"/>
      <c r="AA250" s="706"/>
      <c r="AB250" s="730"/>
      <c r="AC250" s="706"/>
      <c r="AD250" s="730"/>
      <c r="AE250" s="706"/>
      <c r="AF250" s="730"/>
      <c r="AG250" s="706"/>
      <c r="AH250" s="730"/>
      <c r="AI250" s="706"/>
      <c r="AJ250" s="706"/>
      <c r="AK250" s="730"/>
      <c r="AL250" s="706"/>
      <c r="AM250" s="730"/>
      <c r="AN250" s="706"/>
      <c r="AO250" s="730"/>
      <c r="AP250" s="706"/>
      <c r="AQ250" s="730"/>
      <c r="AR250" s="706"/>
      <c r="AS250" s="730"/>
      <c r="AT250" s="706"/>
      <c r="AU250" s="706"/>
      <c r="AV250" s="730"/>
      <c r="AW250" s="706"/>
      <c r="AX250" s="730"/>
      <c r="AY250" s="706"/>
      <c r="AZ250" s="730"/>
      <c r="BA250" s="706"/>
      <c r="BB250" s="730"/>
      <c r="BC250" s="706"/>
      <c r="BD250" s="730"/>
      <c r="BE250" s="706"/>
    </row>
    <row r="251" spans="1:57" s="49" customFormat="1">
      <c r="A251" s="831"/>
      <c r="B251" s="831"/>
      <c r="C251" s="903"/>
      <c r="D251" s="869"/>
      <c r="E251" s="706"/>
      <c r="F251" s="869"/>
      <c r="G251" s="706"/>
      <c r="H251" s="869"/>
      <c r="I251" s="706"/>
      <c r="J251" s="869"/>
      <c r="K251" s="706"/>
      <c r="L251" s="869"/>
      <c r="M251" s="706"/>
      <c r="N251" s="706"/>
      <c r="O251" s="869"/>
      <c r="P251" s="706"/>
      <c r="Q251" s="869"/>
      <c r="R251" s="706"/>
      <c r="S251" s="869"/>
      <c r="T251" s="706"/>
      <c r="U251" s="869"/>
      <c r="V251" s="706"/>
      <c r="W251" s="869"/>
      <c r="X251" s="706"/>
      <c r="Y251" s="706"/>
      <c r="Z251" s="730"/>
      <c r="AA251" s="706"/>
      <c r="AB251" s="730"/>
      <c r="AC251" s="706"/>
      <c r="AD251" s="730"/>
      <c r="AE251" s="706"/>
      <c r="AF251" s="730"/>
      <c r="AG251" s="706"/>
      <c r="AH251" s="730"/>
      <c r="AI251" s="706"/>
      <c r="AJ251" s="706"/>
      <c r="AK251" s="730"/>
      <c r="AL251" s="706"/>
      <c r="AM251" s="730"/>
      <c r="AN251" s="706"/>
      <c r="AO251" s="730"/>
      <c r="AP251" s="706"/>
      <c r="AQ251" s="730"/>
      <c r="AR251" s="706"/>
      <c r="AS251" s="730"/>
      <c r="AT251" s="706"/>
      <c r="AU251" s="706"/>
      <c r="AV251" s="730"/>
      <c r="AW251" s="706"/>
      <c r="AX251" s="730"/>
      <c r="AY251" s="706"/>
      <c r="AZ251" s="730"/>
      <c r="BA251" s="706"/>
      <c r="BB251" s="730"/>
      <c r="BC251" s="706"/>
      <c r="BD251" s="730"/>
      <c r="BE251" s="706"/>
    </row>
    <row r="252" spans="1:57" s="49" customFormat="1">
      <c r="A252" s="831"/>
      <c r="B252" s="831"/>
      <c r="C252" s="903"/>
      <c r="D252" s="869"/>
      <c r="E252" s="706"/>
      <c r="F252" s="869"/>
      <c r="G252" s="706"/>
      <c r="H252" s="869"/>
      <c r="I252" s="706"/>
      <c r="J252" s="869"/>
      <c r="K252" s="706"/>
      <c r="L252" s="869"/>
      <c r="M252" s="706"/>
      <c r="N252" s="706"/>
      <c r="O252" s="869"/>
      <c r="P252" s="706"/>
      <c r="Q252" s="869"/>
      <c r="R252" s="706"/>
      <c r="S252" s="869"/>
      <c r="T252" s="706"/>
      <c r="U252" s="869"/>
      <c r="V252" s="706"/>
      <c r="W252" s="869"/>
      <c r="X252" s="706"/>
      <c r="Y252" s="706"/>
      <c r="Z252" s="730"/>
      <c r="AA252" s="706"/>
      <c r="AB252" s="730"/>
      <c r="AC252" s="706"/>
      <c r="AD252" s="730"/>
      <c r="AE252" s="706"/>
      <c r="AF252" s="730"/>
      <c r="AG252" s="706"/>
      <c r="AH252" s="730"/>
      <c r="AI252" s="706"/>
      <c r="AJ252" s="706"/>
      <c r="AK252" s="730"/>
      <c r="AL252" s="706"/>
      <c r="AM252" s="730"/>
      <c r="AN252" s="706"/>
      <c r="AO252" s="730"/>
      <c r="AP252" s="706"/>
      <c r="AQ252" s="730"/>
      <c r="AR252" s="706"/>
      <c r="AS252" s="730"/>
      <c r="AT252" s="706"/>
      <c r="AU252" s="706"/>
      <c r="AV252" s="730"/>
      <c r="AW252" s="706"/>
      <c r="AX252" s="730"/>
      <c r="AY252" s="706"/>
      <c r="AZ252" s="730"/>
      <c r="BA252" s="706"/>
      <c r="BB252" s="730"/>
      <c r="BC252" s="706"/>
      <c r="BD252" s="730"/>
      <c r="BE252" s="706"/>
    </row>
    <row r="253" spans="1:57" s="49" customFormat="1">
      <c r="A253" s="831"/>
      <c r="B253" s="831"/>
      <c r="C253" s="903"/>
      <c r="D253" s="869"/>
      <c r="E253" s="706"/>
      <c r="F253" s="869"/>
      <c r="G253" s="706"/>
      <c r="H253" s="869"/>
      <c r="I253" s="706"/>
      <c r="J253" s="869"/>
      <c r="K253" s="706"/>
      <c r="L253" s="869"/>
      <c r="M253" s="706"/>
      <c r="N253" s="706"/>
      <c r="O253" s="869"/>
      <c r="P253" s="706"/>
      <c r="Q253" s="869"/>
      <c r="R253" s="706"/>
      <c r="S253" s="869"/>
      <c r="T253" s="706"/>
      <c r="U253" s="869"/>
      <c r="V253" s="706"/>
      <c r="W253" s="869"/>
      <c r="X253" s="706"/>
      <c r="Y253" s="706"/>
      <c r="Z253" s="730"/>
      <c r="AA253" s="706"/>
      <c r="AB253" s="730"/>
      <c r="AC253" s="706"/>
      <c r="AD253" s="730"/>
      <c r="AE253" s="706"/>
      <c r="AF253" s="730"/>
      <c r="AG253" s="706"/>
      <c r="AH253" s="730"/>
      <c r="AI253" s="706"/>
      <c r="AJ253" s="706"/>
      <c r="AK253" s="730"/>
      <c r="AL253" s="706"/>
      <c r="AM253" s="730"/>
      <c r="AN253" s="706"/>
      <c r="AO253" s="730"/>
      <c r="AP253" s="706"/>
      <c r="AQ253" s="730"/>
      <c r="AR253" s="706"/>
      <c r="AS253" s="730"/>
      <c r="AT253" s="706"/>
      <c r="AU253" s="706"/>
      <c r="AV253" s="730"/>
      <c r="AW253" s="706"/>
      <c r="AX253" s="730"/>
      <c r="AY253" s="706"/>
      <c r="AZ253" s="730"/>
      <c r="BA253" s="706"/>
      <c r="BB253" s="730"/>
      <c r="BC253" s="706"/>
      <c r="BD253" s="730"/>
      <c r="BE253" s="706"/>
    </row>
    <row r="254" spans="1:57" s="49" customFormat="1">
      <c r="A254" s="831"/>
      <c r="B254" s="831"/>
      <c r="C254" s="903"/>
      <c r="D254" s="869"/>
      <c r="E254" s="706"/>
      <c r="F254" s="869"/>
      <c r="G254" s="706"/>
      <c r="H254" s="869"/>
      <c r="I254" s="706"/>
      <c r="J254" s="869"/>
      <c r="K254" s="706"/>
      <c r="L254" s="869"/>
      <c r="M254" s="706"/>
      <c r="N254" s="706"/>
      <c r="O254" s="869"/>
      <c r="P254" s="706"/>
      <c r="Q254" s="869"/>
      <c r="R254" s="706"/>
      <c r="S254" s="869"/>
      <c r="T254" s="706"/>
      <c r="U254" s="869"/>
      <c r="V254" s="706"/>
      <c r="W254" s="869"/>
      <c r="X254" s="706"/>
      <c r="Y254" s="706"/>
      <c r="Z254" s="730"/>
      <c r="AA254" s="706"/>
      <c r="AB254" s="730"/>
      <c r="AC254" s="706"/>
      <c r="AD254" s="730"/>
      <c r="AE254" s="706"/>
      <c r="AF254" s="730"/>
      <c r="AG254" s="706"/>
      <c r="AH254" s="730"/>
      <c r="AI254" s="706"/>
      <c r="AJ254" s="706"/>
      <c r="AK254" s="730"/>
      <c r="AL254" s="706"/>
      <c r="AM254" s="730"/>
      <c r="AN254" s="706"/>
      <c r="AO254" s="730"/>
      <c r="AP254" s="706"/>
      <c r="AQ254" s="730"/>
      <c r="AR254" s="706"/>
      <c r="AS254" s="730"/>
      <c r="AT254" s="706"/>
      <c r="AU254" s="706"/>
      <c r="AV254" s="730"/>
      <c r="AW254" s="706"/>
      <c r="AX254" s="730"/>
      <c r="AY254" s="706"/>
      <c r="AZ254" s="730"/>
      <c r="BA254" s="706"/>
      <c r="BB254" s="730"/>
      <c r="BC254" s="706"/>
      <c r="BD254" s="730"/>
      <c r="BE254" s="706"/>
    </row>
    <row r="255" spans="1:57" s="49" customFormat="1">
      <c r="A255" s="831"/>
      <c r="B255" s="831"/>
      <c r="C255" s="903"/>
      <c r="D255" s="869"/>
      <c r="E255" s="706"/>
      <c r="F255" s="869"/>
      <c r="G255" s="706"/>
      <c r="H255" s="869"/>
      <c r="I255" s="706"/>
      <c r="J255" s="869"/>
      <c r="K255" s="706"/>
      <c r="L255" s="869"/>
      <c r="M255" s="706"/>
      <c r="N255" s="706"/>
      <c r="O255" s="869"/>
      <c r="P255" s="706"/>
      <c r="Q255" s="869"/>
      <c r="R255" s="706"/>
      <c r="S255" s="869"/>
      <c r="T255" s="706"/>
      <c r="U255" s="869"/>
      <c r="V255" s="706"/>
      <c r="W255" s="869"/>
      <c r="X255" s="706"/>
      <c r="Y255" s="706"/>
      <c r="Z255" s="730"/>
      <c r="AA255" s="706"/>
      <c r="AB255" s="730"/>
      <c r="AC255" s="706"/>
      <c r="AD255" s="730"/>
      <c r="AE255" s="706"/>
      <c r="AF255" s="730"/>
      <c r="AG255" s="706"/>
      <c r="AH255" s="730"/>
      <c r="AI255" s="706"/>
      <c r="AJ255" s="706"/>
      <c r="AK255" s="730"/>
      <c r="AL255" s="706"/>
      <c r="AM255" s="730"/>
      <c r="AN255" s="706"/>
      <c r="AO255" s="730"/>
      <c r="AP255" s="706"/>
      <c r="AQ255" s="730"/>
      <c r="AR255" s="706"/>
      <c r="AS255" s="730"/>
      <c r="AT255" s="706"/>
      <c r="AU255" s="706"/>
      <c r="AV255" s="730"/>
      <c r="AW255" s="706"/>
      <c r="AX255" s="730"/>
      <c r="AY255" s="706"/>
      <c r="AZ255" s="730"/>
      <c r="BA255" s="706"/>
      <c r="BB255" s="730"/>
      <c r="BC255" s="706"/>
      <c r="BD255" s="730"/>
      <c r="BE255" s="706"/>
    </row>
    <row r="256" spans="1:57" s="49" customFormat="1">
      <c r="A256" s="831"/>
      <c r="B256" s="831"/>
      <c r="C256" s="903"/>
      <c r="D256" s="869"/>
      <c r="E256" s="706"/>
      <c r="F256" s="869"/>
      <c r="G256" s="706"/>
      <c r="H256" s="869"/>
      <c r="I256" s="706"/>
      <c r="J256" s="869"/>
      <c r="K256" s="706"/>
      <c r="L256" s="869"/>
      <c r="M256" s="706"/>
      <c r="N256" s="706"/>
      <c r="O256" s="869"/>
      <c r="P256" s="706"/>
      <c r="Q256" s="869"/>
      <c r="R256" s="706"/>
      <c r="S256" s="869"/>
      <c r="T256" s="706"/>
      <c r="U256" s="869"/>
      <c r="V256" s="706"/>
      <c r="W256" s="869"/>
      <c r="X256" s="706"/>
      <c r="Y256" s="706"/>
      <c r="Z256" s="730"/>
      <c r="AA256" s="706"/>
      <c r="AB256" s="730"/>
      <c r="AC256" s="706"/>
      <c r="AD256" s="730"/>
      <c r="AE256" s="706"/>
      <c r="AF256" s="730"/>
      <c r="AG256" s="706"/>
      <c r="AH256" s="730"/>
      <c r="AI256" s="706"/>
      <c r="AJ256" s="706"/>
      <c r="AK256" s="730"/>
      <c r="AL256" s="706"/>
      <c r="AM256" s="730"/>
      <c r="AN256" s="706"/>
      <c r="AO256" s="730"/>
      <c r="AP256" s="706"/>
      <c r="AQ256" s="730"/>
      <c r="AR256" s="706"/>
      <c r="AS256" s="730"/>
      <c r="AT256" s="706"/>
      <c r="AU256" s="706"/>
      <c r="AV256" s="730"/>
      <c r="AW256" s="706"/>
      <c r="AX256" s="730"/>
      <c r="AY256" s="706"/>
      <c r="AZ256" s="730"/>
      <c r="BA256" s="706"/>
      <c r="BB256" s="730"/>
      <c r="BC256" s="706"/>
      <c r="BD256" s="730"/>
      <c r="BE256" s="706"/>
    </row>
    <row r="257" spans="1:57" s="49" customFormat="1">
      <c r="A257" s="831"/>
      <c r="B257" s="831"/>
      <c r="C257" s="903"/>
      <c r="D257" s="869"/>
      <c r="E257" s="706"/>
      <c r="F257" s="869"/>
      <c r="G257" s="706"/>
      <c r="H257" s="869"/>
      <c r="I257" s="706"/>
      <c r="J257" s="869"/>
      <c r="K257" s="706"/>
      <c r="L257" s="869"/>
      <c r="M257" s="706"/>
      <c r="N257" s="706"/>
      <c r="O257" s="869"/>
      <c r="P257" s="706"/>
      <c r="Q257" s="869"/>
      <c r="R257" s="706"/>
      <c r="S257" s="869"/>
      <c r="T257" s="706"/>
      <c r="U257" s="869"/>
      <c r="V257" s="706"/>
      <c r="W257" s="869"/>
      <c r="X257" s="706"/>
      <c r="Y257" s="706"/>
      <c r="Z257" s="730"/>
      <c r="AA257" s="706"/>
      <c r="AB257" s="730"/>
      <c r="AC257" s="706"/>
      <c r="AD257" s="730"/>
      <c r="AE257" s="706"/>
      <c r="AF257" s="730"/>
      <c r="AG257" s="706"/>
      <c r="AH257" s="730"/>
      <c r="AI257" s="706"/>
      <c r="AJ257" s="706"/>
      <c r="AK257" s="730"/>
      <c r="AL257" s="706"/>
      <c r="AM257" s="730"/>
      <c r="AN257" s="706"/>
      <c r="AO257" s="730"/>
      <c r="AP257" s="706"/>
      <c r="AQ257" s="730"/>
      <c r="AR257" s="706"/>
      <c r="AS257" s="730"/>
      <c r="AT257" s="706"/>
      <c r="AU257" s="706"/>
      <c r="AV257" s="730"/>
      <c r="AW257" s="706"/>
      <c r="AX257" s="730"/>
      <c r="AY257" s="706"/>
      <c r="AZ257" s="730"/>
      <c r="BA257" s="706"/>
      <c r="BB257" s="730"/>
      <c r="BC257" s="706"/>
      <c r="BD257" s="730"/>
      <c r="BE257" s="706"/>
    </row>
    <row r="258" spans="1:57" s="49" customFormat="1">
      <c r="A258" s="831"/>
      <c r="B258" s="831"/>
      <c r="C258" s="903"/>
      <c r="D258" s="869"/>
      <c r="E258" s="706"/>
      <c r="F258" s="869"/>
      <c r="G258" s="706"/>
      <c r="H258" s="869"/>
      <c r="I258" s="706"/>
      <c r="J258" s="869"/>
      <c r="K258" s="706"/>
      <c r="L258" s="869"/>
      <c r="M258" s="706"/>
      <c r="N258" s="706"/>
      <c r="O258" s="869"/>
      <c r="P258" s="706"/>
      <c r="Q258" s="869"/>
      <c r="R258" s="706"/>
      <c r="S258" s="869"/>
      <c r="T258" s="706"/>
      <c r="U258" s="869"/>
      <c r="V258" s="706"/>
      <c r="W258" s="869"/>
      <c r="X258" s="706"/>
      <c r="Y258" s="706"/>
      <c r="Z258" s="730"/>
      <c r="AA258" s="706"/>
      <c r="AB258" s="730"/>
      <c r="AC258" s="706"/>
      <c r="AD258" s="730"/>
      <c r="AE258" s="706"/>
      <c r="AF258" s="730"/>
      <c r="AG258" s="706"/>
      <c r="AH258" s="730"/>
      <c r="AI258" s="706"/>
      <c r="AJ258" s="706"/>
      <c r="AK258" s="730"/>
      <c r="AL258" s="706"/>
      <c r="AM258" s="730"/>
      <c r="AN258" s="706"/>
      <c r="AO258" s="730"/>
      <c r="AP258" s="706"/>
      <c r="AQ258" s="730"/>
      <c r="AR258" s="706"/>
      <c r="AS258" s="730"/>
      <c r="AT258" s="706"/>
      <c r="AU258" s="706"/>
      <c r="AV258" s="730"/>
      <c r="AW258" s="706"/>
      <c r="AX258" s="730"/>
      <c r="AY258" s="706"/>
      <c r="AZ258" s="730"/>
      <c r="BA258" s="706"/>
      <c r="BB258" s="730"/>
      <c r="BC258" s="706"/>
      <c r="BD258" s="730"/>
      <c r="BE258" s="706"/>
    </row>
    <row r="259" spans="1:57" s="49" customFormat="1">
      <c r="A259" s="831"/>
      <c r="B259" s="831"/>
      <c r="C259" s="903"/>
      <c r="D259" s="869"/>
      <c r="E259" s="706"/>
      <c r="F259" s="869"/>
      <c r="G259" s="706"/>
      <c r="H259" s="869"/>
      <c r="I259" s="706"/>
      <c r="J259" s="869"/>
      <c r="K259" s="706"/>
      <c r="L259" s="869"/>
      <c r="M259" s="706"/>
      <c r="N259" s="706"/>
      <c r="O259" s="869"/>
      <c r="P259" s="706"/>
      <c r="Q259" s="869"/>
      <c r="R259" s="706"/>
      <c r="S259" s="869"/>
      <c r="T259" s="706"/>
      <c r="U259" s="869"/>
      <c r="V259" s="706"/>
      <c r="W259" s="869"/>
      <c r="X259" s="706"/>
      <c r="Y259" s="706"/>
      <c r="Z259" s="730"/>
      <c r="AA259" s="706"/>
      <c r="AB259" s="730"/>
      <c r="AC259" s="706"/>
      <c r="AD259" s="730"/>
      <c r="AE259" s="706"/>
      <c r="AF259" s="730"/>
      <c r="AG259" s="706"/>
      <c r="AH259" s="730"/>
      <c r="AI259" s="706"/>
      <c r="AJ259" s="706"/>
      <c r="AK259" s="730"/>
      <c r="AL259" s="706"/>
      <c r="AM259" s="730"/>
      <c r="AN259" s="706"/>
      <c r="AO259" s="730"/>
      <c r="AP259" s="706"/>
      <c r="AQ259" s="730"/>
      <c r="AR259" s="706"/>
      <c r="AS259" s="730"/>
      <c r="AT259" s="706"/>
      <c r="AU259" s="706"/>
      <c r="AV259" s="730"/>
      <c r="AW259" s="706"/>
      <c r="AX259" s="730"/>
      <c r="AY259" s="706"/>
      <c r="AZ259" s="730"/>
      <c r="BA259" s="706"/>
      <c r="BB259" s="730"/>
      <c r="BC259" s="706"/>
      <c r="BD259" s="730"/>
      <c r="BE259" s="706"/>
    </row>
    <row r="260" spans="1:57" s="49" customFormat="1">
      <c r="A260" s="831"/>
      <c r="B260" s="831"/>
      <c r="C260" s="903"/>
      <c r="D260" s="869"/>
      <c r="E260" s="706"/>
      <c r="F260" s="869"/>
      <c r="G260" s="706"/>
      <c r="H260" s="869"/>
      <c r="I260" s="706"/>
      <c r="J260" s="869"/>
      <c r="K260" s="706"/>
      <c r="L260" s="869"/>
      <c r="M260" s="706"/>
      <c r="N260" s="706"/>
      <c r="O260" s="869"/>
      <c r="P260" s="706"/>
      <c r="Q260" s="869"/>
      <c r="R260" s="706"/>
      <c r="S260" s="869"/>
      <c r="T260" s="706"/>
      <c r="U260" s="869"/>
      <c r="V260" s="706"/>
      <c r="W260" s="869"/>
      <c r="X260" s="706"/>
      <c r="Y260" s="706"/>
      <c r="Z260" s="730"/>
      <c r="AA260" s="706"/>
      <c r="AB260" s="730"/>
      <c r="AC260" s="706"/>
      <c r="AD260" s="730"/>
      <c r="AE260" s="706"/>
      <c r="AF260" s="730"/>
      <c r="AG260" s="706"/>
      <c r="AH260" s="730"/>
      <c r="AI260" s="706"/>
      <c r="AJ260" s="706"/>
      <c r="AK260" s="730"/>
      <c r="AL260" s="706"/>
      <c r="AM260" s="730"/>
      <c r="AN260" s="706"/>
      <c r="AO260" s="730"/>
      <c r="AP260" s="706"/>
      <c r="AQ260" s="730"/>
      <c r="AR260" s="706"/>
      <c r="AS260" s="730"/>
      <c r="AT260" s="706"/>
      <c r="AU260" s="706"/>
      <c r="AV260" s="730"/>
      <c r="AW260" s="706"/>
      <c r="AX260" s="730"/>
      <c r="AY260" s="706"/>
      <c r="AZ260" s="730"/>
      <c r="BA260" s="706"/>
      <c r="BB260" s="730"/>
      <c r="BC260" s="706"/>
      <c r="BD260" s="730"/>
      <c r="BE260" s="706"/>
    </row>
    <row r="261" spans="1:57" s="49" customFormat="1">
      <c r="A261" s="831"/>
      <c r="B261" s="831"/>
      <c r="C261" s="903"/>
      <c r="D261" s="869"/>
      <c r="E261" s="706"/>
      <c r="F261" s="869"/>
      <c r="G261" s="706"/>
      <c r="H261" s="869"/>
      <c r="I261" s="706"/>
      <c r="J261" s="869"/>
      <c r="K261" s="706"/>
      <c r="L261" s="869"/>
      <c r="M261" s="706"/>
      <c r="N261" s="706"/>
      <c r="O261" s="869"/>
      <c r="P261" s="706"/>
      <c r="Q261" s="869"/>
      <c r="R261" s="706"/>
      <c r="S261" s="869"/>
      <c r="T261" s="706"/>
      <c r="U261" s="869"/>
      <c r="V261" s="706"/>
      <c r="W261" s="869"/>
      <c r="X261" s="706"/>
      <c r="Y261" s="706"/>
      <c r="Z261" s="730"/>
      <c r="AA261" s="706"/>
      <c r="AB261" s="730"/>
      <c r="AC261" s="706"/>
      <c r="AD261" s="730"/>
      <c r="AE261" s="706"/>
      <c r="AF261" s="730"/>
      <c r="AG261" s="706"/>
      <c r="AH261" s="730"/>
      <c r="AI261" s="706"/>
      <c r="AJ261" s="706"/>
      <c r="AK261" s="730"/>
      <c r="AL261" s="706"/>
      <c r="AM261" s="730"/>
      <c r="AN261" s="706"/>
      <c r="AO261" s="730"/>
      <c r="AP261" s="706"/>
      <c r="AQ261" s="730"/>
      <c r="AR261" s="706"/>
      <c r="AS261" s="730"/>
      <c r="AT261" s="706"/>
      <c r="AU261" s="706"/>
      <c r="AV261" s="730"/>
      <c r="AW261" s="706"/>
      <c r="AX261" s="730"/>
      <c r="AY261" s="706"/>
      <c r="AZ261" s="730"/>
      <c r="BA261" s="706"/>
      <c r="BB261" s="730"/>
      <c r="BC261" s="706"/>
      <c r="BD261" s="730"/>
      <c r="BE261" s="706"/>
    </row>
    <row r="262" spans="1:57" s="49" customFormat="1">
      <c r="A262" s="831"/>
      <c r="B262" s="831"/>
      <c r="C262" s="903"/>
      <c r="D262" s="869"/>
      <c r="E262" s="706"/>
      <c r="F262" s="869"/>
      <c r="G262" s="706"/>
      <c r="H262" s="869"/>
      <c r="I262" s="706"/>
      <c r="J262" s="869"/>
      <c r="K262" s="706"/>
      <c r="L262" s="869"/>
      <c r="M262" s="706"/>
      <c r="N262" s="706"/>
      <c r="O262" s="869"/>
      <c r="P262" s="706"/>
      <c r="Q262" s="869"/>
      <c r="R262" s="706"/>
      <c r="S262" s="869"/>
      <c r="T262" s="706"/>
      <c r="U262" s="869"/>
      <c r="V262" s="706"/>
      <c r="W262" s="869"/>
      <c r="X262" s="706"/>
      <c r="Y262" s="706"/>
      <c r="Z262" s="730"/>
      <c r="AA262" s="706"/>
      <c r="AB262" s="730"/>
      <c r="AC262" s="706"/>
      <c r="AD262" s="730"/>
      <c r="AE262" s="706"/>
      <c r="AF262" s="730"/>
      <c r="AG262" s="706"/>
      <c r="AH262" s="730"/>
      <c r="AI262" s="706"/>
      <c r="AJ262" s="706"/>
      <c r="AK262" s="730"/>
      <c r="AL262" s="706"/>
      <c r="AM262" s="730"/>
      <c r="AN262" s="706"/>
      <c r="AO262" s="730"/>
      <c r="AP262" s="706"/>
      <c r="AQ262" s="730"/>
      <c r="AR262" s="706"/>
      <c r="AS262" s="730"/>
      <c r="AT262" s="706"/>
      <c r="AU262" s="706"/>
      <c r="AV262" s="730"/>
      <c r="AW262" s="706"/>
      <c r="AX262" s="730"/>
      <c r="AY262" s="706"/>
      <c r="AZ262" s="730"/>
      <c r="BA262" s="706"/>
      <c r="BB262" s="730"/>
      <c r="BC262" s="706"/>
      <c r="BD262" s="730"/>
      <c r="BE262" s="706"/>
    </row>
    <row r="263" spans="1:57" s="49" customFormat="1">
      <c r="A263" s="831"/>
      <c r="B263" s="831"/>
      <c r="C263" s="903"/>
      <c r="D263" s="869"/>
      <c r="E263" s="706"/>
      <c r="F263" s="869"/>
      <c r="G263" s="706"/>
      <c r="H263" s="869"/>
      <c r="I263" s="706"/>
      <c r="J263" s="869"/>
      <c r="K263" s="706"/>
      <c r="L263" s="869"/>
      <c r="M263" s="706"/>
      <c r="N263" s="706"/>
      <c r="O263" s="869"/>
      <c r="P263" s="706"/>
      <c r="Q263" s="869"/>
      <c r="R263" s="706"/>
      <c r="S263" s="869"/>
      <c r="T263" s="706"/>
      <c r="U263" s="869"/>
      <c r="V263" s="706"/>
      <c r="W263" s="869"/>
      <c r="X263" s="706"/>
      <c r="Y263" s="706"/>
      <c r="Z263" s="730"/>
      <c r="AA263" s="706"/>
      <c r="AB263" s="730"/>
      <c r="AC263" s="706"/>
      <c r="AD263" s="730"/>
      <c r="AE263" s="706"/>
      <c r="AF263" s="730"/>
      <c r="AG263" s="706"/>
      <c r="AH263" s="730"/>
      <c r="AI263" s="706"/>
      <c r="AJ263" s="706"/>
      <c r="AK263" s="730"/>
      <c r="AL263" s="706"/>
      <c r="AM263" s="730"/>
      <c r="AN263" s="706"/>
      <c r="AO263" s="730"/>
      <c r="AP263" s="706"/>
      <c r="AQ263" s="730"/>
      <c r="AR263" s="706"/>
      <c r="AS263" s="730"/>
      <c r="AT263" s="706"/>
      <c r="AU263" s="706"/>
      <c r="AV263" s="730"/>
      <c r="AW263" s="706"/>
      <c r="AX263" s="730"/>
      <c r="AY263" s="706"/>
      <c r="AZ263" s="730"/>
      <c r="BA263" s="706"/>
      <c r="BB263" s="730"/>
      <c r="BC263" s="706"/>
      <c r="BD263" s="730"/>
      <c r="BE263" s="706"/>
    </row>
    <row r="264" spans="1:57" s="49" customFormat="1">
      <c r="A264" s="831"/>
      <c r="B264" s="831"/>
      <c r="C264" s="903"/>
      <c r="D264" s="869"/>
      <c r="E264" s="706"/>
      <c r="F264" s="869"/>
      <c r="G264" s="706"/>
      <c r="H264" s="869"/>
      <c r="I264" s="706"/>
      <c r="J264" s="869"/>
      <c r="K264" s="706"/>
      <c r="L264" s="869"/>
      <c r="M264" s="706"/>
      <c r="N264" s="706"/>
      <c r="O264" s="869"/>
      <c r="P264" s="706"/>
      <c r="Q264" s="869"/>
      <c r="R264" s="706"/>
      <c r="S264" s="869"/>
      <c r="T264" s="706"/>
      <c r="U264" s="869"/>
      <c r="V264" s="706"/>
      <c r="W264" s="869"/>
      <c r="X264" s="706"/>
      <c r="Y264" s="706"/>
      <c r="Z264" s="730"/>
      <c r="AA264" s="706"/>
      <c r="AB264" s="730"/>
      <c r="AC264" s="706"/>
      <c r="AD264" s="730"/>
      <c r="AE264" s="706"/>
      <c r="AF264" s="730"/>
      <c r="AG264" s="706"/>
      <c r="AH264" s="730"/>
      <c r="AI264" s="706"/>
      <c r="AJ264" s="706"/>
      <c r="AK264" s="730"/>
      <c r="AL264" s="706"/>
      <c r="AM264" s="730"/>
      <c r="AN264" s="706"/>
      <c r="AO264" s="730"/>
      <c r="AP264" s="706"/>
      <c r="AQ264" s="730"/>
      <c r="AR264" s="706"/>
      <c r="AS264" s="730"/>
      <c r="AT264" s="706"/>
      <c r="AU264" s="706"/>
      <c r="AV264" s="730"/>
      <c r="AW264" s="706"/>
      <c r="AX264" s="730"/>
      <c r="AY264" s="706"/>
      <c r="AZ264" s="730"/>
      <c r="BA264" s="706"/>
      <c r="BB264" s="730"/>
      <c r="BC264" s="706"/>
      <c r="BD264" s="730"/>
      <c r="BE264" s="706"/>
    </row>
    <row r="265" spans="1:57" s="49" customFormat="1">
      <c r="A265" s="831"/>
      <c r="B265" s="831"/>
      <c r="C265" s="903"/>
      <c r="D265" s="869"/>
      <c r="E265" s="706"/>
      <c r="F265" s="869"/>
      <c r="G265" s="706"/>
      <c r="H265" s="869"/>
      <c r="I265" s="706"/>
      <c r="J265" s="869"/>
      <c r="K265" s="706"/>
      <c r="L265" s="869"/>
      <c r="M265" s="706"/>
      <c r="N265" s="706"/>
      <c r="O265" s="869"/>
      <c r="P265" s="706"/>
      <c r="Q265" s="869"/>
      <c r="R265" s="706"/>
      <c r="S265" s="869"/>
      <c r="T265" s="706"/>
      <c r="U265" s="869"/>
      <c r="V265" s="706"/>
      <c r="W265" s="869"/>
      <c r="X265" s="706"/>
      <c r="Y265" s="706"/>
      <c r="Z265" s="730"/>
      <c r="AA265" s="706"/>
      <c r="AB265" s="730"/>
      <c r="AC265" s="706"/>
      <c r="AD265" s="730"/>
      <c r="AE265" s="706"/>
      <c r="AF265" s="730"/>
      <c r="AG265" s="706"/>
      <c r="AH265" s="730"/>
      <c r="AI265" s="706"/>
      <c r="AJ265" s="706"/>
      <c r="AK265" s="730"/>
      <c r="AL265" s="706"/>
      <c r="AM265" s="730"/>
      <c r="AN265" s="706"/>
      <c r="AO265" s="730"/>
      <c r="AP265" s="706"/>
      <c r="AQ265" s="730"/>
      <c r="AR265" s="706"/>
      <c r="AS265" s="730"/>
      <c r="AT265" s="706"/>
      <c r="AU265" s="706"/>
      <c r="AV265" s="730"/>
      <c r="AW265" s="706"/>
      <c r="AX265" s="730"/>
      <c r="AY265" s="706"/>
      <c r="AZ265" s="730"/>
      <c r="BA265" s="706"/>
      <c r="BB265" s="730"/>
      <c r="BC265" s="706"/>
      <c r="BD265" s="730"/>
      <c r="BE265" s="706"/>
    </row>
    <row r="266" spans="1:57" s="49" customFormat="1">
      <c r="A266" s="831"/>
      <c r="B266" s="831"/>
      <c r="C266" s="903"/>
      <c r="D266" s="869"/>
      <c r="E266" s="706"/>
      <c r="F266" s="869"/>
      <c r="G266" s="706"/>
      <c r="H266" s="869"/>
      <c r="I266" s="706"/>
      <c r="J266" s="869"/>
      <c r="K266" s="706"/>
      <c r="L266" s="869"/>
      <c r="M266" s="706"/>
      <c r="N266" s="706"/>
      <c r="O266" s="869"/>
      <c r="P266" s="706"/>
      <c r="Q266" s="869"/>
      <c r="R266" s="706"/>
      <c r="S266" s="869"/>
      <c r="T266" s="706"/>
      <c r="U266" s="869"/>
      <c r="V266" s="706"/>
      <c r="W266" s="869"/>
      <c r="X266" s="706"/>
      <c r="Y266" s="706"/>
      <c r="Z266" s="730"/>
      <c r="AA266" s="706"/>
      <c r="AB266" s="730"/>
      <c r="AC266" s="706"/>
      <c r="AD266" s="730"/>
      <c r="AE266" s="706"/>
      <c r="AF266" s="730"/>
      <c r="AG266" s="706"/>
      <c r="AH266" s="730"/>
      <c r="AI266" s="706"/>
      <c r="AJ266" s="706"/>
      <c r="AK266" s="730"/>
      <c r="AL266" s="706"/>
      <c r="AM266" s="730"/>
      <c r="AN266" s="706"/>
      <c r="AO266" s="730"/>
      <c r="AP266" s="706"/>
      <c r="AQ266" s="730"/>
      <c r="AR266" s="706"/>
      <c r="AS266" s="730"/>
      <c r="AT266" s="706"/>
      <c r="AU266" s="706"/>
      <c r="AV266" s="730"/>
      <c r="AW266" s="706"/>
      <c r="AX266" s="730"/>
      <c r="AY266" s="706"/>
      <c r="AZ266" s="730"/>
      <c r="BA266" s="706"/>
      <c r="BB266" s="730"/>
      <c r="BC266" s="706"/>
      <c r="BD266" s="730"/>
      <c r="BE266" s="706"/>
    </row>
    <row r="267" spans="1:57" s="49" customFormat="1">
      <c r="A267" s="831"/>
      <c r="B267" s="831"/>
      <c r="C267" s="903"/>
      <c r="D267" s="869"/>
      <c r="E267" s="706"/>
      <c r="F267" s="869"/>
      <c r="G267" s="706"/>
      <c r="H267" s="869"/>
      <c r="I267" s="706"/>
      <c r="J267" s="869"/>
      <c r="K267" s="706"/>
      <c r="L267" s="869"/>
      <c r="M267" s="706"/>
      <c r="N267" s="706"/>
      <c r="O267" s="869"/>
      <c r="P267" s="706"/>
      <c r="Q267" s="869"/>
      <c r="R267" s="706"/>
      <c r="S267" s="869"/>
      <c r="T267" s="706"/>
      <c r="U267" s="869"/>
      <c r="V267" s="706"/>
      <c r="W267" s="869"/>
      <c r="X267" s="706"/>
      <c r="Y267" s="706"/>
      <c r="Z267" s="730"/>
      <c r="AA267" s="706"/>
      <c r="AB267" s="730"/>
      <c r="AC267" s="706"/>
      <c r="AD267" s="730"/>
      <c r="AE267" s="706"/>
      <c r="AF267" s="730"/>
      <c r="AG267" s="706"/>
      <c r="AH267" s="730"/>
      <c r="AI267" s="706"/>
      <c r="AJ267" s="706"/>
      <c r="AK267" s="730"/>
      <c r="AL267" s="706"/>
      <c r="AM267" s="730"/>
      <c r="AN267" s="706"/>
      <c r="AO267" s="730"/>
      <c r="AP267" s="706"/>
      <c r="AQ267" s="730"/>
      <c r="AR267" s="706"/>
      <c r="AS267" s="730"/>
      <c r="AT267" s="706"/>
      <c r="AU267" s="706"/>
      <c r="AV267" s="730"/>
      <c r="AW267" s="706"/>
      <c r="AX267" s="730"/>
      <c r="AY267" s="706"/>
      <c r="AZ267" s="730"/>
      <c r="BA267" s="706"/>
      <c r="BB267" s="730"/>
      <c r="BC267" s="706"/>
      <c r="BD267" s="730"/>
      <c r="BE267" s="706"/>
    </row>
    <row r="268" spans="1:57" s="49" customFormat="1">
      <c r="A268" s="831"/>
      <c r="B268" s="831"/>
      <c r="C268" s="903"/>
      <c r="D268" s="869"/>
      <c r="E268" s="706"/>
      <c r="F268" s="869"/>
      <c r="G268" s="706"/>
      <c r="H268" s="869"/>
      <c r="I268" s="706"/>
      <c r="J268" s="869"/>
      <c r="K268" s="706"/>
      <c r="L268" s="869"/>
      <c r="M268" s="706"/>
      <c r="N268" s="706"/>
      <c r="O268" s="869"/>
      <c r="P268" s="706"/>
      <c r="Q268" s="869"/>
      <c r="R268" s="706"/>
      <c r="S268" s="869"/>
      <c r="T268" s="706"/>
      <c r="U268" s="869"/>
      <c r="V268" s="706"/>
      <c r="W268" s="869"/>
      <c r="X268" s="706"/>
      <c r="Y268" s="706"/>
      <c r="Z268" s="730"/>
      <c r="AA268" s="706"/>
      <c r="AB268" s="730"/>
      <c r="AC268" s="706"/>
      <c r="AD268" s="730"/>
      <c r="AE268" s="706"/>
      <c r="AF268" s="730"/>
      <c r="AG268" s="706"/>
      <c r="AH268" s="730"/>
      <c r="AI268" s="706"/>
      <c r="AJ268" s="706"/>
      <c r="AK268" s="730"/>
      <c r="AL268" s="706"/>
      <c r="AM268" s="730"/>
      <c r="AN268" s="706"/>
      <c r="AO268" s="730"/>
      <c r="AP268" s="706"/>
      <c r="AQ268" s="730"/>
      <c r="AR268" s="706"/>
      <c r="AS268" s="730"/>
      <c r="AT268" s="706"/>
      <c r="AU268" s="706"/>
      <c r="AV268" s="730"/>
      <c r="AW268" s="706"/>
      <c r="AX268" s="730"/>
      <c r="AY268" s="706"/>
      <c r="AZ268" s="730"/>
      <c r="BA268" s="706"/>
      <c r="BB268" s="730"/>
      <c r="BC268" s="706"/>
      <c r="BD268" s="730"/>
      <c r="BE268" s="706"/>
    </row>
    <row r="269" spans="1:57" s="49" customFormat="1">
      <c r="A269" s="831"/>
      <c r="B269" s="831"/>
      <c r="C269" s="903"/>
      <c r="D269" s="869"/>
      <c r="E269" s="706"/>
      <c r="F269" s="869"/>
      <c r="G269" s="706"/>
      <c r="H269" s="869"/>
      <c r="I269" s="706"/>
      <c r="J269" s="869"/>
      <c r="K269" s="706"/>
      <c r="L269" s="869"/>
      <c r="M269" s="706"/>
      <c r="N269" s="706"/>
      <c r="O269" s="869"/>
      <c r="P269" s="706"/>
      <c r="Q269" s="869"/>
      <c r="R269" s="706"/>
      <c r="S269" s="869"/>
      <c r="T269" s="706"/>
      <c r="U269" s="869"/>
      <c r="V269" s="706"/>
      <c r="W269" s="869"/>
      <c r="X269" s="706"/>
      <c r="Y269" s="706"/>
      <c r="Z269" s="730"/>
      <c r="AA269" s="706"/>
      <c r="AB269" s="730"/>
      <c r="AC269" s="706"/>
      <c r="AD269" s="730"/>
      <c r="AE269" s="706"/>
      <c r="AF269" s="730"/>
      <c r="AG269" s="706"/>
      <c r="AH269" s="730"/>
      <c r="AI269" s="706"/>
      <c r="AJ269" s="706"/>
      <c r="AK269" s="730"/>
      <c r="AL269" s="706"/>
      <c r="AM269" s="730"/>
      <c r="AN269" s="706"/>
      <c r="AO269" s="730"/>
      <c r="AP269" s="706"/>
      <c r="AQ269" s="730"/>
      <c r="AR269" s="706"/>
      <c r="AS269" s="730"/>
      <c r="AT269" s="706"/>
      <c r="AU269" s="706"/>
      <c r="AV269" s="730"/>
      <c r="AW269" s="706"/>
      <c r="AX269" s="730"/>
      <c r="AY269" s="706"/>
      <c r="AZ269" s="730"/>
      <c r="BA269" s="706"/>
      <c r="BB269" s="730"/>
      <c r="BC269" s="706"/>
      <c r="BD269" s="730"/>
      <c r="BE269" s="706"/>
    </row>
    <row r="270" spans="1:57" s="49" customFormat="1">
      <c r="A270" s="831"/>
      <c r="B270" s="831"/>
      <c r="C270" s="903"/>
      <c r="D270" s="869"/>
      <c r="E270" s="706"/>
      <c r="F270" s="869"/>
      <c r="G270" s="706"/>
      <c r="H270" s="869"/>
      <c r="I270" s="706"/>
      <c r="J270" s="869"/>
      <c r="K270" s="706"/>
      <c r="L270" s="869"/>
      <c r="M270" s="706"/>
      <c r="N270" s="706"/>
      <c r="O270" s="869"/>
      <c r="P270" s="706"/>
      <c r="Q270" s="869"/>
      <c r="R270" s="706"/>
      <c r="S270" s="869"/>
      <c r="T270" s="706"/>
      <c r="U270" s="869"/>
      <c r="V270" s="706"/>
      <c r="W270" s="869"/>
      <c r="X270" s="706"/>
      <c r="Y270" s="706"/>
      <c r="Z270" s="730"/>
      <c r="AA270" s="706"/>
      <c r="AB270" s="730"/>
      <c r="AC270" s="706"/>
      <c r="AD270" s="730"/>
      <c r="AE270" s="706"/>
      <c r="AF270" s="730"/>
      <c r="AG270" s="706"/>
      <c r="AH270" s="730"/>
      <c r="AI270" s="706"/>
      <c r="AJ270" s="706"/>
      <c r="AK270" s="730"/>
      <c r="AL270" s="706"/>
      <c r="AM270" s="730"/>
      <c r="AN270" s="706"/>
      <c r="AO270" s="730"/>
      <c r="AP270" s="706"/>
      <c r="AQ270" s="730"/>
      <c r="AR270" s="706"/>
      <c r="AS270" s="730"/>
      <c r="AT270" s="706"/>
      <c r="AU270" s="706"/>
      <c r="AV270" s="730"/>
      <c r="AW270" s="706"/>
      <c r="AX270" s="730"/>
      <c r="AY270" s="706"/>
      <c r="AZ270" s="730"/>
      <c r="BA270" s="706"/>
      <c r="BB270" s="730"/>
      <c r="BC270" s="706"/>
      <c r="BD270" s="730"/>
      <c r="BE270" s="706"/>
    </row>
    <row r="271" spans="1:57" s="49" customFormat="1">
      <c r="A271" s="831"/>
      <c r="B271" s="831"/>
      <c r="C271" s="903"/>
      <c r="D271" s="869"/>
      <c r="E271" s="706"/>
      <c r="F271" s="869"/>
      <c r="G271" s="706"/>
      <c r="H271" s="869"/>
      <c r="I271" s="706"/>
      <c r="J271" s="869"/>
      <c r="K271" s="706"/>
      <c r="L271" s="869"/>
      <c r="M271" s="706"/>
      <c r="N271" s="706"/>
      <c r="O271" s="869"/>
      <c r="P271" s="706"/>
      <c r="Q271" s="869"/>
      <c r="R271" s="706"/>
      <c r="S271" s="869"/>
      <c r="T271" s="706"/>
      <c r="U271" s="869"/>
      <c r="V271" s="706"/>
      <c r="W271" s="869"/>
      <c r="X271" s="706"/>
      <c r="Y271" s="706"/>
      <c r="Z271" s="730"/>
      <c r="AA271" s="706"/>
      <c r="AB271" s="730"/>
      <c r="AC271" s="706"/>
      <c r="AD271" s="730"/>
      <c r="AE271" s="706"/>
      <c r="AF271" s="730"/>
      <c r="AG271" s="706"/>
      <c r="AH271" s="730"/>
      <c r="AI271" s="706"/>
      <c r="AJ271" s="706"/>
      <c r="AK271" s="730"/>
      <c r="AL271" s="706"/>
      <c r="AM271" s="730"/>
      <c r="AN271" s="706"/>
      <c r="AO271" s="730"/>
      <c r="AP271" s="706"/>
      <c r="AQ271" s="730"/>
      <c r="AR271" s="706"/>
      <c r="AS271" s="730"/>
      <c r="AT271" s="706"/>
      <c r="AU271" s="706"/>
      <c r="AV271" s="730"/>
      <c r="AW271" s="706"/>
      <c r="AX271" s="730"/>
      <c r="AY271" s="706"/>
      <c r="AZ271" s="730"/>
      <c r="BA271" s="706"/>
      <c r="BB271" s="730"/>
      <c r="BC271" s="706"/>
      <c r="BD271" s="730"/>
      <c r="BE271" s="706"/>
    </row>
    <row r="272" spans="1:57" s="49" customFormat="1">
      <c r="A272" s="831"/>
      <c r="B272" s="831"/>
      <c r="C272" s="903"/>
      <c r="D272" s="869"/>
      <c r="E272" s="706"/>
      <c r="F272" s="869"/>
      <c r="G272" s="706"/>
      <c r="H272" s="869"/>
      <c r="I272" s="706"/>
      <c r="J272" s="869"/>
      <c r="K272" s="706"/>
      <c r="L272" s="869"/>
      <c r="M272" s="706"/>
      <c r="N272" s="706"/>
      <c r="O272" s="869"/>
      <c r="P272" s="706"/>
      <c r="Q272" s="869"/>
      <c r="R272" s="706"/>
      <c r="S272" s="869"/>
      <c r="T272" s="706"/>
      <c r="U272" s="869"/>
      <c r="V272" s="706"/>
      <c r="W272" s="869"/>
      <c r="X272" s="706"/>
      <c r="Y272" s="706"/>
      <c r="Z272" s="730"/>
      <c r="AA272" s="706"/>
      <c r="AB272" s="730"/>
      <c r="AC272" s="706"/>
      <c r="AD272" s="730"/>
      <c r="AE272" s="706"/>
      <c r="AF272" s="730"/>
      <c r="AG272" s="706"/>
      <c r="AH272" s="730"/>
      <c r="AI272" s="706"/>
      <c r="AJ272" s="706"/>
      <c r="AK272" s="730"/>
      <c r="AL272" s="706"/>
      <c r="AM272" s="730"/>
      <c r="AN272" s="706"/>
      <c r="AO272" s="730"/>
      <c r="AP272" s="706"/>
      <c r="AQ272" s="730"/>
      <c r="AR272" s="706"/>
      <c r="AS272" s="730"/>
      <c r="AT272" s="706"/>
      <c r="AU272" s="706"/>
      <c r="AV272" s="730"/>
      <c r="AW272" s="706"/>
      <c r="AX272" s="730"/>
      <c r="AY272" s="706"/>
      <c r="AZ272" s="730"/>
      <c r="BA272" s="706"/>
      <c r="BB272" s="730"/>
      <c r="BC272" s="706"/>
      <c r="BD272" s="730"/>
      <c r="BE272" s="706"/>
    </row>
    <row r="273" spans="1:57" s="49" customFormat="1">
      <c r="A273" s="831"/>
      <c r="B273" s="831"/>
      <c r="C273" s="903"/>
      <c r="D273" s="869"/>
      <c r="E273" s="706"/>
      <c r="F273" s="869"/>
      <c r="G273" s="706"/>
      <c r="H273" s="869"/>
      <c r="I273" s="706"/>
      <c r="J273" s="869"/>
      <c r="K273" s="706"/>
      <c r="L273" s="869"/>
      <c r="M273" s="706"/>
      <c r="N273" s="706"/>
      <c r="O273" s="869"/>
      <c r="P273" s="706"/>
      <c r="Q273" s="869"/>
      <c r="R273" s="706"/>
      <c r="S273" s="869"/>
      <c r="T273" s="706"/>
      <c r="U273" s="869"/>
      <c r="V273" s="706"/>
      <c r="W273" s="869"/>
      <c r="X273" s="706"/>
      <c r="Y273" s="706"/>
      <c r="Z273" s="730"/>
      <c r="AA273" s="706"/>
      <c r="AB273" s="730"/>
      <c r="AC273" s="706"/>
      <c r="AD273" s="730"/>
      <c r="AE273" s="706"/>
      <c r="AF273" s="730"/>
      <c r="AG273" s="706"/>
      <c r="AH273" s="730"/>
      <c r="AI273" s="706"/>
      <c r="AJ273" s="706"/>
      <c r="AK273" s="730"/>
      <c r="AL273" s="706"/>
      <c r="AM273" s="730"/>
      <c r="AN273" s="706"/>
      <c r="AO273" s="730"/>
      <c r="AP273" s="706"/>
      <c r="AQ273" s="730"/>
      <c r="AR273" s="706"/>
      <c r="AS273" s="730"/>
      <c r="AT273" s="706"/>
      <c r="AU273" s="706"/>
      <c r="AV273" s="730"/>
      <c r="AW273" s="706"/>
      <c r="AX273" s="730"/>
      <c r="AY273" s="706"/>
      <c r="AZ273" s="730"/>
      <c r="BA273" s="706"/>
      <c r="BB273" s="730"/>
      <c r="BC273" s="706"/>
      <c r="BD273" s="730"/>
      <c r="BE273" s="706"/>
    </row>
    <row r="274" spans="1:57" s="49" customFormat="1">
      <c r="A274" s="831"/>
      <c r="B274" s="831"/>
      <c r="C274" s="903"/>
      <c r="D274" s="869"/>
      <c r="E274" s="706"/>
      <c r="F274" s="869"/>
      <c r="G274" s="706"/>
      <c r="H274" s="869"/>
      <c r="I274" s="706"/>
      <c r="J274" s="869"/>
      <c r="K274" s="706"/>
      <c r="L274" s="869"/>
      <c r="M274" s="706"/>
      <c r="N274" s="706"/>
      <c r="O274" s="869"/>
      <c r="P274" s="706"/>
      <c r="Q274" s="869"/>
      <c r="R274" s="706"/>
      <c r="S274" s="869"/>
      <c r="T274" s="706"/>
      <c r="U274" s="869"/>
      <c r="V274" s="706"/>
      <c r="W274" s="869"/>
      <c r="X274" s="706"/>
      <c r="Y274" s="706"/>
      <c r="Z274" s="730"/>
      <c r="AA274" s="706"/>
      <c r="AB274" s="730"/>
      <c r="AC274" s="706"/>
      <c r="AD274" s="730"/>
      <c r="AE274" s="706"/>
      <c r="AF274" s="730"/>
      <c r="AG274" s="706"/>
      <c r="AH274" s="730"/>
      <c r="AI274" s="706"/>
      <c r="AJ274" s="706"/>
      <c r="AK274" s="730"/>
      <c r="AL274" s="706"/>
      <c r="AM274" s="730"/>
      <c r="AN274" s="706"/>
      <c r="AO274" s="730"/>
      <c r="AP274" s="706"/>
      <c r="AQ274" s="730"/>
      <c r="AR274" s="706"/>
      <c r="AS274" s="730"/>
      <c r="AT274" s="706"/>
      <c r="AU274" s="706"/>
      <c r="AV274" s="730"/>
      <c r="AW274" s="706"/>
      <c r="AX274" s="730"/>
      <c r="AY274" s="706"/>
      <c r="AZ274" s="730"/>
      <c r="BA274" s="706"/>
      <c r="BB274" s="730"/>
      <c r="BC274" s="706"/>
      <c r="BD274" s="730"/>
      <c r="BE274" s="706"/>
    </row>
    <row r="275" spans="1:57" s="49" customFormat="1">
      <c r="A275" s="831"/>
      <c r="B275" s="831"/>
      <c r="C275" s="903"/>
      <c r="D275" s="869"/>
      <c r="E275" s="706"/>
      <c r="F275" s="869"/>
      <c r="G275" s="706"/>
      <c r="H275" s="869"/>
      <c r="I275" s="706"/>
      <c r="J275" s="869"/>
      <c r="K275" s="706"/>
      <c r="L275" s="869"/>
      <c r="M275" s="706"/>
      <c r="N275" s="706"/>
      <c r="O275" s="869"/>
      <c r="P275" s="706"/>
      <c r="Q275" s="869"/>
      <c r="R275" s="706"/>
      <c r="S275" s="869"/>
      <c r="T275" s="706"/>
      <c r="U275" s="869"/>
      <c r="V275" s="706"/>
      <c r="W275" s="869"/>
      <c r="X275" s="706"/>
      <c r="Y275" s="706"/>
      <c r="Z275" s="730"/>
      <c r="AA275" s="706"/>
      <c r="AB275" s="730"/>
      <c r="AC275" s="706"/>
      <c r="AD275" s="730"/>
      <c r="AE275" s="706"/>
      <c r="AF275" s="730"/>
      <c r="AG275" s="706"/>
      <c r="AH275" s="730"/>
      <c r="AI275" s="706"/>
      <c r="AJ275" s="706"/>
      <c r="AK275" s="730"/>
      <c r="AL275" s="706"/>
      <c r="AM275" s="730"/>
      <c r="AN275" s="706"/>
      <c r="AO275" s="730"/>
      <c r="AP275" s="706"/>
      <c r="AQ275" s="730"/>
      <c r="AR275" s="706"/>
      <c r="AS275" s="730"/>
      <c r="AT275" s="706"/>
      <c r="AU275" s="706"/>
      <c r="AV275" s="730"/>
      <c r="AW275" s="706"/>
      <c r="AX275" s="730"/>
      <c r="AY275" s="706"/>
      <c r="AZ275" s="730"/>
      <c r="BA275" s="706"/>
      <c r="BB275" s="730"/>
      <c r="BC275" s="706"/>
      <c r="BD275" s="730"/>
      <c r="BE275" s="706"/>
    </row>
    <row r="276" spans="1:57" s="49" customFormat="1">
      <c r="A276" s="831"/>
      <c r="B276" s="831"/>
      <c r="C276" s="903"/>
      <c r="D276" s="869"/>
      <c r="E276" s="706"/>
      <c r="F276" s="869"/>
      <c r="G276" s="706"/>
      <c r="H276" s="869"/>
      <c r="I276" s="706"/>
      <c r="J276" s="869"/>
      <c r="K276" s="706"/>
      <c r="L276" s="869"/>
      <c r="M276" s="706"/>
      <c r="N276" s="706"/>
      <c r="O276" s="869"/>
      <c r="P276" s="706"/>
      <c r="Q276" s="869"/>
      <c r="R276" s="706"/>
      <c r="S276" s="869"/>
      <c r="T276" s="706"/>
      <c r="U276" s="869"/>
      <c r="V276" s="706"/>
      <c r="W276" s="869"/>
      <c r="X276" s="706"/>
      <c r="Y276" s="706"/>
      <c r="Z276" s="730"/>
      <c r="AA276" s="706"/>
      <c r="AB276" s="730"/>
      <c r="AC276" s="706"/>
      <c r="AD276" s="730"/>
      <c r="AE276" s="706"/>
      <c r="AF276" s="730"/>
      <c r="AG276" s="706"/>
      <c r="AH276" s="730"/>
      <c r="AI276" s="706"/>
      <c r="AJ276" s="706"/>
      <c r="AK276" s="730"/>
      <c r="AL276" s="706"/>
      <c r="AM276" s="730"/>
      <c r="AN276" s="706"/>
      <c r="AO276" s="730"/>
      <c r="AP276" s="706"/>
      <c r="AQ276" s="730"/>
      <c r="AR276" s="706"/>
      <c r="AS276" s="730"/>
      <c r="AT276" s="706"/>
      <c r="AU276" s="706"/>
      <c r="AV276" s="730"/>
      <c r="AW276" s="706"/>
      <c r="AX276" s="730"/>
      <c r="AY276" s="706"/>
      <c r="AZ276" s="730"/>
      <c r="BA276" s="706"/>
      <c r="BB276" s="730"/>
      <c r="BC276" s="706"/>
      <c r="BD276" s="730"/>
      <c r="BE276" s="706"/>
    </row>
    <row r="277" spans="1:57" s="49" customFormat="1">
      <c r="A277" s="831"/>
      <c r="B277" s="831"/>
      <c r="C277" s="903"/>
      <c r="D277" s="869"/>
      <c r="E277" s="706"/>
      <c r="F277" s="869"/>
      <c r="G277" s="706"/>
      <c r="H277" s="869"/>
      <c r="I277" s="706"/>
      <c r="J277" s="869"/>
      <c r="K277" s="706"/>
      <c r="L277" s="869"/>
      <c r="M277" s="706"/>
      <c r="N277" s="706"/>
      <c r="O277" s="869"/>
      <c r="P277" s="706"/>
      <c r="Q277" s="869"/>
      <c r="R277" s="706"/>
      <c r="S277" s="869"/>
      <c r="T277" s="706"/>
      <c r="U277" s="869"/>
      <c r="V277" s="706"/>
      <c r="W277" s="869"/>
      <c r="X277" s="706"/>
      <c r="Y277" s="706"/>
      <c r="Z277" s="730"/>
      <c r="AA277" s="706"/>
      <c r="AB277" s="730"/>
      <c r="AC277" s="706"/>
      <c r="AD277" s="730"/>
      <c r="AE277" s="706"/>
      <c r="AF277" s="730"/>
      <c r="AG277" s="706"/>
      <c r="AH277" s="730"/>
      <c r="AI277" s="706"/>
      <c r="AJ277" s="706"/>
      <c r="AK277" s="730"/>
      <c r="AL277" s="706"/>
      <c r="AM277" s="730"/>
      <c r="AN277" s="706"/>
      <c r="AO277" s="730"/>
      <c r="AP277" s="706"/>
      <c r="AQ277" s="730"/>
      <c r="AR277" s="706"/>
      <c r="AS277" s="730"/>
      <c r="AT277" s="706"/>
      <c r="AU277" s="706"/>
      <c r="AV277" s="730"/>
      <c r="AW277" s="706"/>
      <c r="AX277" s="730"/>
      <c r="AY277" s="706"/>
      <c r="AZ277" s="730"/>
      <c r="BA277" s="706"/>
      <c r="BB277" s="730"/>
      <c r="BC277" s="706"/>
      <c r="BD277" s="730"/>
      <c r="BE277" s="706"/>
    </row>
    <row r="278" spans="1:57" s="49" customFormat="1">
      <c r="A278" s="831"/>
      <c r="B278" s="831"/>
      <c r="C278" s="903"/>
      <c r="D278" s="869"/>
      <c r="E278" s="706"/>
      <c r="F278" s="869"/>
      <c r="G278" s="706"/>
      <c r="H278" s="869"/>
      <c r="I278" s="706"/>
      <c r="J278" s="869"/>
      <c r="K278" s="706"/>
      <c r="L278" s="869"/>
      <c r="M278" s="706"/>
      <c r="N278" s="706"/>
      <c r="O278" s="869"/>
      <c r="P278" s="706"/>
      <c r="Q278" s="869"/>
      <c r="R278" s="706"/>
      <c r="S278" s="869"/>
      <c r="T278" s="706"/>
      <c r="U278" s="869"/>
      <c r="V278" s="706"/>
      <c r="W278" s="869"/>
      <c r="X278" s="706"/>
      <c r="Y278" s="706"/>
      <c r="Z278" s="730"/>
      <c r="AA278" s="706"/>
      <c r="AB278" s="730"/>
      <c r="AC278" s="706"/>
      <c r="AD278" s="730"/>
      <c r="AE278" s="706"/>
      <c r="AF278" s="730"/>
      <c r="AG278" s="706"/>
      <c r="AH278" s="730"/>
      <c r="AI278" s="706"/>
      <c r="AJ278" s="706"/>
      <c r="AK278" s="730"/>
      <c r="AL278" s="706"/>
      <c r="AM278" s="730"/>
      <c r="AN278" s="706"/>
      <c r="AO278" s="730"/>
      <c r="AP278" s="706"/>
      <c r="AQ278" s="730"/>
      <c r="AR278" s="706"/>
      <c r="AS278" s="730"/>
      <c r="AT278" s="706"/>
      <c r="AU278" s="706"/>
      <c r="AV278" s="730"/>
      <c r="AW278" s="706"/>
      <c r="AX278" s="730"/>
      <c r="AY278" s="706"/>
      <c r="AZ278" s="730"/>
      <c r="BA278" s="706"/>
      <c r="BB278" s="730"/>
      <c r="BC278" s="706"/>
      <c r="BD278" s="730"/>
      <c r="BE278" s="706"/>
    </row>
    <row r="279" spans="1:57" s="49" customFormat="1">
      <c r="A279" s="831"/>
      <c r="B279" s="831"/>
      <c r="C279" s="903"/>
      <c r="D279" s="869"/>
      <c r="E279" s="706"/>
      <c r="F279" s="869"/>
      <c r="G279" s="706"/>
      <c r="H279" s="869"/>
      <c r="I279" s="706"/>
      <c r="J279" s="869"/>
      <c r="K279" s="706"/>
      <c r="L279" s="869"/>
      <c r="M279" s="706"/>
      <c r="N279" s="706"/>
      <c r="O279" s="869"/>
      <c r="P279" s="706"/>
      <c r="Q279" s="869"/>
      <c r="R279" s="706"/>
      <c r="S279" s="869"/>
      <c r="T279" s="706"/>
      <c r="U279" s="869"/>
      <c r="V279" s="706"/>
      <c r="W279" s="869"/>
      <c r="X279" s="706"/>
      <c r="Y279" s="706"/>
      <c r="Z279" s="730"/>
      <c r="AA279" s="706"/>
      <c r="AB279" s="730"/>
      <c r="AC279" s="706"/>
      <c r="AD279" s="730"/>
      <c r="AE279" s="706"/>
      <c r="AF279" s="730"/>
      <c r="AG279" s="706"/>
      <c r="AH279" s="730"/>
      <c r="AI279" s="706"/>
      <c r="AJ279" s="706"/>
      <c r="AK279" s="730"/>
      <c r="AL279" s="706"/>
      <c r="AM279" s="730"/>
      <c r="AN279" s="706"/>
      <c r="AO279" s="730"/>
      <c r="AP279" s="706"/>
      <c r="AQ279" s="730"/>
      <c r="AR279" s="706"/>
      <c r="AS279" s="730"/>
      <c r="AT279" s="706"/>
      <c r="AU279" s="706"/>
      <c r="AV279" s="730"/>
      <c r="AW279" s="706"/>
      <c r="AX279" s="730"/>
      <c r="AY279" s="706"/>
      <c r="AZ279" s="730"/>
      <c r="BA279" s="706"/>
      <c r="BB279" s="730"/>
      <c r="BC279" s="706"/>
      <c r="BD279" s="730"/>
      <c r="BE279" s="706"/>
    </row>
    <row r="280" spans="1:57" s="49" customFormat="1">
      <c r="A280" s="831"/>
      <c r="B280" s="831"/>
      <c r="C280" s="903"/>
      <c r="D280" s="869"/>
      <c r="E280" s="706"/>
      <c r="F280" s="869"/>
      <c r="G280" s="706"/>
      <c r="H280" s="869"/>
      <c r="I280" s="706"/>
      <c r="J280" s="869"/>
      <c r="K280" s="706"/>
      <c r="L280" s="869"/>
      <c r="M280" s="706"/>
      <c r="N280" s="706"/>
      <c r="O280" s="869"/>
      <c r="P280" s="706"/>
      <c r="Q280" s="869"/>
      <c r="R280" s="706"/>
      <c r="S280" s="869"/>
      <c r="T280" s="706"/>
      <c r="U280" s="869"/>
      <c r="V280" s="706"/>
      <c r="W280" s="869"/>
      <c r="X280" s="706"/>
      <c r="Y280" s="706"/>
      <c r="Z280" s="730"/>
      <c r="AA280" s="706"/>
      <c r="AB280" s="730"/>
      <c r="AC280" s="706"/>
      <c r="AD280" s="730"/>
      <c r="AE280" s="706"/>
      <c r="AF280" s="730"/>
      <c r="AG280" s="706"/>
      <c r="AH280" s="730"/>
      <c r="AI280" s="706"/>
      <c r="AJ280" s="706"/>
      <c r="AK280" s="730"/>
      <c r="AL280" s="706"/>
      <c r="AM280" s="730"/>
      <c r="AN280" s="706"/>
      <c r="AO280" s="730"/>
      <c r="AP280" s="706"/>
      <c r="AQ280" s="730"/>
      <c r="AR280" s="706"/>
      <c r="AS280" s="730"/>
      <c r="AT280" s="706"/>
      <c r="AU280" s="706"/>
      <c r="AV280" s="730"/>
      <c r="AW280" s="706"/>
      <c r="AX280" s="730"/>
      <c r="AY280" s="706"/>
      <c r="AZ280" s="730"/>
      <c r="BA280" s="706"/>
      <c r="BB280" s="730"/>
      <c r="BC280" s="706"/>
      <c r="BD280" s="730"/>
      <c r="BE280" s="706"/>
    </row>
    <row r="281" spans="1:57" s="49" customFormat="1">
      <c r="A281" s="831"/>
      <c r="B281" s="831"/>
      <c r="C281" s="903"/>
      <c r="D281" s="869"/>
      <c r="E281" s="706"/>
      <c r="F281" s="869"/>
      <c r="G281" s="706"/>
      <c r="H281" s="869"/>
      <c r="I281" s="706"/>
      <c r="J281" s="869"/>
      <c r="K281" s="706"/>
      <c r="L281" s="869"/>
      <c r="M281" s="706"/>
      <c r="N281" s="706"/>
      <c r="O281" s="869"/>
      <c r="P281" s="706"/>
      <c r="Q281" s="869"/>
      <c r="R281" s="706"/>
      <c r="S281" s="869"/>
      <c r="T281" s="706"/>
      <c r="U281" s="869"/>
      <c r="V281" s="706"/>
      <c r="W281" s="869"/>
      <c r="X281" s="706"/>
      <c r="Y281" s="706"/>
      <c r="Z281" s="730"/>
      <c r="AA281" s="706"/>
      <c r="AB281" s="730"/>
      <c r="AC281" s="706"/>
      <c r="AD281" s="730"/>
      <c r="AE281" s="706"/>
      <c r="AF281" s="730"/>
      <c r="AG281" s="706"/>
      <c r="AH281" s="730"/>
      <c r="AI281" s="706"/>
      <c r="AJ281" s="706"/>
      <c r="AK281" s="730"/>
      <c r="AL281" s="706"/>
      <c r="AM281" s="730"/>
      <c r="AN281" s="706"/>
      <c r="AO281" s="730"/>
      <c r="AP281" s="706"/>
      <c r="AQ281" s="730"/>
      <c r="AR281" s="706"/>
      <c r="AS281" s="730"/>
      <c r="AT281" s="706"/>
      <c r="AU281" s="706"/>
      <c r="AV281" s="730"/>
      <c r="AW281" s="706"/>
      <c r="AX281" s="730"/>
      <c r="AY281" s="706"/>
      <c r="AZ281" s="730"/>
      <c r="BA281" s="706"/>
      <c r="BB281" s="730"/>
      <c r="BC281" s="706"/>
      <c r="BD281" s="730"/>
      <c r="BE281" s="706"/>
    </row>
    <row r="282" spans="1:57" s="49" customFormat="1">
      <c r="A282" s="831"/>
      <c r="B282" s="831"/>
      <c r="C282" s="903"/>
      <c r="D282" s="869"/>
      <c r="E282" s="706"/>
      <c r="F282" s="869"/>
      <c r="G282" s="706"/>
      <c r="H282" s="869"/>
      <c r="I282" s="706"/>
      <c r="J282" s="869"/>
      <c r="K282" s="706"/>
      <c r="L282" s="869"/>
      <c r="M282" s="706"/>
      <c r="N282" s="706"/>
      <c r="O282" s="869"/>
      <c r="P282" s="706"/>
      <c r="Q282" s="869"/>
      <c r="R282" s="706"/>
      <c r="S282" s="869"/>
      <c r="T282" s="706"/>
      <c r="U282" s="869"/>
      <c r="V282" s="706"/>
      <c r="W282" s="869"/>
      <c r="X282" s="706"/>
      <c r="Y282" s="706"/>
      <c r="Z282" s="730"/>
      <c r="AA282" s="706"/>
      <c r="AB282" s="730"/>
      <c r="AC282" s="706"/>
      <c r="AD282" s="730"/>
      <c r="AE282" s="706"/>
      <c r="AF282" s="730"/>
      <c r="AG282" s="706"/>
      <c r="AH282" s="730"/>
      <c r="AI282" s="706"/>
      <c r="AJ282" s="706"/>
      <c r="AK282" s="730"/>
      <c r="AL282" s="706"/>
      <c r="AM282" s="730"/>
      <c r="AN282" s="706"/>
      <c r="AO282" s="730"/>
      <c r="AP282" s="706"/>
      <c r="AQ282" s="730"/>
      <c r="AR282" s="706"/>
      <c r="AS282" s="730"/>
      <c r="AT282" s="706"/>
      <c r="AU282" s="706"/>
      <c r="AV282" s="730"/>
      <c r="AW282" s="706"/>
      <c r="AX282" s="730"/>
      <c r="AY282" s="706"/>
      <c r="AZ282" s="730"/>
      <c r="BA282" s="706"/>
      <c r="BB282" s="730"/>
      <c r="BC282" s="706"/>
      <c r="BD282" s="730"/>
      <c r="BE282" s="706"/>
    </row>
    <row r="283" spans="1:57" s="49" customFormat="1">
      <c r="A283" s="831"/>
      <c r="B283" s="831"/>
      <c r="C283" s="903"/>
      <c r="D283" s="869"/>
      <c r="E283" s="706"/>
      <c r="F283" s="869"/>
      <c r="G283" s="706"/>
      <c r="H283" s="869"/>
      <c r="I283" s="706"/>
      <c r="J283" s="869"/>
      <c r="K283" s="706"/>
      <c r="L283" s="869"/>
      <c r="M283" s="706"/>
      <c r="N283" s="706"/>
      <c r="O283" s="869"/>
      <c r="P283" s="706"/>
      <c r="Q283" s="869"/>
      <c r="R283" s="706"/>
      <c r="S283" s="869"/>
      <c r="T283" s="706"/>
      <c r="U283" s="869"/>
      <c r="V283" s="706"/>
      <c r="W283" s="869"/>
      <c r="X283" s="706"/>
      <c r="Y283" s="706"/>
      <c r="Z283" s="730"/>
      <c r="AA283" s="706"/>
      <c r="AB283" s="730"/>
      <c r="AC283" s="706"/>
      <c r="AD283" s="730"/>
      <c r="AE283" s="706"/>
      <c r="AF283" s="730"/>
      <c r="AG283" s="706"/>
      <c r="AH283" s="730"/>
      <c r="AI283" s="706"/>
      <c r="AJ283" s="706"/>
      <c r="AK283" s="730"/>
      <c r="AL283" s="706"/>
      <c r="AM283" s="730"/>
      <c r="AN283" s="706"/>
      <c r="AO283" s="730"/>
      <c r="AP283" s="706"/>
      <c r="AQ283" s="730"/>
      <c r="AR283" s="706"/>
      <c r="AS283" s="730"/>
      <c r="AT283" s="706"/>
      <c r="AU283" s="706"/>
      <c r="AV283" s="730"/>
      <c r="AW283" s="706"/>
      <c r="AX283" s="730"/>
      <c r="AY283" s="706"/>
      <c r="AZ283" s="730"/>
      <c r="BA283" s="706"/>
      <c r="BB283" s="730"/>
      <c r="BC283" s="706"/>
      <c r="BD283" s="730"/>
      <c r="BE283" s="706"/>
    </row>
    <row r="284" spans="1:57" s="49" customFormat="1">
      <c r="A284" s="831"/>
      <c r="B284" s="831"/>
      <c r="C284" s="903"/>
      <c r="D284" s="869"/>
      <c r="E284" s="706"/>
      <c r="F284" s="869"/>
      <c r="G284" s="706"/>
      <c r="H284" s="869"/>
      <c r="I284" s="706"/>
      <c r="J284" s="869"/>
      <c r="K284" s="706"/>
      <c r="L284" s="869"/>
      <c r="M284" s="706"/>
      <c r="N284" s="706"/>
      <c r="O284" s="869"/>
      <c r="P284" s="706"/>
      <c r="Q284" s="869"/>
      <c r="R284" s="706"/>
      <c r="S284" s="869"/>
      <c r="T284" s="706"/>
      <c r="U284" s="869"/>
      <c r="V284" s="706"/>
      <c r="W284" s="869"/>
      <c r="X284" s="706"/>
      <c r="Y284" s="706"/>
      <c r="Z284" s="730"/>
      <c r="AA284" s="706"/>
      <c r="AB284" s="730"/>
      <c r="AC284" s="706"/>
      <c r="AD284" s="730"/>
      <c r="AE284" s="706"/>
      <c r="AF284" s="730"/>
      <c r="AG284" s="706"/>
      <c r="AH284" s="730"/>
      <c r="AI284" s="706"/>
      <c r="AJ284" s="706"/>
      <c r="AK284" s="730"/>
      <c r="AL284" s="706"/>
      <c r="AM284" s="730"/>
      <c r="AN284" s="706"/>
      <c r="AO284" s="730"/>
      <c r="AP284" s="706"/>
      <c r="AQ284" s="730"/>
      <c r="AR284" s="706"/>
      <c r="AS284" s="730"/>
      <c r="AT284" s="706"/>
      <c r="AU284" s="706"/>
      <c r="AV284" s="730"/>
      <c r="AW284" s="706"/>
      <c r="AX284" s="730"/>
      <c r="AY284" s="706"/>
      <c r="AZ284" s="730"/>
      <c r="BA284" s="706"/>
      <c r="BB284" s="730"/>
      <c r="BC284" s="706"/>
      <c r="BD284" s="730"/>
      <c r="BE284" s="706"/>
    </row>
    <row r="285" spans="1:57" s="49" customFormat="1">
      <c r="A285" s="831"/>
      <c r="B285" s="831"/>
      <c r="C285" s="903"/>
      <c r="D285" s="869"/>
      <c r="E285" s="706"/>
      <c r="F285" s="869"/>
      <c r="G285" s="706"/>
      <c r="H285" s="869"/>
      <c r="I285" s="706"/>
      <c r="J285" s="869"/>
      <c r="K285" s="706"/>
      <c r="L285" s="869"/>
      <c r="M285" s="706"/>
      <c r="N285" s="706"/>
      <c r="O285" s="869"/>
      <c r="P285" s="706"/>
      <c r="Q285" s="869"/>
      <c r="R285" s="706"/>
      <c r="S285" s="869"/>
      <c r="T285" s="706"/>
      <c r="U285" s="869"/>
      <c r="V285" s="706"/>
      <c r="W285" s="869"/>
      <c r="X285" s="706"/>
      <c r="Y285" s="706"/>
      <c r="Z285" s="730"/>
      <c r="AA285" s="706"/>
      <c r="AB285" s="730"/>
      <c r="AC285" s="706"/>
      <c r="AD285" s="730"/>
      <c r="AE285" s="706"/>
      <c r="AF285" s="730"/>
      <c r="AG285" s="706"/>
      <c r="AH285" s="730"/>
      <c r="AI285" s="706"/>
      <c r="AJ285" s="706"/>
      <c r="AK285" s="730"/>
      <c r="AL285" s="706"/>
      <c r="AM285" s="730"/>
      <c r="AN285" s="706"/>
      <c r="AO285" s="730"/>
      <c r="AP285" s="706"/>
      <c r="AQ285" s="730"/>
      <c r="AR285" s="706"/>
      <c r="AS285" s="730"/>
      <c r="AT285" s="706"/>
      <c r="AU285" s="706"/>
      <c r="AV285" s="730"/>
      <c r="AW285" s="706"/>
      <c r="AX285" s="730"/>
      <c r="AY285" s="706"/>
      <c r="AZ285" s="730"/>
      <c r="BA285" s="706"/>
      <c r="BB285" s="730"/>
      <c r="BC285" s="706"/>
      <c r="BD285" s="730"/>
      <c r="BE285" s="706"/>
    </row>
    <row r="286" spans="1:57" s="49" customFormat="1">
      <c r="A286" s="831"/>
      <c r="B286" s="831"/>
      <c r="C286" s="903"/>
      <c r="D286" s="869"/>
      <c r="E286" s="706"/>
      <c r="F286" s="869"/>
      <c r="G286" s="706"/>
      <c r="H286" s="869"/>
      <c r="I286" s="706"/>
      <c r="J286" s="869"/>
      <c r="K286" s="706"/>
      <c r="L286" s="869"/>
      <c r="M286" s="706"/>
      <c r="N286" s="706"/>
      <c r="O286" s="869"/>
      <c r="P286" s="706"/>
      <c r="Q286" s="869"/>
      <c r="R286" s="706"/>
      <c r="S286" s="869"/>
      <c r="T286" s="706"/>
      <c r="U286" s="869"/>
      <c r="V286" s="706"/>
      <c r="W286" s="869"/>
      <c r="X286" s="706"/>
      <c r="Y286" s="706"/>
      <c r="Z286" s="730"/>
      <c r="AA286" s="706"/>
      <c r="AB286" s="730"/>
      <c r="AC286" s="706"/>
      <c r="AD286" s="730"/>
      <c r="AE286" s="706"/>
      <c r="AF286" s="730"/>
      <c r="AG286" s="706"/>
      <c r="AH286" s="730"/>
      <c r="AI286" s="706"/>
      <c r="AJ286" s="706"/>
      <c r="AK286" s="730"/>
      <c r="AL286" s="706"/>
      <c r="AM286" s="730"/>
      <c r="AN286" s="706"/>
      <c r="AO286" s="730"/>
      <c r="AP286" s="706"/>
      <c r="AQ286" s="730"/>
      <c r="AR286" s="706"/>
      <c r="AS286" s="730"/>
      <c r="AT286" s="706"/>
      <c r="AU286" s="706"/>
      <c r="AV286" s="730"/>
      <c r="AW286" s="706"/>
      <c r="AX286" s="730"/>
      <c r="AY286" s="706"/>
      <c r="AZ286" s="730"/>
      <c r="BA286" s="706"/>
      <c r="BB286" s="730"/>
      <c r="BC286" s="706"/>
      <c r="BD286" s="730"/>
      <c r="BE286" s="706"/>
    </row>
    <row r="287" spans="1:57" s="49" customFormat="1">
      <c r="A287" s="831"/>
      <c r="B287" s="831"/>
      <c r="C287" s="903"/>
      <c r="D287" s="869"/>
      <c r="E287" s="706"/>
      <c r="F287" s="869"/>
      <c r="G287" s="706"/>
      <c r="H287" s="869"/>
      <c r="I287" s="706"/>
      <c r="J287" s="869"/>
      <c r="K287" s="706"/>
      <c r="L287" s="869"/>
      <c r="M287" s="706"/>
      <c r="N287" s="706"/>
      <c r="O287" s="869"/>
      <c r="P287" s="706"/>
      <c r="Q287" s="869"/>
      <c r="R287" s="706"/>
      <c r="S287" s="869"/>
      <c r="T287" s="706"/>
      <c r="U287" s="869"/>
      <c r="V287" s="706"/>
      <c r="W287" s="869"/>
      <c r="X287" s="706"/>
      <c r="Y287" s="706"/>
      <c r="Z287" s="730"/>
      <c r="AA287" s="706"/>
      <c r="AB287" s="730"/>
      <c r="AC287" s="706"/>
      <c r="AD287" s="730"/>
      <c r="AE287" s="706"/>
      <c r="AF287" s="730"/>
      <c r="AG287" s="706"/>
      <c r="AH287" s="730"/>
      <c r="AI287" s="706"/>
      <c r="AJ287" s="706"/>
      <c r="AK287" s="730"/>
      <c r="AL287" s="706"/>
      <c r="AM287" s="730"/>
      <c r="AN287" s="706"/>
      <c r="AO287" s="730"/>
      <c r="AP287" s="706"/>
      <c r="AQ287" s="730"/>
      <c r="AR287" s="706"/>
      <c r="AS287" s="730"/>
      <c r="AT287" s="706"/>
      <c r="AU287" s="706"/>
      <c r="AV287" s="730"/>
      <c r="AW287" s="706"/>
      <c r="AX287" s="730"/>
      <c r="AY287" s="706"/>
      <c r="AZ287" s="730"/>
      <c r="BA287" s="706"/>
      <c r="BB287" s="730"/>
      <c r="BC287" s="706"/>
      <c r="BD287" s="730"/>
      <c r="BE287" s="706"/>
    </row>
    <row r="288" spans="1:57" s="49" customFormat="1">
      <c r="A288" s="831"/>
      <c r="B288" s="831"/>
      <c r="C288" s="903"/>
      <c r="D288" s="869"/>
      <c r="E288" s="706"/>
      <c r="F288" s="869"/>
      <c r="G288" s="706"/>
      <c r="H288" s="869"/>
      <c r="I288" s="706"/>
      <c r="J288" s="869"/>
      <c r="K288" s="706"/>
      <c r="L288" s="869"/>
      <c r="M288" s="706"/>
      <c r="N288" s="706"/>
      <c r="O288" s="869"/>
      <c r="P288" s="706"/>
      <c r="Q288" s="869"/>
      <c r="R288" s="706"/>
      <c r="S288" s="869"/>
      <c r="T288" s="706"/>
      <c r="U288" s="869"/>
      <c r="V288" s="706"/>
      <c r="W288" s="869"/>
      <c r="X288" s="706"/>
      <c r="Y288" s="706"/>
      <c r="Z288" s="730"/>
      <c r="AA288" s="706"/>
      <c r="AB288" s="730"/>
      <c r="AC288" s="706"/>
      <c r="AD288" s="730"/>
      <c r="AE288" s="706"/>
      <c r="AF288" s="730"/>
      <c r="AG288" s="706"/>
      <c r="AH288" s="730"/>
      <c r="AI288" s="706"/>
      <c r="AJ288" s="706"/>
      <c r="AK288" s="730"/>
      <c r="AL288" s="706"/>
      <c r="AM288" s="730"/>
      <c r="AN288" s="706"/>
      <c r="AO288" s="730"/>
      <c r="AP288" s="706"/>
      <c r="AQ288" s="730"/>
      <c r="AR288" s="706"/>
      <c r="AS288" s="730"/>
      <c r="AT288" s="706"/>
      <c r="AU288" s="706"/>
      <c r="AV288" s="730"/>
      <c r="AW288" s="706"/>
      <c r="AX288" s="730"/>
      <c r="AY288" s="706"/>
      <c r="AZ288" s="730"/>
      <c r="BA288" s="706"/>
      <c r="BB288" s="730"/>
      <c r="BC288" s="706"/>
      <c r="BD288" s="730"/>
      <c r="BE288" s="706"/>
    </row>
    <row r="289" spans="1:57" s="49" customFormat="1">
      <c r="A289" s="831"/>
      <c r="B289" s="831"/>
      <c r="C289" s="903"/>
      <c r="D289" s="869"/>
      <c r="E289" s="706"/>
      <c r="F289" s="869"/>
      <c r="G289" s="706"/>
      <c r="H289" s="869"/>
      <c r="I289" s="706"/>
      <c r="J289" s="869"/>
      <c r="K289" s="706"/>
      <c r="L289" s="869"/>
      <c r="M289" s="706"/>
      <c r="N289" s="706"/>
      <c r="O289" s="869"/>
      <c r="P289" s="706"/>
      <c r="Q289" s="869"/>
      <c r="R289" s="706"/>
      <c r="S289" s="869"/>
      <c r="T289" s="706"/>
      <c r="U289" s="869"/>
      <c r="V289" s="706"/>
      <c r="W289" s="869"/>
      <c r="X289" s="706"/>
      <c r="Y289" s="706"/>
      <c r="Z289" s="730"/>
      <c r="AA289" s="706"/>
      <c r="AB289" s="730"/>
      <c r="AC289" s="706"/>
      <c r="AD289" s="730"/>
      <c r="AE289" s="706"/>
      <c r="AF289" s="730"/>
      <c r="AG289" s="706"/>
      <c r="AH289" s="730"/>
      <c r="AI289" s="706"/>
      <c r="AJ289" s="706"/>
      <c r="AK289" s="730"/>
      <c r="AL289" s="706"/>
      <c r="AM289" s="730"/>
      <c r="AN289" s="706"/>
      <c r="AO289" s="730"/>
      <c r="AP289" s="706"/>
      <c r="AQ289" s="730"/>
      <c r="AR289" s="706"/>
      <c r="AS289" s="730"/>
      <c r="AT289" s="706"/>
      <c r="AU289" s="706"/>
      <c r="AV289" s="730"/>
      <c r="AW289" s="706"/>
      <c r="AX289" s="730"/>
      <c r="AY289" s="706"/>
      <c r="AZ289" s="730"/>
      <c r="BA289" s="706"/>
      <c r="BB289" s="730"/>
      <c r="BC289" s="706"/>
      <c r="BD289" s="730"/>
      <c r="BE289" s="706"/>
    </row>
    <row r="290" spans="1:57" s="49" customFormat="1">
      <c r="A290" s="831"/>
      <c r="B290" s="831"/>
      <c r="C290" s="903"/>
      <c r="D290" s="869"/>
      <c r="E290" s="706"/>
      <c r="F290" s="869"/>
      <c r="G290" s="706"/>
      <c r="H290" s="869"/>
      <c r="I290" s="706"/>
      <c r="J290" s="869"/>
      <c r="K290" s="706"/>
      <c r="L290" s="869"/>
      <c r="M290" s="706"/>
      <c r="N290" s="706"/>
      <c r="O290" s="869"/>
      <c r="P290" s="706"/>
      <c r="Q290" s="869"/>
      <c r="R290" s="706"/>
      <c r="S290" s="869"/>
      <c r="T290" s="706"/>
      <c r="U290" s="869"/>
      <c r="V290" s="706"/>
      <c r="W290" s="869"/>
      <c r="X290" s="706"/>
      <c r="Y290" s="706"/>
      <c r="Z290" s="730"/>
      <c r="AA290" s="706"/>
      <c r="AB290" s="730"/>
      <c r="AC290" s="706"/>
      <c r="AD290" s="730"/>
      <c r="AE290" s="706"/>
      <c r="AF290" s="730"/>
      <c r="AG290" s="706"/>
      <c r="AH290" s="730"/>
      <c r="AI290" s="706"/>
      <c r="AJ290" s="706"/>
      <c r="AK290" s="730"/>
      <c r="AL290" s="706"/>
      <c r="AM290" s="730"/>
      <c r="AN290" s="706"/>
      <c r="AO290" s="730"/>
      <c r="AP290" s="706"/>
      <c r="AQ290" s="730"/>
      <c r="AR290" s="706"/>
      <c r="AS290" s="730"/>
      <c r="AT290" s="706"/>
      <c r="AU290" s="706"/>
      <c r="AV290" s="730"/>
      <c r="AW290" s="706"/>
      <c r="AX290" s="730"/>
      <c r="AY290" s="706"/>
      <c r="AZ290" s="730"/>
      <c r="BA290" s="706"/>
      <c r="BB290" s="730"/>
      <c r="BC290" s="706"/>
      <c r="BD290" s="730"/>
      <c r="BE290" s="706"/>
    </row>
    <row r="291" spans="1:57" s="49" customFormat="1">
      <c r="A291" s="831"/>
      <c r="B291" s="831"/>
      <c r="C291" s="903"/>
      <c r="D291" s="869"/>
      <c r="E291" s="706"/>
      <c r="F291" s="869"/>
      <c r="G291" s="706"/>
      <c r="H291" s="869"/>
      <c r="I291" s="706"/>
      <c r="J291" s="869"/>
      <c r="K291" s="706"/>
      <c r="L291" s="869"/>
      <c r="M291" s="706"/>
      <c r="N291" s="706"/>
      <c r="O291" s="869"/>
      <c r="P291" s="706"/>
      <c r="Q291" s="869"/>
      <c r="R291" s="706"/>
      <c r="S291" s="869"/>
      <c r="T291" s="706"/>
      <c r="U291" s="869"/>
      <c r="V291" s="706"/>
      <c r="W291" s="869"/>
      <c r="X291" s="706"/>
      <c r="Y291" s="706"/>
      <c r="Z291" s="730"/>
      <c r="AA291" s="706"/>
      <c r="AB291" s="730"/>
      <c r="AC291" s="706"/>
      <c r="AD291" s="730"/>
      <c r="AE291" s="706"/>
      <c r="AF291" s="730"/>
      <c r="AG291" s="706"/>
      <c r="AH291" s="730"/>
      <c r="AI291" s="706"/>
      <c r="AJ291" s="706"/>
      <c r="AK291" s="730"/>
      <c r="AL291" s="706"/>
      <c r="AM291" s="730"/>
      <c r="AN291" s="706"/>
      <c r="AO291" s="730"/>
      <c r="AP291" s="706"/>
      <c r="AQ291" s="730"/>
      <c r="AR291" s="706"/>
      <c r="AS291" s="730"/>
      <c r="AT291" s="706"/>
      <c r="AU291" s="706"/>
      <c r="AV291" s="730"/>
      <c r="AW291" s="706"/>
      <c r="AX291" s="730"/>
      <c r="AY291" s="706"/>
      <c r="AZ291" s="730"/>
      <c r="BA291" s="706"/>
      <c r="BB291" s="730"/>
      <c r="BC291" s="706"/>
      <c r="BD291" s="730"/>
      <c r="BE291" s="706"/>
    </row>
    <row r="292" spans="1:57" s="49" customFormat="1">
      <c r="A292" s="831"/>
      <c r="B292" s="831"/>
      <c r="C292" s="903"/>
      <c r="D292" s="869"/>
      <c r="E292" s="706"/>
      <c r="F292" s="869"/>
      <c r="G292" s="706"/>
      <c r="H292" s="869"/>
      <c r="I292" s="706"/>
      <c r="J292" s="869"/>
      <c r="K292" s="706"/>
      <c r="L292" s="869"/>
      <c r="M292" s="706"/>
      <c r="N292" s="706"/>
      <c r="O292" s="869"/>
      <c r="P292" s="706"/>
      <c r="Q292" s="869"/>
      <c r="R292" s="706"/>
      <c r="S292" s="869"/>
      <c r="T292" s="706"/>
      <c r="U292" s="869"/>
      <c r="V292" s="706"/>
      <c r="W292" s="869"/>
      <c r="X292" s="706"/>
      <c r="Y292" s="706"/>
      <c r="Z292" s="730"/>
      <c r="AA292" s="706"/>
      <c r="AB292" s="730"/>
      <c r="AC292" s="706"/>
      <c r="AD292" s="730"/>
      <c r="AE292" s="706"/>
      <c r="AF292" s="730"/>
      <c r="AG292" s="706"/>
      <c r="AH292" s="730"/>
      <c r="AI292" s="706"/>
      <c r="AJ292" s="706"/>
      <c r="AK292" s="730"/>
      <c r="AL292" s="706"/>
      <c r="AM292" s="730"/>
      <c r="AN292" s="706"/>
      <c r="AO292" s="730"/>
      <c r="AP292" s="706"/>
      <c r="AQ292" s="730"/>
      <c r="AR292" s="706"/>
      <c r="AS292" s="730"/>
      <c r="AT292" s="706"/>
      <c r="AU292" s="706"/>
      <c r="AV292" s="730"/>
      <c r="AW292" s="706"/>
      <c r="AX292" s="730"/>
      <c r="AY292" s="706"/>
      <c r="AZ292" s="730"/>
      <c r="BA292" s="706"/>
      <c r="BB292" s="730"/>
      <c r="BC292" s="706"/>
      <c r="BD292" s="730"/>
      <c r="BE292" s="706"/>
    </row>
    <row r="293" spans="1:57" s="49" customFormat="1">
      <c r="A293" s="831"/>
      <c r="B293" s="831"/>
      <c r="C293" s="903"/>
      <c r="D293" s="869"/>
      <c r="E293" s="706"/>
      <c r="F293" s="869"/>
      <c r="G293" s="706"/>
      <c r="H293" s="869"/>
      <c r="I293" s="706"/>
      <c r="J293" s="869"/>
      <c r="K293" s="706"/>
      <c r="L293" s="869"/>
      <c r="M293" s="706"/>
      <c r="N293" s="706"/>
      <c r="O293" s="869"/>
      <c r="P293" s="706"/>
      <c r="Q293" s="869"/>
      <c r="R293" s="706"/>
      <c r="S293" s="869"/>
      <c r="T293" s="706"/>
      <c r="U293" s="869"/>
      <c r="V293" s="706"/>
      <c r="W293" s="869"/>
      <c r="X293" s="706"/>
      <c r="Y293" s="706"/>
      <c r="Z293" s="730"/>
      <c r="AA293" s="706"/>
      <c r="AB293" s="730"/>
      <c r="AC293" s="706"/>
      <c r="AD293" s="730"/>
      <c r="AE293" s="706"/>
      <c r="AF293" s="730"/>
      <c r="AG293" s="706"/>
      <c r="AH293" s="730"/>
      <c r="AI293" s="706"/>
      <c r="AJ293" s="706"/>
      <c r="AK293" s="730"/>
      <c r="AL293" s="706"/>
      <c r="AM293" s="730"/>
      <c r="AN293" s="706"/>
      <c r="AO293" s="730"/>
      <c r="AP293" s="706"/>
      <c r="AQ293" s="730"/>
      <c r="AR293" s="706"/>
      <c r="AS293" s="730"/>
      <c r="AT293" s="706"/>
      <c r="AU293" s="706"/>
      <c r="AV293" s="730"/>
      <c r="AW293" s="706"/>
      <c r="AX293" s="730"/>
      <c r="AY293" s="706"/>
      <c r="AZ293" s="730"/>
      <c r="BA293" s="706"/>
      <c r="BB293" s="730"/>
      <c r="BC293" s="706"/>
      <c r="BD293" s="730"/>
      <c r="BE293" s="706"/>
    </row>
    <row r="294" spans="1:57" s="49" customFormat="1">
      <c r="A294" s="831"/>
      <c r="B294" s="831"/>
      <c r="C294" s="903"/>
      <c r="D294" s="869"/>
      <c r="E294" s="706"/>
      <c r="F294" s="869"/>
      <c r="G294" s="706"/>
      <c r="H294" s="869"/>
      <c r="I294" s="706"/>
      <c r="J294" s="869"/>
      <c r="K294" s="706"/>
      <c r="L294" s="869"/>
      <c r="M294" s="706"/>
      <c r="N294" s="706"/>
      <c r="O294" s="869"/>
      <c r="P294" s="706"/>
      <c r="Q294" s="869"/>
      <c r="R294" s="706"/>
      <c r="S294" s="869"/>
      <c r="T294" s="706"/>
      <c r="U294" s="869"/>
      <c r="V294" s="706"/>
      <c r="W294" s="869"/>
      <c r="X294" s="706"/>
      <c r="Y294" s="706"/>
      <c r="Z294" s="730"/>
      <c r="AA294" s="706"/>
      <c r="AB294" s="730"/>
      <c r="AC294" s="706"/>
      <c r="AD294" s="730"/>
      <c r="AE294" s="706"/>
      <c r="AF294" s="730"/>
      <c r="AG294" s="706"/>
      <c r="AH294" s="730"/>
      <c r="AI294" s="706"/>
      <c r="AJ294" s="706"/>
      <c r="AK294" s="730"/>
      <c r="AL294" s="706"/>
      <c r="AM294" s="730"/>
      <c r="AN294" s="706"/>
      <c r="AO294" s="730"/>
      <c r="AP294" s="706"/>
      <c r="AQ294" s="730"/>
      <c r="AR294" s="706"/>
      <c r="AS294" s="730"/>
      <c r="AT294" s="706"/>
      <c r="AU294" s="706"/>
      <c r="AV294" s="730"/>
      <c r="AW294" s="706"/>
      <c r="AX294" s="730"/>
      <c r="AY294" s="706"/>
      <c r="AZ294" s="730"/>
      <c r="BA294" s="706"/>
      <c r="BB294" s="730"/>
      <c r="BC294" s="706"/>
      <c r="BD294" s="730"/>
      <c r="BE294" s="706"/>
    </row>
    <row r="295" spans="1:57" s="49" customFormat="1">
      <c r="A295" s="831"/>
      <c r="B295" s="831"/>
      <c r="C295" s="903"/>
      <c r="D295" s="869"/>
      <c r="E295" s="706"/>
      <c r="F295" s="869"/>
      <c r="G295" s="706"/>
      <c r="H295" s="869"/>
      <c r="I295" s="706"/>
      <c r="J295" s="869"/>
      <c r="K295" s="706"/>
      <c r="L295" s="869"/>
      <c r="M295" s="706"/>
      <c r="N295" s="706"/>
      <c r="O295" s="869"/>
      <c r="P295" s="706"/>
      <c r="Q295" s="869"/>
      <c r="R295" s="706"/>
      <c r="S295" s="869"/>
      <c r="T295" s="706"/>
      <c r="U295" s="869"/>
      <c r="V295" s="706"/>
      <c r="W295" s="869"/>
      <c r="X295" s="706"/>
      <c r="Y295" s="706"/>
      <c r="Z295" s="730"/>
      <c r="AA295" s="706"/>
      <c r="AB295" s="730"/>
      <c r="AC295" s="706"/>
      <c r="AD295" s="730"/>
      <c r="AE295" s="706"/>
      <c r="AF295" s="730"/>
      <c r="AG295" s="706"/>
      <c r="AH295" s="730"/>
      <c r="AI295" s="706"/>
      <c r="AJ295" s="706"/>
      <c r="AK295" s="730"/>
      <c r="AL295" s="706"/>
      <c r="AM295" s="730"/>
      <c r="AN295" s="706"/>
      <c r="AO295" s="730"/>
      <c r="AP295" s="706"/>
      <c r="AQ295" s="730"/>
      <c r="AR295" s="706"/>
      <c r="AS295" s="730"/>
      <c r="AT295" s="706"/>
      <c r="AU295" s="706"/>
      <c r="AV295" s="730"/>
      <c r="AW295" s="706"/>
      <c r="AX295" s="730"/>
      <c r="AY295" s="706"/>
      <c r="AZ295" s="730"/>
      <c r="BA295" s="706"/>
      <c r="BB295" s="730"/>
      <c r="BC295" s="706"/>
      <c r="BD295" s="730"/>
      <c r="BE295" s="706"/>
    </row>
    <row r="296" spans="1:57" s="49" customFormat="1">
      <c r="A296" s="831"/>
      <c r="B296" s="831"/>
      <c r="C296" s="903"/>
      <c r="D296" s="869"/>
      <c r="E296" s="706"/>
      <c r="F296" s="869"/>
      <c r="G296" s="706"/>
      <c r="H296" s="869"/>
      <c r="I296" s="706"/>
      <c r="J296" s="869"/>
      <c r="K296" s="706"/>
      <c r="L296" s="869"/>
      <c r="M296" s="706"/>
      <c r="N296" s="706"/>
      <c r="O296" s="869"/>
      <c r="P296" s="706"/>
      <c r="Q296" s="869"/>
      <c r="R296" s="706"/>
      <c r="S296" s="869"/>
      <c r="T296" s="706"/>
      <c r="U296" s="869"/>
      <c r="V296" s="706"/>
      <c r="W296" s="869"/>
      <c r="X296" s="706"/>
      <c r="Y296" s="706"/>
      <c r="Z296" s="730"/>
      <c r="AA296" s="706"/>
      <c r="AB296" s="730"/>
      <c r="AC296" s="706"/>
      <c r="AD296" s="730"/>
      <c r="AE296" s="706"/>
      <c r="AF296" s="730"/>
      <c r="AG296" s="706"/>
      <c r="AH296" s="730"/>
      <c r="AI296" s="706"/>
      <c r="AJ296" s="706"/>
      <c r="AK296" s="730"/>
      <c r="AL296" s="706"/>
      <c r="AM296" s="730"/>
      <c r="AN296" s="706"/>
      <c r="AO296" s="730"/>
      <c r="AP296" s="706"/>
      <c r="AQ296" s="730"/>
      <c r="AR296" s="706"/>
      <c r="AS296" s="730"/>
      <c r="AT296" s="706"/>
      <c r="AU296" s="706"/>
      <c r="AV296" s="730"/>
      <c r="AW296" s="706"/>
      <c r="AX296" s="730"/>
      <c r="AY296" s="706"/>
      <c r="AZ296" s="730"/>
      <c r="BA296" s="706"/>
      <c r="BB296" s="730"/>
      <c r="BC296" s="706"/>
      <c r="BD296" s="730"/>
      <c r="BE296" s="706"/>
    </row>
    <row r="297" spans="1:57" s="49" customFormat="1">
      <c r="A297" s="831"/>
      <c r="B297" s="831"/>
      <c r="C297" s="903"/>
      <c r="D297" s="869"/>
      <c r="E297" s="706"/>
      <c r="F297" s="869"/>
      <c r="G297" s="706"/>
      <c r="H297" s="869"/>
      <c r="I297" s="706"/>
      <c r="J297" s="869"/>
      <c r="K297" s="706"/>
      <c r="L297" s="869"/>
      <c r="M297" s="706"/>
      <c r="N297" s="706"/>
      <c r="O297" s="869"/>
      <c r="P297" s="706"/>
      <c r="Q297" s="869"/>
      <c r="R297" s="706"/>
      <c r="S297" s="869"/>
      <c r="T297" s="706"/>
      <c r="U297" s="869"/>
      <c r="V297" s="706"/>
      <c r="W297" s="869"/>
      <c r="X297" s="706"/>
      <c r="Y297" s="706"/>
      <c r="Z297" s="730"/>
      <c r="AA297" s="706"/>
      <c r="AB297" s="730"/>
      <c r="AC297" s="706"/>
      <c r="AD297" s="730"/>
      <c r="AE297" s="706"/>
      <c r="AF297" s="730"/>
      <c r="AG297" s="706"/>
      <c r="AH297" s="730"/>
      <c r="AI297" s="706"/>
      <c r="AJ297" s="706"/>
      <c r="AK297" s="730"/>
      <c r="AL297" s="706"/>
      <c r="AM297" s="730"/>
      <c r="AN297" s="706"/>
      <c r="AO297" s="730"/>
      <c r="AP297" s="706"/>
      <c r="AQ297" s="730"/>
      <c r="AR297" s="706"/>
      <c r="AS297" s="730"/>
      <c r="AT297" s="706"/>
      <c r="AU297" s="706"/>
      <c r="AV297" s="730"/>
      <c r="AW297" s="706"/>
      <c r="AX297" s="730"/>
      <c r="AY297" s="706"/>
      <c r="AZ297" s="730"/>
      <c r="BA297" s="706"/>
      <c r="BB297" s="730"/>
      <c r="BC297" s="706"/>
      <c r="BD297" s="730"/>
      <c r="BE297" s="706"/>
    </row>
    <row r="298" spans="1:57" s="49" customFormat="1">
      <c r="A298" s="831"/>
      <c r="B298" s="831"/>
      <c r="C298" s="903"/>
      <c r="D298" s="869"/>
      <c r="E298" s="706"/>
      <c r="F298" s="869"/>
      <c r="G298" s="706"/>
      <c r="H298" s="869"/>
      <c r="I298" s="706"/>
      <c r="J298" s="869"/>
      <c r="K298" s="706"/>
      <c r="L298" s="869"/>
      <c r="M298" s="706"/>
      <c r="N298" s="706"/>
      <c r="O298" s="869"/>
      <c r="P298" s="706"/>
      <c r="Q298" s="869"/>
      <c r="R298" s="706"/>
      <c r="S298" s="869"/>
      <c r="T298" s="706"/>
      <c r="U298" s="869"/>
      <c r="V298" s="706"/>
      <c r="W298" s="869"/>
      <c r="X298" s="706"/>
      <c r="Y298" s="706"/>
      <c r="Z298" s="730"/>
      <c r="AA298" s="706"/>
      <c r="AB298" s="730"/>
      <c r="AC298" s="706"/>
      <c r="AD298" s="730"/>
      <c r="AE298" s="706"/>
      <c r="AF298" s="730"/>
      <c r="AG298" s="706"/>
      <c r="AH298" s="730"/>
      <c r="AI298" s="706"/>
      <c r="AJ298" s="706"/>
      <c r="AK298" s="730"/>
      <c r="AL298" s="706"/>
      <c r="AM298" s="730"/>
      <c r="AN298" s="706"/>
      <c r="AO298" s="730"/>
      <c r="AP298" s="706"/>
      <c r="AQ298" s="730"/>
      <c r="AR298" s="706"/>
      <c r="AS298" s="730"/>
      <c r="AT298" s="706"/>
      <c r="AU298" s="706"/>
      <c r="AV298" s="730"/>
      <c r="AW298" s="706"/>
      <c r="AX298" s="730"/>
      <c r="AY298" s="706"/>
      <c r="AZ298" s="730"/>
      <c r="BA298" s="706"/>
      <c r="BB298" s="730"/>
      <c r="BC298" s="706"/>
      <c r="BD298" s="730"/>
      <c r="BE298" s="706"/>
    </row>
    <row r="299" spans="1:57" s="49" customFormat="1">
      <c r="A299" s="831"/>
      <c r="B299" s="831"/>
      <c r="C299" s="903"/>
      <c r="D299" s="869"/>
      <c r="E299" s="706"/>
      <c r="F299" s="869"/>
      <c r="G299" s="706"/>
      <c r="H299" s="869"/>
      <c r="I299" s="706"/>
      <c r="J299" s="869"/>
      <c r="K299" s="706"/>
      <c r="L299" s="869"/>
      <c r="M299" s="706"/>
      <c r="N299" s="706"/>
      <c r="O299" s="869"/>
      <c r="P299" s="706"/>
      <c r="Q299" s="869"/>
      <c r="R299" s="706"/>
      <c r="S299" s="869"/>
      <c r="T299" s="706"/>
      <c r="U299" s="869"/>
      <c r="V299" s="706"/>
      <c r="W299" s="869"/>
      <c r="X299" s="706"/>
      <c r="Y299" s="706"/>
      <c r="Z299" s="730"/>
      <c r="AA299" s="706"/>
      <c r="AB299" s="730"/>
      <c r="AC299" s="706"/>
      <c r="AD299" s="730"/>
      <c r="AE299" s="706"/>
      <c r="AF299" s="730"/>
      <c r="AG299" s="706"/>
      <c r="AH299" s="730"/>
      <c r="AI299" s="706"/>
      <c r="AJ299" s="706"/>
      <c r="AK299" s="730"/>
      <c r="AL299" s="706"/>
      <c r="AM299" s="730"/>
      <c r="AN299" s="706"/>
      <c r="AO299" s="730"/>
      <c r="AP299" s="706"/>
      <c r="AQ299" s="730"/>
      <c r="AR299" s="706"/>
      <c r="AS299" s="730"/>
      <c r="AT299" s="706"/>
      <c r="AU299" s="706"/>
      <c r="AV299" s="730"/>
      <c r="AW299" s="706"/>
      <c r="AX299" s="730"/>
      <c r="AY299" s="706"/>
      <c r="AZ299" s="730"/>
      <c r="BA299" s="706"/>
      <c r="BB299" s="730"/>
      <c r="BC299" s="706"/>
      <c r="BD299" s="730"/>
      <c r="BE299" s="706"/>
    </row>
    <row r="300" spans="1:57" s="49" customFormat="1">
      <c r="A300" s="831"/>
      <c r="B300" s="831"/>
      <c r="C300" s="903"/>
      <c r="D300" s="869"/>
      <c r="E300" s="706"/>
      <c r="F300" s="869"/>
      <c r="G300" s="706"/>
      <c r="H300" s="869"/>
      <c r="I300" s="706"/>
      <c r="J300" s="869"/>
      <c r="K300" s="706"/>
      <c r="L300" s="869"/>
      <c r="M300" s="706"/>
      <c r="N300" s="706"/>
      <c r="O300" s="869"/>
      <c r="P300" s="706"/>
      <c r="Q300" s="869"/>
      <c r="R300" s="706"/>
      <c r="S300" s="869"/>
      <c r="T300" s="706"/>
      <c r="U300" s="869"/>
      <c r="V300" s="706"/>
      <c r="W300" s="869"/>
      <c r="X300" s="706"/>
      <c r="Y300" s="706"/>
      <c r="Z300" s="730"/>
      <c r="AA300" s="706"/>
      <c r="AB300" s="730"/>
      <c r="AC300" s="706"/>
      <c r="AD300" s="730"/>
      <c r="AE300" s="706"/>
      <c r="AF300" s="730"/>
      <c r="AG300" s="706"/>
      <c r="AH300" s="730"/>
      <c r="AI300" s="706"/>
      <c r="AJ300" s="706"/>
      <c r="AK300" s="730"/>
      <c r="AL300" s="706"/>
      <c r="AM300" s="730"/>
      <c r="AN300" s="706"/>
      <c r="AO300" s="730"/>
      <c r="AP300" s="706"/>
      <c r="AQ300" s="730"/>
      <c r="AR300" s="706"/>
      <c r="AS300" s="730"/>
      <c r="AT300" s="706"/>
      <c r="AU300" s="706"/>
      <c r="AV300" s="730"/>
      <c r="AW300" s="706"/>
      <c r="AX300" s="730"/>
      <c r="AY300" s="706"/>
      <c r="AZ300" s="730"/>
      <c r="BA300" s="706"/>
      <c r="BB300" s="730"/>
      <c r="BC300" s="706"/>
      <c r="BD300" s="730"/>
      <c r="BE300" s="706"/>
    </row>
    <row r="301" spans="1:57" s="49" customFormat="1">
      <c r="A301" s="831"/>
      <c r="B301" s="831"/>
      <c r="C301" s="903"/>
      <c r="D301" s="869"/>
      <c r="E301" s="706"/>
      <c r="F301" s="869"/>
      <c r="G301" s="706"/>
      <c r="H301" s="869"/>
      <c r="I301" s="706"/>
      <c r="J301" s="869"/>
      <c r="K301" s="706"/>
      <c r="L301" s="869"/>
      <c r="M301" s="706"/>
      <c r="N301" s="706"/>
      <c r="O301" s="869"/>
      <c r="P301" s="706"/>
      <c r="Q301" s="869"/>
      <c r="R301" s="706"/>
      <c r="S301" s="869"/>
      <c r="T301" s="706"/>
      <c r="U301" s="869"/>
      <c r="V301" s="706"/>
      <c r="W301" s="869"/>
      <c r="X301" s="706"/>
      <c r="Y301" s="706"/>
      <c r="Z301" s="730"/>
      <c r="AA301" s="706"/>
      <c r="AB301" s="730"/>
      <c r="AC301" s="706"/>
      <c r="AD301" s="730"/>
      <c r="AE301" s="706"/>
      <c r="AF301" s="730"/>
      <c r="AG301" s="706"/>
      <c r="AH301" s="730"/>
      <c r="AI301" s="706"/>
      <c r="AJ301" s="706"/>
      <c r="AK301" s="730"/>
      <c r="AL301" s="706"/>
      <c r="AM301" s="730"/>
      <c r="AN301" s="706"/>
      <c r="AO301" s="730"/>
      <c r="AP301" s="706"/>
      <c r="AQ301" s="730"/>
      <c r="AR301" s="706"/>
      <c r="AS301" s="730"/>
      <c r="AT301" s="706"/>
      <c r="AU301" s="706"/>
      <c r="AV301" s="730"/>
      <c r="AW301" s="706"/>
      <c r="AX301" s="730"/>
      <c r="AY301" s="706"/>
      <c r="AZ301" s="730"/>
      <c r="BA301" s="706"/>
      <c r="BB301" s="730"/>
      <c r="BC301" s="706"/>
      <c r="BD301" s="730"/>
      <c r="BE301" s="706"/>
    </row>
    <row r="302" spans="1:57" s="49" customFormat="1">
      <c r="A302" s="831"/>
      <c r="B302" s="831"/>
      <c r="C302" s="903"/>
      <c r="D302" s="869"/>
      <c r="E302" s="706"/>
      <c r="F302" s="869"/>
      <c r="G302" s="706"/>
      <c r="H302" s="869"/>
      <c r="I302" s="706"/>
      <c r="J302" s="869"/>
      <c r="K302" s="706"/>
      <c r="L302" s="869"/>
      <c r="M302" s="706"/>
      <c r="N302" s="706"/>
      <c r="O302" s="869"/>
      <c r="P302" s="706"/>
      <c r="Q302" s="869"/>
      <c r="R302" s="706"/>
      <c r="S302" s="869"/>
      <c r="T302" s="706"/>
      <c r="U302" s="869"/>
      <c r="V302" s="706"/>
      <c r="W302" s="869"/>
      <c r="X302" s="706"/>
      <c r="Y302" s="706"/>
      <c r="Z302" s="730"/>
      <c r="AA302" s="706"/>
      <c r="AB302" s="730"/>
      <c r="AC302" s="706"/>
      <c r="AD302" s="730"/>
      <c r="AE302" s="706"/>
      <c r="AF302" s="730"/>
      <c r="AG302" s="706"/>
      <c r="AH302" s="730"/>
      <c r="AI302" s="706"/>
      <c r="AJ302" s="706"/>
      <c r="AK302" s="730"/>
      <c r="AL302" s="706"/>
      <c r="AM302" s="730"/>
      <c r="AN302" s="706"/>
      <c r="AO302" s="730"/>
      <c r="AP302" s="706"/>
      <c r="AQ302" s="730"/>
      <c r="AR302" s="706"/>
      <c r="AS302" s="730"/>
      <c r="AT302" s="706"/>
      <c r="AU302" s="706"/>
      <c r="AV302" s="730"/>
      <c r="AW302" s="706"/>
      <c r="AX302" s="730"/>
      <c r="AY302" s="706"/>
      <c r="AZ302" s="730"/>
      <c r="BA302" s="706"/>
      <c r="BB302" s="730"/>
      <c r="BC302" s="706"/>
      <c r="BD302" s="730"/>
      <c r="BE302" s="706"/>
    </row>
    <row r="303" spans="1:57" s="49" customFormat="1">
      <c r="A303" s="831"/>
      <c r="B303" s="831"/>
      <c r="C303" s="903"/>
      <c r="D303" s="869"/>
      <c r="E303" s="706"/>
      <c r="F303" s="869"/>
      <c r="G303" s="706"/>
      <c r="H303" s="869"/>
      <c r="I303" s="706"/>
      <c r="J303" s="869"/>
      <c r="K303" s="706"/>
      <c r="L303" s="869"/>
      <c r="M303" s="706"/>
      <c r="N303" s="706"/>
      <c r="O303" s="869"/>
      <c r="P303" s="706"/>
      <c r="Q303" s="869"/>
      <c r="R303" s="706"/>
      <c r="S303" s="869"/>
      <c r="T303" s="706"/>
      <c r="U303" s="869"/>
      <c r="V303" s="706"/>
      <c r="W303" s="869"/>
      <c r="X303" s="706"/>
      <c r="Y303" s="706"/>
      <c r="Z303" s="730"/>
      <c r="AA303" s="706"/>
      <c r="AB303" s="730"/>
      <c r="AC303" s="706"/>
      <c r="AD303" s="730"/>
      <c r="AE303" s="706"/>
      <c r="AF303" s="730"/>
      <c r="AG303" s="706"/>
      <c r="AH303" s="730"/>
      <c r="AI303" s="706"/>
      <c r="AJ303" s="706"/>
      <c r="AK303" s="730"/>
      <c r="AL303" s="706"/>
      <c r="AM303" s="730"/>
      <c r="AN303" s="706"/>
      <c r="AO303" s="730"/>
      <c r="AP303" s="706"/>
      <c r="AQ303" s="730"/>
      <c r="AR303" s="706"/>
      <c r="AS303" s="730"/>
      <c r="AT303" s="706"/>
      <c r="AU303" s="706"/>
      <c r="AV303" s="730"/>
      <c r="AW303" s="706"/>
      <c r="AX303" s="730"/>
      <c r="AY303" s="706"/>
      <c r="AZ303" s="730"/>
      <c r="BA303" s="706"/>
      <c r="BB303" s="730"/>
      <c r="BC303" s="706"/>
      <c r="BD303" s="730"/>
      <c r="BE303" s="706"/>
    </row>
    <row r="304" spans="1:57" s="49" customFormat="1">
      <c r="A304" s="831"/>
      <c r="B304" s="831"/>
      <c r="C304" s="903"/>
      <c r="D304" s="869"/>
      <c r="E304" s="706"/>
      <c r="F304" s="869"/>
      <c r="G304" s="706"/>
      <c r="H304" s="869"/>
      <c r="I304" s="706"/>
      <c r="J304" s="869"/>
      <c r="K304" s="706"/>
      <c r="L304" s="869"/>
      <c r="M304" s="706"/>
      <c r="N304" s="706"/>
      <c r="O304" s="869"/>
      <c r="P304" s="706"/>
      <c r="Q304" s="869"/>
      <c r="R304" s="706"/>
      <c r="S304" s="869"/>
      <c r="T304" s="706"/>
      <c r="U304" s="869"/>
      <c r="V304" s="706"/>
      <c r="W304" s="869"/>
      <c r="X304" s="706"/>
      <c r="Y304" s="706"/>
      <c r="Z304" s="730"/>
      <c r="AA304" s="706"/>
      <c r="AB304" s="730"/>
      <c r="AC304" s="706"/>
      <c r="AD304" s="730"/>
      <c r="AE304" s="706"/>
      <c r="AF304" s="730"/>
      <c r="AG304" s="706"/>
      <c r="AH304" s="730"/>
      <c r="AI304" s="706"/>
      <c r="AJ304" s="706"/>
      <c r="AK304" s="730"/>
      <c r="AL304" s="706"/>
      <c r="AM304" s="730"/>
      <c r="AN304" s="706"/>
      <c r="AO304" s="730"/>
      <c r="AP304" s="706"/>
      <c r="AQ304" s="730"/>
      <c r="AR304" s="706"/>
      <c r="AS304" s="730"/>
      <c r="AT304" s="706"/>
      <c r="AU304" s="706"/>
      <c r="AV304" s="730"/>
      <c r="AW304" s="706"/>
      <c r="AX304" s="730"/>
      <c r="AY304" s="706"/>
      <c r="AZ304" s="730"/>
      <c r="BA304" s="706"/>
      <c r="BB304" s="730"/>
      <c r="BC304" s="706"/>
      <c r="BD304" s="730"/>
      <c r="BE304" s="706"/>
    </row>
    <row r="305" spans="1:57" s="49" customFormat="1">
      <c r="A305" s="831"/>
      <c r="B305" s="831"/>
      <c r="C305" s="903"/>
      <c r="D305" s="869"/>
      <c r="E305" s="706"/>
      <c r="F305" s="869"/>
      <c r="G305" s="706"/>
      <c r="H305" s="869"/>
      <c r="I305" s="706"/>
      <c r="J305" s="869"/>
      <c r="K305" s="706"/>
      <c r="L305" s="869"/>
      <c r="M305" s="706"/>
      <c r="N305" s="706"/>
      <c r="O305" s="869"/>
      <c r="P305" s="706"/>
      <c r="Q305" s="869"/>
      <c r="R305" s="706"/>
      <c r="S305" s="869"/>
      <c r="T305" s="706"/>
      <c r="U305" s="869"/>
      <c r="V305" s="706"/>
      <c r="W305" s="869"/>
      <c r="X305" s="706"/>
      <c r="Y305" s="706"/>
      <c r="Z305" s="730"/>
      <c r="AA305" s="706"/>
      <c r="AB305" s="730"/>
      <c r="AC305" s="706"/>
      <c r="AD305" s="730"/>
      <c r="AE305" s="706"/>
      <c r="AF305" s="730"/>
      <c r="AG305" s="706"/>
      <c r="AH305" s="730"/>
      <c r="AI305" s="706"/>
      <c r="AJ305" s="706"/>
      <c r="AK305" s="730"/>
      <c r="AL305" s="706"/>
      <c r="AM305" s="730"/>
      <c r="AN305" s="706"/>
      <c r="AO305" s="730"/>
      <c r="AP305" s="706"/>
      <c r="AQ305" s="730"/>
      <c r="AR305" s="706"/>
      <c r="AS305" s="730"/>
      <c r="AT305" s="706"/>
      <c r="AU305" s="706"/>
      <c r="AV305" s="730"/>
      <c r="AW305" s="706"/>
      <c r="AX305" s="730"/>
      <c r="AY305" s="706"/>
      <c r="AZ305" s="730"/>
      <c r="BA305" s="706"/>
      <c r="BB305" s="730"/>
      <c r="BC305" s="706"/>
      <c r="BD305" s="730"/>
      <c r="BE305" s="706"/>
    </row>
    <row r="306" spans="1:57" s="49" customFormat="1">
      <c r="A306" s="831"/>
      <c r="B306" s="831"/>
      <c r="C306" s="903"/>
      <c r="D306" s="869"/>
      <c r="E306" s="706"/>
      <c r="F306" s="869"/>
      <c r="G306" s="706"/>
      <c r="H306" s="869"/>
      <c r="I306" s="706"/>
      <c r="J306" s="869"/>
      <c r="K306" s="706"/>
      <c r="L306" s="869"/>
      <c r="M306" s="706"/>
      <c r="N306" s="706"/>
      <c r="O306" s="869"/>
      <c r="P306" s="706"/>
      <c r="Q306" s="869"/>
      <c r="R306" s="706"/>
      <c r="S306" s="869"/>
      <c r="T306" s="706"/>
      <c r="U306" s="869"/>
      <c r="V306" s="706"/>
      <c r="W306" s="869"/>
      <c r="X306" s="706"/>
      <c r="Y306" s="706"/>
      <c r="Z306" s="730"/>
      <c r="AA306" s="706"/>
      <c r="AB306" s="730"/>
      <c r="AC306" s="706"/>
      <c r="AD306" s="730"/>
      <c r="AE306" s="706"/>
      <c r="AF306" s="730"/>
      <c r="AG306" s="706"/>
      <c r="AH306" s="730"/>
      <c r="AI306" s="706"/>
      <c r="AJ306" s="706"/>
      <c r="AK306" s="730"/>
      <c r="AL306" s="706"/>
      <c r="AM306" s="730"/>
      <c r="AN306" s="706"/>
      <c r="AO306" s="730"/>
      <c r="AP306" s="706"/>
      <c r="AQ306" s="730"/>
      <c r="AR306" s="706"/>
      <c r="AS306" s="730"/>
      <c r="AT306" s="706"/>
      <c r="AU306" s="706"/>
      <c r="AV306" s="730"/>
      <c r="AW306" s="706"/>
      <c r="AX306" s="730"/>
      <c r="AY306" s="706"/>
      <c r="AZ306" s="730"/>
      <c r="BA306" s="706"/>
      <c r="BB306" s="730"/>
      <c r="BC306" s="706"/>
      <c r="BD306" s="730"/>
      <c r="BE306" s="706"/>
    </row>
    <row r="307" spans="1:57" s="49" customFormat="1">
      <c r="A307" s="831"/>
      <c r="B307" s="831"/>
      <c r="C307" s="903"/>
      <c r="D307" s="869"/>
      <c r="E307" s="706"/>
      <c r="F307" s="869"/>
      <c r="G307" s="706"/>
      <c r="H307" s="869"/>
      <c r="I307" s="706"/>
      <c r="J307" s="869"/>
      <c r="K307" s="706"/>
      <c r="L307" s="869"/>
      <c r="M307" s="706"/>
      <c r="N307" s="706"/>
      <c r="O307" s="869"/>
      <c r="P307" s="706"/>
      <c r="Q307" s="869"/>
      <c r="R307" s="706"/>
      <c r="S307" s="869"/>
      <c r="T307" s="706"/>
      <c r="U307" s="869"/>
      <c r="V307" s="706"/>
      <c r="W307" s="869"/>
      <c r="X307" s="706"/>
      <c r="Y307" s="706"/>
      <c r="Z307" s="730"/>
      <c r="AA307" s="706"/>
      <c r="AB307" s="730"/>
      <c r="AC307" s="706"/>
      <c r="AD307" s="730"/>
      <c r="AE307" s="706"/>
      <c r="AF307" s="730"/>
      <c r="AG307" s="706"/>
      <c r="AH307" s="730"/>
      <c r="AI307" s="706"/>
      <c r="AJ307" s="706"/>
      <c r="AK307" s="730"/>
      <c r="AL307" s="706"/>
      <c r="AM307" s="730"/>
      <c r="AN307" s="706"/>
      <c r="AO307" s="730"/>
      <c r="AP307" s="706"/>
      <c r="AQ307" s="730"/>
      <c r="AR307" s="706"/>
      <c r="AS307" s="730"/>
      <c r="AT307" s="706"/>
      <c r="AU307" s="706"/>
      <c r="AV307" s="730"/>
      <c r="AW307" s="706"/>
      <c r="AX307" s="730"/>
      <c r="AY307" s="706"/>
      <c r="AZ307" s="730"/>
      <c r="BA307" s="706"/>
      <c r="BB307" s="730"/>
      <c r="BC307" s="706"/>
      <c r="BD307" s="730"/>
      <c r="BE307" s="706"/>
    </row>
    <row r="308" spans="1:57" s="49" customFormat="1">
      <c r="A308" s="831"/>
      <c r="B308" s="831"/>
      <c r="C308" s="903"/>
      <c r="D308" s="869"/>
      <c r="E308" s="706"/>
      <c r="F308" s="869"/>
      <c r="G308" s="706"/>
      <c r="H308" s="869"/>
      <c r="I308" s="706"/>
      <c r="J308" s="869"/>
      <c r="K308" s="706"/>
      <c r="L308" s="869"/>
      <c r="M308" s="706"/>
      <c r="N308" s="706"/>
      <c r="O308" s="869"/>
      <c r="P308" s="706"/>
      <c r="Q308" s="869"/>
      <c r="R308" s="706"/>
      <c r="S308" s="869"/>
      <c r="T308" s="706"/>
      <c r="U308" s="869"/>
      <c r="V308" s="706"/>
      <c r="W308" s="869"/>
      <c r="X308" s="706"/>
      <c r="Y308" s="706"/>
      <c r="Z308" s="730"/>
      <c r="AA308" s="706"/>
      <c r="AB308" s="730"/>
      <c r="AC308" s="706"/>
      <c r="AD308" s="730"/>
      <c r="AE308" s="706"/>
      <c r="AF308" s="730"/>
      <c r="AG308" s="706"/>
      <c r="AH308" s="730"/>
      <c r="AI308" s="706"/>
      <c r="AJ308" s="706"/>
      <c r="AK308" s="730"/>
      <c r="AL308" s="706"/>
      <c r="AM308" s="730"/>
      <c r="AN308" s="706"/>
      <c r="AO308" s="730"/>
      <c r="AP308" s="706"/>
      <c r="AQ308" s="730"/>
      <c r="AR308" s="706"/>
      <c r="AS308" s="730"/>
      <c r="AT308" s="706"/>
      <c r="AU308" s="706"/>
      <c r="AV308" s="730"/>
      <c r="AW308" s="706"/>
      <c r="AX308" s="730"/>
      <c r="AY308" s="706"/>
      <c r="AZ308" s="730"/>
      <c r="BA308" s="706"/>
      <c r="BB308" s="730"/>
      <c r="BC308" s="706"/>
      <c r="BD308" s="730"/>
      <c r="BE308" s="706"/>
    </row>
    <row r="309" spans="1:57" s="49" customFormat="1">
      <c r="A309" s="831"/>
      <c r="B309" s="831"/>
      <c r="C309" s="903"/>
      <c r="D309" s="869"/>
      <c r="E309" s="706"/>
      <c r="F309" s="869"/>
      <c r="G309" s="706"/>
      <c r="H309" s="869"/>
      <c r="I309" s="706"/>
      <c r="J309" s="869"/>
      <c r="K309" s="706"/>
      <c r="L309" s="869"/>
      <c r="M309" s="706"/>
      <c r="N309" s="706"/>
      <c r="O309" s="869"/>
      <c r="P309" s="706"/>
      <c r="Q309" s="869"/>
      <c r="R309" s="706"/>
      <c r="S309" s="869"/>
      <c r="T309" s="706"/>
      <c r="U309" s="869"/>
      <c r="V309" s="706"/>
      <c r="W309" s="869"/>
      <c r="X309" s="706"/>
      <c r="Y309" s="706"/>
      <c r="Z309" s="730"/>
      <c r="AA309" s="706"/>
      <c r="AB309" s="730"/>
      <c r="AC309" s="706"/>
      <c r="AD309" s="730"/>
      <c r="AE309" s="706"/>
      <c r="AF309" s="730"/>
      <c r="AG309" s="706"/>
      <c r="AH309" s="730"/>
      <c r="AI309" s="706"/>
      <c r="AJ309" s="706"/>
      <c r="AK309" s="730"/>
      <c r="AL309" s="706"/>
      <c r="AM309" s="730"/>
      <c r="AN309" s="706"/>
      <c r="AO309" s="730"/>
      <c r="AP309" s="706"/>
      <c r="AQ309" s="730"/>
      <c r="AR309" s="706"/>
      <c r="AS309" s="730"/>
      <c r="AT309" s="706"/>
      <c r="AU309" s="706"/>
      <c r="AV309" s="730"/>
      <c r="AW309" s="706"/>
      <c r="AX309" s="730"/>
      <c r="AY309" s="706"/>
      <c r="AZ309" s="730"/>
      <c r="BA309" s="706"/>
      <c r="BB309" s="730"/>
      <c r="BC309" s="706"/>
      <c r="BD309" s="730"/>
      <c r="BE309" s="706"/>
    </row>
    <row r="310" spans="1:57" s="49" customFormat="1">
      <c r="A310" s="831"/>
      <c r="B310" s="831"/>
      <c r="C310" s="903"/>
      <c r="D310" s="869"/>
      <c r="E310" s="706"/>
      <c r="F310" s="869"/>
      <c r="G310" s="706"/>
      <c r="H310" s="869"/>
      <c r="I310" s="706"/>
      <c r="J310" s="869"/>
      <c r="K310" s="706"/>
      <c r="L310" s="869"/>
      <c r="M310" s="706"/>
      <c r="N310" s="706"/>
      <c r="O310" s="869"/>
      <c r="P310" s="706"/>
      <c r="Q310" s="869"/>
      <c r="R310" s="706"/>
      <c r="S310" s="869"/>
      <c r="T310" s="706"/>
      <c r="U310" s="869"/>
      <c r="V310" s="706"/>
      <c r="W310" s="869"/>
      <c r="X310" s="706"/>
      <c r="Y310" s="706"/>
      <c r="Z310" s="730"/>
      <c r="AA310" s="706"/>
      <c r="AB310" s="730"/>
      <c r="AC310" s="706"/>
      <c r="AD310" s="730"/>
      <c r="AE310" s="706"/>
      <c r="AF310" s="730"/>
      <c r="AG310" s="706"/>
      <c r="AH310" s="730"/>
      <c r="AI310" s="706"/>
      <c r="AJ310" s="706"/>
      <c r="AK310" s="730"/>
      <c r="AL310" s="706"/>
      <c r="AM310" s="730"/>
      <c r="AN310" s="706"/>
      <c r="AO310" s="730"/>
      <c r="AP310" s="706"/>
      <c r="AQ310" s="730"/>
      <c r="AR310" s="706"/>
      <c r="AS310" s="730"/>
      <c r="AT310" s="706"/>
      <c r="AU310" s="706"/>
      <c r="AV310" s="730"/>
      <c r="AW310" s="706"/>
      <c r="AX310" s="730"/>
      <c r="AY310" s="706"/>
      <c r="AZ310" s="730"/>
      <c r="BA310" s="706"/>
      <c r="BB310" s="730"/>
      <c r="BC310" s="706"/>
      <c r="BD310" s="730"/>
      <c r="BE310" s="706"/>
    </row>
    <row r="311" spans="1:57" s="49" customFormat="1">
      <c r="A311" s="831"/>
      <c r="B311" s="831"/>
      <c r="C311" s="903"/>
      <c r="D311" s="869"/>
      <c r="E311" s="706"/>
      <c r="F311" s="869"/>
      <c r="G311" s="706"/>
      <c r="H311" s="869"/>
      <c r="I311" s="706"/>
      <c r="J311" s="869"/>
      <c r="K311" s="706"/>
      <c r="L311" s="869"/>
      <c r="M311" s="706"/>
      <c r="N311" s="706"/>
      <c r="O311" s="869"/>
      <c r="P311" s="706"/>
      <c r="Q311" s="869"/>
      <c r="R311" s="706"/>
      <c r="S311" s="869"/>
      <c r="T311" s="706"/>
      <c r="U311" s="869"/>
      <c r="V311" s="706"/>
      <c r="W311" s="869"/>
      <c r="X311" s="706"/>
      <c r="Y311" s="706"/>
      <c r="Z311" s="730"/>
      <c r="AA311" s="706"/>
      <c r="AB311" s="730"/>
      <c r="AC311" s="706"/>
      <c r="AD311" s="730"/>
      <c r="AE311" s="706"/>
      <c r="AF311" s="730"/>
      <c r="AG311" s="706"/>
      <c r="AH311" s="730"/>
      <c r="AI311" s="706"/>
      <c r="AJ311" s="706"/>
      <c r="AK311" s="730"/>
      <c r="AL311" s="706"/>
      <c r="AM311" s="730"/>
      <c r="AN311" s="706"/>
      <c r="AO311" s="730"/>
      <c r="AP311" s="706"/>
      <c r="AQ311" s="730"/>
      <c r="AR311" s="706"/>
      <c r="AS311" s="730"/>
      <c r="AT311" s="706"/>
      <c r="AU311" s="706"/>
      <c r="AV311" s="730"/>
      <c r="AW311" s="706"/>
      <c r="AX311" s="730"/>
      <c r="AY311" s="706"/>
      <c r="AZ311" s="730"/>
      <c r="BA311" s="706"/>
      <c r="BB311" s="730"/>
      <c r="BC311" s="706"/>
      <c r="BD311" s="730"/>
      <c r="BE311" s="706"/>
    </row>
    <row r="312" spans="1:57" s="49" customFormat="1">
      <c r="A312" s="831"/>
      <c r="B312" s="831"/>
      <c r="C312" s="903"/>
      <c r="D312" s="869"/>
      <c r="E312" s="706"/>
      <c r="F312" s="869"/>
      <c r="G312" s="706"/>
      <c r="H312" s="869"/>
      <c r="I312" s="706"/>
      <c r="J312" s="869"/>
      <c r="K312" s="706"/>
      <c r="L312" s="869"/>
      <c r="M312" s="706"/>
      <c r="N312" s="706"/>
      <c r="O312" s="869"/>
      <c r="P312" s="706"/>
      <c r="Q312" s="869"/>
      <c r="R312" s="706"/>
      <c r="S312" s="869"/>
      <c r="T312" s="706"/>
      <c r="U312" s="869"/>
      <c r="V312" s="706"/>
      <c r="W312" s="869"/>
      <c r="X312" s="706"/>
      <c r="Y312" s="706"/>
      <c r="Z312" s="730"/>
      <c r="AA312" s="706"/>
      <c r="AB312" s="730"/>
      <c r="AC312" s="706"/>
      <c r="AD312" s="730"/>
      <c r="AE312" s="706"/>
      <c r="AF312" s="730"/>
      <c r="AG312" s="706"/>
      <c r="AH312" s="730"/>
      <c r="AI312" s="706"/>
      <c r="AJ312" s="706"/>
      <c r="AK312" s="730"/>
      <c r="AL312" s="706"/>
      <c r="AM312" s="730"/>
      <c r="AN312" s="706"/>
      <c r="AO312" s="730"/>
      <c r="AP312" s="706"/>
      <c r="AQ312" s="730"/>
      <c r="AR312" s="706"/>
      <c r="AS312" s="730"/>
      <c r="AT312" s="706"/>
      <c r="AU312" s="706"/>
      <c r="AV312" s="730"/>
      <c r="AW312" s="706"/>
      <c r="AX312" s="730"/>
      <c r="AY312" s="706"/>
      <c r="AZ312" s="730"/>
      <c r="BA312" s="706"/>
      <c r="BB312" s="730"/>
      <c r="BC312" s="706"/>
      <c r="BD312" s="730"/>
      <c r="BE312" s="706"/>
    </row>
    <row r="313" spans="1:57" s="49" customFormat="1">
      <c r="A313" s="831"/>
      <c r="B313" s="831"/>
      <c r="C313" s="903"/>
      <c r="D313" s="869"/>
      <c r="E313" s="706"/>
      <c r="F313" s="869"/>
      <c r="G313" s="706"/>
      <c r="H313" s="869"/>
      <c r="I313" s="706"/>
      <c r="J313" s="869"/>
      <c r="K313" s="706"/>
      <c r="L313" s="869"/>
      <c r="M313" s="706"/>
      <c r="N313" s="706"/>
      <c r="O313" s="869"/>
      <c r="P313" s="706"/>
      <c r="Q313" s="869"/>
      <c r="R313" s="706"/>
      <c r="S313" s="869"/>
      <c r="T313" s="706"/>
      <c r="U313" s="869"/>
      <c r="V313" s="706"/>
      <c r="W313" s="869"/>
      <c r="X313" s="706"/>
      <c r="Y313" s="706"/>
      <c r="Z313" s="730"/>
      <c r="AA313" s="706"/>
      <c r="AB313" s="730"/>
      <c r="AC313" s="706"/>
      <c r="AD313" s="730"/>
      <c r="AE313" s="706"/>
      <c r="AF313" s="730"/>
      <c r="AG313" s="706"/>
      <c r="AH313" s="730"/>
      <c r="AI313" s="706"/>
      <c r="AJ313" s="706"/>
      <c r="AK313" s="730"/>
      <c r="AL313" s="706"/>
      <c r="AM313" s="730"/>
      <c r="AN313" s="706"/>
      <c r="AO313" s="730"/>
      <c r="AP313" s="706"/>
      <c r="AQ313" s="730"/>
      <c r="AR313" s="706"/>
      <c r="AS313" s="730"/>
      <c r="AT313" s="706"/>
      <c r="AU313" s="706"/>
      <c r="AV313" s="730"/>
      <c r="AW313" s="706"/>
      <c r="AX313" s="730"/>
      <c r="AY313" s="706"/>
      <c r="AZ313" s="730"/>
      <c r="BA313" s="706"/>
      <c r="BB313" s="730"/>
      <c r="BC313" s="706"/>
      <c r="BD313" s="730"/>
      <c r="BE313" s="706"/>
    </row>
    <row r="314" spans="1:57" s="49" customFormat="1">
      <c r="A314" s="831"/>
      <c r="B314" s="831"/>
      <c r="C314" s="903"/>
      <c r="D314" s="869"/>
      <c r="E314" s="706"/>
      <c r="F314" s="869"/>
      <c r="G314" s="706"/>
      <c r="H314" s="869"/>
      <c r="I314" s="706"/>
      <c r="J314" s="869"/>
      <c r="K314" s="706"/>
      <c r="L314" s="869"/>
      <c r="M314" s="706"/>
      <c r="N314" s="706"/>
      <c r="O314" s="869"/>
      <c r="P314" s="706"/>
      <c r="Q314" s="869"/>
      <c r="R314" s="706"/>
      <c r="S314" s="869"/>
      <c r="T314" s="706"/>
      <c r="U314" s="869"/>
      <c r="V314" s="706"/>
      <c r="W314" s="869"/>
      <c r="X314" s="706"/>
      <c r="Y314" s="706"/>
      <c r="Z314" s="730"/>
      <c r="AA314" s="706"/>
      <c r="AB314" s="730"/>
      <c r="AC314" s="706"/>
      <c r="AD314" s="730"/>
      <c r="AE314" s="706"/>
      <c r="AF314" s="730"/>
      <c r="AG314" s="706"/>
      <c r="AH314" s="730"/>
      <c r="AI314" s="706"/>
      <c r="AJ314" s="706"/>
      <c r="AK314" s="730"/>
      <c r="AL314" s="706"/>
      <c r="AM314" s="730"/>
      <c r="AN314" s="706"/>
      <c r="AO314" s="730"/>
      <c r="AP314" s="706"/>
      <c r="AQ314" s="730"/>
      <c r="AR314" s="706"/>
      <c r="AS314" s="730"/>
      <c r="AT314" s="706"/>
      <c r="AU314" s="706"/>
      <c r="AV314" s="730"/>
      <c r="AW314" s="706"/>
      <c r="AX314" s="730"/>
      <c r="AY314" s="706"/>
      <c r="AZ314" s="730"/>
      <c r="BA314" s="706"/>
      <c r="BB314" s="730"/>
      <c r="BC314" s="706"/>
      <c r="BD314" s="730"/>
      <c r="BE314" s="706"/>
    </row>
    <row r="315" spans="1:57" s="49" customFormat="1">
      <c r="A315" s="831"/>
      <c r="B315" s="831"/>
      <c r="C315" s="903"/>
      <c r="D315" s="869"/>
      <c r="E315" s="706"/>
      <c r="F315" s="869"/>
      <c r="G315" s="706"/>
      <c r="H315" s="869"/>
      <c r="I315" s="706"/>
      <c r="J315" s="869"/>
      <c r="K315" s="706"/>
      <c r="L315" s="869"/>
      <c r="M315" s="706"/>
      <c r="N315" s="706"/>
      <c r="O315" s="869"/>
      <c r="P315" s="706"/>
      <c r="Q315" s="869"/>
      <c r="R315" s="706"/>
      <c r="S315" s="869"/>
      <c r="T315" s="706"/>
      <c r="U315" s="869"/>
      <c r="V315" s="706"/>
      <c r="W315" s="869"/>
      <c r="X315" s="706"/>
      <c r="Y315" s="706"/>
      <c r="Z315" s="730"/>
      <c r="AA315" s="706"/>
      <c r="AB315" s="730"/>
      <c r="AC315" s="706"/>
      <c r="AD315" s="730"/>
      <c r="AE315" s="706"/>
      <c r="AF315" s="730"/>
      <c r="AG315" s="706"/>
      <c r="AH315" s="730"/>
      <c r="AI315" s="706"/>
      <c r="AJ315" s="706"/>
      <c r="AK315" s="730"/>
      <c r="AL315" s="706"/>
      <c r="AM315" s="730"/>
      <c r="AN315" s="706"/>
      <c r="AO315" s="730"/>
      <c r="AP315" s="706"/>
      <c r="AQ315" s="730"/>
      <c r="AR315" s="706"/>
      <c r="AS315" s="730"/>
      <c r="AT315" s="706"/>
      <c r="AU315" s="706"/>
      <c r="AV315" s="730"/>
      <c r="AW315" s="706"/>
      <c r="AX315" s="730"/>
      <c r="AY315" s="706"/>
      <c r="AZ315" s="730"/>
      <c r="BA315" s="706"/>
      <c r="BB315" s="730"/>
      <c r="BC315" s="706"/>
      <c r="BD315" s="730"/>
      <c r="BE315" s="706"/>
    </row>
    <row r="316" spans="1:57" s="49" customFormat="1">
      <c r="A316" s="831"/>
      <c r="B316" s="831"/>
      <c r="C316" s="903"/>
      <c r="D316" s="869"/>
      <c r="E316" s="706"/>
      <c r="F316" s="869"/>
      <c r="G316" s="706"/>
      <c r="H316" s="869"/>
      <c r="I316" s="706"/>
      <c r="J316" s="869"/>
      <c r="K316" s="706"/>
      <c r="L316" s="869"/>
      <c r="M316" s="706"/>
      <c r="N316" s="706"/>
      <c r="O316" s="869"/>
      <c r="P316" s="706"/>
      <c r="Q316" s="869"/>
      <c r="R316" s="706"/>
      <c r="S316" s="869"/>
      <c r="T316" s="706"/>
      <c r="U316" s="869"/>
      <c r="V316" s="706"/>
      <c r="W316" s="869"/>
      <c r="X316" s="706"/>
      <c r="Y316" s="706"/>
      <c r="Z316" s="730"/>
      <c r="AA316" s="706"/>
      <c r="AB316" s="730"/>
      <c r="AC316" s="706"/>
      <c r="AD316" s="730"/>
      <c r="AE316" s="706"/>
      <c r="AF316" s="730"/>
      <c r="AG316" s="706"/>
      <c r="AH316" s="730"/>
      <c r="AI316" s="706"/>
      <c r="AJ316" s="706"/>
      <c r="AK316" s="730"/>
      <c r="AL316" s="706"/>
      <c r="AM316" s="730"/>
      <c r="AN316" s="706"/>
      <c r="AO316" s="730"/>
      <c r="AP316" s="706"/>
      <c r="AQ316" s="730"/>
      <c r="AR316" s="706"/>
      <c r="AS316" s="730"/>
      <c r="AT316" s="706"/>
      <c r="AU316" s="706"/>
      <c r="AV316" s="730"/>
      <c r="AW316" s="706"/>
      <c r="AX316" s="730"/>
      <c r="AY316" s="706"/>
      <c r="AZ316" s="730"/>
      <c r="BA316" s="706"/>
      <c r="BB316" s="730"/>
      <c r="BC316" s="706"/>
      <c r="BD316" s="730"/>
      <c r="BE316" s="706"/>
    </row>
    <row r="317" spans="1:57" s="49" customFormat="1">
      <c r="A317" s="831"/>
      <c r="B317" s="831"/>
      <c r="C317" s="903"/>
      <c r="D317" s="869"/>
      <c r="E317" s="706"/>
      <c r="F317" s="869"/>
      <c r="G317" s="706"/>
      <c r="H317" s="869"/>
      <c r="I317" s="706"/>
      <c r="J317" s="869"/>
      <c r="K317" s="706"/>
      <c r="L317" s="869"/>
      <c r="M317" s="706"/>
      <c r="N317" s="706"/>
      <c r="O317" s="869"/>
      <c r="P317" s="706"/>
      <c r="Q317" s="869"/>
      <c r="R317" s="706"/>
      <c r="S317" s="869"/>
      <c r="T317" s="706"/>
      <c r="U317" s="869"/>
      <c r="V317" s="706"/>
      <c r="W317" s="869"/>
      <c r="X317" s="706"/>
      <c r="Y317" s="706"/>
      <c r="Z317" s="730"/>
      <c r="AA317" s="706"/>
      <c r="AB317" s="730"/>
      <c r="AC317" s="706"/>
      <c r="AD317" s="730"/>
      <c r="AE317" s="706"/>
      <c r="AF317" s="730"/>
      <c r="AG317" s="706"/>
      <c r="AH317" s="730"/>
      <c r="AI317" s="706"/>
      <c r="AJ317" s="706"/>
      <c r="AK317" s="730"/>
      <c r="AL317" s="706"/>
      <c r="AM317" s="730"/>
      <c r="AN317" s="706"/>
      <c r="AO317" s="730"/>
      <c r="AP317" s="706"/>
      <c r="AQ317" s="730"/>
      <c r="AR317" s="706"/>
      <c r="AS317" s="730"/>
      <c r="AT317" s="706"/>
      <c r="AU317" s="706"/>
      <c r="AV317" s="730"/>
      <c r="AW317" s="706"/>
      <c r="AX317" s="730"/>
      <c r="AY317" s="706"/>
      <c r="AZ317" s="730"/>
      <c r="BA317" s="706"/>
      <c r="BB317" s="730"/>
      <c r="BC317" s="706"/>
      <c r="BD317" s="730"/>
      <c r="BE317" s="706"/>
    </row>
    <row r="318" spans="1:57" s="49" customFormat="1">
      <c r="A318" s="831"/>
      <c r="B318" s="831"/>
      <c r="C318" s="903"/>
      <c r="D318" s="869"/>
      <c r="E318" s="706"/>
      <c r="F318" s="869"/>
      <c r="G318" s="706"/>
      <c r="H318" s="869"/>
      <c r="I318" s="706"/>
      <c r="J318" s="869"/>
      <c r="K318" s="706"/>
      <c r="L318" s="869"/>
      <c r="M318" s="706"/>
      <c r="N318" s="706"/>
      <c r="O318" s="869"/>
      <c r="P318" s="706"/>
      <c r="Q318" s="869"/>
      <c r="R318" s="706"/>
      <c r="S318" s="869"/>
      <c r="T318" s="706"/>
      <c r="U318" s="869"/>
      <c r="V318" s="706"/>
      <c r="W318" s="869"/>
      <c r="X318" s="706"/>
      <c r="Y318" s="706"/>
      <c r="Z318" s="730"/>
      <c r="AA318" s="706"/>
      <c r="AB318" s="730"/>
      <c r="AC318" s="706"/>
      <c r="AD318" s="730"/>
      <c r="AE318" s="706"/>
      <c r="AF318" s="730"/>
      <c r="AG318" s="706"/>
      <c r="AH318" s="730"/>
      <c r="AI318" s="706"/>
      <c r="AJ318" s="706"/>
      <c r="AK318" s="730"/>
      <c r="AL318" s="706"/>
      <c r="AM318" s="730"/>
      <c r="AN318" s="706"/>
      <c r="AO318" s="730"/>
      <c r="AP318" s="706"/>
      <c r="AQ318" s="730"/>
      <c r="AR318" s="706"/>
      <c r="AS318" s="730"/>
      <c r="AT318" s="706"/>
      <c r="AU318" s="706"/>
      <c r="AV318" s="730"/>
      <c r="AW318" s="706"/>
      <c r="AX318" s="730"/>
      <c r="AY318" s="706"/>
      <c r="AZ318" s="730"/>
      <c r="BA318" s="706"/>
      <c r="BB318" s="730"/>
      <c r="BC318" s="706"/>
      <c r="BD318" s="730"/>
      <c r="BE318" s="706"/>
    </row>
    <row r="319" spans="1:57" s="49" customFormat="1">
      <c r="A319" s="831"/>
      <c r="B319" s="831"/>
      <c r="C319" s="903"/>
      <c r="D319" s="869"/>
      <c r="E319" s="706"/>
      <c r="F319" s="869"/>
      <c r="G319" s="706"/>
      <c r="H319" s="869"/>
      <c r="I319" s="706"/>
      <c r="J319" s="869"/>
      <c r="K319" s="706"/>
      <c r="L319" s="869"/>
      <c r="M319" s="706"/>
      <c r="N319" s="706"/>
      <c r="O319" s="869"/>
      <c r="P319" s="706"/>
      <c r="Q319" s="869"/>
      <c r="R319" s="706"/>
      <c r="S319" s="869"/>
      <c r="T319" s="706"/>
      <c r="U319" s="869"/>
      <c r="V319" s="706"/>
      <c r="W319" s="869"/>
      <c r="X319" s="706"/>
      <c r="Y319" s="706"/>
      <c r="Z319" s="730"/>
      <c r="AA319" s="706"/>
      <c r="AB319" s="730"/>
      <c r="AC319" s="706"/>
      <c r="AD319" s="730"/>
      <c r="AE319" s="706"/>
      <c r="AF319" s="730"/>
      <c r="AG319" s="706"/>
      <c r="AH319" s="730"/>
      <c r="AI319" s="706"/>
      <c r="AJ319" s="706"/>
      <c r="AK319" s="730"/>
      <c r="AL319" s="706"/>
      <c r="AM319" s="730"/>
      <c r="AN319" s="706"/>
      <c r="AO319" s="730"/>
      <c r="AP319" s="706"/>
      <c r="AQ319" s="730"/>
      <c r="AR319" s="706"/>
      <c r="AS319" s="730"/>
      <c r="AT319" s="706"/>
      <c r="AU319" s="706"/>
      <c r="AV319" s="730"/>
      <c r="AW319" s="706"/>
      <c r="AX319" s="730"/>
      <c r="AY319" s="706"/>
      <c r="AZ319" s="730"/>
      <c r="BA319" s="706"/>
      <c r="BB319" s="730"/>
      <c r="BC319" s="706"/>
      <c r="BD319" s="730"/>
      <c r="BE319" s="706"/>
    </row>
    <row r="320" spans="1:57" s="49" customFormat="1">
      <c r="A320" s="831"/>
      <c r="B320" s="831"/>
      <c r="C320" s="903"/>
      <c r="D320" s="869"/>
      <c r="E320" s="706"/>
      <c r="F320" s="869"/>
      <c r="G320" s="706"/>
      <c r="H320" s="869"/>
      <c r="I320" s="706"/>
      <c r="J320" s="869"/>
      <c r="K320" s="706"/>
      <c r="L320" s="869"/>
      <c r="M320" s="706"/>
      <c r="N320" s="706"/>
      <c r="O320" s="869"/>
      <c r="P320" s="706"/>
      <c r="Q320" s="869"/>
      <c r="R320" s="706"/>
      <c r="S320" s="869"/>
      <c r="T320" s="706"/>
      <c r="U320" s="869"/>
      <c r="V320" s="706"/>
      <c r="W320" s="869"/>
      <c r="X320" s="706"/>
      <c r="Y320" s="706"/>
      <c r="Z320" s="730"/>
      <c r="AA320" s="706"/>
      <c r="AB320" s="730"/>
      <c r="AC320" s="706"/>
      <c r="AD320" s="730"/>
      <c r="AE320" s="706"/>
      <c r="AF320" s="730"/>
      <c r="AG320" s="706"/>
      <c r="AH320" s="730"/>
      <c r="AI320" s="706"/>
      <c r="AJ320" s="706"/>
      <c r="AK320" s="730"/>
      <c r="AL320" s="706"/>
      <c r="AM320" s="730"/>
      <c r="AN320" s="706"/>
      <c r="AO320" s="730"/>
      <c r="AP320" s="706"/>
      <c r="AQ320" s="730"/>
      <c r="AR320" s="706"/>
      <c r="AS320" s="730"/>
      <c r="AT320" s="706"/>
      <c r="AU320" s="706"/>
      <c r="AV320" s="730"/>
      <c r="AW320" s="706"/>
      <c r="AX320" s="730"/>
      <c r="AY320" s="706"/>
      <c r="AZ320" s="730"/>
      <c r="BA320" s="706"/>
      <c r="BB320" s="730"/>
      <c r="BC320" s="706"/>
      <c r="BD320" s="730"/>
      <c r="BE320" s="706"/>
    </row>
    <row r="321" spans="1:57" s="49" customFormat="1">
      <c r="A321" s="831"/>
      <c r="B321" s="831"/>
      <c r="C321" s="903"/>
      <c r="D321" s="869"/>
      <c r="E321" s="706"/>
      <c r="F321" s="869"/>
      <c r="G321" s="706"/>
      <c r="H321" s="869"/>
      <c r="I321" s="706"/>
      <c r="J321" s="869"/>
      <c r="K321" s="706"/>
      <c r="L321" s="869"/>
      <c r="M321" s="706"/>
      <c r="N321" s="706"/>
      <c r="O321" s="869"/>
      <c r="P321" s="706"/>
      <c r="Q321" s="869"/>
      <c r="R321" s="706"/>
      <c r="S321" s="869"/>
      <c r="T321" s="706"/>
      <c r="U321" s="869"/>
      <c r="V321" s="706"/>
      <c r="W321" s="869"/>
      <c r="X321" s="706"/>
      <c r="Y321" s="706"/>
      <c r="Z321" s="730"/>
      <c r="AA321" s="706"/>
      <c r="AB321" s="730"/>
      <c r="AC321" s="706"/>
      <c r="AD321" s="730"/>
      <c r="AE321" s="706"/>
      <c r="AF321" s="730"/>
      <c r="AG321" s="706"/>
      <c r="AH321" s="730"/>
      <c r="AI321" s="706"/>
      <c r="AJ321" s="706"/>
      <c r="AK321" s="730"/>
      <c r="AL321" s="706"/>
      <c r="AM321" s="730"/>
      <c r="AN321" s="706"/>
      <c r="AO321" s="730"/>
      <c r="AP321" s="706"/>
      <c r="AQ321" s="730"/>
      <c r="AR321" s="706"/>
      <c r="AS321" s="730"/>
      <c r="AT321" s="706"/>
      <c r="AU321" s="706"/>
      <c r="AV321" s="730"/>
      <c r="AW321" s="706"/>
      <c r="AX321" s="730"/>
      <c r="AY321" s="706"/>
      <c r="AZ321" s="730"/>
      <c r="BA321" s="706"/>
      <c r="BB321" s="730"/>
      <c r="BC321" s="706"/>
      <c r="BD321" s="730"/>
      <c r="BE321" s="706"/>
    </row>
    <row r="322" spans="1:57" s="49" customFormat="1">
      <c r="A322" s="831"/>
      <c r="B322" s="831"/>
      <c r="C322" s="903"/>
      <c r="D322" s="869"/>
      <c r="E322" s="706"/>
      <c r="F322" s="869"/>
      <c r="G322" s="706"/>
      <c r="H322" s="869"/>
      <c r="I322" s="706"/>
      <c r="J322" s="869"/>
      <c r="K322" s="706"/>
      <c r="L322" s="869"/>
      <c r="M322" s="706"/>
      <c r="N322" s="706"/>
      <c r="O322" s="869"/>
      <c r="P322" s="706"/>
      <c r="Q322" s="869"/>
      <c r="R322" s="706"/>
      <c r="S322" s="869"/>
      <c r="T322" s="706"/>
      <c r="U322" s="869"/>
      <c r="V322" s="706"/>
      <c r="W322" s="869"/>
      <c r="X322" s="706"/>
      <c r="Y322" s="706"/>
      <c r="Z322" s="730"/>
      <c r="AA322" s="706"/>
      <c r="AB322" s="730"/>
      <c r="AC322" s="706"/>
      <c r="AD322" s="730"/>
      <c r="AE322" s="706"/>
      <c r="AF322" s="730"/>
      <c r="AG322" s="706"/>
      <c r="AH322" s="730"/>
      <c r="AI322" s="706"/>
      <c r="AJ322" s="706"/>
      <c r="AK322" s="730"/>
      <c r="AL322" s="706"/>
      <c r="AM322" s="730"/>
      <c r="AN322" s="706"/>
      <c r="AO322" s="730"/>
      <c r="AP322" s="706"/>
      <c r="AQ322" s="730"/>
      <c r="AR322" s="706"/>
      <c r="AS322" s="730"/>
      <c r="AT322" s="706"/>
      <c r="AU322" s="706"/>
      <c r="AV322" s="730"/>
      <c r="AW322" s="706"/>
      <c r="AX322" s="730"/>
      <c r="AY322" s="706"/>
      <c r="AZ322" s="730"/>
      <c r="BA322" s="706"/>
      <c r="BB322" s="730"/>
      <c r="BC322" s="706"/>
      <c r="BD322" s="730"/>
      <c r="BE322" s="706"/>
    </row>
    <row r="323" spans="1:57" s="49" customFormat="1">
      <c r="A323" s="831"/>
      <c r="B323" s="831"/>
      <c r="C323" s="903"/>
      <c r="D323" s="869"/>
      <c r="E323" s="706"/>
      <c r="F323" s="869"/>
      <c r="G323" s="706"/>
      <c r="H323" s="869"/>
      <c r="I323" s="706"/>
      <c r="J323" s="869"/>
      <c r="K323" s="706"/>
      <c r="L323" s="869"/>
      <c r="M323" s="706"/>
      <c r="N323" s="706"/>
      <c r="O323" s="869"/>
      <c r="P323" s="706"/>
      <c r="Q323" s="869"/>
      <c r="R323" s="706"/>
      <c r="S323" s="869"/>
      <c r="T323" s="706"/>
      <c r="U323" s="869"/>
      <c r="V323" s="706"/>
      <c r="W323" s="869"/>
      <c r="X323" s="706"/>
      <c r="Y323" s="706"/>
      <c r="Z323" s="730"/>
      <c r="AA323" s="706"/>
      <c r="AB323" s="730"/>
      <c r="AC323" s="706"/>
      <c r="AD323" s="730"/>
      <c r="AE323" s="706"/>
      <c r="AF323" s="730"/>
      <c r="AG323" s="706"/>
      <c r="AH323" s="730"/>
      <c r="AI323" s="706"/>
      <c r="AJ323" s="706"/>
      <c r="AK323" s="730"/>
      <c r="AL323" s="706"/>
      <c r="AM323" s="730"/>
      <c r="AN323" s="706"/>
      <c r="AO323" s="730"/>
      <c r="AP323" s="706"/>
      <c r="AQ323" s="730"/>
      <c r="AR323" s="706"/>
      <c r="AS323" s="730"/>
      <c r="AT323" s="706"/>
      <c r="AU323" s="706"/>
      <c r="AV323" s="730"/>
      <c r="AW323" s="706"/>
      <c r="AX323" s="730"/>
      <c r="AY323" s="706"/>
      <c r="AZ323" s="730"/>
      <c r="BA323" s="706"/>
      <c r="BB323" s="730"/>
      <c r="BC323" s="706"/>
      <c r="BD323" s="730"/>
      <c r="BE323" s="706"/>
    </row>
    <row r="324" spans="1:57" s="49" customFormat="1">
      <c r="A324" s="831"/>
      <c r="B324" s="831"/>
      <c r="C324" s="903"/>
      <c r="D324" s="869"/>
      <c r="E324" s="706"/>
      <c r="F324" s="869"/>
      <c r="G324" s="706"/>
      <c r="H324" s="869"/>
      <c r="I324" s="706"/>
      <c r="J324" s="869"/>
      <c r="K324" s="706"/>
      <c r="L324" s="869"/>
      <c r="M324" s="706"/>
      <c r="N324" s="706"/>
      <c r="O324" s="869"/>
      <c r="P324" s="706"/>
      <c r="Q324" s="869"/>
      <c r="R324" s="706"/>
      <c r="S324" s="869"/>
      <c r="T324" s="706"/>
      <c r="U324" s="869"/>
      <c r="V324" s="706"/>
      <c r="W324" s="869"/>
      <c r="X324" s="706"/>
      <c r="Y324" s="706"/>
      <c r="Z324" s="730"/>
      <c r="AA324" s="706"/>
      <c r="AB324" s="730"/>
      <c r="AC324" s="706"/>
      <c r="AD324" s="730"/>
      <c r="AE324" s="706"/>
      <c r="AF324" s="730"/>
      <c r="AG324" s="706"/>
      <c r="AH324" s="730"/>
      <c r="AI324" s="706"/>
      <c r="AJ324" s="706"/>
      <c r="AK324" s="730"/>
      <c r="AL324" s="706"/>
      <c r="AM324" s="730"/>
      <c r="AN324" s="706"/>
      <c r="AO324" s="730"/>
      <c r="AP324" s="706"/>
      <c r="AQ324" s="730"/>
      <c r="AR324" s="706"/>
      <c r="AS324" s="730"/>
      <c r="AT324" s="706"/>
      <c r="AU324" s="706"/>
      <c r="AV324" s="730"/>
      <c r="AW324" s="706"/>
      <c r="AX324" s="730"/>
      <c r="AY324" s="706"/>
      <c r="AZ324" s="730"/>
      <c r="BA324" s="706"/>
      <c r="BB324" s="730"/>
      <c r="BC324" s="706"/>
      <c r="BD324" s="730"/>
      <c r="BE324" s="706"/>
    </row>
    <row r="325" spans="1:57" s="49" customFormat="1">
      <c r="A325" s="831"/>
      <c r="B325" s="831"/>
      <c r="C325" s="903"/>
      <c r="D325" s="869"/>
      <c r="E325" s="706"/>
      <c r="F325" s="869"/>
      <c r="G325" s="706"/>
      <c r="H325" s="869"/>
      <c r="I325" s="706"/>
      <c r="J325" s="869"/>
      <c r="K325" s="706"/>
      <c r="L325" s="869"/>
      <c r="M325" s="706"/>
      <c r="N325" s="706"/>
      <c r="O325" s="869"/>
      <c r="P325" s="706"/>
      <c r="Q325" s="869"/>
      <c r="R325" s="706"/>
      <c r="S325" s="869"/>
      <c r="T325" s="706"/>
      <c r="U325" s="869"/>
      <c r="V325" s="706"/>
      <c r="W325" s="869"/>
      <c r="X325" s="706"/>
      <c r="Y325" s="706"/>
      <c r="Z325" s="730"/>
      <c r="AA325" s="706"/>
      <c r="AB325" s="730"/>
      <c r="AC325" s="706"/>
      <c r="AD325" s="730"/>
      <c r="AE325" s="706"/>
      <c r="AF325" s="730"/>
      <c r="AG325" s="706"/>
      <c r="AH325" s="730"/>
      <c r="AI325" s="706"/>
      <c r="AJ325" s="706"/>
      <c r="AK325" s="730"/>
      <c r="AL325" s="706"/>
      <c r="AM325" s="730"/>
      <c r="AN325" s="706"/>
      <c r="AO325" s="730"/>
      <c r="AP325" s="706"/>
      <c r="AQ325" s="730"/>
      <c r="AR325" s="706"/>
      <c r="AS325" s="730"/>
      <c r="AT325" s="706"/>
      <c r="AU325" s="706"/>
      <c r="AV325" s="730"/>
      <c r="AW325" s="706"/>
      <c r="AX325" s="730"/>
      <c r="AY325" s="706"/>
      <c r="AZ325" s="730"/>
      <c r="BA325" s="706"/>
      <c r="BB325" s="730"/>
      <c r="BC325" s="706"/>
      <c r="BD325" s="730"/>
      <c r="BE325" s="706"/>
    </row>
    <row r="326" spans="1:57" s="49" customFormat="1">
      <c r="A326" s="831"/>
      <c r="B326" s="831"/>
      <c r="C326" s="903"/>
      <c r="D326" s="869"/>
      <c r="E326" s="706"/>
      <c r="F326" s="869"/>
      <c r="G326" s="706"/>
      <c r="H326" s="869"/>
      <c r="I326" s="706"/>
      <c r="J326" s="869"/>
      <c r="K326" s="706"/>
      <c r="L326" s="869"/>
      <c r="M326" s="706"/>
      <c r="N326" s="706"/>
      <c r="O326" s="869"/>
      <c r="P326" s="706"/>
      <c r="Q326" s="869"/>
      <c r="R326" s="706"/>
      <c r="S326" s="869"/>
      <c r="T326" s="706"/>
      <c r="U326" s="869"/>
      <c r="V326" s="706"/>
      <c r="W326" s="869"/>
      <c r="X326" s="706"/>
      <c r="Y326" s="706"/>
      <c r="Z326" s="730"/>
      <c r="AA326" s="706"/>
      <c r="AB326" s="730"/>
      <c r="AC326" s="706"/>
      <c r="AD326" s="730"/>
      <c r="AE326" s="706"/>
      <c r="AF326" s="730"/>
      <c r="AG326" s="706"/>
      <c r="AH326" s="730"/>
      <c r="AI326" s="706"/>
      <c r="AJ326" s="706"/>
      <c r="AK326" s="730"/>
      <c r="AL326" s="706"/>
      <c r="AM326" s="730"/>
      <c r="AN326" s="706"/>
      <c r="AO326" s="730"/>
      <c r="AP326" s="706"/>
      <c r="AQ326" s="730"/>
      <c r="AR326" s="706"/>
      <c r="AS326" s="730"/>
      <c r="AT326" s="706"/>
      <c r="AU326" s="706"/>
      <c r="AV326" s="730"/>
      <c r="AW326" s="706"/>
      <c r="AX326" s="730"/>
      <c r="AY326" s="706"/>
      <c r="AZ326" s="730"/>
      <c r="BA326" s="706"/>
      <c r="BB326" s="730"/>
      <c r="BC326" s="706"/>
      <c r="BD326" s="730"/>
      <c r="BE326" s="706"/>
    </row>
    <row r="327" spans="1:57" s="49" customFormat="1">
      <c r="A327" s="831"/>
      <c r="B327" s="831"/>
      <c r="C327" s="903"/>
      <c r="D327" s="869"/>
      <c r="E327" s="706"/>
      <c r="F327" s="869"/>
      <c r="G327" s="706"/>
      <c r="H327" s="869"/>
      <c r="I327" s="706"/>
      <c r="J327" s="869"/>
      <c r="K327" s="706"/>
      <c r="L327" s="869"/>
      <c r="M327" s="706"/>
      <c r="N327" s="706"/>
      <c r="O327" s="869"/>
      <c r="P327" s="706"/>
      <c r="Q327" s="869"/>
      <c r="R327" s="706"/>
      <c r="S327" s="869"/>
      <c r="T327" s="706"/>
      <c r="U327" s="869"/>
      <c r="V327" s="706"/>
      <c r="W327" s="869"/>
      <c r="X327" s="706"/>
      <c r="Y327" s="706"/>
      <c r="Z327" s="730"/>
      <c r="AA327" s="706"/>
      <c r="AB327" s="730"/>
      <c r="AC327" s="706"/>
      <c r="AD327" s="730"/>
      <c r="AE327" s="706"/>
      <c r="AF327" s="730"/>
      <c r="AG327" s="706"/>
      <c r="AH327" s="730"/>
      <c r="AI327" s="706"/>
      <c r="AJ327" s="706"/>
      <c r="AK327" s="730"/>
      <c r="AL327" s="706"/>
      <c r="AM327" s="730"/>
      <c r="AN327" s="706"/>
      <c r="AO327" s="730"/>
      <c r="AP327" s="706"/>
      <c r="AQ327" s="730"/>
      <c r="AR327" s="706"/>
      <c r="AS327" s="730"/>
      <c r="AT327" s="706"/>
      <c r="AU327" s="706"/>
      <c r="AV327" s="730"/>
      <c r="AW327" s="706"/>
      <c r="AX327" s="730"/>
      <c r="AY327" s="706"/>
      <c r="AZ327" s="730"/>
      <c r="BA327" s="706"/>
      <c r="BB327" s="730"/>
      <c r="BC327" s="706"/>
      <c r="BD327" s="730"/>
      <c r="BE327" s="706"/>
    </row>
    <row r="328" spans="1:57" s="49" customFormat="1">
      <c r="A328" s="831"/>
      <c r="B328" s="831"/>
      <c r="C328" s="903"/>
      <c r="D328" s="869"/>
      <c r="E328" s="706"/>
      <c r="F328" s="869"/>
      <c r="G328" s="706"/>
      <c r="H328" s="869"/>
      <c r="I328" s="706"/>
      <c r="J328" s="869"/>
      <c r="K328" s="706"/>
      <c r="L328" s="869"/>
      <c r="M328" s="706"/>
      <c r="N328" s="706"/>
      <c r="O328" s="869"/>
      <c r="P328" s="706"/>
      <c r="Q328" s="869"/>
      <c r="R328" s="706"/>
      <c r="S328" s="869"/>
      <c r="T328" s="706"/>
      <c r="U328" s="869"/>
      <c r="V328" s="706"/>
      <c r="W328" s="869"/>
      <c r="X328" s="706"/>
      <c r="Y328" s="706"/>
      <c r="Z328" s="730"/>
      <c r="AA328" s="706"/>
      <c r="AB328" s="730"/>
      <c r="AC328" s="706"/>
      <c r="AD328" s="730"/>
      <c r="AE328" s="706"/>
      <c r="AF328" s="730"/>
      <c r="AG328" s="706"/>
      <c r="AH328" s="730"/>
      <c r="AI328" s="706"/>
      <c r="AJ328" s="706"/>
      <c r="AK328" s="730"/>
      <c r="AL328" s="706"/>
      <c r="AM328" s="730"/>
      <c r="AN328" s="706"/>
      <c r="AO328" s="730"/>
      <c r="AP328" s="706"/>
      <c r="AQ328" s="730"/>
      <c r="AR328" s="706"/>
      <c r="AS328" s="730"/>
      <c r="AT328" s="706"/>
      <c r="AU328" s="706"/>
      <c r="AV328" s="730"/>
      <c r="AW328" s="706"/>
      <c r="AX328" s="730"/>
      <c r="AY328" s="706"/>
      <c r="AZ328" s="730"/>
      <c r="BA328" s="706"/>
      <c r="BB328" s="730"/>
      <c r="BC328" s="706"/>
      <c r="BD328" s="730"/>
      <c r="BE328" s="706"/>
    </row>
    <row r="329" spans="1:57" s="49" customFormat="1">
      <c r="A329" s="831"/>
      <c r="B329" s="831"/>
      <c r="C329" s="903"/>
      <c r="D329" s="869"/>
      <c r="E329" s="706"/>
      <c r="F329" s="869"/>
      <c r="G329" s="706"/>
      <c r="H329" s="869"/>
      <c r="I329" s="706"/>
      <c r="J329" s="869"/>
      <c r="K329" s="706"/>
      <c r="L329" s="869"/>
      <c r="M329" s="706"/>
      <c r="N329" s="706"/>
      <c r="O329" s="869"/>
      <c r="P329" s="706"/>
      <c r="Q329" s="869"/>
      <c r="R329" s="706"/>
      <c r="S329" s="869"/>
      <c r="T329" s="706"/>
      <c r="U329" s="869"/>
      <c r="V329" s="706"/>
      <c r="W329" s="869"/>
      <c r="X329" s="706"/>
      <c r="Y329" s="706"/>
      <c r="Z329" s="730"/>
      <c r="AA329" s="706"/>
      <c r="AB329" s="730"/>
      <c r="AC329" s="706"/>
      <c r="AD329" s="730"/>
      <c r="AE329" s="706"/>
      <c r="AF329" s="730"/>
      <c r="AG329" s="706"/>
      <c r="AH329" s="730"/>
      <c r="AI329" s="706"/>
      <c r="AJ329" s="706"/>
      <c r="AK329" s="730"/>
      <c r="AL329" s="706"/>
      <c r="AM329" s="730"/>
      <c r="AN329" s="706"/>
      <c r="AO329" s="730"/>
      <c r="AP329" s="706"/>
      <c r="AQ329" s="730"/>
      <c r="AR329" s="706"/>
      <c r="AS329" s="730"/>
      <c r="AT329" s="706"/>
      <c r="AU329" s="706"/>
      <c r="AV329" s="730"/>
      <c r="AW329" s="706"/>
      <c r="AX329" s="730"/>
      <c r="AY329" s="706"/>
      <c r="AZ329" s="730"/>
      <c r="BA329" s="706"/>
      <c r="BB329" s="730"/>
      <c r="BC329" s="706"/>
      <c r="BD329" s="730"/>
      <c r="BE329" s="706"/>
    </row>
    <row r="330" spans="1:57" s="49" customFormat="1">
      <c r="A330" s="831"/>
      <c r="B330" s="831"/>
      <c r="C330" s="903"/>
      <c r="D330" s="869"/>
      <c r="E330" s="706"/>
      <c r="F330" s="869"/>
      <c r="G330" s="706"/>
      <c r="H330" s="869"/>
      <c r="I330" s="706"/>
      <c r="J330" s="869"/>
      <c r="K330" s="706"/>
      <c r="L330" s="869"/>
      <c r="M330" s="706"/>
      <c r="N330" s="706"/>
      <c r="O330" s="869"/>
      <c r="P330" s="706"/>
      <c r="Q330" s="869"/>
      <c r="R330" s="706"/>
      <c r="S330" s="869"/>
      <c r="T330" s="706"/>
      <c r="U330" s="869"/>
      <c r="V330" s="706"/>
      <c r="W330" s="869"/>
      <c r="X330" s="706"/>
      <c r="Y330" s="706"/>
      <c r="Z330" s="730"/>
      <c r="AA330" s="706"/>
      <c r="AB330" s="730"/>
      <c r="AC330" s="706"/>
      <c r="AD330" s="730"/>
      <c r="AE330" s="706"/>
      <c r="AF330" s="730"/>
      <c r="AG330" s="706"/>
      <c r="AH330" s="730"/>
      <c r="AI330" s="706"/>
      <c r="AJ330" s="706"/>
      <c r="AK330" s="730"/>
      <c r="AL330" s="706"/>
      <c r="AM330" s="730"/>
      <c r="AN330" s="706"/>
      <c r="AO330" s="730"/>
      <c r="AP330" s="706"/>
      <c r="AQ330" s="730"/>
      <c r="AR330" s="706"/>
      <c r="AS330" s="730"/>
      <c r="AT330" s="706"/>
      <c r="AU330" s="706"/>
      <c r="AV330" s="730"/>
      <c r="AW330" s="706"/>
      <c r="AX330" s="730"/>
      <c r="AY330" s="706"/>
      <c r="AZ330" s="730"/>
      <c r="BA330" s="706"/>
      <c r="BB330" s="730"/>
      <c r="BC330" s="706"/>
      <c r="BD330" s="730"/>
      <c r="BE330" s="706"/>
    </row>
    <row r="331" spans="1:57" s="49" customFormat="1">
      <c r="A331" s="831"/>
      <c r="B331" s="831"/>
      <c r="C331" s="903"/>
      <c r="D331" s="869"/>
      <c r="E331" s="706"/>
      <c r="F331" s="869"/>
      <c r="G331" s="706"/>
      <c r="H331" s="869"/>
      <c r="I331" s="706"/>
      <c r="J331" s="869"/>
      <c r="K331" s="706"/>
      <c r="L331" s="869"/>
      <c r="M331" s="706"/>
      <c r="N331" s="706"/>
      <c r="O331" s="869"/>
      <c r="P331" s="706"/>
      <c r="Q331" s="869"/>
      <c r="R331" s="706"/>
      <c r="S331" s="869"/>
      <c r="T331" s="706"/>
      <c r="U331" s="869"/>
      <c r="V331" s="706"/>
      <c r="W331" s="869"/>
      <c r="X331" s="706"/>
      <c r="Y331" s="706"/>
      <c r="Z331" s="730"/>
      <c r="AA331" s="706"/>
      <c r="AB331" s="730"/>
      <c r="AC331" s="706"/>
      <c r="AD331" s="730"/>
      <c r="AE331" s="706"/>
      <c r="AF331" s="730"/>
      <c r="AG331" s="706"/>
      <c r="AH331" s="730"/>
      <c r="AI331" s="706"/>
      <c r="AJ331" s="706"/>
      <c r="AK331" s="730"/>
      <c r="AL331" s="706"/>
      <c r="AM331" s="730"/>
      <c r="AN331" s="706"/>
      <c r="AO331" s="730"/>
      <c r="AP331" s="706"/>
      <c r="AQ331" s="730"/>
      <c r="AR331" s="706"/>
      <c r="AS331" s="730"/>
      <c r="AT331" s="706"/>
      <c r="AU331" s="706"/>
      <c r="AV331" s="730"/>
      <c r="AW331" s="706"/>
      <c r="AX331" s="730"/>
      <c r="AY331" s="706"/>
      <c r="AZ331" s="730"/>
      <c r="BA331" s="706"/>
      <c r="BB331" s="730"/>
      <c r="BC331" s="706"/>
      <c r="BD331" s="730"/>
      <c r="BE331" s="706"/>
    </row>
    <row r="332" spans="1:57" s="49" customFormat="1">
      <c r="A332" s="831"/>
      <c r="B332" s="831"/>
      <c r="C332" s="903"/>
      <c r="D332" s="869"/>
      <c r="E332" s="706"/>
      <c r="F332" s="869"/>
      <c r="G332" s="706"/>
      <c r="H332" s="869"/>
      <c r="I332" s="706"/>
      <c r="J332" s="869"/>
      <c r="K332" s="706"/>
      <c r="L332" s="869"/>
      <c r="M332" s="706"/>
      <c r="N332" s="706"/>
      <c r="O332" s="869"/>
      <c r="P332" s="706"/>
      <c r="Q332" s="869"/>
      <c r="R332" s="706"/>
      <c r="S332" s="869"/>
      <c r="T332" s="706"/>
      <c r="U332" s="869"/>
      <c r="V332" s="706"/>
      <c r="W332" s="869"/>
      <c r="X332" s="706"/>
      <c r="Y332" s="706"/>
      <c r="Z332" s="730"/>
      <c r="AA332" s="706"/>
      <c r="AB332" s="730"/>
      <c r="AC332" s="706"/>
      <c r="AD332" s="730"/>
      <c r="AE332" s="706"/>
      <c r="AF332" s="730"/>
      <c r="AG332" s="706"/>
      <c r="AH332" s="730"/>
      <c r="AI332" s="706"/>
      <c r="AJ332" s="706"/>
      <c r="AK332" s="730"/>
      <c r="AL332" s="706"/>
      <c r="AM332" s="730"/>
      <c r="AN332" s="706"/>
      <c r="AO332" s="730"/>
      <c r="AP332" s="706"/>
      <c r="AQ332" s="730"/>
      <c r="AR332" s="706"/>
      <c r="AS332" s="730"/>
      <c r="AT332" s="706"/>
      <c r="AU332" s="706"/>
      <c r="AV332" s="730"/>
      <c r="AW332" s="706"/>
      <c r="AX332" s="730"/>
      <c r="AY332" s="706"/>
      <c r="AZ332" s="730"/>
      <c r="BA332" s="706"/>
      <c r="BB332" s="730"/>
      <c r="BC332" s="706"/>
      <c r="BD332" s="730"/>
      <c r="BE332" s="706"/>
    </row>
    <row r="333" spans="1:57" s="49" customFormat="1">
      <c r="A333" s="831"/>
      <c r="B333" s="831"/>
      <c r="C333" s="903"/>
      <c r="D333" s="869"/>
      <c r="E333" s="706"/>
      <c r="F333" s="869"/>
      <c r="G333" s="706"/>
      <c r="H333" s="869"/>
      <c r="I333" s="706"/>
      <c r="J333" s="869"/>
      <c r="K333" s="706"/>
      <c r="L333" s="869"/>
      <c r="M333" s="706"/>
      <c r="N333" s="706"/>
      <c r="O333" s="869"/>
      <c r="P333" s="706"/>
      <c r="Q333" s="869"/>
      <c r="R333" s="706"/>
      <c r="S333" s="869"/>
      <c r="T333" s="706"/>
      <c r="U333" s="869"/>
      <c r="V333" s="706"/>
      <c r="W333" s="869"/>
      <c r="X333" s="706"/>
      <c r="Y333" s="706"/>
      <c r="Z333" s="730"/>
      <c r="AA333" s="706"/>
      <c r="AB333" s="730"/>
      <c r="AC333" s="706"/>
      <c r="AD333" s="730"/>
      <c r="AE333" s="706"/>
      <c r="AF333" s="730"/>
      <c r="AG333" s="706"/>
      <c r="AH333" s="730"/>
      <c r="AI333" s="706"/>
      <c r="AJ333" s="706"/>
      <c r="AK333" s="730"/>
      <c r="AL333" s="706"/>
      <c r="AM333" s="730"/>
      <c r="AN333" s="706"/>
      <c r="AO333" s="730"/>
      <c r="AP333" s="706"/>
      <c r="AQ333" s="730"/>
      <c r="AR333" s="706"/>
      <c r="AS333" s="730"/>
      <c r="AT333" s="706"/>
      <c r="AU333" s="706"/>
      <c r="AV333" s="730"/>
      <c r="AW333" s="706"/>
      <c r="AX333" s="730"/>
      <c r="AY333" s="706"/>
      <c r="AZ333" s="730"/>
      <c r="BA333" s="706"/>
      <c r="BB333" s="730"/>
      <c r="BC333" s="706"/>
      <c r="BD333" s="730"/>
      <c r="BE333" s="706"/>
    </row>
    <row r="334" spans="1:57" s="49" customFormat="1">
      <c r="A334" s="831"/>
      <c r="B334" s="831"/>
      <c r="C334" s="903"/>
      <c r="D334" s="869"/>
      <c r="E334" s="706"/>
      <c r="F334" s="869"/>
      <c r="G334" s="706"/>
      <c r="H334" s="869"/>
      <c r="I334" s="706"/>
      <c r="J334" s="869"/>
      <c r="K334" s="706"/>
      <c r="L334" s="869"/>
      <c r="M334" s="706"/>
      <c r="N334" s="706"/>
      <c r="O334" s="869"/>
      <c r="P334" s="706"/>
      <c r="Q334" s="869"/>
      <c r="R334" s="706"/>
      <c r="S334" s="869"/>
      <c r="T334" s="706"/>
      <c r="U334" s="869"/>
      <c r="V334" s="706"/>
      <c r="W334" s="869"/>
      <c r="X334" s="706"/>
      <c r="Y334" s="706"/>
      <c r="Z334" s="730"/>
      <c r="AA334" s="706"/>
      <c r="AB334" s="730"/>
      <c r="AC334" s="706"/>
      <c r="AD334" s="730"/>
      <c r="AE334" s="706"/>
      <c r="AF334" s="730"/>
      <c r="AG334" s="706"/>
      <c r="AH334" s="730"/>
      <c r="AI334" s="706"/>
      <c r="AJ334" s="706"/>
      <c r="AK334" s="730"/>
      <c r="AL334" s="706"/>
      <c r="AM334" s="730"/>
      <c r="AN334" s="706"/>
      <c r="AO334" s="730"/>
      <c r="AP334" s="706"/>
      <c r="AQ334" s="730"/>
      <c r="AR334" s="706"/>
      <c r="AS334" s="730"/>
      <c r="AT334" s="706"/>
      <c r="AU334" s="706"/>
      <c r="AV334" s="730"/>
      <c r="AW334" s="706"/>
      <c r="AX334" s="730"/>
      <c r="AY334" s="706"/>
      <c r="AZ334" s="730"/>
      <c r="BA334" s="706"/>
      <c r="BB334" s="730"/>
      <c r="BC334" s="706"/>
      <c r="BD334" s="730"/>
      <c r="BE334" s="706"/>
    </row>
    <row r="335" spans="1:57" s="49" customFormat="1">
      <c r="A335" s="831"/>
      <c r="B335" s="831"/>
      <c r="C335" s="903"/>
      <c r="D335" s="869"/>
      <c r="E335" s="706"/>
      <c r="F335" s="869"/>
      <c r="G335" s="706"/>
      <c r="H335" s="869"/>
      <c r="I335" s="706"/>
      <c r="J335" s="869"/>
      <c r="K335" s="706"/>
      <c r="L335" s="869"/>
      <c r="M335" s="706"/>
      <c r="N335" s="706"/>
      <c r="O335" s="869"/>
      <c r="P335" s="706"/>
      <c r="Q335" s="869"/>
      <c r="R335" s="706"/>
      <c r="S335" s="869"/>
      <c r="T335" s="706"/>
      <c r="U335" s="869"/>
      <c r="V335" s="706"/>
      <c r="W335" s="869"/>
      <c r="X335" s="706"/>
      <c r="Y335" s="706"/>
      <c r="Z335" s="730"/>
      <c r="AA335" s="706"/>
      <c r="AB335" s="730"/>
      <c r="AC335" s="706"/>
      <c r="AD335" s="730"/>
      <c r="AE335" s="706"/>
      <c r="AF335" s="730"/>
      <c r="AG335" s="706"/>
      <c r="AH335" s="730"/>
      <c r="AI335" s="706"/>
      <c r="AJ335" s="706"/>
      <c r="AK335" s="730"/>
      <c r="AL335" s="706"/>
      <c r="AM335" s="730"/>
      <c r="AN335" s="706"/>
      <c r="AO335" s="730"/>
      <c r="AP335" s="706"/>
      <c r="AQ335" s="730"/>
      <c r="AR335" s="706"/>
      <c r="AS335" s="730"/>
      <c r="AT335" s="706"/>
      <c r="AU335" s="706"/>
      <c r="AV335" s="730"/>
      <c r="AW335" s="706"/>
      <c r="AX335" s="730"/>
      <c r="AY335" s="706"/>
      <c r="AZ335" s="730"/>
      <c r="BA335" s="706"/>
      <c r="BB335" s="730"/>
      <c r="BC335" s="706"/>
      <c r="BD335" s="730"/>
      <c r="BE335" s="706"/>
    </row>
    <row r="336" spans="1:57" s="49" customFormat="1">
      <c r="A336" s="831"/>
      <c r="B336" s="831"/>
      <c r="C336" s="903"/>
      <c r="D336" s="869"/>
      <c r="E336" s="706"/>
      <c r="F336" s="869"/>
      <c r="G336" s="706"/>
      <c r="H336" s="869"/>
      <c r="I336" s="706"/>
      <c r="J336" s="869"/>
      <c r="K336" s="706"/>
      <c r="L336" s="869"/>
      <c r="M336" s="706"/>
      <c r="N336" s="706"/>
      <c r="O336" s="869"/>
      <c r="P336" s="706"/>
      <c r="Q336" s="869"/>
      <c r="R336" s="706"/>
      <c r="S336" s="869"/>
      <c r="T336" s="706"/>
      <c r="U336" s="869"/>
      <c r="V336" s="706"/>
      <c r="W336" s="869"/>
      <c r="X336" s="706"/>
      <c r="Y336" s="706"/>
      <c r="Z336" s="730"/>
      <c r="AA336" s="706"/>
      <c r="AB336" s="730"/>
      <c r="AC336" s="706"/>
      <c r="AD336" s="730"/>
      <c r="AE336" s="706"/>
      <c r="AF336" s="730"/>
      <c r="AG336" s="706"/>
      <c r="AH336" s="730"/>
      <c r="AI336" s="706"/>
      <c r="AJ336" s="706"/>
      <c r="AK336" s="730"/>
      <c r="AL336" s="706"/>
      <c r="AM336" s="730"/>
      <c r="AN336" s="706"/>
      <c r="AO336" s="730"/>
      <c r="AP336" s="706"/>
      <c r="AQ336" s="730"/>
      <c r="AR336" s="706"/>
      <c r="AS336" s="730"/>
      <c r="AT336" s="706"/>
      <c r="AU336" s="706"/>
      <c r="AV336" s="730"/>
      <c r="AW336" s="706"/>
      <c r="AX336" s="730"/>
      <c r="AY336" s="706"/>
      <c r="AZ336" s="730"/>
      <c r="BA336" s="706"/>
      <c r="BB336" s="730"/>
      <c r="BC336" s="706"/>
      <c r="BD336" s="730"/>
      <c r="BE336" s="706"/>
    </row>
    <row r="337" spans="1:57" s="49" customFormat="1">
      <c r="A337" s="831"/>
      <c r="B337" s="831"/>
      <c r="C337" s="903"/>
      <c r="D337" s="869"/>
      <c r="E337" s="706"/>
      <c r="F337" s="869"/>
      <c r="G337" s="706"/>
      <c r="H337" s="869"/>
      <c r="I337" s="706"/>
      <c r="J337" s="869"/>
      <c r="K337" s="706"/>
      <c r="L337" s="869"/>
      <c r="M337" s="706"/>
      <c r="N337" s="706"/>
      <c r="O337" s="869"/>
      <c r="P337" s="706"/>
      <c r="Q337" s="869"/>
      <c r="R337" s="706"/>
      <c r="S337" s="869"/>
      <c r="T337" s="706"/>
      <c r="U337" s="869"/>
      <c r="V337" s="706"/>
      <c r="W337" s="869"/>
      <c r="X337" s="706"/>
      <c r="Y337" s="706"/>
      <c r="Z337" s="730"/>
      <c r="AA337" s="706"/>
      <c r="AB337" s="730"/>
      <c r="AC337" s="706"/>
      <c r="AD337" s="730"/>
      <c r="AE337" s="706"/>
      <c r="AF337" s="730"/>
      <c r="AG337" s="706"/>
      <c r="AH337" s="730"/>
      <c r="AI337" s="706"/>
      <c r="AJ337" s="706"/>
      <c r="AK337" s="730"/>
      <c r="AL337" s="706"/>
      <c r="AM337" s="730"/>
      <c r="AN337" s="706"/>
      <c r="AO337" s="730"/>
      <c r="AP337" s="706"/>
      <c r="AQ337" s="730"/>
      <c r="AR337" s="706"/>
      <c r="AS337" s="730"/>
      <c r="AT337" s="706"/>
      <c r="AU337" s="706"/>
      <c r="AV337" s="730"/>
      <c r="AW337" s="706"/>
      <c r="AX337" s="730"/>
      <c r="AY337" s="706"/>
      <c r="AZ337" s="730"/>
      <c r="BA337" s="706"/>
      <c r="BB337" s="730"/>
      <c r="BC337" s="706"/>
      <c r="BD337" s="730"/>
      <c r="BE337" s="706"/>
    </row>
    <row r="338" spans="1:57" s="49" customFormat="1">
      <c r="A338" s="831"/>
      <c r="B338" s="831"/>
      <c r="C338" s="903"/>
      <c r="D338" s="869"/>
      <c r="E338" s="706"/>
      <c r="F338" s="869"/>
      <c r="G338" s="706"/>
      <c r="H338" s="869"/>
      <c r="I338" s="706"/>
      <c r="J338" s="869"/>
      <c r="K338" s="706"/>
      <c r="L338" s="869"/>
      <c r="M338" s="706"/>
      <c r="N338" s="706"/>
      <c r="O338" s="869"/>
      <c r="P338" s="706"/>
      <c r="Q338" s="869"/>
      <c r="R338" s="706"/>
      <c r="S338" s="869"/>
      <c r="T338" s="706"/>
      <c r="U338" s="869"/>
      <c r="V338" s="706"/>
      <c r="W338" s="869"/>
      <c r="X338" s="706"/>
      <c r="Y338" s="706"/>
      <c r="Z338" s="730"/>
      <c r="AA338" s="706"/>
      <c r="AB338" s="730"/>
      <c r="AC338" s="706"/>
      <c r="AD338" s="730"/>
      <c r="AE338" s="706"/>
      <c r="AF338" s="730"/>
      <c r="AG338" s="706"/>
      <c r="AH338" s="730"/>
      <c r="AI338" s="706"/>
      <c r="AJ338" s="706"/>
      <c r="AK338" s="730"/>
      <c r="AL338" s="706"/>
      <c r="AM338" s="730"/>
      <c r="AN338" s="706"/>
      <c r="AO338" s="730"/>
      <c r="AP338" s="706"/>
      <c r="AQ338" s="730"/>
      <c r="AR338" s="706"/>
      <c r="AS338" s="730"/>
      <c r="AT338" s="706"/>
      <c r="AU338" s="706"/>
      <c r="AV338" s="730"/>
      <c r="AW338" s="706"/>
      <c r="AX338" s="730"/>
      <c r="AY338" s="706"/>
      <c r="AZ338" s="730"/>
      <c r="BA338" s="706"/>
      <c r="BB338" s="730"/>
      <c r="BC338" s="706"/>
      <c r="BD338" s="730"/>
      <c r="BE338" s="706"/>
    </row>
    <row r="339" spans="1:57" s="49" customFormat="1">
      <c r="A339" s="831"/>
      <c r="B339" s="831"/>
      <c r="C339" s="903"/>
      <c r="D339" s="869"/>
      <c r="E339" s="706"/>
      <c r="F339" s="869"/>
      <c r="G339" s="706"/>
      <c r="H339" s="869"/>
      <c r="I339" s="706"/>
      <c r="J339" s="869"/>
      <c r="K339" s="706"/>
      <c r="L339" s="869"/>
      <c r="M339" s="706"/>
      <c r="N339" s="706"/>
      <c r="O339" s="869"/>
      <c r="P339" s="706"/>
      <c r="Q339" s="869"/>
      <c r="R339" s="706"/>
      <c r="S339" s="869"/>
      <c r="T339" s="706"/>
      <c r="U339" s="869"/>
      <c r="V339" s="706"/>
      <c r="W339" s="869"/>
      <c r="X339" s="706"/>
      <c r="Y339" s="706"/>
      <c r="Z339" s="730"/>
      <c r="AA339" s="706"/>
      <c r="AB339" s="730"/>
      <c r="AC339" s="706"/>
      <c r="AD339" s="730"/>
      <c r="AE339" s="706"/>
      <c r="AF339" s="730"/>
      <c r="AG339" s="706"/>
      <c r="AH339" s="730"/>
      <c r="AI339" s="706"/>
      <c r="AJ339" s="706"/>
      <c r="AK339" s="730"/>
      <c r="AL339" s="706"/>
      <c r="AM339" s="730"/>
      <c r="AN339" s="706"/>
      <c r="AO339" s="730"/>
      <c r="AP339" s="706"/>
      <c r="AQ339" s="730"/>
      <c r="AR339" s="706"/>
      <c r="AS339" s="730"/>
      <c r="AT339" s="706"/>
      <c r="AU339" s="706"/>
      <c r="AV339" s="730"/>
      <c r="AW339" s="706"/>
      <c r="AX339" s="730"/>
      <c r="AY339" s="706"/>
      <c r="AZ339" s="730"/>
      <c r="BA339" s="706"/>
      <c r="BB339" s="730"/>
      <c r="BC339" s="706"/>
      <c r="BD339" s="730"/>
      <c r="BE339" s="706"/>
    </row>
    <row r="340" spans="1:57" s="49" customFormat="1">
      <c r="A340" s="831"/>
      <c r="B340" s="831"/>
      <c r="C340" s="903"/>
      <c r="D340" s="869"/>
      <c r="E340" s="706"/>
      <c r="F340" s="869"/>
      <c r="G340" s="706"/>
      <c r="H340" s="869"/>
      <c r="I340" s="706"/>
      <c r="J340" s="869"/>
      <c r="K340" s="706"/>
      <c r="L340" s="869"/>
      <c r="M340" s="706"/>
      <c r="N340" s="706"/>
      <c r="O340" s="869"/>
      <c r="P340" s="706"/>
      <c r="Q340" s="869"/>
      <c r="R340" s="706"/>
      <c r="S340" s="869"/>
      <c r="T340" s="706"/>
      <c r="U340" s="869"/>
      <c r="V340" s="706"/>
      <c r="W340" s="869"/>
      <c r="X340" s="706"/>
      <c r="Y340" s="706"/>
      <c r="Z340" s="730"/>
      <c r="AA340" s="706"/>
      <c r="AB340" s="730"/>
      <c r="AC340" s="706"/>
      <c r="AD340" s="730"/>
      <c r="AE340" s="706"/>
      <c r="AF340" s="730"/>
      <c r="AG340" s="706"/>
      <c r="AH340" s="730"/>
      <c r="AI340" s="706"/>
      <c r="AJ340" s="706"/>
      <c r="AK340" s="730"/>
      <c r="AL340" s="706"/>
      <c r="AM340" s="730"/>
      <c r="AN340" s="706"/>
      <c r="AO340" s="730"/>
      <c r="AP340" s="706"/>
      <c r="AQ340" s="730"/>
      <c r="AR340" s="706"/>
      <c r="AS340" s="730"/>
      <c r="AT340" s="706"/>
      <c r="AU340" s="706"/>
      <c r="AV340" s="730"/>
      <c r="AW340" s="706"/>
      <c r="AX340" s="730"/>
      <c r="AY340" s="706"/>
      <c r="AZ340" s="730"/>
      <c r="BA340" s="706"/>
      <c r="BB340" s="730"/>
      <c r="BC340" s="706"/>
      <c r="BD340" s="730"/>
      <c r="BE340" s="706"/>
    </row>
    <row r="341" spans="1:57" s="49" customFormat="1">
      <c r="A341" s="831"/>
      <c r="B341" s="831"/>
      <c r="C341" s="903"/>
      <c r="D341" s="869"/>
      <c r="E341" s="706"/>
      <c r="F341" s="869"/>
      <c r="G341" s="706"/>
      <c r="H341" s="869"/>
      <c r="I341" s="706"/>
      <c r="J341" s="869"/>
      <c r="K341" s="706"/>
      <c r="L341" s="869"/>
      <c r="M341" s="706"/>
      <c r="N341" s="706"/>
      <c r="O341" s="869"/>
      <c r="P341" s="706"/>
      <c r="Q341" s="869"/>
      <c r="R341" s="706"/>
      <c r="S341" s="869"/>
      <c r="T341" s="706"/>
      <c r="U341" s="869"/>
      <c r="V341" s="706"/>
      <c r="W341" s="869"/>
      <c r="X341" s="706"/>
      <c r="Y341" s="706"/>
      <c r="Z341" s="730"/>
      <c r="AA341" s="706"/>
      <c r="AB341" s="730"/>
      <c r="AC341" s="706"/>
      <c r="AD341" s="730"/>
      <c r="AE341" s="706"/>
      <c r="AF341" s="730"/>
      <c r="AG341" s="706"/>
      <c r="AH341" s="730"/>
      <c r="AI341" s="706"/>
      <c r="AJ341" s="706"/>
      <c r="AK341" s="730"/>
      <c r="AL341" s="706"/>
      <c r="AM341" s="730"/>
      <c r="AN341" s="706"/>
      <c r="AO341" s="730"/>
      <c r="AP341" s="706"/>
      <c r="AQ341" s="730"/>
      <c r="AR341" s="706"/>
      <c r="AS341" s="730"/>
      <c r="AT341" s="706"/>
      <c r="AU341" s="706"/>
      <c r="AV341" s="730"/>
      <c r="AW341" s="706"/>
      <c r="AX341" s="730"/>
      <c r="AY341" s="706"/>
      <c r="AZ341" s="730"/>
      <c r="BA341" s="706"/>
      <c r="BB341" s="730"/>
      <c r="BC341" s="706"/>
      <c r="BD341" s="730"/>
      <c r="BE341" s="706"/>
    </row>
    <row r="342" spans="1:57" s="49" customFormat="1">
      <c r="A342" s="831"/>
      <c r="B342" s="831"/>
      <c r="C342" s="903"/>
      <c r="D342" s="869"/>
      <c r="E342" s="706"/>
      <c r="F342" s="869"/>
      <c r="G342" s="706"/>
      <c r="H342" s="869"/>
      <c r="I342" s="706"/>
      <c r="J342" s="869"/>
      <c r="K342" s="706"/>
      <c r="L342" s="869"/>
      <c r="M342" s="706"/>
      <c r="N342" s="706"/>
      <c r="O342" s="869"/>
      <c r="P342" s="706"/>
      <c r="Q342" s="869"/>
      <c r="R342" s="706"/>
      <c r="S342" s="869"/>
      <c r="T342" s="706"/>
      <c r="U342" s="869"/>
      <c r="V342" s="706"/>
      <c r="W342" s="869"/>
      <c r="X342" s="706"/>
      <c r="Y342" s="706"/>
      <c r="Z342" s="730"/>
      <c r="AA342" s="706"/>
      <c r="AB342" s="730"/>
      <c r="AC342" s="706"/>
      <c r="AD342" s="730"/>
      <c r="AE342" s="706"/>
      <c r="AF342" s="730"/>
      <c r="AG342" s="706"/>
      <c r="AH342" s="730"/>
      <c r="AI342" s="706"/>
      <c r="AJ342" s="706"/>
      <c r="AK342" s="730"/>
      <c r="AL342" s="706"/>
      <c r="AM342" s="730"/>
      <c r="AN342" s="706"/>
      <c r="AO342" s="730"/>
      <c r="AP342" s="706"/>
      <c r="AQ342" s="730"/>
      <c r="AR342" s="706"/>
      <c r="AS342" s="730"/>
      <c r="AT342" s="706"/>
      <c r="AU342" s="706"/>
      <c r="AV342" s="730"/>
      <c r="AW342" s="706"/>
      <c r="AX342" s="730"/>
      <c r="AY342" s="706"/>
      <c r="AZ342" s="730"/>
      <c r="BA342" s="706"/>
      <c r="BB342" s="730"/>
      <c r="BC342" s="706"/>
      <c r="BD342" s="730"/>
      <c r="BE342" s="706"/>
    </row>
    <row r="343" spans="1:57" s="49" customFormat="1">
      <c r="A343" s="831"/>
      <c r="B343" s="831"/>
      <c r="C343" s="903"/>
      <c r="D343" s="869"/>
      <c r="E343" s="706"/>
      <c r="F343" s="869"/>
      <c r="G343" s="706"/>
      <c r="H343" s="869"/>
      <c r="I343" s="706"/>
      <c r="J343" s="869"/>
      <c r="K343" s="706"/>
      <c r="L343" s="869"/>
      <c r="M343" s="706"/>
      <c r="N343" s="706"/>
      <c r="O343" s="869"/>
      <c r="P343" s="706"/>
      <c r="Q343" s="869"/>
      <c r="R343" s="706"/>
      <c r="S343" s="869"/>
      <c r="T343" s="706"/>
      <c r="U343" s="869"/>
      <c r="V343" s="706"/>
      <c r="W343" s="869"/>
      <c r="X343" s="706"/>
      <c r="Y343" s="706"/>
      <c r="Z343" s="730"/>
      <c r="AA343" s="706"/>
      <c r="AB343" s="730"/>
      <c r="AC343" s="706"/>
      <c r="AD343" s="730"/>
      <c r="AE343" s="706"/>
      <c r="AF343" s="730"/>
      <c r="AG343" s="706"/>
      <c r="AH343" s="730"/>
      <c r="AI343" s="706"/>
      <c r="AJ343" s="706"/>
      <c r="AK343" s="730"/>
      <c r="AL343" s="706"/>
      <c r="AM343" s="730"/>
      <c r="AN343" s="706"/>
      <c r="AO343" s="730"/>
      <c r="AP343" s="706"/>
      <c r="AQ343" s="730"/>
      <c r="AR343" s="706"/>
      <c r="AS343" s="730"/>
      <c r="AT343" s="706"/>
      <c r="AU343" s="706"/>
      <c r="AV343" s="730"/>
      <c r="AW343" s="706"/>
      <c r="AX343" s="730"/>
      <c r="AY343" s="706"/>
      <c r="AZ343" s="730"/>
      <c r="BA343" s="706"/>
      <c r="BB343" s="730"/>
      <c r="BC343" s="706"/>
      <c r="BD343" s="730"/>
      <c r="BE343" s="706"/>
    </row>
    <row r="344" spans="1:57" s="49" customFormat="1">
      <c r="A344" s="831"/>
      <c r="B344" s="831"/>
      <c r="C344" s="903"/>
      <c r="D344" s="869"/>
      <c r="E344" s="706"/>
      <c r="F344" s="869"/>
      <c r="G344" s="706"/>
      <c r="H344" s="869"/>
      <c r="I344" s="706"/>
      <c r="J344" s="869"/>
      <c r="K344" s="706"/>
      <c r="L344" s="869"/>
      <c r="M344" s="706"/>
      <c r="N344" s="706"/>
      <c r="O344" s="869"/>
      <c r="P344" s="706"/>
      <c r="Q344" s="869"/>
      <c r="R344" s="706"/>
      <c r="S344" s="869"/>
      <c r="T344" s="706"/>
      <c r="U344" s="869"/>
      <c r="V344" s="706"/>
      <c r="W344" s="869"/>
      <c r="X344" s="706"/>
      <c r="Y344" s="706"/>
      <c r="Z344" s="730"/>
      <c r="AA344" s="706"/>
      <c r="AB344" s="730"/>
      <c r="AC344" s="706"/>
      <c r="AD344" s="730"/>
      <c r="AE344" s="706"/>
      <c r="AF344" s="730"/>
      <c r="AG344" s="706"/>
      <c r="AH344" s="730"/>
      <c r="AI344" s="706"/>
      <c r="AJ344" s="706"/>
      <c r="AK344" s="730"/>
      <c r="AL344" s="706"/>
      <c r="AM344" s="730"/>
      <c r="AN344" s="706"/>
      <c r="AO344" s="730"/>
      <c r="AP344" s="706"/>
      <c r="AQ344" s="730"/>
      <c r="AR344" s="706"/>
      <c r="AS344" s="730"/>
      <c r="AT344" s="706"/>
      <c r="AU344" s="706"/>
      <c r="AV344" s="730"/>
      <c r="AW344" s="706"/>
      <c r="AX344" s="730"/>
      <c r="AY344" s="706"/>
      <c r="AZ344" s="730"/>
      <c r="BA344" s="706"/>
      <c r="BB344" s="730"/>
      <c r="BC344" s="706"/>
      <c r="BD344" s="730"/>
      <c r="BE344" s="706"/>
    </row>
    <row r="345" spans="1:57" s="49" customFormat="1">
      <c r="A345" s="831"/>
      <c r="B345" s="831"/>
      <c r="C345" s="903"/>
      <c r="D345" s="869"/>
      <c r="E345" s="706"/>
      <c r="F345" s="869"/>
      <c r="G345" s="706"/>
      <c r="H345" s="869"/>
      <c r="I345" s="706"/>
      <c r="J345" s="869"/>
      <c r="K345" s="706"/>
      <c r="L345" s="869"/>
      <c r="M345" s="706"/>
      <c r="N345" s="706"/>
      <c r="O345" s="869"/>
      <c r="P345" s="706"/>
      <c r="Q345" s="869"/>
      <c r="R345" s="706"/>
      <c r="S345" s="869"/>
      <c r="T345" s="706"/>
      <c r="U345" s="869"/>
      <c r="V345" s="706"/>
      <c r="W345" s="869"/>
      <c r="X345" s="706"/>
      <c r="Y345" s="706"/>
      <c r="Z345" s="730"/>
      <c r="AA345" s="706"/>
      <c r="AB345" s="730"/>
      <c r="AC345" s="706"/>
      <c r="AD345" s="730"/>
      <c r="AE345" s="706"/>
      <c r="AF345" s="730"/>
      <c r="AG345" s="706"/>
      <c r="AH345" s="730"/>
      <c r="AI345" s="706"/>
      <c r="AJ345" s="706"/>
      <c r="AK345" s="730"/>
      <c r="AL345" s="706"/>
      <c r="AM345" s="730"/>
      <c r="AN345" s="706"/>
      <c r="AO345" s="730"/>
      <c r="AP345" s="706"/>
      <c r="AQ345" s="730"/>
      <c r="AR345" s="706"/>
      <c r="AS345" s="730"/>
      <c r="AT345" s="706"/>
      <c r="AU345" s="706"/>
      <c r="AV345" s="730"/>
      <c r="AW345" s="706"/>
      <c r="AX345" s="730"/>
      <c r="AY345" s="706"/>
      <c r="AZ345" s="730"/>
      <c r="BA345" s="706"/>
      <c r="BB345" s="730"/>
      <c r="BC345" s="706"/>
      <c r="BD345" s="730"/>
      <c r="BE345" s="706"/>
    </row>
    <row r="346" spans="1:57" s="49" customFormat="1">
      <c r="A346" s="831"/>
      <c r="B346" s="831"/>
      <c r="C346" s="903"/>
      <c r="D346" s="869"/>
      <c r="E346" s="706"/>
      <c r="F346" s="869"/>
      <c r="G346" s="706"/>
      <c r="H346" s="869"/>
      <c r="I346" s="706"/>
      <c r="J346" s="869"/>
      <c r="K346" s="706"/>
      <c r="L346" s="869"/>
      <c r="M346" s="706"/>
      <c r="N346" s="706"/>
      <c r="O346" s="869"/>
      <c r="P346" s="706"/>
      <c r="Q346" s="869"/>
      <c r="R346" s="706"/>
      <c r="S346" s="869"/>
      <c r="T346" s="706"/>
      <c r="U346" s="869"/>
      <c r="V346" s="706"/>
      <c r="W346" s="869"/>
      <c r="X346" s="706"/>
      <c r="Y346" s="706"/>
      <c r="Z346" s="730"/>
      <c r="AA346" s="706"/>
      <c r="AB346" s="730"/>
      <c r="AC346" s="706"/>
      <c r="AD346" s="730"/>
      <c r="AE346" s="706"/>
      <c r="AF346" s="730"/>
      <c r="AG346" s="706"/>
      <c r="AH346" s="730"/>
      <c r="AI346" s="706"/>
      <c r="AJ346" s="706"/>
      <c r="AK346" s="730"/>
      <c r="AL346" s="706"/>
      <c r="AM346" s="730"/>
      <c r="AN346" s="706"/>
      <c r="AO346" s="730"/>
      <c r="AP346" s="706"/>
      <c r="AQ346" s="730"/>
      <c r="AR346" s="706"/>
      <c r="AS346" s="730"/>
      <c r="AT346" s="706"/>
      <c r="AU346" s="706"/>
      <c r="AV346" s="730"/>
      <c r="AW346" s="706"/>
      <c r="AX346" s="730"/>
      <c r="AY346" s="706"/>
      <c r="AZ346" s="730"/>
      <c r="BA346" s="706"/>
      <c r="BB346" s="730"/>
      <c r="BC346" s="706"/>
      <c r="BD346" s="730"/>
      <c r="BE346" s="706"/>
    </row>
    <row r="347" spans="1:57" s="49" customFormat="1">
      <c r="A347" s="831"/>
      <c r="B347" s="831"/>
      <c r="C347" s="903"/>
      <c r="D347" s="869"/>
      <c r="E347" s="706"/>
      <c r="F347" s="869"/>
      <c r="G347" s="706"/>
      <c r="H347" s="869"/>
      <c r="I347" s="706"/>
      <c r="J347" s="869"/>
      <c r="K347" s="706"/>
      <c r="L347" s="869"/>
      <c r="M347" s="706"/>
      <c r="N347" s="706"/>
      <c r="O347" s="869"/>
      <c r="P347" s="706"/>
      <c r="Q347" s="869"/>
      <c r="R347" s="706"/>
      <c r="S347" s="869"/>
      <c r="T347" s="706"/>
      <c r="U347" s="869"/>
      <c r="V347" s="706"/>
      <c r="W347" s="869"/>
      <c r="X347" s="706"/>
      <c r="Y347" s="706"/>
      <c r="Z347" s="730"/>
      <c r="AA347" s="706"/>
      <c r="AB347" s="730"/>
      <c r="AC347" s="706"/>
      <c r="AD347" s="730"/>
      <c r="AE347" s="706"/>
      <c r="AF347" s="730"/>
      <c r="AG347" s="706"/>
      <c r="AH347" s="730"/>
      <c r="AI347" s="706"/>
      <c r="AJ347" s="706"/>
      <c r="AK347" s="730"/>
      <c r="AL347" s="706"/>
      <c r="AM347" s="730"/>
      <c r="AN347" s="706"/>
      <c r="AO347" s="730"/>
      <c r="AP347" s="706"/>
      <c r="AQ347" s="730"/>
      <c r="AR347" s="706"/>
      <c r="AS347" s="730"/>
      <c r="AT347" s="706"/>
      <c r="AU347" s="706"/>
      <c r="AV347" s="730"/>
      <c r="AW347" s="706"/>
      <c r="AX347" s="730"/>
      <c r="AY347" s="706"/>
      <c r="AZ347" s="730"/>
      <c r="BA347" s="706"/>
      <c r="BB347" s="730"/>
      <c r="BC347" s="706"/>
      <c r="BD347" s="730"/>
      <c r="BE347" s="706"/>
    </row>
    <row r="348" spans="1:57" s="49" customFormat="1">
      <c r="A348" s="831"/>
      <c r="B348" s="831"/>
      <c r="C348" s="903"/>
      <c r="D348" s="869"/>
      <c r="E348" s="706"/>
      <c r="F348" s="869"/>
      <c r="G348" s="706"/>
      <c r="H348" s="869"/>
      <c r="I348" s="706"/>
      <c r="J348" s="869"/>
      <c r="K348" s="706"/>
      <c r="L348" s="869"/>
      <c r="M348" s="706"/>
      <c r="N348" s="706"/>
      <c r="O348" s="869"/>
      <c r="P348" s="706"/>
      <c r="Q348" s="869"/>
      <c r="R348" s="706"/>
      <c r="S348" s="869"/>
      <c r="T348" s="706"/>
      <c r="U348" s="869"/>
      <c r="V348" s="706"/>
      <c r="W348" s="869"/>
      <c r="X348" s="706"/>
      <c r="Y348" s="706"/>
      <c r="Z348" s="730"/>
      <c r="AA348" s="706"/>
      <c r="AB348" s="730"/>
      <c r="AC348" s="706"/>
      <c r="AD348" s="730"/>
      <c r="AE348" s="706"/>
      <c r="AF348" s="730"/>
      <c r="AG348" s="706"/>
      <c r="AH348" s="730"/>
      <c r="AI348" s="706"/>
      <c r="AJ348" s="706"/>
      <c r="AK348" s="730"/>
      <c r="AL348" s="706"/>
      <c r="AM348" s="730"/>
      <c r="AN348" s="706"/>
      <c r="AO348" s="730"/>
      <c r="AP348" s="706"/>
      <c r="AQ348" s="730"/>
      <c r="AR348" s="706"/>
      <c r="AS348" s="730"/>
      <c r="AT348" s="706"/>
      <c r="AU348" s="706"/>
      <c r="AV348" s="730"/>
      <c r="AW348" s="706"/>
      <c r="AX348" s="730"/>
      <c r="AY348" s="706"/>
      <c r="AZ348" s="730"/>
      <c r="BA348" s="706"/>
      <c r="BB348" s="730"/>
      <c r="BC348" s="706"/>
      <c r="BD348" s="730"/>
      <c r="BE348" s="706"/>
    </row>
    <row r="349" spans="1:57" s="49" customFormat="1">
      <c r="A349" s="831"/>
      <c r="B349" s="831"/>
      <c r="C349" s="903"/>
      <c r="D349" s="869"/>
      <c r="E349" s="706"/>
      <c r="F349" s="869"/>
      <c r="G349" s="706"/>
      <c r="H349" s="869"/>
      <c r="I349" s="706"/>
      <c r="J349" s="869"/>
      <c r="K349" s="706"/>
      <c r="L349" s="869"/>
      <c r="M349" s="706"/>
      <c r="N349" s="706"/>
      <c r="O349" s="869"/>
      <c r="P349" s="706"/>
      <c r="Q349" s="869"/>
      <c r="R349" s="706"/>
      <c r="S349" s="869"/>
      <c r="T349" s="706"/>
      <c r="U349" s="869"/>
      <c r="V349" s="706"/>
      <c r="W349" s="869"/>
      <c r="X349" s="706"/>
      <c r="Y349" s="706"/>
      <c r="Z349" s="730"/>
      <c r="AA349" s="706"/>
      <c r="AB349" s="730"/>
      <c r="AC349" s="706"/>
      <c r="AD349" s="730"/>
      <c r="AE349" s="706"/>
      <c r="AF349" s="730"/>
      <c r="AG349" s="706"/>
      <c r="AH349" s="730"/>
      <c r="AI349" s="706"/>
      <c r="AJ349" s="706"/>
      <c r="AK349" s="730"/>
      <c r="AL349" s="706"/>
      <c r="AM349" s="730"/>
      <c r="AN349" s="706"/>
      <c r="AO349" s="730"/>
      <c r="AP349" s="706"/>
      <c r="AQ349" s="730"/>
      <c r="AR349" s="706"/>
      <c r="AS349" s="730"/>
      <c r="AT349" s="706"/>
      <c r="AU349" s="706"/>
      <c r="AV349" s="730"/>
      <c r="AW349" s="706"/>
      <c r="AX349" s="730"/>
      <c r="AY349" s="706"/>
      <c r="AZ349" s="730"/>
      <c r="BA349" s="706"/>
      <c r="BB349" s="730"/>
      <c r="BC349" s="706"/>
      <c r="BD349" s="730"/>
      <c r="BE349" s="706"/>
    </row>
    <row r="350" spans="1:57" s="49" customFormat="1">
      <c r="A350" s="831"/>
      <c r="B350" s="831"/>
      <c r="C350" s="903"/>
      <c r="D350" s="869"/>
      <c r="E350" s="706"/>
      <c r="F350" s="869"/>
      <c r="G350" s="706"/>
      <c r="H350" s="869"/>
      <c r="I350" s="706"/>
      <c r="J350" s="869"/>
      <c r="K350" s="706"/>
      <c r="L350" s="869"/>
      <c r="M350" s="706"/>
      <c r="N350" s="706"/>
      <c r="O350" s="869"/>
      <c r="P350" s="706"/>
      <c r="Q350" s="869"/>
      <c r="R350" s="706"/>
      <c r="S350" s="869"/>
      <c r="T350" s="706"/>
      <c r="U350" s="869"/>
      <c r="V350" s="706"/>
      <c r="W350" s="869"/>
      <c r="X350" s="706"/>
      <c r="Y350" s="706"/>
      <c r="Z350" s="730"/>
      <c r="AA350" s="706"/>
      <c r="AB350" s="730"/>
      <c r="AC350" s="706"/>
      <c r="AD350" s="730"/>
      <c r="AE350" s="706"/>
      <c r="AF350" s="730"/>
      <c r="AG350" s="706"/>
      <c r="AH350" s="730"/>
      <c r="AI350" s="706"/>
      <c r="AJ350" s="706"/>
      <c r="AK350" s="730"/>
      <c r="AL350" s="706"/>
      <c r="AM350" s="730"/>
      <c r="AN350" s="706"/>
      <c r="AO350" s="730"/>
      <c r="AP350" s="706"/>
      <c r="AQ350" s="730"/>
      <c r="AR350" s="706"/>
      <c r="AS350" s="730"/>
      <c r="AT350" s="706"/>
      <c r="AU350" s="706"/>
      <c r="AV350" s="730"/>
      <c r="AW350" s="706"/>
      <c r="AX350" s="730"/>
      <c r="AY350" s="706"/>
      <c r="AZ350" s="730"/>
      <c r="BA350" s="706"/>
      <c r="BB350" s="730"/>
      <c r="BC350" s="706"/>
      <c r="BD350" s="730"/>
      <c r="BE350" s="706"/>
    </row>
    <row r="351" spans="1:57" s="49" customFormat="1">
      <c r="A351" s="831"/>
      <c r="B351" s="831"/>
      <c r="C351" s="903"/>
      <c r="D351" s="869"/>
      <c r="E351" s="706"/>
      <c r="F351" s="869"/>
      <c r="G351" s="706"/>
      <c r="H351" s="869"/>
      <c r="I351" s="706"/>
      <c r="J351" s="869"/>
      <c r="K351" s="706"/>
      <c r="L351" s="869"/>
      <c r="M351" s="706"/>
      <c r="N351" s="706"/>
      <c r="O351" s="869"/>
      <c r="P351" s="706"/>
      <c r="Q351" s="869"/>
      <c r="R351" s="706"/>
      <c r="S351" s="869"/>
      <c r="T351" s="706"/>
      <c r="U351" s="869"/>
      <c r="V351" s="706"/>
      <c r="W351" s="869"/>
      <c r="X351" s="706"/>
      <c r="Y351" s="706"/>
      <c r="Z351" s="730"/>
      <c r="AA351" s="706"/>
      <c r="AB351" s="730"/>
      <c r="AC351" s="706"/>
      <c r="AD351" s="730"/>
      <c r="AE351" s="706"/>
      <c r="AF351" s="730"/>
      <c r="AG351" s="706"/>
      <c r="AH351" s="730"/>
      <c r="AI351" s="706"/>
      <c r="AJ351" s="706"/>
      <c r="AK351" s="730"/>
      <c r="AL351" s="706"/>
      <c r="AM351" s="730"/>
      <c r="AN351" s="706"/>
      <c r="AO351" s="730"/>
      <c r="AP351" s="706"/>
      <c r="AQ351" s="730"/>
      <c r="AR351" s="706"/>
      <c r="AS351" s="730"/>
      <c r="AT351" s="706"/>
      <c r="AU351" s="706"/>
      <c r="AV351" s="730"/>
      <c r="AW351" s="706"/>
      <c r="AX351" s="730"/>
      <c r="AY351" s="706"/>
      <c r="AZ351" s="730"/>
      <c r="BA351" s="706"/>
      <c r="BB351" s="730"/>
      <c r="BC351" s="706"/>
      <c r="BD351" s="730"/>
      <c r="BE351" s="706"/>
    </row>
    <row r="352" spans="1:57" s="49" customFormat="1">
      <c r="A352" s="831"/>
      <c r="B352" s="831"/>
      <c r="C352" s="903"/>
      <c r="D352" s="869"/>
      <c r="E352" s="706"/>
      <c r="F352" s="869"/>
      <c r="G352" s="706"/>
      <c r="H352" s="869"/>
      <c r="I352" s="706"/>
      <c r="J352" s="869"/>
      <c r="K352" s="706"/>
      <c r="L352" s="869"/>
      <c r="M352" s="706"/>
      <c r="N352" s="706"/>
      <c r="O352" s="869"/>
      <c r="P352" s="706"/>
      <c r="Q352" s="869"/>
      <c r="R352" s="706"/>
      <c r="S352" s="869"/>
      <c r="T352" s="706"/>
      <c r="U352" s="869"/>
      <c r="V352" s="706"/>
      <c r="W352" s="869"/>
      <c r="X352" s="706"/>
      <c r="Y352" s="706"/>
      <c r="Z352" s="730"/>
      <c r="AA352" s="706"/>
      <c r="AB352" s="730"/>
      <c r="AC352" s="706"/>
      <c r="AD352" s="730"/>
      <c r="AE352" s="706"/>
      <c r="AF352" s="730"/>
      <c r="AG352" s="706"/>
      <c r="AH352" s="730"/>
      <c r="AI352" s="706"/>
      <c r="AJ352" s="706"/>
      <c r="AK352" s="730"/>
      <c r="AL352" s="706"/>
      <c r="AM352" s="730"/>
      <c r="AN352" s="706"/>
      <c r="AO352" s="730"/>
      <c r="AP352" s="706"/>
      <c r="AQ352" s="730"/>
      <c r="AR352" s="706"/>
      <c r="AS352" s="730"/>
      <c r="AT352" s="706"/>
      <c r="AU352" s="706"/>
      <c r="AV352" s="730"/>
      <c r="AW352" s="706"/>
      <c r="AX352" s="730"/>
      <c r="AY352" s="706"/>
      <c r="AZ352" s="730"/>
      <c r="BA352" s="706"/>
      <c r="BB352" s="730"/>
      <c r="BC352" s="706"/>
      <c r="BD352" s="730"/>
      <c r="BE352" s="706"/>
    </row>
    <row r="353" spans="1:57" s="49" customFormat="1">
      <c r="A353" s="831"/>
      <c r="B353" s="831"/>
      <c r="C353" s="903"/>
      <c r="D353" s="869"/>
      <c r="E353" s="706"/>
      <c r="F353" s="869"/>
      <c r="G353" s="706"/>
      <c r="H353" s="869"/>
      <c r="I353" s="706"/>
      <c r="J353" s="869"/>
      <c r="K353" s="706"/>
      <c r="L353" s="869"/>
      <c r="M353" s="706"/>
      <c r="N353" s="706"/>
      <c r="O353" s="869"/>
      <c r="P353" s="706"/>
      <c r="Q353" s="869"/>
      <c r="R353" s="706"/>
      <c r="S353" s="869"/>
      <c r="T353" s="706"/>
      <c r="U353" s="869"/>
      <c r="V353" s="706"/>
      <c r="W353" s="869"/>
      <c r="X353" s="706"/>
      <c r="Y353" s="706"/>
      <c r="Z353" s="730"/>
      <c r="AA353" s="706"/>
      <c r="AB353" s="730"/>
      <c r="AC353" s="706"/>
      <c r="AD353" s="730"/>
      <c r="AE353" s="706"/>
      <c r="AF353" s="730"/>
      <c r="AG353" s="706"/>
      <c r="AH353" s="730"/>
      <c r="AI353" s="706"/>
      <c r="AJ353" s="706"/>
      <c r="AK353" s="730"/>
      <c r="AL353" s="706"/>
      <c r="AM353" s="730"/>
      <c r="AN353" s="706"/>
      <c r="AO353" s="730"/>
      <c r="AP353" s="706"/>
      <c r="AQ353" s="730"/>
      <c r="AR353" s="706"/>
      <c r="AS353" s="730"/>
      <c r="AT353" s="706"/>
      <c r="AU353" s="706"/>
      <c r="AV353" s="730"/>
      <c r="AW353" s="706"/>
      <c r="AX353" s="730"/>
      <c r="AY353" s="706"/>
      <c r="AZ353" s="730"/>
      <c r="BA353" s="706"/>
      <c r="BB353" s="730"/>
      <c r="BC353" s="706"/>
      <c r="BD353" s="730"/>
      <c r="BE353" s="706"/>
    </row>
    <row r="354" spans="1:57" s="49" customFormat="1">
      <c r="A354" s="831"/>
      <c r="B354" s="831"/>
      <c r="C354" s="903"/>
      <c r="D354" s="869"/>
      <c r="E354" s="706"/>
      <c r="F354" s="869"/>
      <c r="G354" s="706"/>
      <c r="H354" s="869"/>
      <c r="I354" s="706"/>
      <c r="J354" s="869"/>
      <c r="K354" s="706"/>
      <c r="L354" s="869"/>
      <c r="M354" s="706"/>
      <c r="N354" s="706"/>
      <c r="O354" s="869"/>
      <c r="P354" s="706"/>
      <c r="Q354" s="869"/>
      <c r="R354" s="706"/>
      <c r="S354" s="869"/>
      <c r="T354" s="706"/>
      <c r="U354" s="869"/>
      <c r="V354" s="706"/>
      <c r="W354" s="869"/>
      <c r="X354" s="706"/>
      <c r="Y354" s="706"/>
      <c r="Z354" s="730"/>
      <c r="AA354" s="706"/>
      <c r="AB354" s="730"/>
      <c r="AC354" s="706"/>
      <c r="AD354" s="730"/>
      <c r="AE354" s="706"/>
      <c r="AF354" s="730"/>
      <c r="AG354" s="706"/>
      <c r="AH354" s="730"/>
      <c r="AI354" s="706"/>
      <c r="AJ354" s="706"/>
      <c r="AK354" s="730"/>
      <c r="AL354" s="706"/>
      <c r="AM354" s="730"/>
      <c r="AN354" s="706"/>
      <c r="AO354" s="730"/>
      <c r="AP354" s="706"/>
      <c r="AQ354" s="730"/>
      <c r="AR354" s="706"/>
      <c r="AS354" s="730"/>
      <c r="AT354" s="706"/>
      <c r="AU354" s="706"/>
      <c r="AV354" s="730"/>
      <c r="AW354" s="706"/>
      <c r="AX354" s="730"/>
      <c r="AY354" s="706"/>
      <c r="AZ354" s="730"/>
      <c r="BA354" s="706"/>
      <c r="BB354" s="730"/>
      <c r="BC354" s="706"/>
      <c r="BD354" s="730"/>
      <c r="BE354" s="706"/>
    </row>
    <row r="355" spans="1:57" s="49" customFormat="1">
      <c r="A355" s="831"/>
      <c r="B355" s="831"/>
      <c r="C355" s="903"/>
      <c r="D355" s="869"/>
      <c r="E355" s="706"/>
      <c r="F355" s="869"/>
      <c r="G355" s="706"/>
      <c r="H355" s="869"/>
      <c r="I355" s="706"/>
      <c r="J355" s="869"/>
      <c r="K355" s="706"/>
      <c r="L355" s="869"/>
      <c r="M355" s="706"/>
      <c r="N355" s="706"/>
      <c r="O355" s="869"/>
      <c r="P355" s="706"/>
      <c r="Q355" s="869"/>
      <c r="R355" s="706"/>
      <c r="S355" s="869"/>
      <c r="T355" s="706"/>
      <c r="U355" s="869"/>
      <c r="V355" s="706"/>
      <c r="W355" s="869"/>
      <c r="X355" s="706"/>
      <c r="Y355" s="706"/>
      <c r="Z355" s="730"/>
      <c r="AA355" s="706"/>
      <c r="AB355" s="730"/>
      <c r="AC355" s="706"/>
      <c r="AD355" s="730"/>
      <c r="AE355" s="706"/>
      <c r="AF355" s="730"/>
      <c r="AG355" s="706"/>
      <c r="AH355" s="730"/>
      <c r="AI355" s="706"/>
      <c r="AJ355" s="706"/>
      <c r="AK355" s="730"/>
      <c r="AL355" s="706"/>
      <c r="AM355" s="730"/>
      <c r="AN355" s="706"/>
      <c r="AO355" s="730"/>
      <c r="AP355" s="706"/>
      <c r="AQ355" s="730"/>
      <c r="AR355" s="706"/>
      <c r="AS355" s="730"/>
      <c r="AT355" s="706"/>
      <c r="AU355" s="706"/>
      <c r="AV355" s="730"/>
      <c r="AW355" s="706"/>
      <c r="AX355" s="730"/>
      <c r="AY355" s="706"/>
      <c r="AZ355" s="730"/>
      <c r="BA355" s="706"/>
      <c r="BB355" s="730"/>
      <c r="BC355" s="706"/>
      <c r="BD355" s="730"/>
      <c r="BE355" s="706"/>
    </row>
    <row r="356" spans="1:57" s="49" customFormat="1">
      <c r="A356" s="831"/>
      <c r="B356" s="831"/>
      <c r="C356" s="903"/>
      <c r="D356" s="869"/>
      <c r="E356" s="706"/>
      <c r="F356" s="869"/>
      <c r="G356" s="706"/>
      <c r="H356" s="869"/>
      <c r="I356" s="706"/>
      <c r="J356" s="869"/>
      <c r="K356" s="706"/>
      <c r="L356" s="869"/>
      <c r="M356" s="706"/>
      <c r="N356" s="706"/>
      <c r="O356" s="869"/>
      <c r="P356" s="706"/>
      <c r="Q356" s="869"/>
      <c r="R356" s="706"/>
      <c r="S356" s="869"/>
      <c r="T356" s="706"/>
      <c r="U356" s="869"/>
      <c r="V356" s="706"/>
      <c r="W356" s="869"/>
      <c r="X356" s="706"/>
      <c r="Y356" s="706"/>
      <c r="Z356" s="730"/>
      <c r="AA356" s="706"/>
      <c r="AB356" s="730"/>
      <c r="AC356" s="706"/>
      <c r="AD356" s="730"/>
      <c r="AE356" s="706"/>
      <c r="AF356" s="730"/>
      <c r="AG356" s="706"/>
      <c r="AH356" s="730"/>
      <c r="AI356" s="706"/>
      <c r="AJ356" s="706"/>
      <c r="AK356" s="730"/>
      <c r="AL356" s="706"/>
      <c r="AM356" s="730"/>
      <c r="AN356" s="706"/>
      <c r="AO356" s="730"/>
      <c r="AP356" s="706"/>
      <c r="AQ356" s="730"/>
      <c r="AR356" s="706"/>
      <c r="AS356" s="730"/>
      <c r="AT356" s="706"/>
      <c r="AU356" s="706"/>
      <c r="AV356" s="730"/>
      <c r="AW356" s="706"/>
      <c r="AX356" s="730"/>
      <c r="AY356" s="706"/>
      <c r="AZ356" s="730"/>
      <c r="BA356" s="706"/>
      <c r="BB356" s="730"/>
      <c r="BC356" s="706"/>
      <c r="BD356" s="730"/>
      <c r="BE356" s="706"/>
    </row>
    <row r="357" spans="1:57" s="49" customFormat="1">
      <c r="A357" s="831"/>
      <c r="B357" s="831"/>
      <c r="C357" s="903"/>
      <c r="D357" s="869"/>
      <c r="E357" s="706"/>
      <c r="F357" s="869"/>
      <c r="G357" s="706"/>
      <c r="H357" s="869"/>
      <c r="I357" s="706"/>
      <c r="J357" s="869"/>
      <c r="K357" s="706"/>
      <c r="L357" s="869"/>
      <c r="M357" s="706"/>
      <c r="N357" s="706"/>
      <c r="O357" s="869"/>
      <c r="P357" s="706"/>
      <c r="Q357" s="869"/>
      <c r="R357" s="706"/>
      <c r="S357" s="869"/>
      <c r="T357" s="706"/>
      <c r="U357" s="869"/>
      <c r="V357" s="706"/>
      <c r="W357" s="869"/>
      <c r="X357" s="706"/>
      <c r="Y357" s="706"/>
      <c r="Z357" s="730"/>
      <c r="AA357" s="706"/>
      <c r="AB357" s="730"/>
      <c r="AC357" s="706"/>
      <c r="AD357" s="730"/>
      <c r="AE357" s="706"/>
      <c r="AF357" s="730"/>
      <c r="AG357" s="706"/>
      <c r="AH357" s="730"/>
      <c r="AI357" s="706"/>
      <c r="AJ357" s="706"/>
      <c r="AK357" s="730"/>
      <c r="AL357" s="706"/>
      <c r="AM357" s="730"/>
      <c r="AN357" s="706"/>
      <c r="AO357" s="730"/>
      <c r="AP357" s="706"/>
      <c r="AQ357" s="730"/>
      <c r="AR357" s="706"/>
      <c r="AS357" s="730"/>
      <c r="AT357" s="706"/>
      <c r="AU357" s="706"/>
      <c r="AV357" s="730"/>
      <c r="AW357" s="706"/>
      <c r="AX357" s="730"/>
      <c r="AY357" s="706"/>
      <c r="AZ357" s="730"/>
      <c r="BA357" s="706"/>
      <c r="BB357" s="730"/>
      <c r="BC357" s="706"/>
      <c r="BD357" s="730"/>
      <c r="BE357" s="706"/>
    </row>
    <row r="358" spans="1:57" s="49" customFormat="1">
      <c r="A358" s="831"/>
      <c r="B358" s="831"/>
      <c r="C358" s="903"/>
      <c r="D358" s="869"/>
      <c r="E358" s="706"/>
      <c r="F358" s="869"/>
      <c r="G358" s="706"/>
      <c r="H358" s="869"/>
      <c r="I358" s="706"/>
      <c r="J358" s="869"/>
      <c r="K358" s="706"/>
      <c r="L358" s="869"/>
      <c r="M358" s="706"/>
      <c r="N358" s="706"/>
      <c r="O358" s="869"/>
      <c r="P358" s="706"/>
      <c r="Q358" s="869"/>
      <c r="R358" s="706"/>
      <c r="S358" s="869"/>
      <c r="T358" s="706"/>
      <c r="U358" s="869"/>
      <c r="V358" s="706"/>
      <c r="W358" s="869"/>
      <c r="X358" s="706"/>
      <c r="Y358" s="706"/>
      <c r="Z358" s="730"/>
      <c r="AA358" s="706"/>
      <c r="AB358" s="730"/>
      <c r="AC358" s="706"/>
      <c r="AD358" s="730"/>
      <c r="AE358" s="706"/>
      <c r="AF358" s="730"/>
      <c r="AG358" s="706"/>
      <c r="AH358" s="730"/>
      <c r="AI358" s="706"/>
      <c r="AJ358" s="706"/>
      <c r="AK358" s="730"/>
      <c r="AL358" s="706"/>
      <c r="AM358" s="730"/>
      <c r="AN358" s="706"/>
      <c r="AO358" s="730"/>
      <c r="AP358" s="706"/>
      <c r="AQ358" s="730"/>
      <c r="AR358" s="706"/>
      <c r="AS358" s="730"/>
      <c r="AT358" s="706"/>
      <c r="AU358" s="706"/>
      <c r="AV358" s="730"/>
      <c r="AW358" s="706"/>
      <c r="AX358" s="730"/>
      <c r="AY358" s="706"/>
      <c r="AZ358" s="730"/>
      <c r="BA358" s="706"/>
      <c r="BB358" s="730"/>
      <c r="BC358" s="706"/>
      <c r="BD358" s="730"/>
      <c r="BE358" s="706"/>
    </row>
    <row r="359" spans="1:57" s="49" customFormat="1">
      <c r="A359" s="831"/>
      <c r="B359" s="831"/>
      <c r="C359" s="903"/>
      <c r="D359" s="869"/>
      <c r="E359" s="706"/>
      <c r="F359" s="869"/>
      <c r="G359" s="706"/>
      <c r="H359" s="869"/>
      <c r="I359" s="706"/>
      <c r="J359" s="869"/>
      <c r="K359" s="706"/>
      <c r="L359" s="869"/>
      <c r="M359" s="706"/>
      <c r="N359" s="706"/>
      <c r="O359" s="869"/>
      <c r="P359" s="706"/>
      <c r="Q359" s="869"/>
      <c r="R359" s="706"/>
      <c r="S359" s="869"/>
      <c r="T359" s="706"/>
      <c r="U359" s="869"/>
      <c r="V359" s="706"/>
      <c r="W359" s="869"/>
      <c r="X359" s="706"/>
      <c r="Y359" s="706"/>
      <c r="Z359" s="730"/>
      <c r="AA359" s="706"/>
      <c r="AB359" s="730"/>
      <c r="AC359" s="706"/>
      <c r="AD359" s="730"/>
      <c r="AE359" s="706"/>
      <c r="AF359" s="730"/>
      <c r="AG359" s="706"/>
      <c r="AH359" s="730"/>
      <c r="AI359" s="706"/>
      <c r="AJ359" s="706"/>
      <c r="AK359" s="730"/>
      <c r="AL359" s="706"/>
      <c r="AM359" s="730"/>
      <c r="AN359" s="706"/>
      <c r="AO359" s="730"/>
      <c r="AP359" s="706"/>
      <c r="AQ359" s="730"/>
      <c r="AR359" s="706"/>
      <c r="AS359" s="730"/>
      <c r="AT359" s="706"/>
      <c r="AU359" s="706"/>
      <c r="AV359" s="730"/>
      <c r="AW359" s="706"/>
      <c r="AX359" s="730"/>
      <c r="AY359" s="706"/>
      <c r="AZ359" s="730"/>
      <c r="BA359" s="706"/>
      <c r="BB359" s="730"/>
      <c r="BC359" s="706"/>
      <c r="BD359" s="730"/>
      <c r="BE359" s="706"/>
    </row>
    <row r="360" spans="1:57" s="49" customFormat="1">
      <c r="A360" s="831"/>
      <c r="B360" s="831"/>
      <c r="C360" s="903"/>
      <c r="D360" s="869"/>
      <c r="E360" s="706"/>
      <c r="F360" s="869"/>
      <c r="G360" s="706"/>
      <c r="H360" s="869"/>
      <c r="I360" s="706"/>
      <c r="J360" s="869"/>
      <c r="K360" s="706"/>
      <c r="L360" s="869"/>
      <c r="M360" s="706"/>
      <c r="N360" s="706"/>
      <c r="O360" s="869"/>
      <c r="P360" s="706"/>
      <c r="Q360" s="869"/>
      <c r="R360" s="706"/>
      <c r="S360" s="869"/>
      <c r="T360" s="706"/>
      <c r="U360" s="869"/>
      <c r="V360" s="706"/>
      <c r="W360" s="869"/>
      <c r="X360" s="706"/>
      <c r="Y360" s="706"/>
      <c r="Z360" s="730"/>
      <c r="AA360" s="706"/>
      <c r="AB360" s="730"/>
      <c r="AC360" s="706"/>
      <c r="AD360" s="730"/>
      <c r="AE360" s="706"/>
      <c r="AF360" s="730"/>
      <c r="AG360" s="706"/>
      <c r="AH360" s="730"/>
      <c r="AI360" s="706"/>
      <c r="AJ360" s="706"/>
      <c r="AK360" s="730"/>
      <c r="AL360" s="706"/>
      <c r="AM360" s="730"/>
      <c r="AN360" s="706"/>
      <c r="AO360" s="730"/>
      <c r="AP360" s="706"/>
      <c r="AQ360" s="730"/>
      <c r="AR360" s="706"/>
      <c r="AS360" s="730"/>
      <c r="AT360" s="706"/>
      <c r="AU360" s="706"/>
      <c r="AV360" s="730"/>
      <c r="AW360" s="706"/>
      <c r="AX360" s="730"/>
      <c r="AY360" s="706"/>
      <c r="AZ360" s="730"/>
      <c r="BA360" s="706"/>
      <c r="BB360" s="730"/>
      <c r="BC360" s="706"/>
      <c r="BD360" s="730"/>
      <c r="BE360" s="706"/>
    </row>
    <row r="361" spans="1:57" s="49" customFormat="1">
      <c r="A361" s="831"/>
      <c r="B361" s="831"/>
      <c r="C361" s="903"/>
      <c r="D361" s="869"/>
      <c r="E361" s="706"/>
      <c r="F361" s="869"/>
      <c r="G361" s="706"/>
      <c r="H361" s="869"/>
      <c r="I361" s="706"/>
      <c r="J361" s="869"/>
      <c r="K361" s="706"/>
      <c r="L361" s="869"/>
      <c r="M361" s="706"/>
      <c r="N361" s="706"/>
      <c r="O361" s="869"/>
      <c r="P361" s="706"/>
      <c r="Q361" s="869"/>
      <c r="R361" s="706"/>
      <c r="S361" s="869"/>
      <c r="T361" s="706"/>
      <c r="U361" s="869"/>
      <c r="V361" s="706"/>
      <c r="W361" s="869"/>
      <c r="X361" s="706"/>
      <c r="Y361" s="706"/>
      <c r="Z361" s="730"/>
      <c r="AA361" s="706"/>
      <c r="AB361" s="730"/>
      <c r="AC361" s="706"/>
      <c r="AD361" s="730"/>
      <c r="AE361" s="706"/>
      <c r="AF361" s="730"/>
      <c r="AG361" s="706"/>
      <c r="AH361" s="730"/>
      <c r="AI361" s="706"/>
      <c r="AJ361" s="706"/>
      <c r="AK361" s="730"/>
      <c r="AL361" s="706"/>
      <c r="AM361" s="730"/>
      <c r="AN361" s="706"/>
      <c r="AO361" s="730"/>
      <c r="AP361" s="706"/>
      <c r="AQ361" s="730"/>
      <c r="AR361" s="706"/>
      <c r="AS361" s="730"/>
      <c r="AT361" s="706"/>
      <c r="AU361" s="706"/>
      <c r="AV361" s="730"/>
      <c r="AW361" s="706"/>
      <c r="AX361" s="730"/>
      <c r="AY361" s="706"/>
      <c r="AZ361" s="730"/>
      <c r="BA361" s="706"/>
      <c r="BB361" s="730"/>
      <c r="BC361" s="706"/>
      <c r="BD361" s="730"/>
      <c r="BE361" s="706"/>
    </row>
    <row r="362" spans="1:57" s="49" customFormat="1">
      <c r="A362" s="831"/>
      <c r="B362" s="831"/>
      <c r="C362" s="903"/>
      <c r="D362" s="869"/>
      <c r="E362" s="706"/>
      <c r="F362" s="869"/>
      <c r="G362" s="706"/>
      <c r="H362" s="869"/>
      <c r="I362" s="706"/>
      <c r="J362" s="869"/>
      <c r="K362" s="706"/>
      <c r="L362" s="869"/>
      <c r="M362" s="706"/>
      <c r="N362" s="706"/>
      <c r="O362" s="869"/>
      <c r="P362" s="706"/>
      <c r="Q362" s="869"/>
      <c r="R362" s="706"/>
      <c r="S362" s="869"/>
      <c r="T362" s="706"/>
      <c r="U362" s="869"/>
      <c r="V362" s="706"/>
      <c r="W362" s="869"/>
      <c r="X362" s="706"/>
      <c r="Y362" s="706"/>
      <c r="Z362" s="730"/>
      <c r="AA362" s="706"/>
      <c r="AB362" s="730"/>
      <c r="AC362" s="706"/>
      <c r="AD362" s="730"/>
      <c r="AE362" s="706"/>
      <c r="AF362" s="730"/>
      <c r="AG362" s="706"/>
      <c r="AH362" s="730"/>
      <c r="AI362" s="706"/>
      <c r="AJ362" s="706"/>
      <c r="AK362" s="730"/>
      <c r="AL362" s="706"/>
      <c r="AM362" s="730"/>
      <c r="AN362" s="706"/>
      <c r="AO362" s="730"/>
      <c r="AP362" s="706"/>
      <c r="AQ362" s="730"/>
      <c r="AR362" s="706"/>
      <c r="AS362" s="730"/>
      <c r="AT362" s="706"/>
      <c r="AU362" s="706"/>
      <c r="AV362" s="730"/>
      <c r="AW362" s="706"/>
      <c r="AX362" s="730"/>
      <c r="AY362" s="706"/>
      <c r="AZ362" s="730"/>
      <c r="BA362" s="706"/>
      <c r="BB362" s="730"/>
      <c r="BC362" s="706"/>
      <c r="BD362" s="730"/>
      <c r="BE362" s="706"/>
    </row>
    <row r="363" spans="1:57" s="49" customFormat="1">
      <c r="A363" s="831"/>
      <c r="B363" s="831"/>
      <c r="C363" s="903"/>
      <c r="D363" s="869"/>
      <c r="E363" s="706"/>
      <c r="F363" s="869"/>
      <c r="G363" s="706"/>
      <c r="H363" s="869"/>
      <c r="I363" s="706"/>
      <c r="J363" s="869"/>
      <c r="K363" s="706"/>
      <c r="L363" s="869"/>
      <c r="M363" s="706"/>
      <c r="N363" s="706"/>
      <c r="O363" s="869"/>
      <c r="P363" s="706"/>
      <c r="Q363" s="869"/>
      <c r="R363" s="706"/>
      <c r="S363" s="869"/>
      <c r="T363" s="706"/>
      <c r="U363" s="869"/>
      <c r="V363" s="706"/>
      <c r="W363" s="869"/>
      <c r="X363" s="706"/>
      <c r="Y363" s="706"/>
      <c r="Z363" s="730"/>
      <c r="AA363" s="706"/>
      <c r="AB363" s="730"/>
      <c r="AC363" s="706"/>
      <c r="AD363" s="730"/>
      <c r="AE363" s="706"/>
      <c r="AF363" s="730"/>
      <c r="AG363" s="706"/>
      <c r="AH363" s="730"/>
      <c r="AI363" s="706"/>
      <c r="AJ363" s="706"/>
      <c r="AK363" s="730"/>
      <c r="AL363" s="706"/>
      <c r="AM363" s="730"/>
      <c r="AN363" s="706"/>
      <c r="AO363" s="730"/>
      <c r="AP363" s="706"/>
      <c r="AQ363" s="730"/>
      <c r="AR363" s="706"/>
      <c r="AS363" s="730"/>
      <c r="AT363" s="706"/>
      <c r="AU363" s="706"/>
      <c r="AV363" s="730"/>
      <c r="AW363" s="706"/>
      <c r="AX363" s="730"/>
      <c r="AY363" s="706"/>
      <c r="AZ363" s="730"/>
      <c r="BA363" s="706"/>
      <c r="BB363" s="730"/>
      <c r="BC363" s="706"/>
      <c r="BD363" s="730"/>
      <c r="BE363" s="706"/>
    </row>
    <row r="364" spans="1:57" s="49" customFormat="1">
      <c r="A364" s="831"/>
      <c r="B364" s="831"/>
      <c r="C364" s="903"/>
      <c r="D364" s="869"/>
      <c r="E364" s="706"/>
      <c r="F364" s="869"/>
      <c r="G364" s="706"/>
      <c r="H364" s="869"/>
      <c r="I364" s="706"/>
      <c r="J364" s="869"/>
      <c r="K364" s="706"/>
      <c r="L364" s="869"/>
      <c r="M364" s="706"/>
      <c r="N364" s="706"/>
      <c r="O364" s="869"/>
      <c r="P364" s="706"/>
      <c r="Q364" s="869"/>
      <c r="R364" s="706"/>
      <c r="S364" s="869"/>
      <c r="T364" s="706"/>
      <c r="U364" s="869"/>
      <c r="V364" s="706"/>
      <c r="W364" s="869"/>
      <c r="X364" s="706"/>
      <c r="Y364" s="706"/>
      <c r="Z364" s="730"/>
      <c r="AA364" s="706"/>
      <c r="AB364" s="730"/>
      <c r="AC364" s="706"/>
      <c r="AD364" s="730"/>
      <c r="AE364" s="706"/>
      <c r="AF364" s="730"/>
      <c r="AG364" s="706"/>
      <c r="AH364" s="730"/>
      <c r="AI364" s="706"/>
      <c r="AJ364" s="706"/>
      <c r="AK364" s="730"/>
      <c r="AL364" s="706"/>
      <c r="AM364" s="730"/>
      <c r="AN364" s="706"/>
      <c r="AO364" s="730"/>
      <c r="AP364" s="706"/>
      <c r="AQ364" s="730"/>
      <c r="AR364" s="706"/>
      <c r="AS364" s="730"/>
      <c r="AT364" s="706"/>
      <c r="AU364" s="706"/>
      <c r="AV364" s="730"/>
      <c r="AW364" s="706"/>
      <c r="AX364" s="730"/>
      <c r="AY364" s="706"/>
      <c r="AZ364" s="730"/>
      <c r="BA364" s="706"/>
      <c r="BB364" s="730"/>
      <c r="BC364" s="706"/>
      <c r="BD364" s="730"/>
      <c r="BE364" s="706"/>
    </row>
    <row r="365" spans="1:57" s="49" customFormat="1">
      <c r="A365" s="831"/>
      <c r="B365" s="831"/>
      <c r="C365" s="903"/>
      <c r="D365" s="869"/>
      <c r="E365" s="706"/>
      <c r="F365" s="869"/>
      <c r="G365" s="706"/>
      <c r="H365" s="869"/>
      <c r="I365" s="706"/>
      <c r="J365" s="869"/>
      <c r="K365" s="706"/>
      <c r="L365" s="869"/>
      <c r="M365" s="706"/>
      <c r="N365" s="706"/>
      <c r="O365" s="869"/>
      <c r="P365" s="706"/>
      <c r="Q365" s="869"/>
      <c r="R365" s="706"/>
      <c r="S365" s="869"/>
      <c r="T365" s="706"/>
      <c r="U365" s="869"/>
      <c r="V365" s="706"/>
      <c r="W365" s="869"/>
      <c r="X365" s="706"/>
      <c r="Y365" s="706"/>
      <c r="Z365" s="730"/>
      <c r="AA365" s="706"/>
      <c r="AB365" s="730"/>
      <c r="AC365" s="706"/>
      <c r="AD365" s="730"/>
      <c r="AE365" s="706"/>
      <c r="AF365" s="730"/>
      <c r="AG365" s="706"/>
      <c r="AH365" s="730"/>
      <c r="AI365" s="706"/>
      <c r="AJ365" s="706"/>
      <c r="AK365" s="730"/>
      <c r="AL365" s="706"/>
      <c r="AM365" s="730"/>
      <c r="AN365" s="706"/>
      <c r="AO365" s="730"/>
      <c r="AP365" s="706"/>
      <c r="AQ365" s="730"/>
      <c r="AR365" s="706"/>
      <c r="AS365" s="730"/>
      <c r="AT365" s="706"/>
      <c r="AU365" s="706"/>
      <c r="AV365" s="730"/>
      <c r="AW365" s="706"/>
      <c r="AX365" s="730"/>
      <c r="AY365" s="706"/>
      <c r="AZ365" s="730"/>
      <c r="BA365" s="706"/>
      <c r="BB365" s="730"/>
      <c r="BC365" s="706"/>
      <c r="BD365" s="730"/>
      <c r="BE365" s="706"/>
    </row>
    <row r="366" spans="1:57" s="49" customFormat="1">
      <c r="A366" s="831"/>
      <c r="B366" s="831"/>
      <c r="C366" s="903"/>
      <c r="D366" s="869"/>
      <c r="E366" s="706"/>
      <c r="F366" s="869"/>
      <c r="G366" s="706"/>
      <c r="H366" s="869"/>
      <c r="I366" s="706"/>
      <c r="J366" s="869"/>
      <c r="K366" s="706"/>
      <c r="L366" s="869"/>
      <c r="M366" s="706"/>
      <c r="N366" s="706"/>
      <c r="O366" s="869"/>
      <c r="P366" s="706"/>
      <c r="Q366" s="869"/>
      <c r="R366" s="706"/>
      <c r="S366" s="869"/>
      <c r="T366" s="706"/>
      <c r="U366" s="869"/>
      <c r="V366" s="706"/>
      <c r="W366" s="869"/>
      <c r="X366" s="706"/>
      <c r="Y366" s="706"/>
      <c r="Z366" s="730"/>
      <c r="AA366" s="706"/>
      <c r="AB366" s="730"/>
      <c r="AC366" s="706"/>
      <c r="AD366" s="730"/>
      <c r="AE366" s="706"/>
      <c r="AF366" s="730"/>
      <c r="AG366" s="706"/>
      <c r="AH366" s="730"/>
      <c r="AI366" s="706"/>
      <c r="AJ366" s="706"/>
      <c r="AK366" s="730"/>
      <c r="AL366" s="706"/>
      <c r="AM366" s="730"/>
      <c r="AN366" s="706"/>
      <c r="AO366" s="730"/>
      <c r="AP366" s="706"/>
      <c r="AQ366" s="730"/>
      <c r="AR366" s="706"/>
      <c r="AS366" s="730"/>
      <c r="AT366" s="706"/>
      <c r="AU366" s="706"/>
      <c r="AV366" s="730"/>
      <c r="AW366" s="706"/>
      <c r="AX366" s="730"/>
      <c r="AY366" s="706"/>
      <c r="AZ366" s="730"/>
      <c r="BA366" s="706"/>
      <c r="BB366" s="730"/>
      <c r="BC366" s="706"/>
      <c r="BD366" s="730"/>
      <c r="BE366" s="706"/>
    </row>
    <row r="367" spans="1:57" s="49" customFormat="1">
      <c r="A367" s="831"/>
      <c r="B367" s="831"/>
      <c r="C367" s="903"/>
      <c r="D367" s="869"/>
      <c r="E367" s="706"/>
      <c r="F367" s="869"/>
      <c r="G367" s="706"/>
      <c r="H367" s="869"/>
      <c r="I367" s="706"/>
      <c r="J367" s="869"/>
      <c r="K367" s="706"/>
      <c r="L367" s="869"/>
      <c r="M367" s="706"/>
      <c r="N367" s="706"/>
      <c r="O367" s="869"/>
      <c r="P367" s="706"/>
      <c r="Q367" s="869"/>
      <c r="R367" s="706"/>
      <c r="S367" s="869"/>
      <c r="T367" s="706"/>
      <c r="U367" s="869"/>
      <c r="V367" s="706"/>
      <c r="W367" s="869"/>
      <c r="X367" s="706"/>
      <c r="Y367" s="706"/>
      <c r="Z367" s="730"/>
      <c r="AA367" s="706"/>
      <c r="AB367" s="730"/>
      <c r="AC367" s="706"/>
      <c r="AD367" s="730"/>
      <c r="AE367" s="706"/>
      <c r="AF367" s="730"/>
      <c r="AG367" s="706"/>
      <c r="AH367" s="730"/>
      <c r="AI367" s="706"/>
      <c r="AJ367" s="706"/>
      <c r="AK367" s="730"/>
      <c r="AL367" s="706"/>
      <c r="AM367" s="730"/>
      <c r="AN367" s="706"/>
      <c r="AO367" s="730"/>
      <c r="AP367" s="706"/>
      <c r="AQ367" s="730"/>
      <c r="AR367" s="706"/>
      <c r="AS367" s="730"/>
      <c r="AT367" s="706"/>
      <c r="AU367" s="706"/>
      <c r="AV367" s="730"/>
      <c r="AW367" s="706"/>
      <c r="AX367" s="730"/>
      <c r="AY367" s="706"/>
      <c r="AZ367" s="730"/>
      <c r="BA367" s="706"/>
      <c r="BB367" s="730"/>
      <c r="BC367" s="706"/>
      <c r="BD367" s="730"/>
      <c r="BE367" s="706"/>
    </row>
    <row r="368" spans="1:57" s="49" customFormat="1">
      <c r="A368" s="831"/>
      <c r="B368" s="831"/>
      <c r="C368" s="903"/>
      <c r="D368" s="869"/>
      <c r="E368" s="706"/>
      <c r="F368" s="869"/>
      <c r="G368" s="706"/>
      <c r="H368" s="869"/>
      <c r="I368" s="706"/>
      <c r="J368" s="869"/>
      <c r="K368" s="706"/>
      <c r="L368" s="869"/>
      <c r="M368" s="706"/>
      <c r="N368" s="706"/>
      <c r="O368" s="869"/>
      <c r="P368" s="706"/>
      <c r="Q368" s="869"/>
      <c r="R368" s="706"/>
      <c r="S368" s="869"/>
      <c r="T368" s="706"/>
      <c r="U368" s="869"/>
      <c r="V368" s="706"/>
      <c r="W368" s="869"/>
      <c r="X368" s="706"/>
      <c r="Y368" s="706"/>
      <c r="Z368" s="730"/>
      <c r="AA368" s="706"/>
      <c r="AB368" s="730"/>
      <c r="AC368" s="706"/>
      <c r="AD368" s="730"/>
      <c r="AE368" s="706"/>
      <c r="AF368" s="730"/>
      <c r="AG368" s="706"/>
      <c r="AH368" s="730"/>
      <c r="AI368" s="706"/>
      <c r="AJ368" s="706"/>
      <c r="AK368" s="730"/>
      <c r="AL368" s="706"/>
      <c r="AM368" s="730"/>
      <c r="AN368" s="706"/>
      <c r="AO368" s="730"/>
      <c r="AP368" s="706"/>
      <c r="AQ368" s="730"/>
      <c r="AR368" s="706"/>
      <c r="AS368" s="730"/>
      <c r="AT368" s="706"/>
      <c r="AU368" s="706"/>
      <c r="AV368" s="730"/>
      <c r="AW368" s="706"/>
      <c r="AX368" s="730"/>
      <c r="AY368" s="706"/>
      <c r="AZ368" s="730"/>
      <c r="BA368" s="706"/>
      <c r="BB368" s="730"/>
      <c r="BC368" s="706"/>
      <c r="BD368" s="730"/>
      <c r="BE368" s="706"/>
    </row>
    <row r="369" spans="1:57" s="49" customFormat="1">
      <c r="A369" s="831"/>
      <c r="B369" s="831"/>
      <c r="C369" s="903"/>
      <c r="D369" s="869"/>
      <c r="E369" s="706"/>
      <c r="F369" s="869"/>
      <c r="G369" s="706"/>
      <c r="H369" s="869"/>
      <c r="I369" s="706"/>
      <c r="J369" s="869"/>
      <c r="K369" s="706"/>
      <c r="L369" s="869"/>
      <c r="M369" s="706"/>
      <c r="N369" s="706"/>
      <c r="O369" s="869"/>
      <c r="P369" s="706"/>
      <c r="Q369" s="869"/>
      <c r="R369" s="706"/>
      <c r="S369" s="869"/>
      <c r="T369" s="706"/>
      <c r="U369" s="869"/>
      <c r="V369" s="706"/>
      <c r="W369" s="869"/>
      <c r="X369" s="706"/>
      <c r="Y369" s="706"/>
      <c r="Z369" s="730"/>
      <c r="AA369" s="706"/>
      <c r="AB369" s="730"/>
      <c r="AC369" s="706"/>
      <c r="AD369" s="730"/>
      <c r="AE369" s="706"/>
      <c r="AF369" s="730"/>
      <c r="AG369" s="706"/>
      <c r="AH369" s="730"/>
      <c r="AI369" s="706"/>
      <c r="AJ369" s="706"/>
      <c r="AK369" s="730"/>
      <c r="AL369" s="706"/>
      <c r="AM369" s="730"/>
      <c r="AN369" s="706"/>
      <c r="AO369" s="730"/>
      <c r="AP369" s="706"/>
      <c r="AQ369" s="730"/>
      <c r="AR369" s="706"/>
      <c r="AS369" s="730"/>
      <c r="AT369" s="706"/>
      <c r="AU369" s="706"/>
      <c r="AV369" s="730"/>
      <c r="AW369" s="706"/>
      <c r="AX369" s="730"/>
      <c r="AY369" s="706"/>
      <c r="AZ369" s="730"/>
      <c r="BA369" s="706"/>
      <c r="BB369" s="730"/>
      <c r="BC369" s="706"/>
      <c r="BD369" s="730"/>
      <c r="BE369" s="706"/>
    </row>
    <row r="370" spans="1:57" s="49" customFormat="1">
      <c r="A370" s="831"/>
      <c r="B370" s="831"/>
      <c r="C370" s="903"/>
      <c r="D370" s="869"/>
      <c r="E370" s="706"/>
      <c r="F370" s="869"/>
      <c r="G370" s="706"/>
      <c r="H370" s="869"/>
      <c r="I370" s="706"/>
      <c r="J370" s="869"/>
      <c r="K370" s="706"/>
      <c r="L370" s="869"/>
      <c r="M370" s="706"/>
      <c r="N370" s="706"/>
      <c r="O370" s="869"/>
      <c r="P370" s="706"/>
      <c r="Q370" s="869"/>
      <c r="R370" s="706"/>
      <c r="S370" s="869"/>
      <c r="T370" s="706"/>
      <c r="U370" s="869"/>
      <c r="V370" s="706"/>
      <c r="W370" s="869"/>
      <c r="X370" s="706"/>
      <c r="Y370" s="706"/>
      <c r="Z370" s="730"/>
      <c r="AA370" s="706"/>
      <c r="AB370" s="730"/>
      <c r="AC370" s="706"/>
      <c r="AD370" s="730"/>
      <c r="AE370" s="706"/>
      <c r="AF370" s="730"/>
      <c r="AG370" s="706"/>
      <c r="AH370" s="730"/>
      <c r="AI370" s="706"/>
      <c r="AJ370" s="706"/>
      <c r="AK370" s="730"/>
      <c r="AL370" s="706"/>
      <c r="AM370" s="730"/>
      <c r="AN370" s="706"/>
      <c r="AO370" s="730"/>
      <c r="AP370" s="706"/>
      <c r="AQ370" s="730"/>
      <c r="AR370" s="706"/>
      <c r="AS370" s="730"/>
      <c r="AT370" s="706"/>
      <c r="AU370" s="706"/>
      <c r="AV370" s="730"/>
      <c r="AW370" s="706"/>
      <c r="AX370" s="730"/>
      <c r="AY370" s="706"/>
      <c r="AZ370" s="730"/>
      <c r="BA370" s="706"/>
      <c r="BB370" s="730"/>
      <c r="BC370" s="706"/>
      <c r="BD370" s="730"/>
      <c r="BE370" s="706"/>
    </row>
    <row r="371" spans="1:57" s="49" customFormat="1">
      <c r="A371" s="831"/>
      <c r="B371" s="831"/>
      <c r="C371" s="903"/>
      <c r="D371" s="869"/>
      <c r="E371" s="706"/>
      <c r="F371" s="869"/>
      <c r="G371" s="706"/>
      <c r="H371" s="869"/>
      <c r="I371" s="706"/>
      <c r="J371" s="869"/>
      <c r="K371" s="706"/>
      <c r="L371" s="869"/>
      <c r="M371" s="706"/>
      <c r="N371" s="706"/>
      <c r="O371" s="869"/>
      <c r="P371" s="706"/>
      <c r="Q371" s="869"/>
      <c r="R371" s="706"/>
      <c r="S371" s="869"/>
      <c r="T371" s="706"/>
      <c r="U371" s="869"/>
      <c r="V371" s="706"/>
      <c r="W371" s="869"/>
      <c r="X371" s="706"/>
      <c r="Y371" s="706"/>
      <c r="Z371" s="730"/>
      <c r="AA371" s="706"/>
      <c r="AB371" s="730"/>
      <c r="AC371" s="706"/>
      <c r="AD371" s="730"/>
      <c r="AE371" s="706"/>
      <c r="AF371" s="730"/>
      <c r="AG371" s="706"/>
      <c r="AH371" s="730"/>
      <c r="AI371" s="706"/>
      <c r="AJ371" s="706"/>
      <c r="AK371" s="730"/>
      <c r="AL371" s="706"/>
      <c r="AM371" s="730"/>
      <c r="AN371" s="706"/>
      <c r="AO371" s="730"/>
      <c r="AP371" s="706"/>
      <c r="AQ371" s="730"/>
      <c r="AR371" s="706"/>
      <c r="AS371" s="730"/>
      <c r="AT371" s="706"/>
      <c r="AU371" s="706"/>
      <c r="AV371" s="730"/>
      <c r="AW371" s="706"/>
      <c r="AX371" s="730"/>
      <c r="AY371" s="706"/>
      <c r="AZ371" s="730"/>
      <c r="BA371" s="706"/>
      <c r="BB371" s="730"/>
      <c r="BC371" s="706"/>
      <c r="BD371" s="730"/>
      <c r="BE371" s="706"/>
    </row>
    <row r="372" spans="1:57" s="49" customFormat="1">
      <c r="A372" s="831"/>
      <c r="B372" s="831"/>
      <c r="C372" s="903"/>
      <c r="D372" s="869"/>
      <c r="E372" s="706"/>
      <c r="F372" s="869"/>
      <c r="G372" s="706"/>
      <c r="H372" s="869"/>
      <c r="I372" s="706"/>
      <c r="J372" s="869"/>
      <c r="K372" s="706"/>
      <c r="L372" s="869"/>
      <c r="M372" s="706"/>
      <c r="N372" s="706"/>
      <c r="O372" s="869"/>
      <c r="P372" s="706"/>
      <c r="Q372" s="869"/>
      <c r="R372" s="706"/>
      <c r="S372" s="869"/>
      <c r="T372" s="706"/>
      <c r="U372" s="869"/>
      <c r="V372" s="706"/>
      <c r="W372" s="869"/>
      <c r="X372" s="706"/>
      <c r="Y372" s="706"/>
      <c r="Z372" s="730"/>
      <c r="AA372" s="706"/>
      <c r="AB372" s="730"/>
      <c r="AC372" s="706"/>
      <c r="AD372" s="730"/>
      <c r="AE372" s="706"/>
      <c r="AF372" s="730"/>
      <c r="AG372" s="706"/>
      <c r="AH372" s="730"/>
      <c r="AI372" s="706"/>
      <c r="AJ372" s="706"/>
      <c r="AK372" s="730"/>
      <c r="AL372" s="706"/>
      <c r="AM372" s="730"/>
      <c r="AN372" s="706"/>
      <c r="AO372" s="730"/>
      <c r="AP372" s="706"/>
      <c r="AQ372" s="730"/>
      <c r="AR372" s="706"/>
      <c r="AS372" s="730"/>
      <c r="AT372" s="706"/>
      <c r="AU372" s="706"/>
      <c r="AV372" s="730"/>
      <c r="AW372" s="706"/>
      <c r="AX372" s="730"/>
      <c r="AY372" s="706"/>
      <c r="AZ372" s="730"/>
      <c r="BA372" s="706"/>
      <c r="BB372" s="730"/>
      <c r="BC372" s="706"/>
      <c r="BD372" s="730"/>
      <c r="BE372" s="706"/>
    </row>
    <row r="373" spans="1:57" s="49" customFormat="1">
      <c r="A373" s="831"/>
      <c r="B373" s="831"/>
      <c r="C373" s="903"/>
      <c r="D373" s="869"/>
      <c r="E373" s="706"/>
      <c r="F373" s="869"/>
      <c r="G373" s="706"/>
      <c r="H373" s="869"/>
      <c r="I373" s="706"/>
      <c r="J373" s="869"/>
      <c r="K373" s="706"/>
      <c r="L373" s="869"/>
      <c r="M373" s="706"/>
      <c r="N373" s="706"/>
      <c r="O373" s="869"/>
      <c r="P373" s="706"/>
      <c r="Q373" s="869"/>
      <c r="R373" s="706"/>
      <c r="S373" s="869"/>
      <c r="T373" s="706"/>
      <c r="U373" s="869"/>
      <c r="V373" s="706"/>
      <c r="W373" s="869"/>
      <c r="X373" s="706"/>
      <c r="Y373" s="706"/>
      <c r="Z373" s="730"/>
      <c r="AA373" s="706"/>
      <c r="AB373" s="730"/>
      <c r="AC373" s="706"/>
      <c r="AD373" s="730"/>
      <c r="AE373" s="706"/>
      <c r="AF373" s="730"/>
      <c r="AG373" s="706"/>
      <c r="AH373" s="730"/>
      <c r="AI373" s="706"/>
      <c r="AJ373" s="706"/>
      <c r="AK373" s="730"/>
      <c r="AL373" s="706"/>
      <c r="AM373" s="730"/>
      <c r="AN373" s="706"/>
      <c r="AO373" s="730"/>
      <c r="AP373" s="706"/>
      <c r="AQ373" s="730"/>
      <c r="AR373" s="706"/>
      <c r="AS373" s="730"/>
      <c r="AT373" s="706"/>
      <c r="AU373" s="706"/>
      <c r="AV373" s="730"/>
      <c r="AW373" s="706"/>
      <c r="AX373" s="730"/>
      <c r="AY373" s="706"/>
      <c r="AZ373" s="730"/>
      <c r="BA373" s="706"/>
      <c r="BB373" s="730"/>
      <c r="BC373" s="706"/>
      <c r="BD373" s="730"/>
      <c r="BE373" s="706"/>
    </row>
    <row r="374" spans="1:57" s="49" customFormat="1">
      <c r="A374" s="831"/>
      <c r="B374" s="831"/>
      <c r="C374" s="903"/>
      <c r="D374" s="869"/>
      <c r="E374" s="706"/>
      <c r="F374" s="869"/>
      <c r="G374" s="706"/>
      <c r="H374" s="869"/>
      <c r="I374" s="706"/>
      <c r="J374" s="869"/>
      <c r="K374" s="706"/>
      <c r="L374" s="869"/>
      <c r="M374" s="706"/>
      <c r="N374" s="706"/>
      <c r="O374" s="869"/>
      <c r="P374" s="706"/>
      <c r="Q374" s="869"/>
      <c r="R374" s="706"/>
      <c r="S374" s="869"/>
      <c r="T374" s="706"/>
      <c r="U374" s="869"/>
      <c r="V374" s="706"/>
      <c r="W374" s="869"/>
      <c r="X374" s="706"/>
      <c r="Y374" s="706"/>
      <c r="Z374" s="730"/>
      <c r="AA374" s="706"/>
      <c r="AB374" s="730"/>
      <c r="AC374" s="706"/>
      <c r="AD374" s="730"/>
      <c r="AE374" s="706"/>
      <c r="AF374" s="730"/>
      <c r="AG374" s="706"/>
      <c r="AH374" s="730"/>
      <c r="AI374" s="706"/>
      <c r="AJ374" s="706"/>
      <c r="AK374" s="730"/>
      <c r="AL374" s="706"/>
      <c r="AM374" s="730"/>
      <c r="AN374" s="706"/>
      <c r="AO374" s="730"/>
      <c r="AP374" s="706"/>
      <c r="AQ374" s="730"/>
      <c r="AR374" s="706"/>
      <c r="AS374" s="730"/>
      <c r="AT374" s="706"/>
      <c r="AU374" s="706"/>
      <c r="AV374" s="730"/>
      <c r="AW374" s="706"/>
      <c r="AX374" s="730"/>
      <c r="AY374" s="706"/>
      <c r="AZ374" s="730"/>
      <c r="BA374" s="706"/>
      <c r="BB374" s="730"/>
      <c r="BC374" s="706"/>
      <c r="BD374" s="730"/>
      <c r="BE374" s="706"/>
    </row>
    <row r="375" spans="1:57" s="49" customFormat="1">
      <c r="A375" s="831"/>
      <c r="B375" s="831"/>
      <c r="C375" s="903"/>
      <c r="D375" s="869"/>
      <c r="E375" s="706"/>
      <c r="F375" s="869"/>
      <c r="G375" s="706"/>
      <c r="H375" s="869"/>
      <c r="I375" s="706"/>
      <c r="J375" s="869"/>
      <c r="K375" s="706"/>
      <c r="L375" s="869"/>
      <c r="M375" s="706"/>
      <c r="N375" s="706"/>
      <c r="O375" s="869"/>
      <c r="P375" s="706"/>
      <c r="Q375" s="869"/>
      <c r="R375" s="706"/>
      <c r="S375" s="869"/>
      <c r="T375" s="706"/>
      <c r="U375" s="869"/>
      <c r="V375" s="706"/>
      <c r="W375" s="869"/>
      <c r="X375" s="706"/>
      <c r="Y375" s="706"/>
      <c r="Z375" s="730"/>
      <c r="AA375" s="706"/>
      <c r="AB375" s="730"/>
      <c r="AC375" s="706"/>
      <c r="AD375" s="730"/>
      <c r="AE375" s="706"/>
      <c r="AF375" s="730"/>
      <c r="AG375" s="706"/>
      <c r="AH375" s="730"/>
      <c r="AI375" s="706"/>
      <c r="AJ375" s="706"/>
      <c r="AK375" s="730"/>
      <c r="AL375" s="706"/>
      <c r="AM375" s="730"/>
      <c r="AN375" s="706"/>
      <c r="AO375" s="730"/>
      <c r="AP375" s="706"/>
      <c r="AQ375" s="730"/>
      <c r="AR375" s="706"/>
      <c r="AS375" s="730"/>
      <c r="AT375" s="706"/>
      <c r="AU375" s="706"/>
      <c r="AV375" s="730"/>
      <c r="AW375" s="706"/>
      <c r="AX375" s="730"/>
      <c r="AY375" s="706"/>
      <c r="AZ375" s="730"/>
      <c r="BA375" s="706"/>
      <c r="BB375" s="730"/>
      <c r="BC375" s="706"/>
      <c r="BD375" s="730"/>
      <c r="BE375" s="706"/>
    </row>
    <row r="376" spans="1:57" s="49" customFormat="1">
      <c r="A376" s="831"/>
      <c r="B376" s="831"/>
      <c r="C376" s="903"/>
      <c r="D376" s="869"/>
      <c r="E376" s="706"/>
      <c r="F376" s="869"/>
      <c r="G376" s="706"/>
      <c r="H376" s="869"/>
      <c r="I376" s="706"/>
      <c r="J376" s="869"/>
      <c r="K376" s="706"/>
      <c r="L376" s="869"/>
      <c r="M376" s="706"/>
      <c r="N376" s="706"/>
      <c r="O376" s="869"/>
      <c r="P376" s="706"/>
      <c r="Q376" s="869"/>
      <c r="R376" s="706"/>
      <c r="S376" s="869"/>
      <c r="T376" s="706"/>
      <c r="U376" s="869"/>
      <c r="V376" s="706"/>
      <c r="W376" s="869"/>
      <c r="X376" s="706"/>
      <c r="Y376" s="706"/>
      <c r="Z376" s="730"/>
      <c r="AA376" s="706"/>
      <c r="AB376" s="730"/>
      <c r="AC376" s="706"/>
      <c r="AD376" s="730"/>
      <c r="AE376" s="706"/>
      <c r="AF376" s="730"/>
      <c r="AG376" s="706"/>
      <c r="AH376" s="730"/>
      <c r="AI376" s="706"/>
      <c r="AJ376" s="706"/>
      <c r="AK376" s="730"/>
      <c r="AL376" s="706"/>
      <c r="AM376" s="730"/>
      <c r="AN376" s="706"/>
      <c r="AO376" s="730"/>
      <c r="AP376" s="706"/>
      <c r="AQ376" s="730"/>
      <c r="AR376" s="706"/>
      <c r="AS376" s="730"/>
      <c r="AT376" s="706"/>
      <c r="AU376" s="706"/>
      <c r="AV376" s="730"/>
      <c r="AW376" s="706"/>
      <c r="AX376" s="730"/>
      <c r="AY376" s="706"/>
      <c r="AZ376" s="730"/>
      <c r="BA376" s="706"/>
      <c r="BB376" s="730"/>
      <c r="BC376" s="706"/>
      <c r="BD376" s="730"/>
      <c r="BE376" s="706"/>
    </row>
    <row r="377" spans="1:57" s="49" customFormat="1">
      <c r="A377" s="831"/>
      <c r="B377" s="831"/>
      <c r="C377" s="903"/>
      <c r="D377" s="869"/>
      <c r="E377" s="706"/>
      <c r="F377" s="869"/>
      <c r="G377" s="706"/>
      <c r="H377" s="869"/>
      <c r="I377" s="706"/>
      <c r="J377" s="869"/>
      <c r="K377" s="706"/>
      <c r="L377" s="869"/>
      <c r="M377" s="706"/>
      <c r="N377" s="706"/>
      <c r="O377" s="869"/>
      <c r="P377" s="706"/>
      <c r="Q377" s="869"/>
      <c r="R377" s="706"/>
      <c r="S377" s="869"/>
      <c r="T377" s="706"/>
      <c r="U377" s="869"/>
      <c r="V377" s="706"/>
      <c r="W377" s="869"/>
      <c r="X377" s="706"/>
      <c r="Y377" s="706"/>
      <c r="Z377" s="730"/>
      <c r="AA377" s="706"/>
      <c r="AB377" s="730"/>
      <c r="AC377" s="706"/>
      <c r="AD377" s="730"/>
      <c r="AE377" s="706"/>
      <c r="AF377" s="730"/>
      <c r="AG377" s="706"/>
      <c r="AH377" s="730"/>
      <c r="AI377" s="706"/>
      <c r="AJ377" s="706"/>
      <c r="AK377" s="730"/>
      <c r="AL377" s="706"/>
      <c r="AM377" s="730"/>
      <c r="AN377" s="706"/>
      <c r="AO377" s="730"/>
      <c r="AP377" s="706"/>
      <c r="AQ377" s="730"/>
      <c r="AR377" s="706"/>
      <c r="AS377" s="730"/>
      <c r="AT377" s="706"/>
      <c r="AU377" s="706"/>
      <c r="AV377" s="730"/>
      <c r="AW377" s="706"/>
      <c r="AX377" s="730"/>
      <c r="AY377" s="706"/>
      <c r="AZ377" s="730"/>
      <c r="BA377" s="706"/>
      <c r="BB377" s="730"/>
      <c r="BC377" s="706"/>
      <c r="BD377" s="730"/>
      <c r="BE377" s="706"/>
    </row>
    <row r="378" spans="1:57" s="49" customFormat="1">
      <c r="A378" s="831"/>
      <c r="B378" s="831"/>
      <c r="C378" s="903"/>
      <c r="D378" s="869"/>
      <c r="E378" s="706"/>
      <c r="F378" s="869"/>
      <c r="G378" s="706"/>
      <c r="H378" s="869"/>
      <c r="I378" s="706"/>
      <c r="J378" s="869"/>
      <c r="K378" s="706"/>
      <c r="L378" s="869"/>
      <c r="M378" s="706"/>
      <c r="N378" s="706"/>
      <c r="O378" s="869"/>
      <c r="P378" s="706"/>
      <c r="Q378" s="869"/>
      <c r="R378" s="706"/>
      <c r="S378" s="869"/>
      <c r="T378" s="706"/>
      <c r="U378" s="869"/>
      <c r="V378" s="706"/>
      <c r="W378" s="869"/>
      <c r="X378" s="706"/>
      <c r="Y378" s="706"/>
      <c r="Z378" s="730"/>
      <c r="AA378" s="706"/>
      <c r="AB378" s="730"/>
      <c r="AC378" s="706"/>
      <c r="AD378" s="730"/>
      <c r="AE378" s="706"/>
      <c r="AF378" s="730"/>
      <c r="AG378" s="706"/>
      <c r="AH378" s="730"/>
      <c r="AI378" s="706"/>
      <c r="AJ378" s="706"/>
      <c r="AK378" s="730"/>
      <c r="AL378" s="706"/>
      <c r="AM378" s="730"/>
      <c r="AN378" s="706"/>
      <c r="AO378" s="730"/>
      <c r="AP378" s="706"/>
      <c r="AQ378" s="730"/>
      <c r="AR378" s="706"/>
      <c r="AS378" s="730"/>
      <c r="AT378" s="706"/>
      <c r="AU378" s="706"/>
      <c r="AV378" s="730"/>
      <c r="AW378" s="706"/>
      <c r="AX378" s="730"/>
      <c r="AY378" s="706"/>
      <c r="AZ378" s="730"/>
      <c r="BA378" s="706"/>
      <c r="BB378" s="730"/>
      <c r="BC378" s="706"/>
      <c r="BD378" s="730"/>
      <c r="BE378" s="706"/>
    </row>
    <row r="379" spans="1:57" s="49" customFormat="1">
      <c r="A379" s="831"/>
      <c r="B379" s="831"/>
      <c r="C379" s="903"/>
      <c r="D379" s="869"/>
      <c r="E379" s="706"/>
      <c r="F379" s="869"/>
      <c r="G379" s="706"/>
      <c r="H379" s="869"/>
      <c r="I379" s="706"/>
      <c r="J379" s="869"/>
      <c r="K379" s="706"/>
      <c r="L379" s="869"/>
      <c r="M379" s="706"/>
      <c r="N379" s="706"/>
      <c r="O379" s="869"/>
      <c r="P379" s="706"/>
      <c r="Q379" s="869"/>
      <c r="R379" s="706"/>
      <c r="S379" s="869"/>
      <c r="T379" s="706"/>
      <c r="U379" s="869"/>
      <c r="V379" s="706"/>
      <c r="W379" s="869"/>
      <c r="X379" s="706"/>
      <c r="Y379" s="706"/>
      <c r="Z379" s="730"/>
      <c r="AA379" s="706"/>
      <c r="AB379" s="730"/>
      <c r="AC379" s="706"/>
      <c r="AD379" s="730"/>
      <c r="AE379" s="706"/>
      <c r="AF379" s="730"/>
      <c r="AG379" s="706"/>
      <c r="AH379" s="730"/>
      <c r="AI379" s="706"/>
      <c r="AJ379" s="706"/>
      <c r="AK379" s="730"/>
      <c r="AL379" s="706"/>
      <c r="AM379" s="730"/>
      <c r="AN379" s="706"/>
      <c r="AO379" s="730"/>
      <c r="AP379" s="706"/>
      <c r="AQ379" s="730"/>
      <c r="AR379" s="706"/>
      <c r="AS379" s="730"/>
      <c r="AT379" s="706"/>
      <c r="AU379" s="706"/>
      <c r="AV379" s="730"/>
      <c r="AW379" s="706"/>
      <c r="AX379" s="730"/>
      <c r="AY379" s="706"/>
      <c r="AZ379" s="730"/>
      <c r="BA379" s="706"/>
      <c r="BB379" s="730"/>
      <c r="BC379" s="706"/>
      <c r="BD379" s="730"/>
      <c r="BE379" s="706"/>
    </row>
    <row r="380" spans="1:57" s="49" customFormat="1">
      <c r="A380" s="831"/>
      <c r="B380" s="831"/>
      <c r="C380" s="903"/>
      <c r="D380" s="869"/>
      <c r="E380" s="706"/>
      <c r="F380" s="869"/>
      <c r="G380" s="706"/>
      <c r="H380" s="869"/>
      <c r="I380" s="706"/>
      <c r="J380" s="869"/>
      <c r="K380" s="706"/>
      <c r="L380" s="869"/>
      <c r="M380" s="706"/>
      <c r="N380" s="706"/>
      <c r="O380" s="869"/>
      <c r="P380" s="706"/>
      <c r="Q380" s="869"/>
      <c r="R380" s="706"/>
      <c r="S380" s="869"/>
      <c r="T380" s="706"/>
      <c r="U380" s="869"/>
      <c r="V380" s="706"/>
      <c r="W380" s="869"/>
      <c r="X380" s="706"/>
      <c r="Y380" s="706"/>
      <c r="Z380" s="730"/>
      <c r="AA380" s="706"/>
      <c r="AB380" s="730"/>
      <c r="AC380" s="706"/>
      <c r="AD380" s="730"/>
      <c r="AE380" s="706"/>
      <c r="AF380" s="730"/>
      <c r="AG380" s="706"/>
      <c r="AH380" s="730"/>
      <c r="AI380" s="706"/>
      <c r="AJ380" s="706"/>
      <c r="AK380" s="730"/>
      <c r="AL380" s="706"/>
      <c r="AM380" s="730"/>
      <c r="AN380" s="706"/>
      <c r="AO380" s="730"/>
      <c r="AP380" s="706"/>
      <c r="AQ380" s="730"/>
      <c r="AR380" s="706"/>
      <c r="AS380" s="730"/>
      <c r="AT380" s="706"/>
      <c r="AU380" s="706"/>
      <c r="AV380" s="730"/>
      <c r="AW380" s="706"/>
      <c r="AX380" s="730"/>
      <c r="AY380" s="706"/>
      <c r="AZ380" s="730"/>
      <c r="BA380" s="706"/>
      <c r="BB380" s="730"/>
      <c r="BC380" s="706"/>
      <c r="BD380" s="730"/>
      <c r="BE380" s="706"/>
    </row>
    <row r="381" spans="1:57" s="49" customFormat="1">
      <c r="A381" s="831"/>
      <c r="B381" s="831"/>
      <c r="C381" s="903"/>
      <c r="D381" s="869"/>
      <c r="E381" s="706"/>
      <c r="F381" s="869"/>
      <c r="G381" s="706"/>
      <c r="H381" s="869"/>
      <c r="I381" s="706"/>
      <c r="J381" s="869"/>
      <c r="K381" s="706"/>
      <c r="L381" s="869"/>
      <c r="M381" s="706"/>
      <c r="N381" s="706"/>
      <c r="O381" s="869"/>
      <c r="P381" s="706"/>
      <c r="Q381" s="869"/>
      <c r="R381" s="706"/>
      <c r="S381" s="869"/>
      <c r="T381" s="706"/>
      <c r="U381" s="869"/>
      <c r="V381" s="706"/>
      <c r="W381" s="869"/>
      <c r="X381" s="706"/>
      <c r="Y381" s="706"/>
      <c r="Z381" s="730"/>
      <c r="AA381" s="706"/>
      <c r="AB381" s="730"/>
      <c r="AC381" s="706"/>
      <c r="AD381" s="730"/>
      <c r="AE381" s="706"/>
      <c r="AF381" s="730"/>
      <c r="AG381" s="706"/>
      <c r="AH381" s="730"/>
      <c r="AI381" s="706"/>
      <c r="AJ381" s="706"/>
      <c r="AK381" s="730"/>
      <c r="AL381" s="706"/>
      <c r="AM381" s="730"/>
      <c r="AN381" s="706"/>
      <c r="AO381" s="730"/>
      <c r="AP381" s="706"/>
      <c r="AQ381" s="730"/>
      <c r="AR381" s="706"/>
      <c r="AS381" s="730"/>
      <c r="AT381" s="706"/>
      <c r="AU381" s="706"/>
      <c r="AV381" s="730"/>
      <c r="AW381" s="706"/>
      <c r="AX381" s="730"/>
      <c r="AY381" s="706"/>
      <c r="AZ381" s="730"/>
      <c r="BA381" s="706"/>
      <c r="BB381" s="730"/>
      <c r="BC381" s="706"/>
      <c r="BD381" s="730"/>
      <c r="BE381" s="706"/>
    </row>
    <row r="382" spans="1:57" s="49" customFormat="1">
      <c r="A382" s="831"/>
      <c r="B382" s="831"/>
      <c r="C382" s="903"/>
      <c r="D382" s="869"/>
      <c r="E382" s="706"/>
      <c r="F382" s="869"/>
      <c r="G382" s="706"/>
      <c r="H382" s="869"/>
      <c r="I382" s="706"/>
      <c r="J382" s="869"/>
      <c r="K382" s="706"/>
      <c r="L382" s="869"/>
      <c r="M382" s="706"/>
      <c r="N382" s="706"/>
      <c r="O382" s="869"/>
      <c r="P382" s="706"/>
      <c r="Q382" s="869"/>
      <c r="R382" s="706"/>
      <c r="S382" s="869"/>
      <c r="T382" s="706"/>
      <c r="U382" s="869"/>
      <c r="V382" s="706"/>
      <c r="W382" s="869"/>
      <c r="X382" s="706"/>
      <c r="Y382" s="706"/>
      <c r="Z382" s="730"/>
      <c r="AA382" s="706"/>
      <c r="AB382" s="730"/>
      <c r="AC382" s="706"/>
      <c r="AD382" s="730"/>
      <c r="AE382" s="706"/>
      <c r="AF382" s="730"/>
      <c r="AG382" s="706"/>
      <c r="AH382" s="730"/>
      <c r="AI382" s="706"/>
      <c r="AJ382" s="706"/>
      <c r="AK382" s="730"/>
      <c r="AL382" s="706"/>
      <c r="AM382" s="730"/>
      <c r="AN382" s="706"/>
      <c r="AO382" s="730"/>
      <c r="AP382" s="706"/>
      <c r="AQ382" s="730"/>
      <c r="AR382" s="706"/>
      <c r="AS382" s="730"/>
      <c r="AT382" s="706"/>
      <c r="AU382" s="706"/>
      <c r="AV382" s="730"/>
      <c r="AW382" s="706"/>
      <c r="AX382" s="730"/>
      <c r="AY382" s="706"/>
      <c r="AZ382" s="730"/>
      <c r="BA382" s="706"/>
      <c r="BB382" s="730"/>
      <c r="BC382" s="706"/>
      <c r="BD382" s="730"/>
      <c r="BE382" s="706"/>
    </row>
    <row r="383" spans="1:57" s="49" customFormat="1">
      <c r="A383" s="831"/>
      <c r="B383" s="831"/>
      <c r="C383" s="903"/>
      <c r="D383" s="869"/>
      <c r="E383" s="706"/>
      <c r="F383" s="869"/>
      <c r="G383" s="706"/>
      <c r="H383" s="869"/>
      <c r="I383" s="706"/>
      <c r="J383" s="869"/>
      <c r="K383" s="706"/>
      <c r="L383" s="869"/>
      <c r="M383" s="706"/>
      <c r="N383" s="706"/>
      <c r="O383" s="869"/>
      <c r="P383" s="706"/>
      <c r="Q383" s="869"/>
      <c r="R383" s="706"/>
      <c r="S383" s="869"/>
      <c r="T383" s="706"/>
      <c r="U383" s="869"/>
      <c r="V383" s="706"/>
      <c r="W383" s="869"/>
      <c r="X383" s="706"/>
      <c r="Y383" s="706"/>
      <c r="Z383" s="730"/>
      <c r="AA383" s="706"/>
      <c r="AB383" s="730"/>
      <c r="AC383" s="706"/>
      <c r="AD383" s="730"/>
      <c r="AE383" s="706"/>
      <c r="AF383" s="730"/>
      <c r="AG383" s="706"/>
      <c r="AH383" s="730"/>
      <c r="AI383" s="706"/>
      <c r="AJ383" s="706"/>
      <c r="AK383" s="730"/>
      <c r="AL383" s="706"/>
      <c r="AM383" s="730"/>
      <c r="AN383" s="706"/>
      <c r="AO383" s="730"/>
      <c r="AP383" s="706"/>
      <c r="AQ383" s="730"/>
      <c r="AR383" s="706"/>
      <c r="AS383" s="730"/>
      <c r="AT383" s="706"/>
      <c r="AU383" s="706"/>
      <c r="AV383" s="730"/>
      <c r="AW383" s="706"/>
      <c r="AX383" s="730"/>
      <c r="AY383" s="706"/>
      <c r="AZ383" s="730"/>
      <c r="BA383" s="706"/>
      <c r="BB383" s="730"/>
      <c r="BC383" s="706"/>
      <c r="BD383" s="730"/>
      <c r="BE383" s="706"/>
    </row>
    <row r="384" spans="1:57" s="49" customFormat="1">
      <c r="A384" s="831"/>
      <c r="B384" s="831"/>
      <c r="C384" s="903"/>
      <c r="D384" s="869"/>
      <c r="E384" s="706"/>
      <c r="F384" s="869"/>
      <c r="G384" s="706"/>
      <c r="H384" s="869"/>
      <c r="I384" s="706"/>
      <c r="J384" s="869"/>
      <c r="K384" s="706"/>
      <c r="L384" s="869"/>
      <c r="M384" s="706"/>
      <c r="N384" s="706"/>
      <c r="O384" s="869"/>
      <c r="P384" s="706"/>
      <c r="Q384" s="869"/>
      <c r="R384" s="706"/>
      <c r="S384" s="869"/>
      <c r="T384" s="706"/>
      <c r="U384" s="869"/>
      <c r="V384" s="706"/>
      <c r="W384" s="869"/>
      <c r="X384" s="706"/>
      <c r="Y384" s="706"/>
      <c r="Z384" s="730"/>
      <c r="AA384" s="706"/>
      <c r="AB384" s="730"/>
      <c r="AC384" s="706"/>
      <c r="AD384" s="730"/>
      <c r="AE384" s="706"/>
      <c r="AF384" s="730"/>
      <c r="AG384" s="706"/>
      <c r="AH384" s="730"/>
      <c r="AI384" s="706"/>
      <c r="AJ384" s="706"/>
      <c r="AK384" s="730"/>
      <c r="AL384" s="706"/>
      <c r="AM384" s="730"/>
      <c r="AN384" s="706"/>
      <c r="AO384" s="730"/>
      <c r="AP384" s="706"/>
      <c r="AQ384" s="730"/>
      <c r="AR384" s="706"/>
      <c r="AS384" s="730"/>
      <c r="AT384" s="706"/>
      <c r="AU384" s="706"/>
      <c r="AV384" s="730"/>
      <c r="AW384" s="706"/>
      <c r="AX384" s="730"/>
      <c r="AY384" s="706"/>
      <c r="AZ384" s="730"/>
      <c r="BA384" s="706"/>
      <c r="BB384" s="730"/>
      <c r="BC384" s="706"/>
      <c r="BD384" s="730"/>
      <c r="BE384" s="706"/>
    </row>
    <row r="385" spans="1:57" s="49" customFormat="1">
      <c r="A385" s="831"/>
      <c r="B385" s="831"/>
      <c r="C385" s="903"/>
      <c r="D385" s="869"/>
      <c r="E385" s="706"/>
      <c r="F385" s="869"/>
      <c r="G385" s="706"/>
      <c r="H385" s="869"/>
      <c r="I385" s="706"/>
      <c r="J385" s="869"/>
      <c r="K385" s="706"/>
      <c r="L385" s="869"/>
      <c r="M385" s="706"/>
      <c r="N385" s="706"/>
      <c r="O385" s="869"/>
      <c r="P385" s="706"/>
      <c r="Q385" s="869"/>
      <c r="R385" s="706"/>
      <c r="S385" s="869"/>
      <c r="T385" s="706"/>
      <c r="U385" s="869"/>
      <c r="V385" s="706"/>
      <c r="W385" s="869"/>
      <c r="X385" s="706"/>
      <c r="Y385" s="706"/>
      <c r="Z385" s="730"/>
      <c r="AA385" s="706"/>
      <c r="AB385" s="730"/>
      <c r="AC385" s="706"/>
      <c r="AD385" s="730"/>
      <c r="AE385" s="706"/>
      <c r="AF385" s="730"/>
      <c r="AG385" s="706"/>
      <c r="AH385" s="730"/>
      <c r="AI385" s="706"/>
      <c r="AJ385" s="706"/>
      <c r="AK385" s="730"/>
      <c r="AL385" s="706"/>
      <c r="AM385" s="730"/>
      <c r="AN385" s="706"/>
      <c r="AO385" s="730"/>
      <c r="AP385" s="706"/>
      <c r="AQ385" s="730"/>
      <c r="AR385" s="706"/>
      <c r="AS385" s="730"/>
      <c r="AT385" s="706"/>
      <c r="AU385" s="706"/>
      <c r="AV385" s="730"/>
      <c r="AW385" s="706"/>
      <c r="AX385" s="730"/>
      <c r="AY385" s="706"/>
      <c r="AZ385" s="730"/>
      <c r="BA385" s="706"/>
      <c r="BB385" s="730"/>
      <c r="BC385" s="706"/>
      <c r="BD385" s="730"/>
      <c r="BE385" s="706"/>
    </row>
    <row r="386" spans="1:57" s="49" customFormat="1">
      <c r="A386" s="831"/>
      <c r="B386" s="831"/>
      <c r="C386" s="903"/>
      <c r="D386" s="869"/>
      <c r="E386" s="706"/>
      <c r="F386" s="869"/>
      <c r="G386" s="706"/>
      <c r="H386" s="869"/>
      <c r="I386" s="706"/>
      <c r="J386" s="869"/>
      <c r="K386" s="706"/>
      <c r="L386" s="869"/>
      <c r="M386" s="706"/>
      <c r="N386" s="706"/>
      <c r="O386" s="869"/>
      <c r="P386" s="706"/>
      <c r="Q386" s="869"/>
      <c r="R386" s="706"/>
      <c r="S386" s="869"/>
      <c r="T386" s="706"/>
      <c r="U386" s="869"/>
      <c r="V386" s="706"/>
      <c r="W386" s="869"/>
      <c r="X386" s="706"/>
      <c r="Y386" s="706"/>
      <c r="Z386" s="730"/>
      <c r="AA386" s="706"/>
      <c r="AB386" s="730"/>
      <c r="AC386" s="706"/>
      <c r="AD386" s="730"/>
      <c r="AE386" s="706"/>
      <c r="AF386" s="730"/>
      <c r="AG386" s="706"/>
      <c r="AH386" s="730"/>
      <c r="AI386" s="706"/>
      <c r="AJ386" s="706"/>
      <c r="AK386" s="730"/>
      <c r="AL386" s="706"/>
      <c r="AM386" s="730"/>
      <c r="AN386" s="706"/>
      <c r="AO386" s="730"/>
      <c r="AP386" s="706"/>
      <c r="AQ386" s="730"/>
      <c r="AR386" s="706"/>
      <c r="AS386" s="730"/>
      <c r="AT386" s="706"/>
      <c r="AU386" s="706"/>
      <c r="AV386" s="730"/>
      <c r="AW386" s="706"/>
      <c r="AX386" s="730"/>
      <c r="AY386" s="706"/>
      <c r="AZ386" s="730"/>
      <c r="BA386" s="706"/>
      <c r="BB386" s="730"/>
      <c r="BC386" s="706"/>
      <c r="BD386" s="730"/>
      <c r="BE386" s="706"/>
    </row>
    <row r="387" spans="1:57" s="49" customFormat="1">
      <c r="A387" s="831"/>
      <c r="B387" s="831"/>
      <c r="C387" s="903"/>
      <c r="D387" s="869"/>
      <c r="E387" s="706"/>
      <c r="F387" s="869"/>
      <c r="G387" s="706"/>
      <c r="H387" s="869"/>
      <c r="I387" s="706"/>
      <c r="J387" s="869"/>
      <c r="K387" s="706"/>
      <c r="L387" s="869"/>
      <c r="M387" s="706"/>
      <c r="N387" s="706"/>
      <c r="O387" s="869"/>
      <c r="P387" s="706"/>
      <c r="Q387" s="869"/>
      <c r="R387" s="706"/>
      <c r="S387" s="869"/>
      <c r="T387" s="706"/>
      <c r="U387" s="869"/>
      <c r="V387" s="706"/>
      <c r="W387" s="869"/>
      <c r="X387" s="706"/>
      <c r="Y387" s="706"/>
      <c r="Z387" s="730"/>
      <c r="AA387" s="706"/>
      <c r="AB387" s="730"/>
      <c r="AC387" s="706"/>
      <c r="AD387" s="730"/>
      <c r="AE387" s="706"/>
      <c r="AF387" s="730"/>
      <c r="AG387" s="706"/>
      <c r="AH387" s="730"/>
      <c r="AI387" s="706"/>
      <c r="AJ387" s="706"/>
      <c r="AK387" s="730"/>
      <c r="AL387" s="706"/>
      <c r="AM387" s="730"/>
      <c r="AN387" s="706"/>
      <c r="AO387" s="730"/>
      <c r="AP387" s="706"/>
      <c r="AQ387" s="730"/>
      <c r="AR387" s="706"/>
      <c r="AS387" s="730"/>
      <c r="AT387" s="706"/>
      <c r="AU387" s="706"/>
      <c r="AV387" s="730"/>
      <c r="AW387" s="706"/>
      <c r="AX387" s="730"/>
      <c r="AY387" s="706"/>
      <c r="AZ387" s="730"/>
      <c r="BA387" s="706"/>
      <c r="BB387" s="730"/>
      <c r="BC387" s="706"/>
      <c r="BD387" s="730"/>
      <c r="BE387" s="706"/>
    </row>
    <row r="388" spans="1:57" s="49" customFormat="1">
      <c r="A388" s="831"/>
      <c r="B388" s="831"/>
      <c r="C388" s="903"/>
      <c r="D388" s="869"/>
      <c r="E388" s="706"/>
      <c r="F388" s="869"/>
      <c r="G388" s="706"/>
      <c r="H388" s="869"/>
      <c r="I388" s="706"/>
      <c r="J388" s="869"/>
      <c r="K388" s="706"/>
      <c r="L388" s="869"/>
      <c r="M388" s="706"/>
      <c r="N388" s="706"/>
      <c r="O388" s="869"/>
      <c r="P388" s="706"/>
      <c r="Q388" s="869"/>
      <c r="R388" s="706"/>
      <c r="S388" s="869"/>
      <c r="T388" s="706"/>
      <c r="U388" s="869"/>
      <c r="V388" s="706"/>
      <c r="W388" s="869"/>
      <c r="X388" s="706"/>
      <c r="Y388" s="706"/>
      <c r="Z388" s="730"/>
      <c r="AA388" s="706"/>
      <c r="AB388" s="730"/>
      <c r="AC388" s="706"/>
      <c r="AD388" s="730"/>
      <c r="AE388" s="706"/>
      <c r="AF388" s="730"/>
      <c r="AG388" s="706"/>
      <c r="AH388" s="730"/>
      <c r="AI388" s="706"/>
      <c r="AJ388" s="706"/>
      <c r="AK388" s="730"/>
      <c r="AL388" s="706"/>
      <c r="AM388" s="730"/>
      <c r="AN388" s="706"/>
      <c r="AO388" s="730"/>
      <c r="AP388" s="706"/>
      <c r="AQ388" s="730"/>
      <c r="AR388" s="706"/>
      <c r="AS388" s="730"/>
      <c r="AT388" s="706"/>
      <c r="AU388" s="706"/>
      <c r="AV388" s="730"/>
      <c r="AW388" s="706"/>
      <c r="AX388" s="730"/>
      <c r="AY388" s="706"/>
      <c r="AZ388" s="730"/>
      <c r="BA388" s="706"/>
      <c r="BB388" s="730"/>
      <c r="BC388" s="706"/>
      <c r="BD388" s="730"/>
      <c r="BE388" s="706"/>
    </row>
    <row r="389" spans="1:57" s="49" customFormat="1">
      <c r="A389" s="831"/>
      <c r="B389" s="831"/>
      <c r="C389" s="903"/>
      <c r="D389" s="869"/>
      <c r="E389" s="706"/>
      <c r="F389" s="869"/>
      <c r="G389" s="706"/>
      <c r="H389" s="869"/>
      <c r="I389" s="706"/>
      <c r="J389" s="869"/>
      <c r="K389" s="706"/>
      <c r="L389" s="869"/>
      <c r="M389" s="706"/>
      <c r="N389" s="706"/>
      <c r="O389" s="869"/>
      <c r="P389" s="706"/>
      <c r="Q389" s="869"/>
      <c r="R389" s="706"/>
      <c r="S389" s="869"/>
      <c r="T389" s="706"/>
      <c r="U389" s="869"/>
      <c r="V389" s="706"/>
      <c r="W389" s="869"/>
      <c r="X389" s="706"/>
      <c r="Y389" s="706"/>
      <c r="Z389" s="730"/>
      <c r="AA389" s="706"/>
      <c r="AB389" s="730"/>
      <c r="AC389" s="706"/>
      <c r="AD389" s="730"/>
      <c r="AE389" s="706"/>
      <c r="AF389" s="730"/>
      <c r="AG389" s="706"/>
      <c r="AH389" s="730"/>
      <c r="AI389" s="706"/>
      <c r="AJ389" s="706"/>
      <c r="AK389" s="730"/>
      <c r="AL389" s="706"/>
      <c r="AM389" s="730"/>
      <c r="AN389" s="706"/>
      <c r="AO389" s="730"/>
      <c r="AP389" s="706"/>
      <c r="AQ389" s="730"/>
      <c r="AR389" s="706"/>
      <c r="AS389" s="730"/>
      <c r="AT389" s="706"/>
      <c r="AU389" s="706"/>
      <c r="AV389" s="730"/>
      <c r="AW389" s="706"/>
      <c r="AX389" s="730"/>
      <c r="AY389" s="706"/>
      <c r="AZ389" s="730"/>
      <c r="BA389" s="706"/>
      <c r="BB389" s="730"/>
      <c r="BC389" s="706"/>
      <c r="BD389" s="730"/>
      <c r="BE389" s="706"/>
    </row>
    <row r="390" spans="1:57" s="49" customFormat="1">
      <c r="A390" s="831"/>
      <c r="B390" s="831"/>
      <c r="C390" s="903"/>
      <c r="D390" s="869"/>
      <c r="E390" s="706"/>
      <c r="F390" s="869"/>
      <c r="G390" s="706"/>
      <c r="H390" s="869"/>
      <c r="I390" s="706"/>
      <c r="J390" s="869"/>
      <c r="K390" s="706"/>
      <c r="L390" s="869"/>
      <c r="M390" s="706"/>
      <c r="N390" s="706"/>
      <c r="O390" s="869"/>
      <c r="P390" s="706"/>
      <c r="Q390" s="869"/>
      <c r="R390" s="706"/>
      <c r="S390" s="869"/>
      <c r="T390" s="706"/>
      <c r="U390" s="869"/>
      <c r="V390" s="706"/>
      <c r="W390" s="869"/>
      <c r="X390" s="706"/>
      <c r="Y390" s="706"/>
      <c r="Z390" s="730"/>
      <c r="AA390" s="706"/>
      <c r="AB390" s="730"/>
      <c r="AC390" s="706"/>
      <c r="AD390" s="730"/>
      <c r="AE390" s="706"/>
      <c r="AF390" s="730"/>
      <c r="AG390" s="706"/>
      <c r="AH390" s="730"/>
      <c r="AI390" s="706"/>
      <c r="AJ390" s="706"/>
      <c r="AK390" s="730"/>
      <c r="AL390" s="706"/>
      <c r="AM390" s="730"/>
      <c r="AN390" s="706"/>
      <c r="AO390" s="730"/>
      <c r="AP390" s="706"/>
      <c r="AQ390" s="730"/>
      <c r="AR390" s="706"/>
      <c r="AS390" s="730"/>
      <c r="AT390" s="706"/>
      <c r="AU390" s="706"/>
      <c r="AV390" s="730"/>
      <c r="AW390" s="706"/>
      <c r="AX390" s="730"/>
      <c r="AY390" s="706"/>
      <c r="AZ390" s="730"/>
      <c r="BA390" s="706"/>
      <c r="BB390" s="730"/>
      <c r="BC390" s="706"/>
      <c r="BD390" s="730"/>
      <c r="BE390" s="706"/>
    </row>
    <row r="391" spans="1:57" s="49" customFormat="1">
      <c r="A391" s="831"/>
      <c r="B391" s="831"/>
      <c r="C391" s="903"/>
      <c r="D391" s="869"/>
      <c r="E391" s="706"/>
      <c r="F391" s="869"/>
      <c r="G391" s="706"/>
      <c r="H391" s="869"/>
      <c r="I391" s="706"/>
      <c r="J391" s="869"/>
      <c r="K391" s="706"/>
      <c r="L391" s="869"/>
      <c r="M391" s="706"/>
      <c r="N391" s="706"/>
      <c r="O391" s="869"/>
      <c r="P391" s="706"/>
      <c r="Q391" s="869"/>
      <c r="R391" s="706"/>
      <c r="S391" s="869"/>
      <c r="T391" s="706"/>
      <c r="U391" s="869"/>
      <c r="V391" s="706"/>
      <c r="W391" s="869"/>
      <c r="X391" s="706"/>
      <c r="Y391" s="706"/>
      <c r="Z391" s="730"/>
      <c r="AA391" s="706"/>
      <c r="AB391" s="730"/>
      <c r="AC391" s="706"/>
      <c r="AD391" s="730"/>
      <c r="AE391" s="706"/>
      <c r="AF391" s="730"/>
      <c r="AG391" s="706"/>
      <c r="AH391" s="730"/>
      <c r="AI391" s="706"/>
      <c r="AJ391" s="706"/>
      <c r="AK391" s="730"/>
      <c r="AL391" s="706"/>
      <c r="AM391" s="730"/>
      <c r="AN391" s="706"/>
      <c r="AO391" s="730"/>
      <c r="AP391" s="706"/>
      <c r="AQ391" s="730"/>
      <c r="AR391" s="706"/>
      <c r="AS391" s="730"/>
      <c r="AT391" s="706"/>
      <c r="AU391" s="706"/>
      <c r="AV391" s="730"/>
      <c r="AW391" s="706"/>
      <c r="AX391" s="730"/>
      <c r="AY391" s="706"/>
      <c r="AZ391" s="730"/>
      <c r="BA391" s="706"/>
      <c r="BB391" s="730"/>
      <c r="BC391" s="706"/>
      <c r="BD391" s="730"/>
      <c r="BE391" s="706"/>
    </row>
    <row r="392" spans="1:57" s="49" customFormat="1">
      <c r="A392" s="831"/>
      <c r="B392" s="831"/>
      <c r="C392" s="903"/>
      <c r="D392" s="869"/>
      <c r="E392" s="706"/>
      <c r="F392" s="869"/>
      <c r="G392" s="706"/>
      <c r="H392" s="869"/>
      <c r="I392" s="706"/>
      <c r="J392" s="869"/>
      <c r="K392" s="706"/>
      <c r="L392" s="869"/>
      <c r="M392" s="706"/>
      <c r="N392" s="706"/>
      <c r="O392" s="869"/>
      <c r="P392" s="706"/>
      <c r="Q392" s="869"/>
      <c r="R392" s="706"/>
      <c r="S392" s="869"/>
      <c r="T392" s="706"/>
      <c r="U392" s="869"/>
      <c r="V392" s="706"/>
      <c r="W392" s="869"/>
      <c r="X392" s="706"/>
      <c r="Y392" s="706"/>
      <c r="Z392" s="730"/>
      <c r="AA392" s="706"/>
      <c r="AB392" s="730"/>
      <c r="AC392" s="706"/>
      <c r="AD392" s="730"/>
      <c r="AE392" s="706"/>
      <c r="AF392" s="730"/>
      <c r="AG392" s="706"/>
      <c r="AH392" s="730"/>
      <c r="AI392" s="706"/>
      <c r="AJ392" s="706"/>
      <c r="AK392" s="730"/>
      <c r="AL392" s="706"/>
      <c r="AM392" s="730"/>
      <c r="AN392" s="706"/>
      <c r="AO392" s="730"/>
      <c r="AP392" s="706"/>
      <c r="AQ392" s="730"/>
      <c r="AR392" s="706"/>
      <c r="AS392" s="730"/>
      <c r="AT392" s="706"/>
      <c r="AU392" s="706"/>
      <c r="AV392" s="730"/>
      <c r="AW392" s="706"/>
      <c r="AX392" s="730"/>
      <c r="AY392" s="706"/>
      <c r="AZ392" s="730"/>
      <c r="BA392" s="706"/>
      <c r="BB392" s="730"/>
      <c r="BC392" s="706"/>
      <c r="BD392" s="730"/>
      <c r="BE392" s="706"/>
    </row>
    <row r="393" spans="1:57" s="49" customFormat="1">
      <c r="A393" s="831"/>
      <c r="B393" s="831"/>
      <c r="C393" s="903"/>
      <c r="D393" s="869"/>
      <c r="E393" s="706"/>
      <c r="F393" s="869"/>
      <c r="G393" s="706"/>
      <c r="H393" s="869"/>
      <c r="I393" s="706"/>
      <c r="J393" s="869"/>
      <c r="K393" s="706"/>
      <c r="L393" s="869"/>
      <c r="M393" s="706"/>
      <c r="N393" s="706"/>
      <c r="O393" s="869"/>
      <c r="P393" s="706"/>
      <c r="Q393" s="869"/>
      <c r="R393" s="706"/>
      <c r="S393" s="869"/>
      <c r="T393" s="706"/>
      <c r="U393" s="869"/>
      <c r="V393" s="706"/>
      <c r="W393" s="869"/>
      <c r="X393" s="706"/>
      <c r="Y393" s="706"/>
      <c r="Z393" s="730"/>
      <c r="AA393" s="706"/>
      <c r="AB393" s="730"/>
      <c r="AC393" s="706"/>
      <c r="AD393" s="730"/>
      <c r="AE393" s="706"/>
      <c r="AF393" s="730"/>
      <c r="AG393" s="706"/>
      <c r="AH393" s="730"/>
      <c r="AI393" s="706"/>
      <c r="AJ393" s="706"/>
      <c r="AK393" s="730"/>
      <c r="AL393" s="706"/>
      <c r="AM393" s="730"/>
      <c r="AN393" s="706"/>
      <c r="AO393" s="730"/>
      <c r="AP393" s="706"/>
      <c r="AQ393" s="730"/>
      <c r="AR393" s="706"/>
      <c r="AS393" s="730"/>
      <c r="AT393" s="706"/>
      <c r="AU393" s="706"/>
      <c r="AV393" s="730"/>
      <c r="AW393" s="706"/>
      <c r="AX393" s="730"/>
      <c r="AY393" s="706"/>
      <c r="AZ393" s="730"/>
      <c r="BA393" s="706"/>
      <c r="BB393" s="730"/>
      <c r="BC393" s="706"/>
      <c r="BD393" s="730"/>
      <c r="BE393" s="706"/>
    </row>
    <row r="394" spans="1:57" s="49" customFormat="1">
      <c r="A394" s="831"/>
      <c r="B394" s="831"/>
      <c r="C394" s="903"/>
      <c r="D394" s="869"/>
      <c r="E394" s="706"/>
      <c r="F394" s="869"/>
      <c r="G394" s="706"/>
      <c r="H394" s="869"/>
      <c r="I394" s="706"/>
      <c r="J394" s="869"/>
      <c r="K394" s="706"/>
      <c r="L394" s="869"/>
      <c r="M394" s="706"/>
      <c r="N394" s="706"/>
      <c r="O394" s="869"/>
      <c r="P394" s="706"/>
      <c r="Q394" s="869"/>
      <c r="R394" s="706"/>
      <c r="S394" s="869"/>
      <c r="T394" s="706"/>
      <c r="U394" s="869"/>
      <c r="V394" s="706"/>
      <c r="W394" s="869"/>
      <c r="X394" s="706"/>
      <c r="Y394" s="706"/>
      <c r="Z394" s="730"/>
      <c r="AA394" s="706"/>
      <c r="AB394" s="730"/>
      <c r="AC394" s="706"/>
      <c r="AD394" s="730"/>
      <c r="AE394" s="706"/>
      <c r="AF394" s="730"/>
      <c r="AG394" s="706"/>
      <c r="AH394" s="730"/>
      <c r="AI394" s="706"/>
      <c r="AJ394" s="706"/>
      <c r="AK394" s="730"/>
      <c r="AL394" s="706"/>
      <c r="AM394" s="730"/>
      <c r="AN394" s="706"/>
      <c r="AO394" s="730"/>
      <c r="AP394" s="706"/>
      <c r="AQ394" s="730"/>
      <c r="AR394" s="706"/>
      <c r="AS394" s="730"/>
      <c r="AT394" s="706"/>
      <c r="AU394" s="706"/>
      <c r="AV394" s="730"/>
      <c r="AW394" s="706"/>
      <c r="AX394" s="730"/>
      <c r="AY394" s="706"/>
      <c r="AZ394" s="730"/>
      <c r="BA394" s="706"/>
      <c r="BB394" s="730"/>
      <c r="BC394" s="706"/>
      <c r="BD394" s="730"/>
      <c r="BE394" s="706"/>
    </row>
    <row r="395" spans="1:57" s="49" customFormat="1">
      <c r="A395" s="831"/>
      <c r="B395" s="831"/>
      <c r="C395" s="903"/>
      <c r="D395" s="869"/>
      <c r="E395" s="706"/>
      <c r="F395" s="869"/>
      <c r="G395" s="706"/>
      <c r="H395" s="869"/>
      <c r="I395" s="706"/>
      <c r="J395" s="869"/>
      <c r="K395" s="706"/>
      <c r="L395" s="869"/>
      <c r="M395" s="706"/>
      <c r="N395" s="706"/>
      <c r="O395" s="869"/>
      <c r="P395" s="706"/>
      <c r="Q395" s="869"/>
      <c r="R395" s="706"/>
      <c r="S395" s="869"/>
      <c r="T395" s="706"/>
      <c r="U395" s="869"/>
      <c r="V395" s="706"/>
      <c r="W395" s="869"/>
      <c r="X395" s="706"/>
      <c r="Y395" s="706"/>
      <c r="Z395" s="730"/>
      <c r="AA395" s="706"/>
      <c r="AB395" s="730"/>
      <c r="AC395" s="706"/>
      <c r="AD395" s="730"/>
      <c r="AE395" s="706"/>
      <c r="AF395" s="730"/>
      <c r="AG395" s="706"/>
      <c r="AH395" s="730"/>
      <c r="AI395" s="706"/>
      <c r="AJ395" s="706"/>
      <c r="AK395" s="730"/>
      <c r="AL395" s="706"/>
      <c r="AM395" s="730"/>
      <c r="AN395" s="706"/>
      <c r="AO395" s="730"/>
      <c r="AP395" s="706"/>
      <c r="AQ395" s="730"/>
      <c r="AR395" s="706"/>
      <c r="AS395" s="730"/>
      <c r="AT395" s="706"/>
      <c r="AU395" s="706"/>
      <c r="AV395" s="730"/>
      <c r="AW395" s="706"/>
      <c r="AX395" s="730"/>
      <c r="AY395" s="706"/>
      <c r="AZ395" s="730"/>
      <c r="BA395" s="706"/>
      <c r="BB395" s="730"/>
      <c r="BC395" s="706"/>
      <c r="BD395" s="730"/>
      <c r="BE395" s="706"/>
    </row>
    <row r="396" spans="1:57" s="49" customFormat="1">
      <c r="A396" s="831"/>
      <c r="B396" s="831"/>
      <c r="C396" s="903"/>
      <c r="D396" s="869"/>
      <c r="E396" s="706"/>
      <c r="F396" s="869"/>
      <c r="G396" s="706"/>
      <c r="H396" s="869"/>
      <c r="I396" s="706"/>
      <c r="J396" s="869"/>
      <c r="K396" s="706"/>
      <c r="L396" s="869"/>
      <c r="M396" s="706"/>
      <c r="N396" s="706"/>
      <c r="O396" s="869"/>
      <c r="P396" s="706"/>
      <c r="Q396" s="869"/>
      <c r="R396" s="706"/>
      <c r="S396" s="869"/>
      <c r="T396" s="706"/>
      <c r="U396" s="869"/>
      <c r="V396" s="706"/>
      <c r="W396" s="869"/>
      <c r="X396" s="706"/>
      <c r="Y396" s="706"/>
      <c r="Z396" s="730"/>
      <c r="AA396" s="706"/>
      <c r="AB396" s="730"/>
      <c r="AC396" s="706"/>
      <c r="AD396" s="730"/>
      <c r="AE396" s="706"/>
      <c r="AF396" s="730"/>
      <c r="AG396" s="706"/>
      <c r="AH396" s="730"/>
      <c r="AI396" s="706"/>
      <c r="AJ396" s="706"/>
      <c r="AK396" s="730"/>
      <c r="AL396" s="706"/>
      <c r="AM396" s="730"/>
      <c r="AN396" s="706"/>
      <c r="AO396" s="730"/>
      <c r="AP396" s="706"/>
      <c r="AQ396" s="730"/>
      <c r="AR396" s="706"/>
      <c r="AS396" s="730"/>
      <c r="AT396" s="706"/>
      <c r="AU396" s="706"/>
      <c r="AV396" s="730"/>
      <c r="AW396" s="706"/>
      <c r="AX396" s="730"/>
      <c r="AY396" s="706"/>
      <c r="AZ396" s="730"/>
      <c r="BA396" s="706"/>
      <c r="BB396" s="730"/>
      <c r="BC396" s="706"/>
      <c r="BD396" s="730"/>
      <c r="BE396" s="706"/>
    </row>
    <row r="397" spans="1:57" s="49" customFormat="1">
      <c r="A397" s="831"/>
      <c r="B397" s="831"/>
      <c r="C397" s="903"/>
      <c r="D397" s="869"/>
      <c r="E397" s="706"/>
      <c r="F397" s="869"/>
      <c r="G397" s="706"/>
      <c r="H397" s="869"/>
      <c r="I397" s="706"/>
      <c r="J397" s="869"/>
      <c r="K397" s="706"/>
      <c r="L397" s="869"/>
      <c r="M397" s="706"/>
      <c r="N397" s="706"/>
      <c r="O397" s="869"/>
      <c r="P397" s="706"/>
      <c r="Q397" s="869"/>
      <c r="R397" s="706"/>
      <c r="S397" s="869"/>
      <c r="T397" s="706"/>
      <c r="U397" s="869"/>
      <c r="V397" s="706"/>
      <c r="W397" s="869"/>
      <c r="X397" s="706"/>
      <c r="Y397" s="706"/>
      <c r="Z397" s="730"/>
      <c r="AA397" s="706"/>
      <c r="AB397" s="730"/>
      <c r="AC397" s="706"/>
      <c r="AD397" s="730"/>
      <c r="AE397" s="706"/>
      <c r="AF397" s="730"/>
      <c r="AG397" s="706"/>
      <c r="AH397" s="730"/>
      <c r="AI397" s="706"/>
      <c r="AJ397" s="706"/>
      <c r="AK397" s="730"/>
      <c r="AL397" s="706"/>
      <c r="AM397" s="730"/>
      <c r="AN397" s="706"/>
      <c r="AO397" s="730"/>
      <c r="AP397" s="706"/>
      <c r="AQ397" s="730"/>
      <c r="AR397" s="706"/>
      <c r="AS397" s="730"/>
      <c r="AT397" s="706"/>
      <c r="AU397" s="706"/>
      <c r="AV397" s="730"/>
      <c r="AW397" s="706"/>
      <c r="AX397" s="730"/>
      <c r="AY397" s="706"/>
      <c r="AZ397" s="730"/>
      <c r="BA397" s="706"/>
      <c r="BB397" s="730"/>
      <c r="BC397" s="706"/>
      <c r="BD397" s="730"/>
      <c r="BE397" s="706"/>
    </row>
    <row r="398" spans="1:57" s="49" customFormat="1">
      <c r="A398" s="831"/>
      <c r="B398" s="831"/>
      <c r="C398" s="903"/>
      <c r="D398" s="869"/>
      <c r="E398" s="706"/>
      <c r="F398" s="869"/>
      <c r="G398" s="706"/>
      <c r="H398" s="869"/>
      <c r="I398" s="706"/>
      <c r="J398" s="869"/>
      <c r="K398" s="706"/>
      <c r="L398" s="869"/>
      <c r="M398" s="706"/>
      <c r="N398" s="706"/>
      <c r="O398" s="869"/>
      <c r="P398" s="706"/>
      <c r="Q398" s="869"/>
      <c r="R398" s="706"/>
      <c r="S398" s="869"/>
      <c r="T398" s="706"/>
      <c r="U398" s="869"/>
      <c r="V398" s="706"/>
      <c r="W398" s="869"/>
      <c r="X398" s="706"/>
      <c r="Y398" s="706"/>
      <c r="Z398" s="730"/>
      <c r="AA398" s="706"/>
      <c r="AB398" s="730"/>
      <c r="AC398" s="706"/>
      <c r="AD398" s="730"/>
      <c r="AE398" s="706"/>
      <c r="AF398" s="730"/>
      <c r="AG398" s="706"/>
      <c r="AH398" s="730"/>
      <c r="AI398" s="706"/>
      <c r="AJ398" s="706"/>
      <c r="AK398" s="730"/>
      <c r="AL398" s="706"/>
      <c r="AM398" s="730"/>
      <c r="AN398" s="706"/>
      <c r="AO398" s="730"/>
      <c r="AP398" s="706"/>
      <c r="AQ398" s="730"/>
      <c r="AR398" s="706"/>
      <c r="AS398" s="730"/>
      <c r="AT398" s="706"/>
      <c r="AU398" s="706"/>
      <c r="AV398" s="730"/>
      <c r="AW398" s="706"/>
      <c r="AX398" s="730"/>
      <c r="AY398" s="706"/>
      <c r="AZ398" s="730"/>
      <c r="BA398" s="706"/>
      <c r="BB398" s="730"/>
      <c r="BC398" s="706"/>
      <c r="BD398" s="730"/>
      <c r="BE398" s="706"/>
    </row>
    <row r="399" spans="1:57" s="49" customFormat="1">
      <c r="A399" s="831"/>
      <c r="B399" s="831"/>
      <c r="C399" s="903"/>
      <c r="D399" s="869"/>
      <c r="E399" s="706"/>
      <c r="F399" s="869"/>
      <c r="G399" s="706"/>
      <c r="H399" s="869"/>
      <c r="I399" s="706"/>
      <c r="J399" s="869"/>
      <c r="K399" s="706"/>
      <c r="L399" s="869"/>
      <c r="M399" s="706"/>
      <c r="N399" s="706"/>
      <c r="O399" s="869"/>
      <c r="P399" s="706"/>
      <c r="Q399" s="869"/>
      <c r="R399" s="706"/>
      <c r="S399" s="869"/>
      <c r="T399" s="706"/>
      <c r="U399" s="869"/>
      <c r="V399" s="706"/>
      <c r="W399" s="869"/>
      <c r="X399" s="706"/>
      <c r="Y399" s="706"/>
      <c r="Z399" s="730"/>
      <c r="AA399" s="706"/>
      <c r="AB399" s="730"/>
      <c r="AC399" s="706"/>
      <c r="AD399" s="730"/>
      <c r="AE399" s="706"/>
      <c r="AF399" s="730"/>
      <c r="AG399" s="706"/>
      <c r="AH399" s="730"/>
      <c r="AI399" s="706"/>
      <c r="AJ399" s="706"/>
      <c r="AK399" s="730"/>
      <c r="AL399" s="706"/>
      <c r="AM399" s="730"/>
      <c r="AN399" s="706"/>
      <c r="AO399" s="730"/>
      <c r="AP399" s="706"/>
      <c r="AQ399" s="730"/>
      <c r="AR399" s="706"/>
      <c r="AS399" s="730"/>
      <c r="AT399" s="706"/>
      <c r="AU399" s="706"/>
      <c r="AV399" s="730"/>
      <c r="AW399" s="706"/>
      <c r="AX399" s="730"/>
      <c r="AY399" s="706"/>
      <c r="AZ399" s="730"/>
      <c r="BA399" s="706"/>
      <c r="BB399" s="730"/>
      <c r="BC399" s="706"/>
      <c r="BD399" s="730"/>
      <c r="BE399" s="706"/>
    </row>
    <row r="400" spans="1:57" s="49" customFormat="1">
      <c r="A400" s="831"/>
      <c r="B400" s="831"/>
      <c r="C400" s="903"/>
      <c r="D400" s="869"/>
      <c r="E400" s="706"/>
      <c r="F400" s="869"/>
      <c r="G400" s="706"/>
      <c r="H400" s="869"/>
      <c r="I400" s="706"/>
      <c r="J400" s="869"/>
      <c r="K400" s="706"/>
      <c r="L400" s="869"/>
      <c r="M400" s="706"/>
      <c r="N400" s="706"/>
      <c r="O400" s="869"/>
      <c r="P400" s="706"/>
      <c r="Q400" s="869"/>
      <c r="R400" s="706"/>
      <c r="S400" s="869"/>
      <c r="T400" s="706"/>
      <c r="U400" s="869"/>
      <c r="V400" s="706"/>
      <c r="W400" s="869"/>
      <c r="X400" s="706"/>
      <c r="Y400" s="706"/>
      <c r="Z400" s="730"/>
      <c r="AA400" s="706"/>
      <c r="AB400" s="730"/>
      <c r="AC400" s="706"/>
      <c r="AD400" s="730"/>
      <c r="AE400" s="706"/>
      <c r="AF400" s="730"/>
      <c r="AG400" s="706"/>
      <c r="AH400" s="730"/>
      <c r="AI400" s="706"/>
      <c r="AJ400" s="706"/>
      <c r="AK400" s="730"/>
      <c r="AL400" s="706"/>
      <c r="AM400" s="730"/>
      <c r="AN400" s="706"/>
      <c r="AO400" s="730"/>
      <c r="AP400" s="706"/>
      <c r="AQ400" s="730"/>
      <c r="AR400" s="706"/>
      <c r="AS400" s="730"/>
      <c r="AT400" s="706"/>
      <c r="AU400" s="706"/>
      <c r="AV400" s="730"/>
      <c r="AW400" s="706"/>
      <c r="AX400" s="730"/>
      <c r="AY400" s="706"/>
      <c r="AZ400" s="730"/>
      <c r="BA400" s="706"/>
      <c r="BB400" s="730"/>
      <c r="BC400" s="706"/>
      <c r="BD400" s="730"/>
      <c r="BE400" s="706"/>
    </row>
    <row r="401" spans="1:57" s="49" customFormat="1">
      <c r="A401" s="831"/>
      <c r="B401" s="831"/>
      <c r="C401" s="903"/>
      <c r="D401" s="869"/>
      <c r="E401" s="706"/>
      <c r="F401" s="869"/>
      <c r="G401" s="706"/>
      <c r="H401" s="869"/>
      <c r="I401" s="706"/>
      <c r="J401" s="869"/>
      <c r="K401" s="706"/>
      <c r="L401" s="869"/>
      <c r="M401" s="706"/>
      <c r="N401" s="706"/>
      <c r="O401" s="869"/>
      <c r="P401" s="706"/>
      <c r="Q401" s="869"/>
      <c r="R401" s="706"/>
      <c r="S401" s="869"/>
      <c r="T401" s="706"/>
      <c r="U401" s="869"/>
      <c r="V401" s="706"/>
      <c r="W401" s="869"/>
      <c r="X401" s="706"/>
      <c r="Y401" s="706"/>
      <c r="Z401" s="730"/>
      <c r="AA401" s="706"/>
      <c r="AB401" s="730"/>
      <c r="AC401" s="706"/>
      <c r="AD401" s="730"/>
      <c r="AE401" s="706"/>
      <c r="AF401" s="730"/>
      <c r="AG401" s="706"/>
      <c r="AH401" s="730"/>
      <c r="AI401" s="706"/>
      <c r="AJ401" s="706"/>
      <c r="AK401" s="730"/>
      <c r="AL401" s="706"/>
      <c r="AM401" s="730"/>
      <c r="AN401" s="706"/>
      <c r="AO401" s="730"/>
      <c r="AP401" s="706"/>
      <c r="AQ401" s="730"/>
      <c r="AR401" s="706"/>
      <c r="AS401" s="730"/>
      <c r="AT401" s="706"/>
      <c r="AU401" s="706"/>
      <c r="AV401" s="730"/>
      <c r="AW401" s="706"/>
      <c r="AX401" s="730"/>
      <c r="AY401" s="706"/>
      <c r="AZ401" s="730"/>
      <c r="BA401" s="706"/>
      <c r="BB401" s="730"/>
      <c r="BC401" s="706"/>
      <c r="BD401" s="730"/>
      <c r="BE401" s="706"/>
    </row>
    <row r="402" spans="1:57" s="49" customFormat="1">
      <c r="A402" s="831"/>
      <c r="B402" s="831"/>
      <c r="C402" s="903"/>
      <c r="D402" s="869"/>
      <c r="E402" s="706"/>
      <c r="F402" s="869"/>
      <c r="G402" s="706"/>
      <c r="H402" s="869"/>
      <c r="I402" s="706"/>
      <c r="J402" s="869"/>
      <c r="K402" s="706"/>
      <c r="L402" s="869"/>
      <c r="M402" s="706"/>
      <c r="N402" s="706"/>
      <c r="O402" s="869"/>
      <c r="P402" s="706"/>
      <c r="Q402" s="869"/>
      <c r="R402" s="706"/>
      <c r="S402" s="869"/>
      <c r="T402" s="706"/>
      <c r="U402" s="869"/>
      <c r="V402" s="706"/>
      <c r="W402" s="869"/>
      <c r="X402" s="706"/>
      <c r="Y402" s="706"/>
      <c r="Z402" s="730"/>
      <c r="AA402" s="706"/>
      <c r="AB402" s="730"/>
      <c r="AC402" s="706"/>
      <c r="AD402" s="730"/>
      <c r="AE402" s="706"/>
      <c r="AF402" s="730"/>
      <c r="AG402" s="706"/>
      <c r="AH402" s="730"/>
      <c r="AI402" s="706"/>
      <c r="AJ402" s="706"/>
      <c r="AK402" s="730"/>
      <c r="AL402" s="706"/>
      <c r="AM402" s="730"/>
      <c r="AN402" s="706"/>
      <c r="AO402" s="730"/>
      <c r="AP402" s="706"/>
      <c r="AQ402" s="730"/>
      <c r="AR402" s="706"/>
      <c r="AS402" s="730"/>
      <c r="AT402" s="706"/>
      <c r="AU402" s="706"/>
      <c r="AV402" s="730"/>
      <c r="AW402" s="706"/>
      <c r="AX402" s="730"/>
      <c r="AY402" s="706"/>
      <c r="AZ402" s="730"/>
      <c r="BA402" s="706"/>
      <c r="BB402" s="730"/>
      <c r="BC402" s="706"/>
      <c r="BD402" s="730"/>
      <c r="BE402" s="706"/>
    </row>
    <row r="403" spans="1:57" s="49" customFormat="1">
      <c r="A403" s="831"/>
      <c r="B403" s="831"/>
      <c r="C403" s="903"/>
      <c r="D403" s="869"/>
      <c r="E403" s="706"/>
      <c r="F403" s="869"/>
      <c r="G403" s="706"/>
      <c r="H403" s="869"/>
      <c r="I403" s="706"/>
      <c r="J403" s="869"/>
      <c r="K403" s="706"/>
      <c r="L403" s="869"/>
      <c r="M403" s="706"/>
      <c r="N403" s="706"/>
      <c r="O403" s="869"/>
      <c r="P403" s="706"/>
      <c r="Q403" s="869"/>
      <c r="R403" s="706"/>
      <c r="S403" s="869"/>
      <c r="T403" s="706"/>
      <c r="U403" s="869"/>
      <c r="V403" s="706"/>
      <c r="W403" s="869"/>
      <c r="X403" s="706"/>
      <c r="Y403" s="706"/>
      <c r="Z403" s="730"/>
      <c r="AA403" s="706"/>
      <c r="AB403" s="730"/>
      <c r="AC403" s="706"/>
      <c r="AD403" s="730"/>
      <c r="AE403" s="706"/>
      <c r="AF403" s="730"/>
      <c r="AG403" s="706"/>
      <c r="AH403" s="730"/>
      <c r="AI403" s="706"/>
      <c r="AJ403" s="706"/>
      <c r="AK403" s="730"/>
      <c r="AL403" s="706"/>
      <c r="AM403" s="730"/>
      <c r="AN403" s="706"/>
      <c r="AO403" s="730"/>
      <c r="AP403" s="706"/>
      <c r="AQ403" s="730"/>
      <c r="AR403" s="706"/>
      <c r="AS403" s="730"/>
      <c r="AT403" s="706"/>
      <c r="AU403" s="706"/>
      <c r="AV403" s="730"/>
      <c r="AW403" s="706"/>
      <c r="AX403" s="730"/>
      <c r="AY403" s="706"/>
      <c r="AZ403" s="730"/>
      <c r="BA403" s="706"/>
      <c r="BB403" s="730"/>
      <c r="BC403" s="706"/>
      <c r="BD403" s="730"/>
      <c r="BE403" s="706"/>
    </row>
    <row r="404" spans="1:57" s="49" customFormat="1">
      <c r="A404" s="831"/>
      <c r="B404" s="831"/>
      <c r="C404" s="903"/>
      <c r="D404" s="869"/>
      <c r="E404" s="706"/>
      <c r="F404" s="869"/>
      <c r="G404" s="706"/>
      <c r="H404" s="869"/>
      <c r="I404" s="706"/>
      <c r="J404" s="869"/>
      <c r="K404" s="706"/>
      <c r="L404" s="869"/>
      <c r="M404" s="706"/>
      <c r="N404" s="706"/>
      <c r="O404" s="869"/>
      <c r="P404" s="706"/>
      <c r="Q404" s="869"/>
      <c r="R404" s="706"/>
      <c r="S404" s="869"/>
      <c r="T404" s="706"/>
      <c r="U404" s="869"/>
      <c r="V404" s="706"/>
      <c r="W404" s="869"/>
      <c r="X404" s="706"/>
      <c r="Y404" s="706"/>
      <c r="Z404" s="730"/>
      <c r="AA404" s="706"/>
      <c r="AB404" s="730"/>
      <c r="AC404" s="706"/>
      <c r="AD404" s="730"/>
      <c r="AE404" s="706"/>
      <c r="AF404" s="730"/>
      <c r="AG404" s="706"/>
      <c r="AH404" s="730"/>
      <c r="AI404" s="706"/>
      <c r="AJ404" s="706"/>
      <c r="AK404" s="730"/>
      <c r="AL404" s="706"/>
      <c r="AM404" s="730"/>
      <c r="AN404" s="706"/>
      <c r="AO404" s="730"/>
      <c r="AP404" s="706"/>
      <c r="AQ404" s="730"/>
      <c r="AR404" s="706"/>
      <c r="AS404" s="730"/>
      <c r="AT404" s="706"/>
      <c r="AU404" s="706"/>
      <c r="AV404" s="730"/>
      <c r="AW404" s="706"/>
      <c r="AX404" s="730"/>
      <c r="AY404" s="706"/>
      <c r="AZ404" s="730"/>
      <c r="BA404" s="706"/>
      <c r="BB404" s="730"/>
      <c r="BC404" s="706"/>
      <c r="BD404" s="730"/>
      <c r="BE404" s="706"/>
    </row>
    <row r="405" spans="1:57" s="49" customFormat="1">
      <c r="A405" s="712"/>
      <c r="B405" s="712"/>
      <c r="C405" s="712"/>
      <c r="D405" s="869"/>
      <c r="E405" s="706"/>
      <c r="F405" s="869"/>
      <c r="G405" s="706"/>
      <c r="H405" s="869"/>
      <c r="I405" s="706"/>
      <c r="J405" s="869"/>
      <c r="K405" s="706"/>
      <c r="L405" s="869"/>
      <c r="M405" s="706"/>
      <c r="N405" s="706"/>
      <c r="O405" s="869"/>
      <c r="P405" s="706"/>
      <c r="Q405" s="869"/>
      <c r="R405" s="706"/>
      <c r="S405" s="869"/>
      <c r="T405" s="706"/>
      <c r="U405" s="869"/>
      <c r="V405" s="706"/>
      <c r="W405" s="869"/>
      <c r="X405" s="706"/>
      <c r="Y405" s="706"/>
      <c r="Z405" s="730"/>
      <c r="AA405" s="706"/>
      <c r="AB405" s="730"/>
      <c r="AC405" s="706"/>
      <c r="AD405" s="730"/>
      <c r="AE405" s="706"/>
      <c r="AF405" s="730"/>
      <c r="AG405" s="706"/>
      <c r="AH405" s="730"/>
      <c r="AI405" s="706"/>
      <c r="AJ405" s="706"/>
      <c r="AK405" s="730"/>
      <c r="AL405" s="706"/>
      <c r="AM405" s="730"/>
      <c r="AN405" s="706"/>
      <c r="AO405" s="730"/>
      <c r="AP405" s="706"/>
      <c r="AQ405" s="730"/>
      <c r="AR405" s="706"/>
      <c r="AS405" s="730"/>
      <c r="AT405" s="706"/>
      <c r="AU405" s="706"/>
      <c r="AV405" s="730"/>
      <c r="AW405" s="706"/>
      <c r="AX405" s="730"/>
      <c r="AY405" s="706"/>
      <c r="AZ405" s="730"/>
      <c r="BA405" s="706"/>
      <c r="BB405" s="730"/>
      <c r="BC405" s="706"/>
      <c r="BD405" s="730"/>
      <c r="BE405" s="706"/>
    </row>
    <row r="406" spans="1:57" s="49" customFormat="1">
      <c r="A406" s="712"/>
      <c r="B406" s="712"/>
      <c r="C406" s="712"/>
      <c r="D406" s="869"/>
      <c r="E406" s="706"/>
      <c r="F406" s="869"/>
      <c r="G406" s="706"/>
      <c r="H406" s="869"/>
      <c r="I406" s="706"/>
      <c r="J406" s="869"/>
      <c r="K406" s="706"/>
      <c r="L406" s="869"/>
      <c r="M406" s="706"/>
      <c r="N406" s="706"/>
      <c r="O406" s="869"/>
      <c r="P406" s="706"/>
      <c r="Q406" s="869"/>
      <c r="R406" s="706"/>
      <c r="S406" s="869"/>
      <c r="T406" s="706"/>
      <c r="U406" s="869"/>
      <c r="V406" s="706"/>
      <c r="W406" s="869"/>
      <c r="X406" s="706"/>
      <c r="Y406" s="706"/>
      <c r="Z406" s="730"/>
      <c r="AA406" s="706"/>
      <c r="AB406" s="730"/>
      <c r="AC406" s="706"/>
      <c r="AD406" s="730"/>
      <c r="AE406" s="706"/>
      <c r="AF406" s="730"/>
      <c r="AG406" s="706"/>
      <c r="AH406" s="730"/>
      <c r="AI406" s="706"/>
      <c r="AJ406" s="706"/>
      <c r="AK406" s="730"/>
      <c r="AL406" s="706"/>
      <c r="AM406" s="730"/>
      <c r="AN406" s="706"/>
      <c r="AO406" s="730"/>
      <c r="AP406" s="706"/>
      <c r="AQ406" s="730"/>
      <c r="AR406" s="706"/>
      <c r="AS406" s="730"/>
      <c r="AT406" s="706"/>
      <c r="AU406" s="706"/>
      <c r="AV406" s="730"/>
      <c r="AW406" s="706"/>
      <c r="AX406" s="730"/>
      <c r="AY406" s="706"/>
      <c r="AZ406" s="730"/>
      <c r="BA406" s="706"/>
      <c r="BB406" s="730"/>
      <c r="BC406" s="706"/>
      <c r="BD406" s="730"/>
      <c r="BE406" s="706"/>
    </row>
    <row r="407" spans="1:57" s="49" customFormat="1">
      <c r="A407" s="712"/>
      <c r="B407" s="712"/>
      <c r="C407" s="712"/>
      <c r="D407" s="869"/>
      <c r="E407" s="706"/>
      <c r="F407" s="869"/>
      <c r="G407" s="706"/>
      <c r="H407" s="869"/>
      <c r="I407" s="706"/>
      <c r="J407" s="869"/>
      <c r="K407" s="706"/>
      <c r="L407" s="869"/>
      <c r="M407" s="706"/>
      <c r="N407" s="706"/>
      <c r="O407" s="869"/>
      <c r="P407" s="706"/>
      <c r="Q407" s="869"/>
      <c r="R407" s="706"/>
      <c r="S407" s="869"/>
      <c r="T407" s="706"/>
      <c r="U407" s="869"/>
      <c r="V407" s="706"/>
      <c r="W407" s="869"/>
      <c r="X407" s="706"/>
      <c r="Y407" s="706"/>
      <c r="Z407" s="730"/>
      <c r="AA407" s="706"/>
      <c r="AB407" s="730"/>
      <c r="AC407" s="706"/>
      <c r="AD407" s="730"/>
      <c r="AE407" s="706"/>
      <c r="AF407" s="730"/>
      <c r="AG407" s="706"/>
      <c r="AH407" s="730"/>
      <c r="AI407" s="706"/>
      <c r="AJ407" s="706"/>
      <c r="AK407" s="730"/>
      <c r="AL407" s="706"/>
      <c r="AM407" s="730"/>
      <c r="AN407" s="706"/>
      <c r="AO407" s="730"/>
      <c r="AP407" s="706"/>
      <c r="AQ407" s="730"/>
      <c r="AR407" s="706"/>
      <c r="AS407" s="730"/>
      <c r="AT407" s="706"/>
      <c r="AU407" s="706"/>
      <c r="AV407" s="730"/>
      <c r="AW407" s="706"/>
      <c r="AX407" s="730"/>
      <c r="AY407" s="706"/>
      <c r="AZ407" s="730"/>
      <c r="BA407" s="706"/>
      <c r="BB407" s="730"/>
      <c r="BC407" s="706"/>
      <c r="BD407" s="730"/>
      <c r="BE407" s="706"/>
    </row>
    <row r="408" spans="1:57" s="49" customFormat="1">
      <c r="A408" s="712"/>
      <c r="B408" s="712"/>
      <c r="C408" s="712"/>
      <c r="D408" s="869"/>
      <c r="E408" s="706"/>
      <c r="F408" s="869"/>
      <c r="G408" s="706"/>
      <c r="H408" s="869"/>
      <c r="I408" s="706"/>
      <c r="J408" s="869"/>
      <c r="K408" s="706"/>
      <c r="L408" s="869"/>
      <c r="M408" s="706"/>
      <c r="N408" s="706"/>
      <c r="O408" s="869"/>
      <c r="P408" s="706"/>
      <c r="Q408" s="869"/>
      <c r="R408" s="706"/>
      <c r="S408" s="869"/>
      <c r="T408" s="706"/>
      <c r="U408" s="869"/>
      <c r="V408" s="706"/>
      <c r="W408" s="869"/>
      <c r="X408" s="706"/>
      <c r="Y408" s="706"/>
      <c r="Z408" s="730"/>
      <c r="AA408" s="706"/>
      <c r="AB408" s="730"/>
      <c r="AC408" s="706"/>
      <c r="AD408" s="730"/>
      <c r="AE408" s="706"/>
      <c r="AF408" s="730"/>
      <c r="AG408" s="706"/>
      <c r="AH408" s="730"/>
      <c r="AI408" s="706"/>
      <c r="AJ408" s="706"/>
      <c r="AK408" s="730"/>
      <c r="AL408" s="706"/>
      <c r="AM408" s="730"/>
      <c r="AN408" s="706"/>
      <c r="AO408" s="730"/>
      <c r="AP408" s="706"/>
      <c r="AQ408" s="730"/>
      <c r="AR408" s="706"/>
      <c r="AS408" s="730"/>
      <c r="AT408" s="706"/>
      <c r="AU408" s="706"/>
      <c r="AV408" s="730"/>
      <c r="AW408" s="706"/>
      <c r="AX408" s="730"/>
      <c r="AY408" s="706"/>
      <c r="AZ408" s="730"/>
      <c r="BA408" s="706"/>
      <c r="BB408" s="730"/>
      <c r="BC408" s="706"/>
      <c r="BD408" s="730"/>
      <c r="BE408" s="706"/>
    </row>
    <row r="409" spans="1:57" s="49" customFormat="1">
      <c r="A409" s="712"/>
      <c r="B409" s="712"/>
      <c r="C409" s="712"/>
      <c r="D409" s="869"/>
      <c r="E409" s="706"/>
      <c r="F409" s="869"/>
      <c r="G409" s="706"/>
      <c r="H409" s="869"/>
      <c r="I409" s="706"/>
      <c r="J409" s="869"/>
      <c r="K409" s="706"/>
      <c r="L409" s="869"/>
      <c r="M409" s="706"/>
      <c r="N409" s="706"/>
      <c r="O409" s="869"/>
      <c r="P409" s="706"/>
      <c r="Q409" s="869"/>
      <c r="R409" s="706"/>
      <c r="S409" s="869"/>
      <c r="T409" s="706"/>
      <c r="U409" s="869"/>
      <c r="V409" s="706"/>
      <c r="W409" s="869"/>
      <c r="X409" s="706"/>
      <c r="Y409" s="706"/>
      <c r="Z409" s="730"/>
      <c r="AA409" s="706"/>
      <c r="AB409" s="730"/>
      <c r="AC409" s="706"/>
      <c r="AD409" s="730"/>
      <c r="AE409" s="706"/>
      <c r="AF409" s="730"/>
      <c r="AG409" s="706"/>
      <c r="AH409" s="730"/>
      <c r="AI409" s="706"/>
      <c r="AJ409" s="706"/>
      <c r="AK409" s="730"/>
      <c r="AL409" s="706"/>
      <c r="AM409" s="730"/>
      <c r="AN409" s="706"/>
      <c r="AO409" s="730"/>
      <c r="AP409" s="706"/>
      <c r="AQ409" s="730"/>
      <c r="AR409" s="706"/>
      <c r="AS409" s="730"/>
      <c r="AT409" s="706"/>
      <c r="AU409" s="706"/>
      <c r="AV409" s="730"/>
      <c r="AW409" s="706"/>
      <c r="AX409" s="730"/>
      <c r="AY409" s="706"/>
      <c r="AZ409" s="730"/>
      <c r="BA409" s="706"/>
      <c r="BB409" s="730"/>
      <c r="BC409" s="706"/>
      <c r="BD409" s="730"/>
      <c r="BE409" s="706"/>
    </row>
    <row r="410" spans="1:57" s="49" customFormat="1">
      <c r="A410" s="712"/>
      <c r="B410" s="712"/>
      <c r="C410" s="712"/>
      <c r="D410" s="869"/>
      <c r="E410" s="706"/>
      <c r="F410" s="869"/>
      <c r="G410" s="706"/>
      <c r="H410" s="869"/>
      <c r="I410" s="706"/>
      <c r="J410" s="869"/>
      <c r="K410" s="706"/>
      <c r="L410" s="869"/>
      <c r="M410" s="706"/>
      <c r="N410" s="706"/>
      <c r="O410" s="869"/>
      <c r="P410" s="706"/>
      <c r="Q410" s="869"/>
      <c r="R410" s="706"/>
      <c r="S410" s="869"/>
      <c r="T410" s="706"/>
      <c r="U410" s="869"/>
      <c r="V410" s="706"/>
      <c r="W410" s="869"/>
      <c r="X410" s="706"/>
      <c r="Y410" s="706"/>
      <c r="Z410" s="730"/>
      <c r="AA410" s="706"/>
      <c r="AB410" s="730"/>
      <c r="AC410" s="706"/>
      <c r="AD410" s="730"/>
      <c r="AE410" s="706"/>
      <c r="AF410" s="730"/>
      <c r="AG410" s="706"/>
      <c r="AH410" s="730"/>
      <c r="AI410" s="706"/>
      <c r="AJ410" s="706"/>
      <c r="AK410" s="730"/>
      <c r="AL410" s="706"/>
      <c r="AM410" s="730"/>
      <c r="AN410" s="706"/>
      <c r="AO410" s="730"/>
      <c r="AP410" s="706"/>
      <c r="AQ410" s="730"/>
      <c r="AR410" s="706"/>
      <c r="AS410" s="730"/>
      <c r="AT410" s="706"/>
      <c r="AU410" s="706"/>
      <c r="AV410" s="730"/>
      <c r="AW410" s="706"/>
      <c r="AX410" s="730"/>
      <c r="AY410" s="706"/>
      <c r="AZ410" s="730"/>
      <c r="BA410" s="706"/>
      <c r="BB410" s="730"/>
      <c r="BC410" s="706"/>
      <c r="BD410" s="730"/>
      <c r="BE410" s="706"/>
    </row>
    <row r="411" spans="1:57" s="49" customFormat="1">
      <c r="A411" s="712"/>
      <c r="B411" s="712"/>
      <c r="C411" s="712"/>
      <c r="D411" s="869"/>
      <c r="E411" s="706"/>
      <c r="F411" s="869"/>
      <c r="G411" s="706"/>
      <c r="H411" s="869"/>
      <c r="I411" s="706"/>
      <c r="J411" s="869"/>
      <c r="K411" s="706"/>
      <c r="L411" s="869"/>
      <c r="M411" s="706"/>
      <c r="N411" s="706"/>
      <c r="O411" s="869"/>
      <c r="P411" s="706"/>
      <c r="Q411" s="869"/>
      <c r="R411" s="706"/>
      <c r="S411" s="869"/>
      <c r="T411" s="706"/>
      <c r="U411" s="869"/>
      <c r="V411" s="706"/>
      <c r="W411" s="869"/>
      <c r="X411" s="706"/>
      <c r="Y411" s="706"/>
      <c r="Z411" s="730"/>
      <c r="AA411" s="706"/>
      <c r="AB411" s="730"/>
      <c r="AC411" s="706"/>
      <c r="AD411" s="730"/>
      <c r="AE411" s="706"/>
      <c r="AF411" s="730"/>
      <c r="AG411" s="706"/>
      <c r="AH411" s="730"/>
      <c r="AI411" s="706"/>
      <c r="AJ411" s="706"/>
      <c r="AK411" s="730"/>
      <c r="AL411" s="706"/>
      <c r="AM411" s="730"/>
      <c r="AN411" s="706"/>
      <c r="AO411" s="730"/>
      <c r="AP411" s="706"/>
      <c r="AQ411" s="730"/>
      <c r="AR411" s="706"/>
      <c r="AS411" s="730"/>
      <c r="AT411" s="706"/>
      <c r="AU411" s="706"/>
      <c r="AV411" s="730"/>
      <c r="AW411" s="706"/>
      <c r="AX411" s="730"/>
      <c r="AY411" s="706"/>
      <c r="AZ411" s="730"/>
      <c r="BA411" s="706"/>
      <c r="BB411" s="730"/>
      <c r="BC411" s="706"/>
      <c r="BD411" s="730"/>
      <c r="BE411" s="706"/>
    </row>
    <row r="412" spans="1:57" s="49" customFormat="1">
      <c r="A412" s="712"/>
      <c r="B412" s="712"/>
      <c r="C412" s="712"/>
      <c r="D412" s="869"/>
      <c r="E412" s="706"/>
      <c r="F412" s="869"/>
      <c r="G412" s="706"/>
      <c r="H412" s="869"/>
      <c r="I412" s="706"/>
      <c r="J412" s="869"/>
      <c r="K412" s="706"/>
      <c r="L412" s="869"/>
      <c r="M412" s="706"/>
      <c r="N412" s="706"/>
      <c r="O412" s="869"/>
      <c r="P412" s="706"/>
      <c r="Q412" s="869"/>
      <c r="R412" s="706"/>
      <c r="S412" s="869"/>
      <c r="T412" s="706"/>
      <c r="U412" s="869"/>
      <c r="V412" s="706"/>
      <c r="W412" s="869"/>
      <c r="X412" s="706"/>
      <c r="Y412" s="706"/>
      <c r="Z412" s="730"/>
      <c r="AA412" s="706"/>
      <c r="AB412" s="730"/>
      <c r="AC412" s="706"/>
      <c r="AD412" s="730"/>
      <c r="AE412" s="706"/>
      <c r="AF412" s="730"/>
      <c r="AG412" s="706"/>
      <c r="AH412" s="730"/>
      <c r="AI412" s="706"/>
      <c r="AJ412" s="706"/>
      <c r="AK412" s="730"/>
      <c r="AL412" s="706"/>
      <c r="AM412" s="730"/>
      <c r="AN412" s="706"/>
      <c r="AO412" s="730"/>
      <c r="AP412" s="706"/>
      <c r="AQ412" s="730"/>
      <c r="AR412" s="706"/>
      <c r="AS412" s="730"/>
      <c r="AT412" s="706"/>
      <c r="AU412" s="706"/>
      <c r="AV412" s="730"/>
      <c r="AW412" s="706"/>
      <c r="AX412" s="730"/>
      <c r="AY412" s="706"/>
      <c r="AZ412" s="730"/>
      <c r="BA412" s="706"/>
      <c r="BB412" s="730"/>
      <c r="BC412" s="706"/>
      <c r="BD412" s="730"/>
      <c r="BE412" s="706"/>
    </row>
    <row r="413" spans="1:57" s="49" customFormat="1">
      <c r="A413" s="712"/>
      <c r="B413" s="712"/>
      <c r="C413" s="712"/>
      <c r="D413" s="869"/>
      <c r="E413" s="706"/>
      <c r="F413" s="869"/>
      <c r="G413" s="706"/>
      <c r="H413" s="869"/>
      <c r="I413" s="706"/>
      <c r="J413" s="869"/>
      <c r="K413" s="706"/>
      <c r="L413" s="869"/>
      <c r="M413" s="706"/>
      <c r="N413" s="706"/>
      <c r="O413" s="869"/>
      <c r="P413" s="706"/>
      <c r="Q413" s="869"/>
      <c r="R413" s="706"/>
      <c r="S413" s="869"/>
      <c r="T413" s="706"/>
      <c r="U413" s="869"/>
      <c r="V413" s="706"/>
      <c r="W413" s="869"/>
      <c r="X413" s="706"/>
      <c r="Y413" s="706"/>
      <c r="Z413" s="730"/>
      <c r="AA413" s="706"/>
      <c r="AB413" s="730"/>
      <c r="AC413" s="706"/>
      <c r="AD413" s="730"/>
      <c r="AE413" s="706"/>
      <c r="AF413" s="730"/>
      <c r="AG413" s="706"/>
      <c r="AH413" s="730"/>
      <c r="AI413" s="706"/>
      <c r="AJ413" s="706"/>
      <c r="AK413" s="730"/>
      <c r="AL413" s="706"/>
      <c r="AM413" s="730"/>
      <c r="AN413" s="706"/>
      <c r="AO413" s="730"/>
      <c r="AP413" s="706"/>
      <c r="AQ413" s="730"/>
      <c r="AR413" s="706"/>
      <c r="AS413" s="730"/>
      <c r="AT413" s="706"/>
      <c r="AU413" s="706"/>
      <c r="AV413" s="730"/>
      <c r="AW413" s="706"/>
      <c r="AX413" s="730"/>
      <c r="AY413" s="706"/>
      <c r="AZ413" s="730"/>
      <c r="BA413" s="706"/>
      <c r="BB413" s="730"/>
      <c r="BC413" s="706"/>
      <c r="BD413" s="730"/>
      <c r="BE413" s="706"/>
    </row>
    <row r="414" spans="1:57" s="49" customFormat="1">
      <c r="A414" s="712"/>
      <c r="B414" s="712"/>
      <c r="C414" s="712"/>
      <c r="D414" s="869"/>
      <c r="E414" s="706"/>
      <c r="F414" s="869"/>
      <c r="G414" s="706"/>
      <c r="H414" s="869"/>
      <c r="I414" s="706"/>
      <c r="J414" s="869"/>
      <c r="K414" s="706"/>
      <c r="L414" s="869"/>
      <c r="M414" s="706"/>
      <c r="N414" s="706"/>
      <c r="O414" s="869"/>
      <c r="P414" s="706"/>
      <c r="Q414" s="869"/>
      <c r="R414" s="706"/>
      <c r="S414" s="869"/>
      <c r="T414" s="706"/>
      <c r="U414" s="869"/>
      <c r="V414" s="706"/>
      <c r="W414" s="869"/>
      <c r="X414" s="706"/>
      <c r="Y414" s="706"/>
      <c r="Z414" s="730"/>
      <c r="AA414" s="706"/>
      <c r="AB414" s="730"/>
      <c r="AC414" s="706"/>
      <c r="AD414" s="730"/>
      <c r="AE414" s="706"/>
      <c r="AF414" s="730"/>
      <c r="AG414" s="706"/>
      <c r="AH414" s="730"/>
      <c r="AI414" s="706"/>
      <c r="AJ414" s="706"/>
      <c r="AK414" s="730"/>
      <c r="AL414" s="706"/>
      <c r="AM414" s="730"/>
      <c r="AN414" s="706"/>
      <c r="AO414" s="730"/>
      <c r="AP414" s="706"/>
      <c r="AQ414" s="730"/>
      <c r="AR414" s="706"/>
      <c r="AS414" s="730"/>
      <c r="AT414" s="706"/>
      <c r="AU414" s="706"/>
      <c r="AV414" s="730"/>
      <c r="AW414" s="706"/>
      <c r="AX414" s="730"/>
      <c r="AY414" s="706"/>
      <c r="AZ414" s="730"/>
      <c r="BA414" s="706"/>
      <c r="BB414" s="730"/>
      <c r="BC414" s="706"/>
      <c r="BD414" s="730"/>
      <c r="BE414" s="706"/>
    </row>
    <row r="415" spans="1:57" s="49" customFormat="1">
      <c r="A415" s="712"/>
      <c r="B415" s="712"/>
      <c r="C415" s="712"/>
      <c r="D415" s="869"/>
      <c r="E415" s="706"/>
      <c r="F415" s="869"/>
      <c r="G415" s="706"/>
      <c r="H415" s="869"/>
      <c r="I415" s="706"/>
      <c r="J415" s="869"/>
      <c r="K415" s="706"/>
      <c r="L415" s="869"/>
      <c r="M415" s="706"/>
      <c r="N415" s="706"/>
      <c r="O415" s="869"/>
      <c r="P415" s="706"/>
      <c r="Q415" s="869"/>
      <c r="R415" s="706"/>
      <c r="S415" s="869"/>
      <c r="T415" s="706"/>
      <c r="U415" s="869"/>
      <c r="V415" s="706"/>
      <c r="W415" s="869"/>
      <c r="X415" s="706"/>
      <c r="Y415" s="706"/>
      <c r="Z415" s="730"/>
      <c r="AA415" s="706"/>
      <c r="AB415" s="730"/>
      <c r="AC415" s="706"/>
      <c r="AD415" s="730"/>
      <c r="AE415" s="706"/>
      <c r="AF415" s="730"/>
      <c r="AG415" s="706"/>
      <c r="AH415" s="730"/>
      <c r="AI415" s="706"/>
      <c r="AJ415" s="706"/>
      <c r="AK415" s="730"/>
      <c r="AL415" s="706"/>
      <c r="AM415" s="730"/>
      <c r="AN415" s="706"/>
      <c r="AO415" s="730"/>
      <c r="AP415" s="706"/>
      <c r="AQ415" s="730"/>
      <c r="AR415" s="706"/>
      <c r="AS415" s="730"/>
      <c r="AT415" s="706"/>
      <c r="AU415" s="706"/>
      <c r="AV415" s="730"/>
      <c r="AW415" s="706"/>
      <c r="AX415" s="730"/>
      <c r="AY415" s="706"/>
      <c r="AZ415" s="730"/>
      <c r="BA415" s="706"/>
      <c r="BB415" s="730"/>
      <c r="BC415" s="706"/>
      <c r="BD415" s="730"/>
      <c r="BE415" s="706"/>
    </row>
    <row r="416" spans="1:57" s="49" customFormat="1">
      <c r="A416" s="712"/>
      <c r="B416" s="712"/>
      <c r="C416" s="712"/>
      <c r="D416" s="869"/>
      <c r="E416" s="706"/>
      <c r="F416" s="869"/>
      <c r="G416" s="706"/>
      <c r="H416" s="869"/>
      <c r="I416" s="706"/>
      <c r="J416" s="869"/>
      <c r="K416" s="706"/>
      <c r="L416" s="869"/>
      <c r="M416" s="706"/>
      <c r="N416" s="706"/>
      <c r="O416" s="869"/>
      <c r="P416" s="706"/>
      <c r="Q416" s="869"/>
      <c r="R416" s="706"/>
      <c r="S416" s="869"/>
      <c r="T416" s="706"/>
      <c r="U416" s="869"/>
      <c r="V416" s="706"/>
      <c r="W416" s="869"/>
      <c r="X416" s="706"/>
      <c r="Y416" s="706"/>
      <c r="Z416" s="730"/>
      <c r="AA416" s="706"/>
      <c r="AB416" s="730"/>
      <c r="AC416" s="706"/>
      <c r="AD416" s="730"/>
      <c r="AE416" s="706"/>
      <c r="AF416" s="730"/>
      <c r="AG416" s="706"/>
      <c r="AH416" s="730"/>
      <c r="AI416" s="706"/>
      <c r="AJ416" s="706"/>
      <c r="AK416" s="730"/>
      <c r="AL416" s="706"/>
      <c r="AM416" s="730"/>
      <c r="AN416" s="706"/>
      <c r="AO416" s="730"/>
      <c r="AP416" s="706"/>
      <c r="AQ416" s="730"/>
      <c r="AR416" s="706"/>
      <c r="AS416" s="730"/>
      <c r="AT416" s="706"/>
      <c r="AU416" s="706"/>
      <c r="AV416" s="730"/>
      <c r="AW416" s="706"/>
      <c r="AX416" s="730"/>
      <c r="AY416" s="706"/>
      <c r="AZ416" s="730"/>
      <c r="BA416" s="706"/>
      <c r="BB416" s="730"/>
      <c r="BC416" s="706"/>
      <c r="BD416" s="730"/>
      <c r="BE416" s="706"/>
    </row>
    <row r="417" spans="1:57" s="49" customFormat="1">
      <c r="A417" s="712"/>
      <c r="B417" s="712"/>
      <c r="C417" s="712"/>
      <c r="D417" s="869"/>
      <c r="E417" s="706"/>
      <c r="F417" s="869"/>
      <c r="G417" s="706"/>
      <c r="H417" s="869"/>
      <c r="I417" s="706"/>
      <c r="J417" s="869"/>
      <c r="K417" s="706"/>
      <c r="L417" s="869"/>
      <c r="M417" s="706"/>
      <c r="N417" s="706"/>
      <c r="O417" s="869"/>
      <c r="P417" s="706"/>
      <c r="Q417" s="869"/>
      <c r="R417" s="706"/>
      <c r="S417" s="869"/>
      <c r="T417" s="706"/>
      <c r="U417" s="869"/>
      <c r="V417" s="706"/>
      <c r="W417" s="869"/>
      <c r="X417" s="706"/>
      <c r="Y417" s="706"/>
      <c r="Z417" s="730"/>
      <c r="AA417" s="706"/>
      <c r="AB417" s="730"/>
      <c r="AC417" s="706"/>
      <c r="AD417" s="730"/>
      <c r="AE417" s="706"/>
      <c r="AF417" s="730"/>
      <c r="AG417" s="706"/>
      <c r="AH417" s="730"/>
      <c r="AI417" s="706"/>
      <c r="AJ417" s="706"/>
      <c r="AK417" s="730"/>
      <c r="AL417" s="706"/>
      <c r="AM417" s="730"/>
      <c r="AN417" s="706"/>
      <c r="AO417" s="730"/>
      <c r="AP417" s="706"/>
      <c r="AQ417" s="730"/>
      <c r="AR417" s="706"/>
      <c r="AS417" s="730"/>
      <c r="AT417" s="706"/>
      <c r="AU417" s="706"/>
      <c r="AV417" s="730"/>
      <c r="AW417" s="706"/>
      <c r="AX417" s="730"/>
      <c r="AY417" s="706"/>
      <c r="AZ417" s="730"/>
      <c r="BA417" s="706"/>
      <c r="BB417" s="730"/>
      <c r="BC417" s="706"/>
      <c r="BD417" s="730"/>
      <c r="BE417" s="706"/>
    </row>
    <row r="418" spans="1:57" s="49" customFormat="1">
      <c r="D418" s="869"/>
      <c r="E418" s="706"/>
      <c r="F418" s="869"/>
      <c r="G418" s="706"/>
      <c r="H418" s="869"/>
      <c r="I418" s="706"/>
      <c r="J418" s="869"/>
      <c r="K418" s="706"/>
      <c r="L418" s="869"/>
      <c r="M418" s="706"/>
      <c r="N418" s="706"/>
      <c r="O418" s="869"/>
      <c r="P418" s="706"/>
      <c r="Q418" s="869"/>
      <c r="R418" s="706"/>
      <c r="S418" s="869"/>
      <c r="T418" s="706"/>
      <c r="U418" s="869"/>
      <c r="V418" s="706"/>
      <c r="W418" s="869"/>
      <c r="X418" s="706"/>
      <c r="Y418" s="706"/>
      <c r="Z418" s="730"/>
      <c r="AA418" s="706"/>
      <c r="AB418" s="730"/>
      <c r="AC418" s="706"/>
      <c r="AD418" s="730"/>
      <c r="AE418" s="706"/>
      <c r="AF418" s="730"/>
      <c r="AG418" s="706"/>
      <c r="AH418" s="730"/>
      <c r="AI418" s="706"/>
      <c r="AJ418" s="706"/>
      <c r="AK418" s="730"/>
      <c r="AL418" s="706"/>
      <c r="AM418" s="730"/>
      <c r="AN418" s="706"/>
      <c r="AO418" s="730"/>
      <c r="AP418" s="706"/>
      <c r="AQ418" s="730"/>
      <c r="AR418" s="706"/>
      <c r="AS418" s="730"/>
      <c r="AT418" s="706"/>
      <c r="AU418" s="706"/>
      <c r="AV418" s="730"/>
      <c r="AW418" s="706"/>
      <c r="AX418" s="730"/>
      <c r="AY418" s="706"/>
      <c r="AZ418" s="730"/>
      <c r="BA418" s="706"/>
      <c r="BB418" s="730"/>
      <c r="BC418" s="706"/>
      <c r="BD418" s="730"/>
      <c r="BE418" s="706"/>
    </row>
    <row r="419" spans="1:57" s="49" customFormat="1">
      <c r="D419" s="869"/>
      <c r="E419" s="706"/>
      <c r="F419" s="869"/>
      <c r="G419" s="706"/>
      <c r="H419" s="869"/>
      <c r="I419" s="706"/>
      <c r="J419" s="869"/>
      <c r="K419" s="706"/>
      <c r="L419" s="869"/>
      <c r="M419" s="706"/>
      <c r="N419" s="706"/>
      <c r="O419" s="869"/>
      <c r="P419" s="706"/>
      <c r="Q419" s="869"/>
      <c r="R419" s="706"/>
      <c r="S419" s="869"/>
      <c r="T419" s="706"/>
      <c r="U419" s="869"/>
      <c r="V419" s="706"/>
      <c r="W419" s="869"/>
      <c r="X419" s="706"/>
      <c r="Y419" s="706"/>
      <c r="Z419" s="730"/>
      <c r="AA419" s="706"/>
      <c r="AB419" s="730"/>
      <c r="AC419" s="706"/>
      <c r="AD419" s="730"/>
      <c r="AE419" s="706"/>
      <c r="AF419" s="730"/>
      <c r="AG419" s="706"/>
      <c r="AH419" s="730"/>
      <c r="AI419" s="706"/>
      <c r="AJ419" s="706"/>
      <c r="AK419" s="730"/>
      <c r="AL419" s="706"/>
      <c r="AM419" s="730"/>
      <c r="AN419" s="706"/>
      <c r="AO419" s="730"/>
      <c r="AP419" s="706"/>
      <c r="AQ419" s="730"/>
      <c r="AR419" s="706"/>
      <c r="AS419" s="730"/>
      <c r="AT419" s="706"/>
      <c r="AU419" s="706"/>
      <c r="AV419" s="730"/>
      <c r="AW419" s="706"/>
      <c r="AX419" s="730"/>
      <c r="AY419" s="706"/>
      <c r="AZ419" s="730"/>
      <c r="BA419" s="706"/>
      <c r="BB419" s="730"/>
      <c r="BC419" s="706"/>
      <c r="BD419" s="730"/>
      <c r="BE419" s="706"/>
    </row>
    <row r="420" spans="1:57" s="49" customFormat="1">
      <c r="D420" s="869"/>
      <c r="E420" s="706"/>
      <c r="F420" s="869"/>
      <c r="G420" s="706"/>
      <c r="H420" s="869"/>
      <c r="I420" s="706"/>
      <c r="J420" s="869"/>
      <c r="K420" s="706"/>
      <c r="L420" s="869"/>
      <c r="M420" s="706"/>
      <c r="N420" s="706"/>
      <c r="O420" s="869"/>
      <c r="P420" s="706"/>
      <c r="Q420" s="869"/>
      <c r="R420" s="706"/>
      <c r="S420" s="869"/>
      <c r="T420" s="706"/>
      <c r="U420" s="869"/>
      <c r="V420" s="706"/>
      <c r="W420" s="869"/>
      <c r="X420" s="706"/>
      <c r="Y420" s="706"/>
      <c r="Z420" s="730"/>
      <c r="AA420" s="706"/>
      <c r="AB420" s="730"/>
      <c r="AC420" s="706"/>
      <c r="AD420" s="730"/>
      <c r="AE420" s="706"/>
      <c r="AF420" s="730"/>
      <c r="AG420" s="706"/>
      <c r="AH420" s="730"/>
      <c r="AI420" s="706"/>
      <c r="AJ420" s="706"/>
      <c r="AK420" s="730"/>
      <c r="AL420" s="706"/>
      <c r="AM420" s="730"/>
      <c r="AN420" s="706"/>
      <c r="AO420" s="730"/>
      <c r="AP420" s="706"/>
      <c r="AQ420" s="730"/>
      <c r="AR420" s="706"/>
      <c r="AS420" s="730"/>
      <c r="AT420" s="706"/>
      <c r="AU420" s="706"/>
      <c r="AV420" s="730"/>
      <c r="AW420" s="706"/>
      <c r="AX420" s="730"/>
      <c r="AY420" s="706"/>
      <c r="AZ420" s="730"/>
      <c r="BA420" s="706"/>
      <c r="BB420" s="730"/>
      <c r="BC420" s="706"/>
      <c r="BD420" s="730"/>
      <c r="BE420" s="706"/>
    </row>
    <row r="421" spans="1:57" s="49" customFormat="1">
      <c r="D421" s="869"/>
      <c r="E421" s="706"/>
      <c r="F421" s="869"/>
      <c r="G421" s="706"/>
      <c r="H421" s="869"/>
      <c r="I421" s="706"/>
      <c r="J421" s="869"/>
      <c r="K421" s="706"/>
      <c r="L421" s="869"/>
      <c r="M421" s="706"/>
      <c r="N421" s="706"/>
      <c r="O421" s="869"/>
      <c r="P421" s="706"/>
      <c r="Q421" s="869"/>
      <c r="R421" s="706"/>
      <c r="S421" s="869"/>
      <c r="T421" s="706"/>
      <c r="U421" s="869"/>
      <c r="V421" s="706"/>
      <c r="W421" s="869"/>
      <c r="X421" s="706"/>
      <c r="Y421" s="706"/>
      <c r="Z421" s="730"/>
      <c r="AA421" s="706"/>
      <c r="AB421" s="730"/>
      <c r="AC421" s="706"/>
      <c r="AD421" s="730"/>
      <c r="AE421" s="706"/>
      <c r="AF421" s="730"/>
      <c r="AG421" s="706"/>
      <c r="AH421" s="730"/>
      <c r="AI421" s="706"/>
      <c r="AJ421" s="706"/>
      <c r="AK421" s="730"/>
      <c r="AL421" s="706"/>
      <c r="AM421" s="730"/>
      <c r="AN421" s="706"/>
      <c r="AO421" s="730"/>
      <c r="AP421" s="706"/>
      <c r="AQ421" s="730"/>
      <c r="AR421" s="706"/>
      <c r="AS421" s="730"/>
      <c r="AT421" s="706"/>
      <c r="AU421" s="706"/>
      <c r="AV421" s="730"/>
      <c r="AW421" s="706"/>
      <c r="AX421" s="730"/>
      <c r="AY421" s="706"/>
      <c r="AZ421" s="730"/>
      <c r="BA421" s="706"/>
      <c r="BB421" s="730"/>
      <c r="BC421" s="706"/>
      <c r="BD421" s="730"/>
      <c r="BE421" s="706"/>
    </row>
    <row r="422" spans="1:57" s="49" customFormat="1">
      <c r="D422" s="869"/>
      <c r="E422" s="706"/>
      <c r="F422" s="869"/>
      <c r="G422" s="706"/>
      <c r="H422" s="869"/>
      <c r="I422" s="706"/>
      <c r="J422" s="869"/>
      <c r="K422" s="706"/>
      <c r="L422" s="869"/>
      <c r="M422" s="706"/>
      <c r="N422" s="706"/>
      <c r="O422" s="869"/>
      <c r="P422" s="706"/>
      <c r="Q422" s="869"/>
      <c r="R422" s="706"/>
      <c r="S422" s="869"/>
      <c r="T422" s="706"/>
      <c r="U422" s="869"/>
      <c r="V422" s="706"/>
      <c r="W422" s="869"/>
      <c r="X422" s="706"/>
      <c r="Y422" s="706"/>
      <c r="Z422" s="730"/>
      <c r="AA422" s="706"/>
      <c r="AB422" s="730"/>
      <c r="AC422" s="706"/>
      <c r="AD422" s="730"/>
      <c r="AE422" s="706"/>
      <c r="AF422" s="730"/>
      <c r="AG422" s="706"/>
      <c r="AH422" s="730"/>
      <c r="AI422" s="706"/>
      <c r="AJ422" s="706"/>
      <c r="AK422" s="730"/>
      <c r="AL422" s="706"/>
      <c r="AM422" s="730"/>
      <c r="AN422" s="706"/>
      <c r="AO422" s="730"/>
      <c r="AP422" s="706"/>
      <c r="AQ422" s="730"/>
      <c r="AR422" s="706"/>
      <c r="AS422" s="730"/>
      <c r="AT422" s="706"/>
      <c r="AU422" s="706"/>
      <c r="AV422" s="730"/>
      <c r="AW422" s="706"/>
      <c r="AX422" s="730"/>
      <c r="AY422" s="706"/>
      <c r="AZ422" s="730"/>
      <c r="BA422" s="706"/>
      <c r="BB422" s="730"/>
      <c r="BC422" s="706"/>
      <c r="BD422" s="730"/>
      <c r="BE422" s="706"/>
    </row>
    <row r="423" spans="1:57" s="49" customFormat="1">
      <c r="D423" s="869"/>
      <c r="E423" s="706"/>
      <c r="F423" s="869"/>
      <c r="G423" s="706"/>
      <c r="H423" s="869"/>
      <c r="I423" s="706"/>
      <c r="J423" s="869"/>
      <c r="K423" s="706"/>
      <c r="L423" s="869"/>
      <c r="M423" s="706"/>
      <c r="N423" s="706"/>
      <c r="O423" s="869"/>
      <c r="P423" s="706"/>
      <c r="Q423" s="869"/>
      <c r="R423" s="706"/>
      <c r="S423" s="869"/>
      <c r="T423" s="706"/>
      <c r="U423" s="869"/>
      <c r="V423" s="706"/>
      <c r="W423" s="869"/>
      <c r="X423" s="706"/>
      <c r="Y423" s="706"/>
      <c r="Z423" s="730"/>
      <c r="AA423" s="706"/>
      <c r="AB423" s="730"/>
      <c r="AC423" s="706"/>
      <c r="AD423" s="730"/>
      <c r="AE423" s="706"/>
      <c r="AF423" s="730"/>
      <c r="AG423" s="706"/>
      <c r="AH423" s="730"/>
      <c r="AI423" s="706"/>
      <c r="AJ423" s="706"/>
      <c r="AK423" s="730"/>
      <c r="AL423" s="706"/>
      <c r="AM423" s="730"/>
      <c r="AN423" s="706"/>
      <c r="AO423" s="730"/>
      <c r="AP423" s="706"/>
      <c r="AQ423" s="730"/>
      <c r="AR423" s="706"/>
      <c r="AS423" s="730"/>
      <c r="AT423" s="706"/>
      <c r="AU423" s="706"/>
      <c r="AV423" s="730"/>
      <c r="AW423" s="706"/>
      <c r="AX423" s="730"/>
      <c r="AY423" s="706"/>
      <c r="AZ423" s="730"/>
      <c r="BA423" s="706"/>
      <c r="BB423" s="730"/>
      <c r="BC423" s="706"/>
      <c r="BD423" s="730"/>
      <c r="BE423" s="706"/>
    </row>
    <row r="424" spans="1:57" s="49" customFormat="1">
      <c r="D424" s="869"/>
      <c r="E424" s="706"/>
      <c r="F424" s="869"/>
      <c r="G424" s="706"/>
      <c r="H424" s="869"/>
      <c r="I424" s="706"/>
      <c r="J424" s="869"/>
      <c r="K424" s="706"/>
      <c r="L424" s="869"/>
      <c r="M424" s="706"/>
      <c r="N424" s="706"/>
      <c r="O424" s="869"/>
      <c r="P424" s="706"/>
      <c r="Q424" s="869"/>
      <c r="R424" s="706"/>
      <c r="S424" s="869"/>
      <c r="T424" s="706"/>
      <c r="U424" s="869"/>
      <c r="V424" s="706"/>
      <c r="W424" s="869"/>
      <c r="X424" s="706"/>
      <c r="Y424" s="706"/>
      <c r="Z424" s="730"/>
      <c r="AA424" s="706"/>
      <c r="AB424" s="730"/>
      <c r="AC424" s="706"/>
      <c r="AD424" s="730"/>
      <c r="AE424" s="706"/>
      <c r="AF424" s="730"/>
      <c r="AG424" s="706"/>
      <c r="AH424" s="730"/>
      <c r="AI424" s="706"/>
      <c r="AJ424" s="706"/>
      <c r="AK424" s="730"/>
      <c r="AL424" s="706"/>
      <c r="AM424" s="730"/>
      <c r="AN424" s="706"/>
      <c r="AO424" s="730"/>
      <c r="AP424" s="706"/>
      <c r="AQ424" s="730"/>
      <c r="AR424" s="706"/>
      <c r="AS424" s="730"/>
      <c r="AT424" s="706"/>
      <c r="AU424" s="706"/>
      <c r="AV424" s="730"/>
      <c r="AW424" s="706"/>
      <c r="AX424" s="730"/>
      <c r="AY424" s="706"/>
      <c r="AZ424" s="730"/>
      <c r="BA424" s="706"/>
      <c r="BB424" s="730"/>
      <c r="BC424" s="706"/>
      <c r="BD424" s="730"/>
      <c r="BE424" s="706"/>
    </row>
    <row r="425" spans="1:57" s="49" customFormat="1">
      <c r="D425" s="869"/>
      <c r="E425" s="706"/>
      <c r="F425" s="869"/>
      <c r="G425" s="706"/>
      <c r="H425" s="869"/>
      <c r="I425" s="706"/>
      <c r="J425" s="869"/>
      <c r="K425" s="706"/>
      <c r="L425" s="869"/>
      <c r="M425" s="706"/>
      <c r="N425" s="706"/>
      <c r="O425" s="869"/>
      <c r="P425" s="706"/>
      <c r="Q425" s="869"/>
      <c r="R425" s="706"/>
      <c r="S425" s="869"/>
      <c r="T425" s="706"/>
      <c r="U425" s="869"/>
      <c r="V425" s="706"/>
      <c r="W425" s="869"/>
      <c r="X425" s="706"/>
      <c r="Y425" s="706"/>
      <c r="Z425" s="730"/>
      <c r="AA425" s="706"/>
      <c r="AB425" s="730"/>
      <c r="AC425" s="706"/>
      <c r="AD425" s="730"/>
      <c r="AE425" s="706"/>
      <c r="AF425" s="730"/>
      <c r="AG425" s="706"/>
      <c r="AH425" s="730"/>
      <c r="AI425" s="706"/>
      <c r="AJ425" s="706"/>
      <c r="AK425" s="730"/>
      <c r="AL425" s="706"/>
      <c r="AM425" s="730"/>
      <c r="AN425" s="706"/>
      <c r="AO425" s="730"/>
      <c r="AP425" s="706"/>
      <c r="AQ425" s="730"/>
      <c r="AR425" s="706"/>
      <c r="AS425" s="730"/>
      <c r="AT425" s="706"/>
      <c r="AU425" s="706"/>
      <c r="AV425" s="730"/>
      <c r="AW425" s="706"/>
      <c r="AX425" s="730"/>
      <c r="AY425" s="706"/>
      <c r="AZ425" s="730"/>
      <c r="BA425" s="706"/>
      <c r="BB425" s="730"/>
      <c r="BC425" s="706"/>
      <c r="BD425" s="730"/>
      <c r="BE425" s="706"/>
    </row>
    <row r="426" spans="1:57" s="49" customFormat="1">
      <c r="D426" s="869"/>
      <c r="E426" s="706"/>
      <c r="F426" s="869"/>
      <c r="G426" s="706"/>
      <c r="H426" s="869"/>
      <c r="I426" s="706"/>
      <c r="J426" s="869"/>
      <c r="K426" s="706"/>
      <c r="L426" s="869"/>
      <c r="M426" s="706"/>
      <c r="N426" s="706"/>
      <c r="O426" s="869"/>
      <c r="P426" s="706"/>
      <c r="Q426" s="869"/>
      <c r="R426" s="706"/>
      <c r="S426" s="869"/>
      <c r="T426" s="706"/>
      <c r="U426" s="869"/>
      <c r="V426" s="706"/>
      <c r="W426" s="869"/>
      <c r="X426" s="706"/>
      <c r="Y426" s="706"/>
      <c r="Z426" s="730"/>
      <c r="AA426" s="706"/>
      <c r="AB426" s="730"/>
      <c r="AC426" s="706"/>
      <c r="AD426" s="730"/>
      <c r="AE426" s="706"/>
      <c r="AF426" s="730"/>
      <c r="AG426" s="706"/>
      <c r="AH426" s="730"/>
      <c r="AI426" s="706"/>
      <c r="AJ426" s="706"/>
      <c r="AK426" s="730"/>
      <c r="AL426" s="706"/>
      <c r="AM426" s="730"/>
      <c r="AN426" s="706"/>
      <c r="AO426" s="730"/>
      <c r="AP426" s="706"/>
      <c r="AQ426" s="730"/>
      <c r="AR426" s="706"/>
      <c r="AS426" s="730"/>
      <c r="AT426" s="706"/>
      <c r="AU426" s="706"/>
      <c r="AV426" s="730"/>
      <c r="AW426" s="706"/>
      <c r="AX426" s="730"/>
      <c r="AY426" s="706"/>
      <c r="AZ426" s="730"/>
      <c r="BA426" s="706"/>
      <c r="BB426" s="730"/>
      <c r="BC426" s="706"/>
      <c r="BD426" s="730"/>
      <c r="BE426" s="706"/>
    </row>
    <row r="427" spans="1:57" s="49" customFormat="1">
      <c r="D427" s="869"/>
      <c r="E427" s="706"/>
      <c r="F427" s="869"/>
      <c r="G427" s="706"/>
      <c r="H427" s="869"/>
      <c r="I427" s="706"/>
      <c r="J427" s="869"/>
      <c r="K427" s="706"/>
      <c r="L427" s="869"/>
      <c r="M427" s="706"/>
      <c r="N427" s="706"/>
      <c r="O427" s="869"/>
      <c r="P427" s="706"/>
      <c r="Q427" s="869"/>
      <c r="R427" s="706"/>
      <c r="S427" s="869"/>
      <c r="T427" s="706"/>
      <c r="U427" s="869"/>
      <c r="V427" s="706"/>
      <c r="W427" s="869"/>
      <c r="X427" s="706"/>
      <c r="Y427" s="706"/>
      <c r="Z427" s="730"/>
      <c r="AA427" s="706"/>
      <c r="AB427" s="730"/>
      <c r="AC427" s="706"/>
      <c r="AD427" s="730"/>
      <c r="AE427" s="706"/>
      <c r="AF427" s="730"/>
      <c r="AG427" s="706"/>
      <c r="AH427" s="730"/>
      <c r="AI427" s="706"/>
      <c r="AJ427" s="706"/>
      <c r="AK427" s="730"/>
      <c r="AL427" s="706"/>
      <c r="AM427" s="730"/>
      <c r="AN427" s="706"/>
      <c r="AO427" s="730"/>
      <c r="AP427" s="706"/>
      <c r="AQ427" s="730"/>
      <c r="AR427" s="706"/>
      <c r="AS427" s="730"/>
      <c r="AT427" s="706"/>
      <c r="AU427" s="706"/>
      <c r="AV427" s="730"/>
      <c r="AW427" s="706"/>
      <c r="AX427" s="730"/>
      <c r="AY427" s="706"/>
      <c r="AZ427" s="730"/>
      <c r="BA427" s="706"/>
      <c r="BB427" s="730"/>
      <c r="BC427" s="706"/>
      <c r="BD427" s="730"/>
      <c r="BE427" s="706"/>
    </row>
    <row r="428" spans="1:57" s="49" customFormat="1">
      <c r="D428" s="869"/>
      <c r="E428" s="706"/>
      <c r="F428" s="869"/>
      <c r="G428" s="706"/>
      <c r="H428" s="869"/>
      <c r="I428" s="706"/>
      <c r="J428" s="869"/>
      <c r="K428" s="706"/>
      <c r="L428" s="869"/>
      <c r="M428" s="706"/>
      <c r="N428" s="706"/>
      <c r="O428" s="869"/>
      <c r="P428" s="706"/>
      <c r="Q428" s="869"/>
      <c r="R428" s="706"/>
      <c r="S428" s="869"/>
      <c r="T428" s="706"/>
      <c r="U428" s="869"/>
      <c r="V428" s="706"/>
      <c r="W428" s="869"/>
      <c r="X428" s="706"/>
      <c r="Y428" s="706"/>
      <c r="Z428" s="730"/>
      <c r="AA428" s="706"/>
      <c r="AB428" s="730"/>
      <c r="AC428" s="706"/>
      <c r="AD428" s="730"/>
      <c r="AE428" s="706"/>
      <c r="AF428" s="730"/>
      <c r="AG428" s="706"/>
      <c r="AH428" s="730"/>
      <c r="AI428" s="706"/>
      <c r="AJ428" s="706"/>
      <c r="AK428" s="730"/>
      <c r="AL428" s="706"/>
      <c r="AM428" s="730"/>
      <c r="AN428" s="706"/>
      <c r="AO428" s="730"/>
      <c r="AP428" s="706"/>
      <c r="AQ428" s="730"/>
      <c r="AR428" s="706"/>
      <c r="AS428" s="730"/>
      <c r="AT428" s="706"/>
      <c r="AU428" s="706"/>
      <c r="AV428" s="730"/>
      <c r="AW428" s="706"/>
      <c r="AX428" s="730"/>
      <c r="AY428" s="706"/>
      <c r="AZ428" s="730"/>
      <c r="BA428" s="706"/>
      <c r="BB428" s="730"/>
      <c r="BC428" s="706"/>
      <c r="BD428" s="730"/>
      <c r="BE428" s="706"/>
    </row>
    <row r="429" spans="1:57" s="49" customFormat="1">
      <c r="D429" s="869"/>
      <c r="E429" s="706"/>
      <c r="F429" s="869"/>
      <c r="G429" s="706"/>
      <c r="H429" s="869"/>
      <c r="I429" s="706"/>
      <c r="J429" s="869"/>
      <c r="K429" s="706"/>
      <c r="L429" s="869"/>
      <c r="M429" s="706"/>
      <c r="N429" s="706"/>
      <c r="O429" s="869"/>
      <c r="P429" s="706"/>
      <c r="Q429" s="869"/>
      <c r="R429" s="706"/>
      <c r="S429" s="869"/>
      <c r="T429" s="706"/>
      <c r="U429" s="869"/>
      <c r="V429" s="706"/>
      <c r="W429" s="869"/>
      <c r="X429" s="706"/>
      <c r="Y429" s="706"/>
      <c r="Z429" s="730"/>
      <c r="AA429" s="706"/>
      <c r="AB429" s="730"/>
      <c r="AC429" s="706"/>
      <c r="AD429" s="730"/>
      <c r="AE429" s="706"/>
      <c r="AF429" s="730"/>
      <c r="AG429" s="706"/>
      <c r="AH429" s="730"/>
      <c r="AI429" s="706"/>
      <c r="AJ429" s="706"/>
      <c r="AK429" s="730"/>
      <c r="AL429" s="706"/>
      <c r="AM429" s="730"/>
      <c r="AN429" s="706"/>
      <c r="AO429" s="730"/>
      <c r="AP429" s="706"/>
      <c r="AQ429" s="730"/>
      <c r="AR429" s="706"/>
      <c r="AS429" s="730"/>
      <c r="AT429" s="706"/>
      <c r="AU429" s="706"/>
      <c r="AV429" s="730"/>
      <c r="AW429" s="706"/>
      <c r="AX429" s="730"/>
      <c r="AY429" s="706"/>
      <c r="AZ429" s="730"/>
      <c r="BA429" s="706"/>
      <c r="BB429" s="730"/>
      <c r="BC429" s="706"/>
      <c r="BD429" s="730"/>
      <c r="BE429" s="706"/>
    </row>
    <row r="430" spans="1:57" s="49" customFormat="1">
      <c r="D430" s="869"/>
      <c r="E430" s="706"/>
      <c r="F430" s="869"/>
      <c r="G430" s="706"/>
      <c r="H430" s="869"/>
      <c r="I430" s="706"/>
      <c r="J430" s="869"/>
      <c r="K430" s="706"/>
      <c r="L430" s="869"/>
      <c r="M430" s="706"/>
      <c r="N430" s="706"/>
      <c r="O430" s="869"/>
      <c r="P430" s="706"/>
      <c r="Q430" s="869"/>
      <c r="R430" s="706"/>
      <c r="S430" s="869"/>
      <c r="T430" s="706"/>
      <c r="U430" s="869"/>
      <c r="V430" s="706"/>
      <c r="W430" s="869"/>
      <c r="X430" s="706"/>
      <c r="Y430" s="706"/>
      <c r="Z430" s="730"/>
      <c r="AA430" s="706"/>
      <c r="AB430" s="730"/>
      <c r="AC430" s="706"/>
      <c r="AD430" s="730"/>
      <c r="AE430" s="706"/>
      <c r="AF430" s="730"/>
      <c r="AG430" s="706"/>
      <c r="AH430" s="730"/>
      <c r="AI430" s="706"/>
      <c r="AJ430" s="706"/>
      <c r="AK430" s="730"/>
      <c r="AL430" s="706"/>
      <c r="AM430" s="730"/>
      <c r="AN430" s="706"/>
      <c r="AO430" s="730"/>
      <c r="AP430" s="706"/>
      <c r="AQ430" s="730"/>
      <c r="AR430" s="706"/>
      <c r="AS430" s="730"/>
      <c r="AT430" s="706"/>
      <c r="AU430" s="706"/>
      <c r="AV430" s="730"/>
      <c r="AW430" s="706"/>
      <c r="AX430" s="730"/>
      <c r="AY430" s="706"/>
      <c r="AZ430" s="730"/>
      <c r="BA430" s="706"/>
      <c r="BB430" s="730"/>
      <c r="BC430" s="706"/>
      <c r="BD430" s="730"/>
      <c r="BE430" s="706"/>
    </row>
    <row r="431" spans="1:57" s="49" customFormat="1">
      <c r="D431" s="869"/>
      <c r="E431" s="706"/>
      <c r="F431" s="869"/>
      <c r="G431" s="706"/>
      <c r="H431" s="869"/>
      <c r="I431" s="706"/>
      <c r="J431" s="869"/>
      <c r="K431" s="706"/>
      <c r="L431" s="869"/>
      <c r="M431" s="706"/>
      <c r="N431" s="706"/>
      <c r="O431" s="869"/>
      <c r="P431" s="706"/>
      <c r="Q431" s="869"/>
      <c r="R431" s="706"/>
      <c r="S431" s="869"/>
      <c r="T431" s="706"/>
      <c r="U431" s="869"/>
      <c r="V431" s="706"/>
      <c r="W431" s="869"/>
      <c r="X431" s="706"/>
      <c r="Y431" s="706"/>
      <c r="Z431" s="730"/>
      <c r="AA431" s="706"/>
      <c r="AB431" s="730"/>
      <c r="AC431" s="706"/>
      <c r="AD431" s="730"/>
      <c r="AE431" s="706"/>
      <c r="AF431" s="730"/>
      <c r="AG431" s="706"/>
      <c r="AH431" s="730"/>
      <c r="AI431" s="706"/>
      <c r="AJ431" s="706"/>
      <c r="AK431" s="730"/>
      <c r="AL431" s="706"/>
      <c r="AM431" s="730"/>
      <c r="AN431" s="706"/>
      <c r="AO431" s="730"/>
      <c r="AP431" s="706"/>
      <c r="AQ431" s="730"/>
      <c r="AR431" s="706"/>
      <c r="AS431" s="730"/>
      <c r="AT431" s="706"/>
      <c r="AU431" s="706"/>
      <c r="AV431" s="730"/>
      <c r="AW431" s="706"/>
      <c r="AX431" s="730"/>
      <c r="AY431" s="706"/>
      <c r="AZ431" s="730"/>
      <c r="BA431" s="706"/>
      <c r="BB431" s="730"/>
      <c r="BC431" s="706"/>
      <c r="BD431" s="730"/>
      <c r="BE431" s="706"/>
    </row>
    <row r="432" spans="1:57" s="49" customFormat="1">
      <c r="D432" s="869"/>
      <c r="E432" s="706"/>
      <c r="F432" s="869"/>
      <c r="G432" s="706"/>
      <c r="H432" s="869"/>
      <c r="I432" s="706"/>
      <c r="J432" s="869"/>
      <c r="K432" s="706"/>
      <c r="L432" s="869"/>
      <c r="M432" s="706"/>
      <c r="N432" s="706"/>
      <c r="O432" s="869"/>
      <c r="P432" s="706"/>
      <c r="Q432" s="869"/>
      <c r="R432" s="706"/>
      <c r="S432" s="869"/>
      <c r="T432" s="706"/>
      <c r="U432" s="869"/>
      <c r="V432" s="706"/>
      <c r="W432" s="869"/>
      <c r="X432" s="706"/>
      <c r="Y432" s="706"/>
      <c r="Z432" s="730"/>
      <c r="AA432" s="706"/>
      <c r="AB432" s="730"/>
      <c r="AC432" s="706"/>
      <c r="AD432" s="730"/>
      <c r="AE432" s="706"/>
      <c r="AF432" s="730"/>
      <c r="AG432" s="706"/>
      <c r="AH432" s="730"/>
      <c r="AI432" s="706"/>
      <c r="AJ432" s="706"/>
      <c r="AK432" s="730"/>
      <c r="AL432" s="706"/>
      <c r="AM432" s="730"/>
      <c r="AN432" s="706"/>
      <c r="AO432" s="730"/>
      <c r="AP432" s="706"/>
      <c r="AQ432" s="730"/>
      <c r="AR432" s="706"/>
      <c r="AS432" s="730"/>
      <c r="AT432" s="706"/>
      <c r="AU432" s="706"/>
      <c r="AV432" s="730"/>
      <c r="AW432" s="706"/>
      <c r="AX432" s="730"/>
      <c r="AY432" s="706"/>
      <c r="AZ432" s="730"/>
      <c r="BA432" s="706"/>
      <c r="BB432" s="730"/>
      <c r="BC432" s="706"/>
      <c r="BD432" s="730"/>
      <c r="BE432" s="706"/>
    </row>
    <row r="433" spans="4:57" s="49" customFormat="1">
      <c r="D433" s="869"/>
      <c r="E433" s="706"/>
      <c r="F433" s="869"/>
      <c r="G433" s="706"/>
      <c r="H433" s="869"/>
      <c r="I433" s="706"/>
      <c r="J433" s="869"/>
      <c r="K433" s="706"/>
      <c r="L433" s="869"/>
      <c r="M433" s="706"/>
      <c r="N433" s="706"/>
      <c r="O433" s="869"/>
      <c r="P433" s="706"/>
      <c r="Q433" s="869"/>
      <c r="R433" s="706"/>
      <c r="S433" s="869"/>
      <c r="T433" s="706"/>
      <c r="U433" s="869"/>
      <c r="V433" s="706"/>
      <c r="W433" s="869"/>
      <c r="X433" s="706"/>
      <c r="Y433" s="706"/>
      <c r="Z433" s="730"/>
      <c r="AA433" s="706"/>
      <c r="AB433" s="730"/>
      <c r="AC433" s="706"/>
      <c r="AD433" s="730"/>
      <c r="AE433" s="706"/>
      <c r="AF433" s="730"/>
      <c r="AG433" s="706"/>
      <c r="AH433" s="730"/>
      <c r="AI433" s="706"/>
      <c r="AJ433" s="706"/>
      <c r="AK433" s="730"/>
      <c r="AL433" s="706"/>
      <c r="AM433" s="730"/>
      <c r="AN433" s="706"/>
      <c r="AO433" s="730"/>
      <c r="AP433" s="706"/>
      <c r="AQ433" s="730"/>
      <c r="AR433" s="706"/>
      <c r="AS433" s="730"/>
      <c r="AT433" s="706"/>
      <c r="AU433" s="706"/>
      <c r="AV433" s="730"/>
      <c r="AW433" s="706"/>
      <c r="AX433" s="730"/>
      <c r="AY433" s="706"/>
      <c r="AZ433" s="730"/>
      <c r="BA433" s="706"/>
      <c r="BB433" s="730"/>
      <c r="BC433" s="706"/>
      <c r="BD433" s="730"/>
      <c r="BE433" s="706"/>
    </row>
    <row r="434" spans="4:57" s="49" customFormat="1">
      <c r="D434" s="869"/>
      <c r="E434" s="706"/>
      <c r="F434" s="869"/>
      <c r="G434" s="706"/>
      <c r="H434" s="869"/>
      <c r="I434" s="706"/>
      <c r="J434" s="869"/>
      <c r="K434" s="706"/>
      <c r="L434" s="869"/>
      <c r="M434" s="706"/>
      <c r="N434" s="706"/>
      <c r="O434" s="869"/>
      <c r="P434" s="706"/>
      <c r="Q434" s="869"/>
      <c r="R434" s="706"/>
      <c r="S434" s="869"/>
      <c r="T434" s="706"/>
      <c r="U434" s="869"/>
      <c r="V434" s="706"/>
      <c r="W434" s="869"/>
      <c r="X434" s="706"/>
      <c r="Y434" s="706"/>
      <c r="Z434" s="730"/>
      <c r="AA434" s="706"/>
      <c r="AB434" s="730"/>
      <c r="AC434" s="706"/>
      <c r="AD434" s="730"/>
      <c r="AE434" s="706"/>
      <c r="AF434" s="730"/>
      <c r="AG434" s="706"/>
      <c r="AH434" s="730"/>
      <c r="AI434" s="706"/>
      <c r="AJ434" s="706"/>
      <c r="AK434" s="730"/>
      <c r="AL434" s="706"/>
      <c r="AM434" s="730"/>
      <c r="AN434" s="706"/>
      <c r="AO434" s="730"/>
      <c r="AP434" s="706"/>
      <c r="AQ434" s="730"/>
      <c r="AR434" s="706"/>
      <c r="AS434" s="730"/>
      <c r="AT434" s="706"/>
      <c r="AU434" s="706"/>
      <c r="AV434" s="730"/>
      <c r="AW434" s="706"/>
      <c r="AX434" s="730"/>
      <c r="AY434" s="706"/>
      <c r="AZ434" s="730"/>
      <c r="BA434" s="706"/>
      <c r="BB434" s="730"/>
      <c r="BC434" s="706"/>
      <c r="BD434" s="730"/>
      <c r="BE434" s="706"/>
    </row>
    <row r="435" spans="4:57" s="49" customFormat="1">
      <c r="D435" s="869"/>
      <c r="E435" s="706"/>
      <c r="F435" s="869"/>
      <c r="G435" s="706"/>
      <c r="H435" s="869"/>
      <c r="I435" s="706"/>
      <c r="J435" s="869"/>
      <c r="K435" s="706"/>
      <c r="L435" s="869"/>
      <c r="M435" s="706"/>
      <c r="N435" s="706"/>
      <c r="O435" s="869"/>
      <c r="P435" s="706"/>
      <c r="Q435" s="869"/>
      <c r="R435" s="706"/>
      <c r="S435" s="869"/>
      <c r="T435" s="706"/>
      <c r="U435" s="869"/>
      <c r="V435" s="706"/>
      <c r="W435" s="869"/>
      <c r="X435" s="706"/>
      <c r="Y435" s="706"/>
      <c r="Z435" s="730"/>
      <c r="AA435" s="706"/>
      <c r="AB435" s="730"/>
      <c r="AC435" s="706"/>
      <c r="AD435" s="730"/>
      <c r="AE435" s="706"/>
      <c r="AF435" s="730"/>
      <c r="AG435" s="706"/>
      <c r="AH435" s="730"/>
      <c r="AI435" s="706"/>
      <c r="AJ435" s="706"/>
      <c r="AK435" s="730"/>
      <c r="AL435" s="706"/>
      <c r="AM435" s="730"/>
      <c r="AN435" s="706"/>
      <c r="AO435" s="730"/>
      <c r="AP435" s="706"/>
      <c r="AQ435" s="730"/>
      <c r="AR435" s="706"/>
      <c r="AS435" s="730"/>
      <c r="AT435" s="706"/>
      <c r="AU435" s="706"/>
      <c r="AV435" s="730"/>
      <c r="AW435" s="706"/>
      <c r="AX435" s="730"/>
      <c r="AY435" s="706"/>
      <c r="AZ435" s="730"/>
      <c r="BA435" s="706"/>
      <c r="BB435" s="730"/>
      <c r="BC435" s="706"/>
      <c r="BD435" s="730"/>
      <c r="BE435" s="706"/>
    </row>
    <row r="436" spans="4:57" s="49" customFormat="1">
      <c r="D436" s="869"/>
      <c r="E436" s="706"/>
      <c r="F436" s="869"/>
      <c r="G436" s="706"/>
      <c r="H436" s="869"/>
      <c r="I436" s="706"/>
      <c r="J436" s="869"/>
      <c r="K436" s="706"/>
      <c r="L436" s="869"/>
      <c r="M436" s="706"/>
      <c r="N436" s="706"/>
      <c r="O436" s="869"/>
      <c r="P436" s="706"/>
      <c r="Q436" s="869"/>
      <c r="R436" s="706"/>
      <c r="S436" s="869"/>
      <c r="T436" s="706"/>
      <c r="U436" s="869"/>
      <c r="V436" s="706"/>
      <c r="W436" s="869"/>
      <c r="X436" s="706"/>
      <c r="Y436" s="706"/>
      <c r="Z436" s="730"/>
      <c r="AA436" s="706"/>
      <c r="AB436" s="730"/>
      <c r="AC436" s="706"/>
      <c r="AD436" s="730"/>
      <c r="AE436" s="706"/>
      <c r="AF436" s="730"/>
      <c r="AG436" s="706"/>
      <c r="AH436" s="730"/>
      <c r="AI436" s="706"/>
      <c r="AJ436" s="706"/>
      <c r="AK436" s="730"/>
      <c r="AL436" s="706"/>
      <c r="AM436" s="730"/>
      <c r="AN436" s="706"/>
      <c r="AO436" s="730"/>
      <c r="AP436" s="706"/>
      <c r="AQ436" s="730"/>
      <c r="AR436" s="706"/>
      <c r="AS436" s="730"/>
      <c r="AT436" s="706"/>
      <c r="AU436" s="706"/>
      <c r="AV436" s="730"/>
      <c r="AW436" s="706"/>
      <c r="AX436" s="730"/>
      <c r="AY436" s="706"/>
      <c r="AZ436" s="730"/>
      <c r="BA436" s="706"/>
      <c r="BB436" s="730"/>
      <c r="BC436" s="706"/>
      <c r="BD436" s="730"/>
      <c r="BE436" s="706"/>
    </row>
    <row r="437" spans="4:57" s="49" customFormat="1">
      <c r="D437" s="869"/>
      <c r="E437" s="706"/>
      <c r="F437" s="869"/>
      <c r="G437" s="706"/>
      <c r="H437" s="869"/>
      <c r="I437" s="706"/>
      <c r="J437" s="869"/>
      <c r="K437" s="706"/>
      <c r="L437" s="869"/>
      <c r="M437" s="706"/>
      <c r="N437" s="706"/>
      <c r="O437" s="869"/>
      <c r="P437" s="706"/>
      <c r="Q437" s="869"/>
      <c r="R437" s="706"/>
      <c r="S437" s="869"/>
      <c r="T437" s="706"/>
      <c r="U437" s="869"/>
      <c r="V437" s="706"/>
      <c r="W437" s="869"/>
      <c r="X437" s="706"/>
      <c r="Y437" s="706"/>
      <c r="Z437" s="730"/>
      <c r="AA437" s="706"/>
      <c r="AB437" s="730"/>
      <c r="AC437" s="706"/>
      <c r="AD437" s="730"/>
      <c r="AE437" s="706"/>
      <c r="AF437" s="730"/>
      <c r="AG437" s="706"/>
      <c r="AH437" s="730"/>
      <c r="AI437" s="706"/>
      <c r="AJ437" s="706"/>
      <c r="AK437" s="730"/>
      <c r="AL437" s="706"/>
      <c r="AM437" s="730"/>
      <c r="AN437" s="706"/>
      <c r="AO437" s="730"/>
      <c r="AP437" s="706"/>
      <c r="AQ437" s="730"/>
      <c r="AR437" s="706"/>
      <c r="AS437" s="730"/>
      <c r="AT437" s="706"/>
      <c r="AU437" s="706"/>
      <c r="AV437" s="730"/>
      <c r="AW437" s="706"/>
      <c r="AX437" s="730"/>
      <c r="AY437" s="706"/>
      <c r="AZ437" s="730"/>
      <c r="BA437" s="706"/>
      <c r="BB437" s="730"/>
      <c r="BC437" s="706"/>
      <c r="BD437" s="730"/>
      <c r="BE437" s="706"/>
    </row>
    <row r="438" spans="4:57" s="49" customFormat="1">
      <c r="D438" s="869"/>
      <c r="E438" s="706"/>
      <c r="F438" s="869"/>
      <c r="G438" s="706"/>
      <c r="H438" s="869"/>
      <c r="I438" s="706"/>
      <c r="J438" s="869"/>
      <c r="K438" s="706"/>
      <c r="L438" s="869"/>
      <c r="M438" s="706"/>
      <c r="N438" s="706"/>
      <c r="O438" s="869"/>
      <c r="P438" s="706"/>
      <c r="Q438" s="869"/>
      <c r="R438" s="706"/>
      <c r="S438" s="869"/>
      <c r="T438" s="706"/>
      <c r="U438" s="869"/>
      <c r="V438" s="706"/>
      <c r="W438" s="869"/>
      <c r="X438" s="706"/>
      <c r="Y438" s="706"/>
      <c r="Z438" s="730"/>
      <c r="AA438" s="706"/>
      <c r="AB438" s="730"/>
      <c r="AC438" s="706"/>
      <c r="AD438" s="730"/>
      <c r="AE438" s="706"/>
      <c r="AF438" s="730"/>
      <c r="AG438" s="706"/>
      <c r="AH438" s="730"/>
      <c r="AI438" s="706"/>
      <c r="AJ438" s="706"/>
      <c r="AK438" s="730"/>
      <c r="AL438" s="706"/>
      <c r="AM438" s="730"/>
      <c r="AN438" s="706"/>
      <c r="AO438" s="730"/>
      <c r="AP438" s="706"/>
      <c r="AQ438" s="730"/>
      <c r="AR438" s="706"/>
      <c r="AS438" s="730"/>
      <c r="AT438" s="706"/>
      <c r="AU438" s="706"/>
      <c r="AV438" s="730"/>
      <c r="AW438" s="706"/>
      <c r="AX438" s="730"/>
      <c r="AY438" s="706"/>
      <c r="AZ438" s="730"/>
      <c r="BA438" s="706"/>
      <c r="BB438" s="730"/>
      <c r="BC438" s="706"/>
      <c r="BD438" s="730"/>
      <c r="BE438" s="706"/>
    </row>
    <row r="439" spans="4:57" s="49" customFormat="1">
      <c r="D439" s="869"/>
      <c r="E439" s="706"/>
      <c r="F439" s="869"/>
      <c r="G439" s="706"/>
      <c r="H439" s="869"/>
      <c r="I439" s="706"/>
      <c r="J439" s="869"/>
      <c r="K439" s="706"/>
      <c r="L439" s="869"/>
      <c r="M439" s="706"/>
      <c r="N439" s="706"/>
      <c r="O439" s="869"/>
      <c r="P439" s="706"/>
      <c r="Q439" s="869"/>
      <c r="R439" s="706"/>
      <c r="S439" s="869"/>
      <c r="T439" s="706"/>
      <c r="U439" s="869"/>
      <c r="V439" s="706"/>
      <c r="W439" s="869"/>
      <c r="X439" s="706"/>
      <c r="Y439" s="706"/>
      <c r="Z439" s="730"/>
      <c r="AA439" s="706"/>
      <c r="AB439" s="730"/>
      <c r="AC439" s="706"/>
      <c r="AD439" s="730"/>
      <c r="AE439" s="706"/>
      <c r="AF439" s="730"/>
      <c r="AG439" s="706"/>
      <c r="AH439" s="730"/>
      <c r="AI439" s="706"/>
      <c r="AJ439" s="706"/>
      <c r="AK439" s="730"/>
      <c r="AL439" s="706"/>
      <c r="AM439" s="730"/>
      <c r="AN439" s="706"/>
      <c r="AO439" s="730"/>
      <c r="AP439" s="706"/>
      <c r="AQ439" s="730"/>
      <c r="AR439" s="706"/>
      <c r="AS439" s="730"/>
      <c r="AT439" s="706"/>
      <c r="AU439" s="706"/>
      <c r="AV439" s="730"/>
      <c r="AW439" s="706"/>
      <c r="AX439" s="730"/>
      <c r="AY439" s="706"/>
      <c r="AZ439" s="730"/>
      <c r="BA439" s="706"/>
      <c r="BB439" s="730"/>
      <c r="BC439" s="706"/>
      <c r="BD439" s="730"/>
      <c r="BE439" s="706"/>
    </row>
    <row r="440" spans="4:57" s="49" customFormat="1">
      <c r="D440" s="869"/>
      <c r="E440" s="706"/>
      <c r="F440" s="869"/>
      <c r="G440" s="706"/>
      <c r="H440" s="869"/>
      <c r="I440" s="706"/>
      <c r="J440" s="869"/>
      <c r="K440" s="706"/>
      <c r="L440" s="869"/>
      <c r="M440" s="706"/>
      <c r="N440" s="706"/>
      <c r="O440" s="869"/>
      <c r="P440" s="706"/>
      <c r="Q440" s="869"/>
      <c r="R440" s="706"/>
      <c r="S440" s="869"/>
      <c r="T440" s="706"/>
      <c r="U440" s="869"/>
      <c r="V440" s="706"/>
      <c r="W440" s="869"/>
      <c r="X440" s="706"/>
      <c r="Y440" s="706"/>
      <c r="Z440" s="730"/>
      <c r="AA440" s="706"/>
      <c r="AB440" s="730"/>
      <c r="AC440" s="706"/>
      <c r="AD440" s="730"/>
      <c r="AE440" s="706"/>
      <c r="AF440" s="730"/>
      <c r="AG440" s="706"/>
      <c r="AH440" s="730"/>
      <c r="AI440" s="706"/>
      <c r="AJ440" s="706"/>
      <c r="AK440" s="730"/>
      <c r="AL440" s="706"/>
      <c r="AM440" s="730"/>
      <c r="AN440" s="706"/>
      <c r="AO440" s="730"/>
      <c r="AP440" s="706"/>
      <c r="AQ440" s="730"/>
      <c r="AR440" s="706"/>
      <c r="AS440" s="730"/>
      <c r="AT440" s="706"/>
      <c r="AU440" s="706"/>
      <c r="AV440" s="730"/>
      <c r="AW440" s="706"/>
      <c r="AX440" s="730"/>
      <c r="AY440" s="706"/>
      <c r="AZ440" s="730"/>
      <c r="BA440" s="706"/>
      <c r="BB440" s="730"/>
      <c r="BC440" s="706"/>
      <c r="BD440" s="730"/>
      <c r="BE440" s="706"/>
    </row>
    <row r="441" spans="4:57" s="49" customFormat="1">
      <c r="D441" s="869"/>
      <c r="E441" s="706"/>
      <c r="F441" s="869"/>
      <c r="G441" s="706"/>
      <c r="H441" s="869"/>
      <c r="I441" s="706"/>
      <c r="J441" s="869"/>
      <c r="K441" s="706"/>
      <c r="L441" s="869"/>
      <c r="M441" s="706"/>
      <c r="N441" s="706"/>
      <c r="O441" s="869"/>
      <c r="P441" s="706"/>
      <c r="Q441" s="869"/>
      <c r="R441" s="706"/>
      <c r="S441" s="869"/>
      <c r="T441" s="706"/>
      <c r="U441" s="869"/>
      <c r="V441" s="706"/>
      <c r="W441" s="869"/>
      <c r="X441" s="706"/>
      <c r="Y441" s="706"/>
      <c r="Z441" s="730"/>
      <c r="AA441" s="706"/>
      <c r="AB441" s="730"/>
      <c r="AC441" s="706"/>
      <c r="AD441" s="730"/>
      <c r="AE441" s="706"/>
      <c r="AF441" s="730"/>
      <c r="AG441" s="706"/>
      <c r="AH441" s="730"/>
      <c r="AI441" s="706"/>
      <c r="AJ441" s="706"/>
      <c r="AK441" s="730"/>
      <c r="AL441" s="706"/>
      <c r="AM441" s="730"/>
      <c r="AN441" s="706"/>
      <c r="AO441" s="730"/>
      <c r="AP441" s="706"/>
      <c r="AQ441" s="730"/>
      <c r="AR441" s="706"/>
      <c r="AS441" s="730"/>
      <c r="AT441" s="706"/>
      <c r="AU441" s="706"/>
      <c r="AV441" s="730"/>
      <c r="AW441" s="706"/>
      <c r="AX441" s="730"/>
      <c r="AY441" s="706"/>
      <c r="AZ441" s="730"/>
      <c r="BA441" s="706"/>
      <c r="BB441" s="730"/>
      <c r="BC441" s="706"/>
      <c r="BD441" s="730"/>
      <c r="BE441" s="706"/>
    </row>
    <row r="442" spans="4:57" s="49" customFormat="1">
      <c r="D442" s="869"/>
      <c r="E442" s="706"/>
      <c r="F442" s="869"/>
      <c r="G442" s="706"/>
      <c r="H442" s="869"/>
      <c r="I442" s="706"/>
      <c r="J442" s="869"/>
      <c r="K442" s="706"/>
      <c r="L442" s="869"/>
      <c r="M442" s="706"/>
      <c r="N442" s="706"/>
      <c r="O442" s="869"/>
      <c r="P442" s="706"/>
      <c r="Q442" s="869"/>
      <c r="R442" s="706"/>
      <c r="S442" s="869"/>
      <c r="T442" s="706"/>
      <c r="U442" s="869"/>
      <c r="V442" s="706"/>
      <c r="W442" s="869"/>
      <c r="X442" s="706"/>
      <c r="Y442" s="706"/>
      <c r="Z442" s="730"/>
      <c r="AA442" s="706"/>
      <c r="AB442" s="730"/>
      <c r="AC442" s="706"/>
      <c r="AD442" s="730"/>
      <c r="AE442" s="706"/>
      <c r="AF442" s="730"/>
      <c r="AG442" s="706"/>
      <c r="AH442" s="730"/>
      <c r="AI442" s="706"/>
      <c r="AJ442" s="706"/>
      <c r="AK442" s="730"/>
      <c r="AL442" s="706"/>
      <c r="AM442" s="730"/>
      <c r="AN442" s="706"/>
      <c r="AO442" s="730"/>
      <c r="AP442" s="706"/>
      <c r="AQ442" s="730"/>
      <c r="AR442" s="706"/>
      <c r="AS442" s="730"/>
      <c r="AT442" s="706"/>
      <c r="AU442" s="706"/>
      <c r="AV442" s="730"/>
      <c r="AW442" s="706"/>
      <c r="AX442" s="730"/>
      <c r="AY442" s="706"/>
      <c r="AZ442" s="730"/>
      <c r="BA442" s="706"/>
      <c r="BB442" s="730"/>
      <c r="BC442" s="706"/>
      <c r="BD442" s="730"/>
      <c r="BE442" s="706"/>
    </row>
    <row r="443" spans="4:57" s="49" customFormat="1">
      <c r="D443" s="869"/>
      <c r="E443" s="706"/>
      <c r="F443" s="869"/>
      <c r="G443" s="706"/>
      <c r="H443" s="869"/>
      <c r="I443" s="706"/>
      <c r="J443" s="869"/>
      <c r="K443" s="706"/>
      <c r="L443" s="869"/>
      <c r="M443" s="706"/>
      <c r="N443" s="706"/>
      <c r="O443" s="869"/>
      <c r="P443" s="706"/>
      <c r="Q443" s="869"/>
      <c r="R443" s="706"/>
      <c r="S443" s="869"/>
      <c r="T443" s="706"/>
      <c r="U443" s="869"/>
      <c r="V443" s="706"/>
      <c r="W443" s="869"/>
      <c r="X443" s="706"/>
      <c r="Y443" s="706"/>
      <c r="Z443" s="730"/>
      <c r="AA443" s="706"/>
      <c r="AB443" s="730"/>
      <c r="AC443" s="706"/>
      <c r="AD443" s="730"/>
      <c r="AE443" s="706"/>
      <c r="AF443" s="730"/>
      <c r="AG443" s="706"/>
      <c r="AH443" s="730"/>
      <c r="AI443" s="706"/>
      <c r="AJ443" s="706"/>
      <c r="AK443" s="730"/>
      <c r="AL443" s="706"/>
      <c r="AM443" s="730"/>
      <c r="AN443" s="706"/>
      <c r="AO443" s="730"/>
      <c r="AP443" s="706"/>
      <c r="AQ443" s="730"/>
      <c r="AR443" s="706"/>
      <c r="AS443" s="730"/>
      <c r="AT443" s="706"/>
      <c r="AU443" s="706"/>
      <c r="AV443" s="730"/>
      <c r="AW443" s="706"/>
      <c r="AX443" s="730"/>
      <c r="AY443" s="706"/>
      <c r="AZ443" s="730"/>
      <c r="BA443" s="706"/>
      <c r="BB443" s="730"/>
      <c r="BC443" s="706"/>
      <c r="BD443" s="730"/>
      <c r="BE443" s="706"/>
    </row>
    <row r="444" spans="4:57" s="49" customFormat="1">
      <c r="D444" s="869"/>
      <c r="E444" s="706"/>
      <c r="F444" s="869"/>
      <c r="G444" s="706"/>
      <c r="H444" s="869"/>
      <c r="I444" s="706"/>
      <c r="J444" s="869"/>
      <c r="K444" s="706"/>
      <c r="L444" s="869"/>
      <c r="M444" s="706"/>
      <c r="N444" s="706"/>
      <c r="O444" s="869"/>
      <c r="P444" s="706"/>
      <c r="Q444" s="869"/>
      <c r="R444" s="706"/>
      <c r="S444" s="869"/>
      <c r="T444" s="706"/>
      <c r="U444" s="869"/>
      <c r="V444" s="706"/>
      <c r="W444" s="869"/>
      <c r="X444" s="706"/>
      <c r="Y444" s="706"/>
      <c r="Z444" s="730"/>
      <c r="AA444" s="706"/>
      <c r="AB444" s="730"/>
      <c r="AC444" s="706"/>
      <c r="AD444" s="730"/>
      <c r="AE444" s="706"/>
      <c r="AF444" s="730"/>
      <c r="AG444" s="706"/>
      <c r="AH444" s="730"/>
      <c r="AI444" s="706"/>
      <c r="AJ444" s="706"/>
      <c r="AK444" s="730"/>
      <c r="AL444" s="706"/>
      <c r="AM444" s="730"/>
      <c r="AN444" s="706"/>
      <c r="AO444" s="730"/>
      <c r="AP444" s="706"/>
      <c r="AQ444" s="730"/>
      <c r="AR444" s="706"/>
      <c r="AS444" s="730"/>
      <c r="AT444" s="706"/>
      <c r="AU444" s="706"/>
      <c r="AV444" s="730"/>
      <c r="AW444" s="706"/>
      <c r="AX444" s="730"/>
      <c r="AY444" s="706"/>
      <c r="AZ444" s="730"/>
      <c r="BA444" s="706"/>
      <c r="BB444" s="730"/>
      <c r="BC444" s="706"/>
      <c r="BD444" s="730"/>
      <c r="BE444" s="706"/>
    </row>
    <row r="445" spans="4:57" s="49" customFormat="1">
      <c r="D445" s="869"/>
      <c r="E445" s="706"/>
      <c r="F445" s="869"/>
      <c r="G445" s="706"/>
      <c r="H445" s="869"/>
      <c r="I445" s="706"/>
      <c r="J445" s="869"/>
      <c r="K445" s="706"/>
      <c r="L445" s="869"/>
      <c r="M445" s="706"/>
      <c r="N445" s="706"/>
      <c r="O445" s="869"/>
      <c r="P445" s="706"/>
      <c r="Q445" s="869"/>
      <c r="R445" s="706"/>
      <c r="S445" s="869"/>
      <c r="T445" s="706"/>
      <c r="U445" s="869"/>
      <c r="V445" s="706"/>
      <c r="W445" s="869"/>
      <c r="X445" s="706"/>
      <c r="Y445" s="706"/>
      <c r="Z445" s="730"/>
      <c r="AA445" s="706"/>
      <c r="AB445" s="730"/>
      <c r="AC445" s="706"/>
      <c r="AD445" s="730"/>
      <c r="AE445" s="706"/>
      <c r="AF445" s="730"/>
      <c r="AG445" s="706"/>
      <c r="AH445" s="730"/>
      <c r="AI445" s="706"/>
      <c r="AJ445" s="706"/>
      <c r="AK445" s="730"/>
      <c r="AL445" s="706"/>
      <c r="AM445" s="730"/>
      <c r="AN445" s="706"/>
      <c r="AO445" s="730"/>
      <c r="AP445" s="706"/>
      <c r="AQ445" s="730"/>
      <c r="AR445" s="706"/>
      <c r="AS445" s="730"/>
      <c r="AT445" s="706"/>
      <c r="AU445" s="706"/>
      <c r="AV445" s="730"/>
      <c r="AW445" s="706"/>
      <c r="AX445" s="730"/>
      <c r="AY445" s="706"/>
      <c r="AZ445" s="730"/>
      <c r="BA445" s="706"/>
      <c r="BB445" s="730"/>
      <c r="BC445" s="706"/>
      <c r="BD445" s="730"/>
      <c r="BE445" s="706"/>
    </row>
    <row r="446" spans="4:57" s="49" customFormat="1">
      <c r="D446" s="869"/>
      <c r="E446" s="706"/>
      <c r="F446" s="869"/>
      <c r="G446" s="706"/>
      <c r="H446" s="869"/>
      <c r="I446" s="706"/>
      <c r="J446" s="869"/>
      <c r="K446" s="706"/>
      <c r="L446" s="869"/>
      <c r="M446" s="706"/>
      <c r="N446" s="706"/>
      <c r="O446" s="869"/>
      <c r="P446" s="706"/>
      <c r="Q446" s="869"/>
      <c r="R446" s="706"/>
      <c r="S446" s="869"/>
      <c r="T446" s="706"/>
      <c r="U446" s="869"/>
      <c r="V446" s="706"/>
      <c r="W446" s="869"/>
      <c r="X446" s="706"/>
      <c r="Y446" s="706"/>
      <c r="Z446" s="730"/>
      <c r="AA446" s="706"/>
      <c r="AB446" s="730"/>
      <c r="AC446" s="706"/>
      <c r="AD446" s="730"/>
      <c r="AE446" s="706"/>
      <c r="AF446" s="730"/>
      <c r="AG446" s="706"/>
      <c r="AH446" s="730"/>
      <c r="AI446" s="706"/>
      <c r="AJ446" s="706"/>
      <c r="AK446" s="730"/>
      <c r="AL446" s="706"/>
      <c r="AM446" s="730"/>
      <c r="AN446" s="706"/>
      <c r="AO446" s="730"/>
      <c r="AP446" s="706"/>
      <c r="AQ446" s="730"/>
      <c r="AR446" s="706"/>
      <c r="AS446" s="730"/>
      <c r="AT446" s="706"/>
      <c r="AU446" s="706"/>
      <c r="AV446" s="730"/>
      <c r="AW446" s="706"/>
      <c r="AX446" s="730"/>
      <c r="AY446" s="706"/>
      <c r="AZ446" s="730"/>
      <c r="BA446" s="706"/>
      <c r="BB446" s="730"/>
      <c r="BC446" s="706"/>
      <c r="BD446" s="730"/>
      <c r="BE446" s="706"/>
    </row>
    <row r="447" spans="4:57" s="49" customFormat="1">
      <c r="D447" s="869"/>
      <c r="E447" s="706"/>
      <c r="F447" s="869"/>
      <c r="G447" s="706"/>
      <c r="H447" s="869"/>
      <c r="I447" s="706"/>
      <c r="J447" s="869"/>
      <c r="K447" s="706"/>
      <c r="L447" s="869"/>
      <c r="M447" s="706"/>
      <c r="N447" s="706"/>
      <c r="O447" s="869"/>
      <c r="P447" s="706"/>
      <c r="Q447" s="869"/>
      <c r="R447" s="706"/>
      <c r="S447" s="869"/>
      <c r="T447" s="706"/>
      <c r="U447" s="869"/>
      <c r="V447" s="706"/>
      <c r="W447" s="869"/>
      <c r="X447" s="706"/>
      <c r="Y447" s="706"/>
      <c r="Z447" s="730"/>
      <c r="AA447" s="706"/>
      <c r="AB447" s="730"/>
      <c r="AC447" s="706"/>
      <c r="AD447" s="730"/>
      <c r="AE447" s="706"/>
      <c r="AF447" s="730"/>
      <c r="AG447" s="706"/>
      <c r="AH447" s="730"/>
      <c r="AI447" s="706"/>
      <c r="AJ447" s="706"/>
      <c r="AK447" s="730"/>
      <c r="AL447" s="706"/>
      <c r="AM447" s="730"/>
      <c r="AN447" s="706"/>
      <c r="AO447" s="730"/>
      <c r="AP447" s="706"/>
      <c r="AQ447" s="730"/>
      <c r="AR447" s="706"/>
      <c r="AS447" s="730"/>
      <c r="AT447" s="706"/>
      <c r="AU447" s="706"/>
      <c r="AV447" s="730"/>
      <c r="AW447" s="706"/>
      <c r="AX447" s="730"/>
      <c r="AY447" s="706"/>
      <c r="AZ447" s="730"/>
      <c r="BA447" s="706"/>
      <c r="BB447" s="730"/>
      <c r="BC447" s="706"/>
      <c r="BD447" s="730"/>
      <c r="BE447" s="706"/>
    </row>
    <row r="448" spans="4:57" s="49" customFormat="1">
      <c r="D448" s="869"/>
      <c r="E448" s="706"/>
      <c r="F448" s="869"/>
      <c r="G448" s="706"/>
      <c r="H448" s="869"/>
      <c r="I448" s="706"/>
      <c r="J448" s="869"/>
      <c r="K448" s="706"/>
      <c r="L448" s="869"/>
      <c r="M448" s="706"/>
      <c r="N448" s="706"/>
      <c r="O448" s="869"/>
      <c r="P448" s="706"/>
      <c r="Q448" s="869"/>
      <c r="R448" s="706"/>
      <c r="S448" s="869"/>
      <c r="T448" s="706"/>
      <c r="U448" s="869"/>
      <c r="V448" s="706"/>
      <c r="W448" s="869"/>
      <c r="X448" s="706"/>
      <c r="Y448" s="706"/>
      <c r="Z448" s="730"/>
      <c r="AA448" s="706"/>
      <c r="AB448" s="730"/>
      <c r="AC448" s="706"/>
      <c r="AD448" s="730"/>
      <c r="AE448" s="706"/>
      <c r="AF448" s="730"/>
      <c r="AG448" s="706"/>
      <c r="AH448" s="730"/>
      <c r="AI448" s="706"/>
      <c r="AJ448" s="706"/>
      <c r="AK448" s="730"/>
      <c r="AL448" s="706"/>
      <c r="AM448" s="730"/>
      <c r="AN448" s="706"/>
      <c r="AO448" s="730"/>
      <c r="AP448" s="706"/>
      <c r="AQ448" s="730"/>
      <c r="AR448" s="706"/>
      <c r="AS448" s="730"/>
      <c r="AT448" s="706"/>
      <c r="AU448" s="706"/>
      <c r="AV448" s="730"/>
      <c r="AW448" s="706"/>
      <c r="AX448" s="730"/>
      <c r="AY448" s="706"/>
      <c r="AZ448" s="730"/>
      <c r="BA448" s="706"/>
      <c r="BB448" s="730"/>
      <c r="BC448" s="706"/>
      <c r="BD448" s="730"/>
      <c r="BE448" s="706"/>
    </row>
    <row r="449" spans="4:57" s="49" customFormat="1">
      <c r="D449" s="869"/>
      <c r="E449" s="706"/>
      <c r="F449" s="869"/>
      <c r="G449" s="706"/>
      <c r="H449" s="869"/>
      <c r="I449" s="706"/>
      <c r="J449" s="869"/>
      <c r="K449" s="706"/>
      <c r="L449" s="869"/>
      <c r="M449" s="706"/>
      <c r="N449" s="706"/>
      <c r="O449" s="869"/>
      <c r="P449" s="706"/>
      <c r="Q449" s="869"/>
      <c r="R449" s="706"/>
      <c r="S449" s="869"/>
      <c r="T449" s="706"/>
      <c r="U449" s="869"/>
      <c r="V449" s="706"/>
      <c r="W449" s="869"/>
      <c r="X449" s="706"/>
      <c r="Y449" s="706"/>
      <c r="Z449" s="730"/>
      <c r="AA449" s="706"/>
      <c r="AB449" s="730"/>
      <c r="AC449" s="706"/>
      <c r="AD449" s="730"/>
      <c r="AE449" s="706"/>
      <c r="AF449" s="730"/>
      <c r="AG449" s="706"/>
      <c r="AH449" s="730"/>
      <c r="AI449" s="706"/>
      <c r="AJ449" s="706"/>
      <c r="AK449" s="730"/>
      <c r="AL449" s="706"/>
      <c r="AM449" s="730"/>
      <c r="AN449" s="706"/>
      <c r="AO449" s="730"/>
      <c r="AP449" s="706"/>
      <c r="AQ449" s="730"/>
      <c r="AR449" s="706"/>
      <c r="AS449" s="730"/>
      <c r="AT449" s="706"/>
      <c r="AU449" s="706"/>
      <c r="AV449" s="730"/>
      <c r="AW449" s="706"/>
      <c r="AX449" s="730"/>
      <c r="AY449" s="706"/>
      <c r="AZ449" s="730"/>
      <c r="BA449" s="706"/>
      <c r="BB449" s="730"/>
      <c r="BC449" s="706"/>
      <c r="BD449" s="730"/>
      <c r="BE449" s="706"/>
    </row>
    <row r="450" spans="4:57" s="49" customFormat="1">
      <c r="D450" s="869"/>
      <c r="E450" s="706"/>
      <c r="F450" s="869"/>
      <c r="G450" s="706"/>
      <c r="H450" s="869"/>
      <c r="I450" s="706"/>
      <c r="J450" s="869"/>
      <c r="K450" s="706"/>
      <c r="L450" s="869"/>
      <c r="M450" s="706"/>
      <c r="N450" s="706"/>
      <c r="O450" s="869"/>
      <c r="P450" s="706"/>
      <c r="Q450" s="869"/>
      <c r="R450" s="706"/>
      <c r="S450" s="869"/>
      <c r="T450" s="706"/>
      <c r="U450" s="869"/>
      <c r="V450" s="706"/>
      <c r="W450" s="869"/>
      <c r="X450" s="706"/>
      <c r="Y450" s="706"/>
      <c r="Z450" s="730"/>
      <c r="AA450" s="706"/>
      <c r="AB450" s="730"/>
      <c r="AC450" s="706"/>
      <c r="AD450" s="730"/>
      <c r="AE450" s="706"/>
      <c r="AF450" s="730"/>
      <c r="AG450" s="706"/>
      <c r="AH450" s="730"/>
      <c r="AI450" s="706"/>
      <c r="AJ450" s="706"/>
      <c r="AK450" s="730"/>
      <c r="AL450" s="706"/>
      <c r="AM450" s="730"/>
      <c r="AN450" s="706"/>
      <c r="AO450" s="730"/>
      <c r="AP450" s="706"/>
      <c r="AQ450" s="730"/>
      <c r="AR450" s="706"/>
      <c r="AS450" s="730"/>
      <c r="AT450" s="706"/>
      <c r="AU450" s="706"/>
      <c r="AV450" s="730"/>
      <c r="AW450" s="706"/>
      <c r="AX450" s="730"/>
      <c r="AY450" s="706"/>
      <c r="AZ450" s="730"/>
      <c r="BA450" s="706"/>
      <c r="BB450" s="730"/>
      <c r="BC450" s="706"/>
      <c r="BD450" s="730"/>
      <c r="BE450" s="706"/>
    </row>
    <row r="451" spans="4:57" s="49" customFormat="1">
      <c r="D451" s="869"/>
      <c r="E451" s="706"/>
      <c r="F451" s="869"/>
      <c r="G451" s="706"/>
      <c r="H451" s="869"/>
      <c r="I451" s="706"/>
      <c r="J451" s="869"/>
      <c r="K451" s="706"/>
      <c r="L451" s="869"/>
      <c r="M451" s="706"/>
      <c r="N451" s="706"/>
      <c r="O451" s="869"/>
      <c r="P451" s="706"/>
      <c r="Q451" s="869"/>
      <c r="R451" s="706"/>
      <c r="S451" s="869"/>
      <c r="T451" s="706"/>
      <c r="U451" s="869"/>
      <c r="V451" s="706"/>
      <c r="W451" s="869"/>
      <c r="X451" s="706"/>
      <c r="Y451" s="706"/>
      <c r="Z451" s="730"/>
      <c r="AA451" s="706"/>
      <c r="AB451" s="730"/>
      <c r="AC451" s="706"/>
      <c r="AD451" s="730"/>
      <c r="AE451" s="706"/>
      <c r="AF451" s="730"/>
      <c r="AG451" s="706"/>
      <c r="AH451" s="730"/>
      <c r="AI451" s="706"/>
      <c r="AJ451" s="706"/>
      <c r="AK451" s="730"/>
      <c r="AL451" s="706"/>
      <c r="AM451" s="730"/>
      <c r="AN451" s="706"/>
      <c r="AO451" s="730"/>
      <c r="AP451" s="706"/>
      <c r="AQ451" s="730"/>
      <c r="AR451" s="706"/>
      <c r="AS451" s="730"/>
      <c r="AT451" s="706"/>
      <c r="AU451" s="706"/>
      <c r="AV451" s="730"/>
      <c r="AW451" s="706"/>
      <c r="AX451" s="730"/>
      <c r="AY451" s="706"/>
      <c r="AZ451" s="730"/>
      <c r="BA451" s="706"/>
      <c r="BB451" s="730"/>
      <c r="BC451" s="706"/>
      <c r="BD451" s="730"/>
      <c r="BE451" s="706"/>
    </row>
    <row r="452" spans="4:57" s="49" customFormat="1">
      <c r="D452" s="869"/>
      <c r="E452" s="706"/>
      <c r="F452" s="869"/>
      <c r="G452" s="706"/>
      <c r="H452" s="869"/>
      <c r="I452" s="706"/>
      <c r="J452" s="869"/>
      <c r="K452" s="706"/>
      <c r="L452" s="869"/>
      <c r="M452" s="706"/>
      <c r="N452" s="706"/>
      <c r="O452" s="869"/>
      <c r="P452" s="706"/>
      <c r="Q452" s="869"/>
      <c r="R452" s="706"/>
      <c r="S452" s="869"/>
      <c r="T452" s="706"/>
      <c r="U452" s="869"/>
      <c r="V452" s="706"/>
      <c r="W452" s="869"/>
      <c r="X452" s="706"/>
      <c r="Y452" s="706"/>
      <c r="Z452" s="730"/>
      <c r="AA452" s="706"/>
      <c r="AB452" s="730"/>
      <c r="AC452" s="706"/>
      <c r="AD452" s="730"/>
      <c r="AE452" s="706"/>
      <c r="AF452" s="730"/>
      <c r="AG452" s="706"/>
      <c r="AH452" s="730"/>
      <c r="AI452" s="706"/>
      <c r="AJ452" s="706"/>
      <c r="AK452" s="730"/>
      <c r="AL452" s="706"/>
      <c r="AM452" s="730"/>
      <c r="AN452" s="706"/>
      <c r="AO452" s="730"/>
      <c r="AP452" s="706"/>
      <c r="AQ452" s="730"/>
      <c r="AR452" s="706"/>
      <c r="AS452" s="730"/>
      <c r="AT452" s="706"/>
      <c r="AU452" s="706"/>
      <c r="AV452" s="730"/>
      <c r="AW452" s="706"/>
      <c r="AX452" s="730"/>
      <c r="AY452" s="706"/>
      <c r="AZ452" s="730"/>
      <c r="BA452" s="706"/>
      <c r="BB452" s="730"/>
      <c r="BC452" s="706"/>
      <c r="BD452" s="730"/>
      <c r="BE452" s="706"/>
    </row>
    <row r="453" spans="4:57" s="49" customFormat="1">
      <c r="D453" s="869"/>
      <c r="E453" s="706"/>
      <c r="F453" s="869"/>
      <c r="G453" s="706"/>
      <c r="H453" s="869"/>
      <c r="I453" s="706"/>
      <c r="J453" s="869"/>
      <c r="K453" s="706"/>
      <c r="L453" s="869"/>
      <c r="M453" s="706"/>
      <c r="N453" s="706"/>
      <c r="O453" s="869"/>
      <c r="P453" s="706"/>
      <c r="Q453" s="869"/>
      <c r="R453" s="706"/>
      <c r="S453" s="869"/>
      <c r="T453" s="706"/>
      <c r="U453" s="869"/>
      <c r="V453" s="706"/>
      <c r="W453" s="869"/>
      <c r="X453" s="706"/>
      <c r="Y453" s="706"/>
      <c r="Z453" s="730"/>
      <c r="AA453" s="706"/>
      <c r="AB453" s="730"/>
      <c r="AC453" s="706"/>
      <c r="AD453" s="730"/>
      <c r="AE453" s="706"/>
      <c r="AF453" s="730"/>
      <c r="AG453" s="706"/>
      <c r="AH453" s="730"/>
      <c r="AI453" s="706"/>
      <c r="AJ453" s="706"/>
      <c r="AK453" s="730"/>
      <c r="AL453" s="706"/>
      <c r="AM453" s="730"/>
      <c r="AN453" s="706"/>
      <c r="AO453" s="730"/>
      <c r="AP453" s="706"/>
      <c r="AQ453" s="730"/>
      <c r="AR453" s="706"/>
      <c r="AS453" s="730"/>
      <c r="AT453" s="706"/>
      <c r="AU453" s="706"/>
      <c r="AV453" s="730"/>
      <c r="AW453" s="706"/>
      <c r="AX453" s="730"/>
      <c r="AY453" s="706"/>
      <c r="AZ453" s="730"/>
      <c r="BA453" s="706"/>
      <c r="BB453" s="730"/>
      <c r="BC453" s="706"/>
      <c r="BD453" s="730"/>
      <c r="BE453" s="706"/>
    </row>
    <row r="454" spans="4:57" s="49" customFormat="1">
      <c r="D454" s="869"/>
      <c r="E454" s="706"/>
      <c r="F454" s="869"/>
      <c r="G454" s="706"/>
      <c r="H454" s="869"/>
      <c r="I454" s="706"/>
      <c r="J454" s="869"/>
      <c r="K454" s="706"/>
      <c r="L454" s="869"/>
      <c r="M454" s="706"/>
      <c r="N454" s="706"/>
      <c r="O454" s="869"/>
      <c r="P454" s="706"/>
      <c r="Q454" s="869"/>
      <c r="R454" s="706"/>
      <c r="S454" s="869"/>
      <c r="T454" s="706"/>
      <c r="U454" s="869"/>
      <c r="V454" s="706"/>
      <c r="W454" s="869"/>
      <c r="X454" s="706"/>
      <c r="Y454" s="706"/>
      <c r="Z454" s="730"/>
      <c r="AA454" s="706"/>
      <c r="AB454" s="730"/>
      <c r="AC454" s="706"/>
      <c r="AD454" s="730"/>
      <c r="AE454" s="706"/>
      <c r="AF454" s="730"/>
      <c r="AG454" s="706"/>
      <c r="AH454" s="730"/>
      <c r="AI454" s="706"/>
      <c r="AJ454" s="706"/>
      <c r="AK454" s="730"/>
      <c r="AL454" s="706"/>
      <c r="AM454" s="730"/>
      <c r="AN454" s="706"/>
      <c r="AO454" s="730"/>
      <c r="AP454" s="706"/>
      <c r="AQ454" s="730"/>
      <c r="AR454" s="706"/>
      <c r="AS454" s="730"/>
      <c r="AT454" s="706"/>
      <c r="AU454" s="706"/>
      <c r="AV454" s="730"/>
      <c r="AW454" s="706"/>
      <c r="AX454" s="730"/>
      <c r="AY454" s="706"/>
      <c r="AZ454" s="730"/>
      <c r="BA454" s="706"/>
      <c r="BB454" s="730"/>
      <c r="BC454" s="706"/>
      <c r="BD454" s="730"/>
      <c r="BE454" s="706"/>
    </row>
    <row r="455" spans="4:57" s="49" customFormat="1">
      <c r="D455" s="869"/>
      <c r="E455" s="706"/>
      <c r="F455" s="869"/>
      <c r="G455" s="706"/>
      <c r="H455" s="869"/>
      <c r="I455" s="706"/>
      <c r="J455" s="869"/>
      <c r="K455" s="706"/>
      <c r="L455" s="869"/>
      <c r="M455" s="706"/>
      <c r="N455" s="706"/>
      <c r="O455" s="869"/>
      <c r="P455" s="706"/>
      <c r="Q455" s="869"/>
      <c r="R455" s="706"/>
      <c r="S455" s="869"/>
      <c r="T455" s="706"/>
      <c r="U455" s="869"/>
      <c r="V455" s="706"/>
      <c r="W455" s="869"/>
      <c r="X455" s="706"/>
      <c r="Y455" s="706"/>
      <c r="Z455" s="730"/>
      <c r="AA455" s="706"/>
      <c r="AB455" s="730"/>
      <c r="AC455" s="706"/>
      <c r="AD455" s="730"/>
      <c r="AE455" s="706"/>
      <c r="AF455" s="730"/>
      <c r="AG455" s="706"/>
      <c r="AH455" s="730"/>
      <c r="AI455" s="706"/>
      <c r="AJ455" s="706"/>
      <c r="AK455" s="730"/>
      <c r="AL455" s="706"/>
      <c r="AM455" s="730"/>
      <c r="AN455" s="706"/>
      <c r="AO455" s="730"/>
      <c r="AP455" s="706"/>
      <c r="AQ455" s="730"/>
      <c r="AR455" s="706"/>
      <c r="AS455" s="730"/>
      <c r="AT455" s="706"/>
      <c r="AU455" s="706"/>
      <c r="AV455" s="730"/>
      <c r="AW455" s="706"/>
      <c r="AX455" s="730"/>
      <c r="AY455" s="706"/>
      <c r="AZ455" s="730"/>
      <c r="BA455" s="706"/>
      <c r="BB455" s="730"/>
      <c r="BC455" s="706"/>
      <c r="BD455" s="730"/>
      <c r="BE455" s="706"/>
    </row>
    <row r="456" spans="4:57" s="49" customFormat="1">
      <c r="D456" s="869"/>
      <c r="E456" s="706"/>
      <c r="F456" s="869"/>
      <c r="G456" s="706"/>
      <c r="H456" s="869"/>
      <c r="I456" s="706"/>
      <c r="J456" s="869"/>
      <c r="K456" s="706"/>
      <c r="L456" s="869"/>
      <c r="M456" s="706"/>
      <c r="N456" s="706"/>
      <c r="O456" s="869"/>
      <c r="P456" s="706"/>
      <c r="Q456" s="869"/>
      <c r="R456" s="706"/>
      <c r="S456" s="869"/>
      <c r="T456" s="706"/>
      <c r="U456" s="869"/>
      <c r="V456" s="706"/>
      <c r="W456" s="869"/>
      <c r="X456" s="706"/>
      <c r="Y456" s="706"/>
      <c r="Z456" s="730"/>
      <c r="AA456" s="706"/>
      <c r="AB456" s="730"/>
      <c r="AC456" s="706"/>
      <c r="AD456" s="730"/>
      <c r="AE456" s="706"/>
      <c r="AF456" s="730"/>
      <c r="AG456" s="706"/>
      <c r="AH456" s="730"/>
      <c r="AI456" s="706"/>
      <c r="AJ456" s="706"/>
      <c r="AK456" s="730"/>
      <c r="AL456" s="706"/>
      <c r="AM456" s="730"/>
      <c r="AN456" s="706"/>
      <c r="AO456" s="730"/>
      <c r="AP456" s="706"/>
      <c r="AQ456" s="730"/>
      <c r="AR456" s="706"/>
      <c r="AS456" s="730"/>
      <c r="AT456" s="706"/>
      <c r="AU456" s="706"/>
      <c r="AV456" s="730"/>
      <c r="AW456" s="706"/>
      <c r="AX456" s="730"/>
      <c r="AY456" s="706"/>
      <c r="AZ456" s="730"/>
      <c r="BA456" s="706"/>
      <c r="BB456" s="730"/>
      <c r="BC456" s="706"/>
      <c r="BD456" s="730"/>
      <c r="BE456" s="706"/>
    </row>
    <row r="457" spans="4:57" s="49" customFormat="1">
      <c r="D457" s="869"/>
      <c r="E457" s="706"/>
      <c r="F457" s="869"/>
      <c r="G457" s="706"/>
      <c r="H457" s="869"/>
      <c r="I457" s="706"/>
      <c r="J457" s="869"/>
      <c r="K457" s="706"/>
      <c r="L457" s="869"/>
      <c r="M457" s="706"/>
      <c r="N457" s="706"/>
      <c r="O457" s="869"/>
      <c r="P457" s="706"/>
      <c r="Q457" s="869"/>
      <c r="R457" s="706"/>
      <c r="S457" s="869"/>
      <c r="T457" s="706"/>
      <c r="U457" s="869"/>
      <c r="V457" s="706"/>
      <c r="W457" s="869"/>
      <c r="X457" s="706"/>
      <c r="Y457" s="706"/>
      <c r="Z457" s="730"/>
      <c r="AA457" s="706"/>
      <c r="AB457" s="730"/>
      <c r="AC457" s="706"/>
      <c r="AD457" s="730"/>
      <c r="AE457" s="706"/>
      <c r="AF457" s="730"/>
      <c r="AG457" s="706"/>
      <c r="AH457" s="730"/>
      <c r="AI457" s="706"/>
      <c r="AJ457" s="706"/>
      <c r="AK457" s="730"/>
      <c r="AL457" s="706"/>
      <c r="AM457" s="730"/>
      <c r="AN457" s="706"/>
      <c r="AO457" s="730"/>
      <c r="AP457" s="706"/>
      <c r="AQ457" s="730"/>
      <c r="AR457" s="706"/>
      <c r="AS457" s="730"/>
      <c r="AT457" s="706"/>
      <c r="AU457" s="706"/>
      <c r="AV457" s="730"/>
      <c r="AW457" s="706"/>
      <c r="AX457" s="730"/>
      <c r="AY457" s="706"/>
      <c r="AZ457" s="730"/>
      <c r="BA457" s="706"/>
      <c r="BB457" s="730"/>
      <c r="BC457" s="706"/>
      <c r="BD457" s="730"/>
      <c r="BE457" s="706"/>
    </row>
    <row r="458" spans="4:57" s="49" customFormat="1">
      <c r="D458" s="869"/>
      <c r="E458" s="706"/>
      <c r="F458" s="869"/>
      <c r="G458" s="706"/>
      <c r="H458" s="869"/>
      <c r="I458" s="706"/>
      <c r="J458" s="869"/>
      <c r="K458" s="706"/>
      <c r="L458" s="869"/>
      <c r="M458" s="706"/>
      <c r="N458" s="706"/>
      <c r="O458" s="869"/>
      <c r="P458" s="706"/>
      <c r="Q458" s="869"/>
      <c r="R458" s="706"/>
      <c r="S458" s="869"/>
      <c r="T458" s="706"/>
      <c r="U458" s="869"/>
      <c r="V458" s="706"/>
      <c r="W458" s="869"/>
      <c r="X458" s="706"/>
      <c r="Y458" s="706"/>
      <c r="Z458" s="730"/>
      <c r="AA458" s="706"/>
      <c r="AB458" s="730"/>
      <c r="AC458" s="706"/>
      <c r="AD458" s="730"/>
      <c r="AE458" s="706"/>
      <c r="AF458" s="730"/>
      <c r="AG458" s="706"/>
      <c r="AH458" s="730"/>
      <c r="AI458" s="706"/>
      <c r="AJ458" s="706"/>
      <c r="AK458" s="730"/>
      <c r="AL458" s="706"/>
      <c r="AM458" s="730"/>
      <c r="AN458" s="706"/>
      <c r="AO458" s="730"/>
      <c r="AP458" s="706"/>
      <c r="AQ458" s="730"/>
      <c r="AR458" s="706"/>
      <c r="AS458" s="730"/>
      <c r="AT458" s="706"/>
      <c r="AU458" s="706"/>
      <c r="AV458" s="730"/>
      <c r="AW458" s="706"/>
      <c r="AX458" s="730"/>
      <c r="AY458" s="706"/>
      <c r="AZ458" s="730"/>
      <c r="BA458" s="706"/>
      <c r="BB458" s="730"/>
      <c r="BC458" s="706"/>
      <c r="BD458" s="730"/>
      <c r="BE458" s="706"/>
    </row>
    <row r="459" spans="4:57" s="49" customFormat="1">
      <c r="D459" s="869"/>
      <c r="E459" s="706"/>
      <c r="F459" s="869"/>
      <c r="G459" s="706"/>
      <c r="H459" s="869"/>
      <c r="I459" s="706"/>
      <c r="J459" s="869"/>
      <c r="K459" s="706"/>
      <c r="L459" s="869"/>
      <c r="M459" s="706"/>
      <c r="N459" s="706"/>
      <c r="O459" s="869"/>
      <c r="P459" s="706"/>
      <c r="Q459" s="869"/>
      <c r="R459" s="706"/>
      <c r="S459" s="869"/>
      <c r="T459" s="706"/>
      <c r="U459" s="869"/>
      <c r="V459" s="706"/>
      <c r="W459" s="869"/>
      <c r="X459" s="706"/>
      <c r="Y459" s="706"/>
      <c r="Z459" s="730"/>
      <c r="AA459" s="706"/>
      <c r="AB459" s="730"/>
      <c r="AC459" s="706"/>
      <c r="AD459" s="730"/>
      <c r="AE459" s="706"/>
      <c r="AF459" s="730"/>
      <c r="AG459" s="706"/>
      <c r="AH459" s="730"/>
      <c r="AI459" s="706"/>
      <c r="AJ459" s="706"/>
      <c r="AK459" s="730"/>
      <c r="AL459" s="706"/>
      <c r="AM459" s="730"/>
      <c r="AN459" s="706"/>
      <c r="AO459" s="730"/>
      <c r="AP459" s="706"/>
      <c r="AQ459" s="730"/>
      <c r="AR459" s="706"/>
      <c r="AS459" s="730"/>
      <c r="AT459" s="706"/>
      <c r="AU459" s="706"/>
      <c r="AV459" s="730"/>
      <c r="AW459" s="706"/>
      <c r="AX459" s="730"/>
      <c r="AY459" s="706"/>
      <c r="AZ459" s="730"/>
      <c r="BA459" s="706"/>
      <c r="BB459" s="730"/>
      <c r="BC459" s="706"/>
      <c r="BD459" s="730"/>
      <c r="BE459" s="706"/>
    </row>
    <row r="460" spans="4:57" s="49" customFormat="1">
      <c r="D460" s="869"/>
      <c r="E460" s="706"/>
      <c r="F460" s="869"/>
      <c r="G460" s="706"/>
      <c r="H460" s="869"/>
      <c r="I460" s="706"/>
      <c r="J460" s="869"/>
      <c r="K460" s="706"/>
      <c r="L460" s="869"/>
      <c r="M460" s="706"/>
      <c r="N460" s="706"/>
      <c r="O460" s="869"/>
      <c r="P460" s="706"/>
      <c r="Q460" s="869"/>
      <c r="R460" s="706"/>
      <c r="S460" s="869"/>
      <c r="T460" s="706"/>
      <c r="U460" s="869"/>
      <c r="V460" s="706"/>
      <c r="W460" s="869"/>
      <c r="X460" s="706"/>
      <c r="Y460" s="706"/>
      <c r="Z460" s="730"/>
      <c r="AA460" s="706"/>
      <c r="AB460" s="730"/>
      <c r="AC460" s="706"/>
      <c r="AD460" s="730"/>
      <c r="AE460" s="706"/>
      <c r="AF460" s="730"/>
      <c r="AG460" s="706"/>
      <c r="AH460" s="730"/>
      <c r="AI460" s="706"/>
      <c r="AJ460" s="706"/>
      <c r="AK460" s="730"/>
      <c r="AL460" s="706"/>
      <c r="AM460" s="730"/>
      <c r="AN460" s="706"/>
      <c r="AO460" s="730"/>
      <c r="AP460" s="706"/>
      <c r="AQ460" s="730"/>
      <c r="AR460" s="706"/>
      <c r="AS460" s="730"/>
      <c r="AT460" s="706"/>
      <c r="AU460" s="706"/>
      <c r="AV460" s="730"/>
      <c r="AW460" s="706"/>
      <c r="AX460" s="730"/>
      <c r="AY460" s="706"/>
      <c r="AZ460" s="730"/>
      <c r="BA460" s="706"/>
      <c r="BB460" s="730"/>
      <c r="BC460" s="706"/>
      <c r="BD460" s="730"/>
      <c r="BE460" s="706"/>
    </row>
    <row r="461" spans="4:57" s="49" customFormat="1">
      <c r="D461" s="869"/>
      <c r="E461" s="706"/>
      <c r="F461" s="869"/>
      <c r="G461" s="706"/>
      <c r="H461" s="869"/>
      <c r="I461" s="706"/>
      <c r="J461" s="869"/>
      <c r="K461" s="706"/>
      <c r="L461" s="869"/>
      <c r="M461" s="706"/>
      <c r="N461" s="706"/>
      <c r="O461" s="869"/>
      <c r="P461" s="706"/>
      <c r="Q461" s="869"/>
      <c r="R461" s="706"/>
      <c r="S461" s="869"/>
      <c r="T461" s="706"/>
      <c r="U461" s="869"/>
      <c r="V461" s="706"/>
      <c r="W461" s="869"/>
      <c r="X461" s="706"/>
      <c r="Y461" s="706"/>
      <c r="Z461" s="730"/>
      <c r="AA461" s="706"/>
      <c r="AB461" s="730"/>
      <c r="AC461" s="706"/>
      <c r="AD461" s="730"/>
      <c r="AE461" s="706"/>
      <c r="AF461" s="730"/>
      <c r="AG461" s="706"/>
      <c r="AH461" s="730"/>
      <c r="AI461" s="706"/>
      <c r="AJ461" s="706"/>
      <c r="AK461" s="730"/>
      <c r="AL461" s="706"/>
      <c r="AM461" s="730"/>
      <c r="AN461" s="706"/>
      <c r="AO461" s="730"/>
      <c r="AP461" s="706"/>
      <c r="AQ461" s="730"/>
      <c r="AR461" s="706"/>
      <c r="AS461" s="730"/>
      <c r="AT461" s="706"/>
      <c r="AU461" s="706"/>
      <c r="AV461" s="730"/>
      <c r="AW461" s="706"/>
      <c r="AX461" s="730"/>
      <c r="AY461" s="706"/>
      <c r="AZ461" s="730"/>
      <c r="BA461" s="706"/>
      <c r="BB461" s="730"/>
      <c r="BC461" s="706"/>
      <c r="BD461" s="730"/>
      <c r="BE461" s="706"/>
    </row>
    <row r="462" spans="4:57" s="49" customFormat="1">
      <c r="D462" s="869"/>
      <c r="E462" s="706"/>
      <c r="F462" s="869"/>
      <c r="G462" s="706"/>
      <c r="H462" s="869"/>
      <c r="I462" s="706"/>
      <c r="J462" s="869"/>
      <c r="K462" s="706"/>
      <c r="L462" s="869"/>
      <c r="M462" s="706"/>
      <c r="N462" s="706"/>
      <c r="O462" s="869"/>
      <c r="P462" s="706"/>
      <c r="Q462" s="869"/>
      <c r="R462" s="706"/>
      <c r="S462" s="869"/>
      <c r="T462" s="706"/>
      <c r="U462" s="869"/>
      <c r="V462" s="706"/>
      <c r="W462" s="869"/>
      <c r="X462" s="706"/>
      <c r="Y462" s="706"/>
      <c r="Z462" s="730"/>
      <c r="AA462" s="706"/>
      <c r="AB462" s="730"/>
      <c r="AC462" s="706"/>
      <c r="AD462" s="730"/>
      <c r="AE462" s="706"/>
      <c r="AF462" s="730"/>
      <c r="AG462" s="706"/>
      <c r="AH462" s="730"/>
      <c r="AI462" s="706"/>
      <c r="AJ462" s="706"/>
      <c r="AK462" s="730"/>
      <c r="AL462" s="706"/>
      <c r="AM462" s="730"/>
      <c r="AN462" s="706"/>
      <c r="AO462" s="730"/>
      <c r="AP462" s="706"/>
      <c r="AQ462" s="730"/>
      <c r="AR462" s="706"/>
      <c r="AS462" s="730"/>
      <c r="AT462" s="706"/>
      <c r="AU462" s="706"/>
      <c r="AV462" s="730"/>
      <c r="AW462" s="706"/>
      <c r="AX462" s="730"/>
      <c r="AY462" s="706"/>
      <c r="AZ462" s="730"/>
      <c r="BA462" s="706"/>
      <c r="BB462" s="730"/>
      <c r="BC462" s="706"/>
      <c r="BD462" s="730"/>
      <c r="BE462" s="706"/>
    </row>
    <row r="463" spans="4:57" s="49" customFormat="1">
      <c r="D463" s="869"/>
      <c r="E463" s="706"/>
      <c r="F463" s="869"/>
      <c r="G463" s="706"/>
      <c r="H463" s="869"/>
      <c r="I463" s="706"/>
      <c r="J463" s="869"/>
      <c r="K463" s="706"/>
      <c r="L463" s="869"/>
      <c r="M463" s="706"/>
      <c r="N463" s="706"/>
      <c r="O463" s="869"/>
      <c r="P463" s="706"/>
      <c r="Q463" s="869"/>
      <c r="R463" s="706"/>
      <c r="S463" s="869"/>
      <c r="T463" s="706"/>
      <c r="U463" s="869"/>
      <c r="V463" s="706"/>
      <c r="W463" s="869"/>
      <c r="X463" s="706"/>
      <c r="Y463" s="706"/>
      <c r="Z463" s="730"/>
      <c r="AA463" s="706"/>
      <c r="AB463" s="730"/>
      <c r="AC463" s="706"/>
      <c r="AD463" s="730"/>
      <c r="AE463" s="706"/>
      <c r="AF463" s="730"/>
      <c r="AG463" s="706"/>
      <c r="AH463" s="730"/>
      <c r="AI463" s="706"/>
      <c r="AJ463" s="706"/>
      <c r="AK463" s="730"/>
      <c r="AL463" s="706"/>
      <c r="AM463" s="730"/>
      <c r="AN463" s="706"/>
      <c r="AO463" s="730"/>
      <c r="AP463" s="706"/>
      <c r="AQ463" s="730"/>
      <c r="AR463" s="706"/>
      <c r="AS463" s="730"/>
      <c r="AT463" s="706"/>
      <c r="AU463" s="706"/>
      <c r="AV463" s="730"/>
      <c r="AW463" s="706"/>
      <c r="AX463" s="730"/>
      <c r="AY463" s="706"/>
      <c r="AZ463" s="730"/>
      <c r="BA463" s="706"/>
      <c r="BB463" s="730"/>
      <c r="BC463" s="706"/>
      <c r="BD463" s="730"/>
      <c r="BE463" s="706"/>
    </row>
    <row r="464" spans="4:57" s="49" customFormat="1">
      <c r="D464" s="869"/>
      <c r="E464" s="706"/>
      <c r="F464" s="869"/>
      <c r="G464" s="706"/>
      <c r="H464" s="869"/>
      <c r="I464" s="706"/>
      <c r="J464" s="869"/>
      <c r="K464" s="706"/>
      <c r="L464" s="869"/>
      <c r="M464" s="706"/>
      <c r="N464" s="706"/>
      <c r="O464" s="869"/>
      <c r="P464" s="706"/>
      <c r="Q464" s="869"/>
      <c r="R464" s="706"/>
      <c r="S464" s="869"/>
      <c r="T464" s="706"/>
      <c r="U464" s="869"/>
      <c r="V464" s="706"/>
      <c r="W464" s="869"/>
      <c r="X464" s="706"/>
      <c r="Y464" s="706"/>
      <c r="Z464" s="730"/>
      <c r="AA464" s="706"/>
      <c r="AB464" s="730"/>
      <c r="AC464" s="706"/>
      <c r="AD464" s="730"/>
      <c r="AE464" s="706"/>
      <c r="AF464" s="730"/>
      <c r="AG464" s="706"/>
      <c r="AH464" s="730"/>
      <c r="AI464" s="706"/>
      <c r="AJ464" s="706"/>
      <c r="AK464" s="730"/>
      <c r="AL464" s="706"/>
      <c r="AM464" s="730"/>
      <c r="AN464" s="706"/>
      <c r="AO464" s="730"/>
      <c r="AP464" s="706"/>
      <c r="AQ464" s="730"/>
      <c r="AR464" s="706"/>
      <c r="AS464" s="730"/>
      <c r="AT464" s="706"/>
      <c r="AU464" s="706"/>
      <c r="AV464" s="730"/>
      <c r="AW464" s="706"/>
      <c r="AX464" s="730"/>
      <c r="AY464" s="706"/>
      <c r="AZ464" s="730"/>
      <c r="BA464" s="706"/>
      <c r="BB464" s="730"/>
      <c r="BC464" s="706"/>
      <c r="BD464" s="730"/>
      <c r="BE464" s="706"/>
    </row>
    <row r="465" spans="4:57" s="49" customFormat="1">
      <c r="D465" s="869"/>
      <c r="E465" s="706"/>
      <c r="F465" s="869"/>
      <c r="G465" s="706"/>
      <c r="H465" s="869"/>
      <c r="I465" s="706"/>
      <c r="J465" s="869"/>
      <c r="K465" s="706"/>
      <c r="L465" s="869"/>
      <c r="M465" s="706"/>
      <c r="N465" s="706"/>
      <c r="O465" s="869"/>
      <c r="P465" s="706"/>
      <c r="Q465" s="869"/>
      <c r="R465" s="706"/>
      <c r="S465" s="869"/>
      <c r="T465" s="706"/>
      <c r="U465" s="869"/>
      <c r="V465" s="706"/>
      <c r="W465" s="869"/>
      <c r="X465" s="706"/>
      <c r="Y465" s="706"/>
      <c r="Z465" s="730"/>
      <c r="AA465" s="706"/>
      <c r="AB465" s="730"/>
      <c r="AC465" s="706"/>
      <c r="AD465" s="730"/>
      <c r="AE465" s="706"/>
      <c r="AF465" s="730"/>
      <c r="AG465" s="706"/>
      <c r="AH465" s="730"/>
      <c r="AI465" s="706"/>
      <c r="AJ465" s="706"/>
      <c r="AK465" s="730"/>
      <c r="AL465" s="706"/>
      <c r="AM465" s="730"/>
      <c r="AN465" s="706"/>
      <c r="AO465" s="730"/>
      <c r="AP465" s="706"/>
      <c r="AQ465" s="730"/>
      <c r="AR465" s="706"/>
      <c r="AS465" s="730"/>
      <c r="AT465" s="706"/>
      <c r="AU465" s="706"/>
      <c r="AV465" s="730"/>
      <c r="AW465" s="706"/>
      <c r="AX465" s="730"/>
      <c r="AY465" s="706"/>
      <c r="AZ465" s="730"/>
      <c r="BA465" s="706"/>
      <c r="BB465" s="730"/>
      <c r="BC465" s="706"/>
      <c r="BD465" s="730"/>
      <c r="BE465" s="706"/>
    </row>
    <row r="466" spans="4:57" s="49" customFormat="1">
      <c r="D466" s="869"/>
      <c r="E466" s="706"/>
      <c r="F466" s="869"/>
      <c r="G466" s="706"/>
      <c r="H466" s="869"/>
      <c r="I466" s="706"/>
      <c r="J466" s="869"/>
      <c r="K466" s="706"/>
      <c r="L466" s="869"/>
      <c r="M466" s="706"/>
      <c r="N466" s="706"/>
      <c r="O466" s="869"/>
      <c r="P466" s="706"/>
      <c r="Q466" s="869"/>
      <c r="R466" s="706"/>
      <c r="S466" s="869"/>
      <c r="T466" s="706"/>
      <c r="U466" s="869"/>
      <c r="V466" s="706"/>
      <c r="W466" s="869"/>
      <c r="X466" s="706"/>
      <c r="Y466" s="706"/>
      <c r="Z466" s="730"/>
      <c r="AA466" s="706"/>
      <c r="AB466" s="730"/>
      <c r="AC466" s="706"/>
      <c r="AD466" s="730"/>
      <c r="AE466" s="706"/>
      <c r="AF466" s="730"/>
      <c r="AG466" s="706"/>
      <c r="AH466" s="730"/>
      <c r="AI466" s="706"/>
      <c r="AJ466" s="706"/>
      <c r="AK466" s="730"/>
      <c r="AL466" s="706"/>
      <c r="AM466" s="730"/>
      <c r="AN466" s="706"/>
      <c r="AO466" s="730"/>
      <c r="AP466" s="706"/>
      <c r="AQ466" s="730"/>
      <c r="AR466" s="706"/>
      <c r="AS466" s="730"/>
      <c r="AT466" s="706"/>
      <c r="AU466" s="706"/>
      <c r="AV466" s="730"/>
      <c r="AW466" s="706"/>
      <c r="AX466" s="730"/>
      <c r="AY466" s="706"/>
      <c r="AZ466" s="730"/>
      <c r="BA466" s="706"/>
      <c r="BB466" s="730"/>
      <c r="BC466" s="706"/>
      <c r="BD466" s="730"/>
      <c r="BE466" s="706"/>
    </row>
    <row r="467" spans="4:57" s="49" customFormat="1">
      <c r="D467" s="869"/>
      <c r="E467" s="706"/>
      <c r="F467" s="869"/>
      <c r="G467" s="706"/>
      <c r="H467" s="869"/>
      <c r="I467" s="706"/>
      <c r="J467" s="869"/>
      <c r="K467" s="706"/>
      <c r="L467" s="869"/>
      <c r="M467" s="706"/>
      <c r="N467" s="706"/>
      <c r="O467" s="869"/>
      <c r="P467" s="706"/>
      <c r="Q467" s="869"/>
      <c r="R467" s="706"/>
      <c r="S467" s="869"/>
      <c r="T467" s="706"/>
      <c r="U467" s="869"/>
      <c r="V467" s="706"/>
      <c r="W467" s="869"/>
      <c r="X467" s="706"/>
      <c r="Y467" s="706"/>
      <c r="Z467" s="730"/>
      <c r="AA467" s="706"/>
      <c r="AB467" s="730"/>
      <c r="AC467" s="706"/>
      <c r="AD467" s="730"/>
      <c r="AE467" s="706"/>
      <c r="AF467" s="730"/>
      <c r="AG467" s="706"/>
      <c r="AH467" s="730"/>
      <c r="AI467" s="706"/>
      <c r="AJ467" s="706"/>
      <c r="AK467" s="730"/>
      <c r="AL467" s="706"/>
      <c r="AM467" s="730"/>
      <c r="AN467" s="706"/>
      <c r="AO467" s="730"/>
      <c r="AP467" s="706"/>
      <c r="AQ467" s="730"/>
      <c r="AR467" s="706"/>
      <c r="AS467" s="730"/>
      <c r="AT467" s="706"/>
      <c r="AU467" s="706"/>
      <c r="AV467" s="730"/>
      <c r="AW467" s="706"/>
      <c r="AX467" s="730"/>
      <c r="AY467" s="706"/>
      <c r="AZ467" s="730"/>
      <c r="BA467" s="706"/>
      <c r="BB467" s="730"/>
      <c r="BC467" s="706"/>
      <c r="BD467" s="730"/>
      <c r="BE467" s="706"/>
    </row>
    <row r="468" spans="4:57" s="49" customFormat="1">
      <c r="D468" s="869"/>
      <c r="E468" s="706"/>
      <c r="F468" s="869"/>
      <c r="G468" s="706"/>
      <c r="H468" s="869"/>
      <c r="I468" s="706"/>
      <c r="J468" s="869"/>
      <c r="K468" s="706"/>
      <c r="L468" s="869"/>
      <c r="M468" s="706"/>
      <c r="N468" s="706"/>
      <c r="O468" s="869"/>
      <c r="P468" s="706"/>
      <c r="Q468" s="869"/>
      <c r="R468" s="706"/>
      <c r="S468" s="869"/>
      <c r="T468" s="706"/>
      <c r="U468" s="869"/>
      <c r="V468" s="706"/>
      <c r="W468" s="869"/>
      <c r="X468" s="706"/>
      <c r="Y468" s="706"/>
      <c r="Z468" s="730"/>
      <c r="AA468" s="706"/>
      <c r="AB468" s="730"/>
      <c r="AC468" s="706"/>
      <c r="AD468" s="730"/>
      <c r="AE468" s="706"/>
      <c r="AF468" s="730"/>
      <c r="AG468" s="706"/>
      <c r="AH468" s="730"/>
      <c r="AI468" s="706"/>
      <c r="AJ468" s="706"/>
      <c r="AK468" s="730"/>
      <c r="AL468" s="706"/>
      <c r="AM468" s="730"/>
      <c r="AN468" s="706"/>
      <c r="AO468" s="730"/>
      <c r="AP468" s="706"/>
      <c r="AQ468" s="730"/>
      <c r="AR468" s="706"/>
      <c r="AS468" s="730"/>
      <c r="AT468" s="706"/>
      <c r="AU468" s="706"/>
      <c r="AV468" s="730"/>
      <c r="AW468" s="706"/>
      <c r="AX468" s="730"/>
      <c r="AY468" s="706"/>
      <c r="AZ468" s="730"/>
      <c r="BA468" s="706"/>
      <c r="BB468" s="730"/>
      <c r="BC468" s="706"/>
      <c r="BD468" s="730"/>
      <c r="BE468" s="706"/>
    </row>
    <row r="469" spans="4:57" s="49" customFormat="1">
      <c r="D469" s="869"/>
      <c r="E469" s="706"/>
      <c r="F469" s="869"/>
      <c r="G469" s="706"/>
      <c r="H469" s="869"/>
      <c r="I469" s="706"/>
      <c r="J469" s="869"/>
      <c r="K469" s="706"/>
      <c r="L469" s="869"/>
      <c r="M469" s="706"/>
      <c r="N469" s="706"/>
      <c r="O469" s="869"/>
      <c r="P469" s="706"/>
      <c r="Q469" s="869"/>
      <c r="R469" s="706"/>
      <c r="S469" s="869"/>
      <c r="T469" s="706"/>
      <c r="U469" s="869"/>
      <c r="V469" s="706"/>
      <c r="W469" s="869"/>
      <c r="X469" s="706"/>
      <c r="Y469" s="706"/>
      <c r="Z469" s="730"/>
      <c r="AA469" s="706"/>
      <c r="AB469" s="730"/>
      <c r="AC469" s="706"/>
      <c r="AD469" s="730"/>
      <c r="AE469" s="706"/>
      <c r="AF469" s="730"/>
      <c r="AG469" s="706"/>
      <c r="AH469" s="730"/>
      <c r="AI469" s="706"/>
      <c r="AJ469" s="706"/>
      <c r="AK469" s="730"/>
      <c r="AL469" s="706"/>
      <c r="AM469" s="730"/>
      <c r="AN469" s="706"/>
      <c r="AO469" s="730"/>
      <c r="AP469" s="706"/>
      <c r="AQ469" s="730"/>
      <c r="AR469" s="706"/>
      <c r="AS469" s="730"/>
      <c r="AT469" s="706"/>
      <c r="AU469" s="706"/>
      <c r="AV469" s="730"/>
      <c r="AW469" s="706"/>
      <c r="AX469" s="730"/>
      <c r="AY469" s="706"/>
      <c r="AZ469" s="730"/>
      <c r="BA469" s="706"/>
      <c r="BB469" s="730"/>
      <c r="BC469" s="706"/>
      <c r="BD469" s="730"/>
      <c r="BE469" s="706"/>
    </row>
    <row r="470" spans="4:57" s="49" customFormat="1">
      <c r="D470" s="869"/>
      <c r="E470" s="706"/>
      <c r="F470" s="869"/>
      <c r="G470" s="706"/>
      <c r="H470" s="869"/>
      <c r="I470" s="706"/>
      <c r="J470" s="869"/>
      <c r="K470" s="706"/>
      <c r="L470" s="869"/>
      <c r="M470" s="706"/>
      <c r="N470" s="706"/>
      <c r="O470" s="869"/>
      <c r="P470" s="706"/>
      <c r="Q470" s="869"/>
      <c r="R470" s="706"/>
      <c r="S470" s="869"/>
      <c r="T470" s="706"/>
      <c r="U470" s="869"/>
      <c r="V470" s="706"/>
      <c r="W470" s="869"/>
      <c r="X470" s="706"/>
      <c r="Y470" s="706"/>
      <c r="Z470" s="730"/>
      <c r="AA470" s="706"/>
      <c r="AB470" s="730"/>
      <c r="AC470" s="706"/>
      <c r="AD470" s="730"/>
      <c r="AE470" s="706"/>
      <c r="AF470" s="730"/>
      <c r="AG470" s="706"/>
      <c r="AH470" s="730"/>
      <c r="AI470" s="706"/>
      <c r="AJ470" s="706"/>
      <c r="AK470" s="730"/>
      <c r="AL470" s="706"/>
      <c r="AM470" s="730"/>
      <c r="AN470" s="706"/>
      <c r="AO470" s="730"/>
      <c r="AP470" s="706"/>
      <c r="AQ470" s="730"/>
      <c r="AR470" s="706"/>
      <c r="AS470" s="730"/>
      <c r="AT470" s="706"/>
      <c r="AU470" s="706"/>
      <c r="AV470" s="730"/>
      <c r="AW470" s="706"/>
      <c r="AX470" s="730"/>
      <c r="AY470" s="706"/>
      <c r="AZ470" s="730"/>
      <c r="BA470" s="706"/>
      <c r="BB470" s="730"/>
      <c r="BC470" s="706"/>
      <c r="BD470" s="730"/>
      <c r="BE470" s="706"/>
    </row>
    <row r="471" spans="4:57" s="49" customFormat="1">
      <c r="D471" s="869"/>
      <c r="E471" s="706"/>
      <c r="F471" s="869"/>
      <c r="G471" s="706"/>
      <c r="H471" s="869"/>
      <c r="I471" s="706"/>
      <c r="J471" s="869"/>
      <c r="K471" s="706"/>
      <c r="L471" s="869"/>
      <c r="M471" s="706"/>
      <c r="N471" s="706"/>
      <c r="O471" s="869"/>
      <c r="P471" s="706"/>
      <c r="Q471" s="869"/>
      <c r="R471" s="706"/>
      <c r="S471" s="869"/>
      <c r="T471" s="706"/>
      <c r="U471" s="869"/>
      <c r="V471" s="706"/>
      <c r="W471" s="869"/>
      <c r="X471" s="706"/>
      <c r="Y471" s="706"/>
      <c r="Z471" s="730"/>
      <c r="AA471" s="706"/>
      <c r="AB471" s="730"/>
      <c r="AC471" s="706"/>
      <c r="AD471" s="730"/>
      <c r="AE471" s="706"/>
      <c r="AF471" s="730"/>
      <c r="AG471" s="706"/>
      <c r="AH471" s="730"/>
      <c r="AI471" s="706"/>
      <c r="AJ471" s="706"/>
      <c r="AK471" s="730"/>
      <c r="AL471" s="706"/>
      <c r="AM471" s="730"/>
      <c r="AN471" s="706"/>
      <c r="AO471" s="730"/>
      <c r="AP471" s="706"/>
      <c r="AQ471" s="730"/>
      <c r="AR471" s="706"/>
      <c r="AS471" s="730"/>
      <c r="AT471" s="706"/>
      <c r="AU471" s="706"/>
      <c r="AV471" s="730"/>
      <c r="AW471" s="706"/>
      <c r="AX471" s="730"/>
      <c r="AY471" s="706"/>
      <c r="AZ471" s="730"/>
      <c r="BA471" s="706"/>
      <c r="BB471" s="730"/>
      <c r="BC471" s="706"/>
      <c r="BD471" s="730"/>
      <c r="BE471" s="706"/>
    </row>
    <row r="472" spans="4:57" s="49" customFormat="1">
      <c r="D472" s="869"/>
      <c r="E472" s="706"/>
      <c r="F472" s="869"/>
      <c r="G472" s="706"/>
      <c r="H472" s="869"/>
      <c r="I472" s="706"/>
      <c r="J472" s="869"/>
      <c r="K472" s="706"/>
      <c r="L472" s="869"/>
      <c r="M472" s="706"/>
      <c r="N472" s="706"/>
      <c r="O472" s="869"/>
      <c r="P472" s="706"/>
      <c r="Q472" s="869"/>
      <c r="R472" s="706"/>
      <c r="S472" s="869"/>
      <c r="T472" s="706"/>
      <c r="U472" s="869"/>
      <c r="V472" s="706"/>
      <c r="W472" s="869"/>
      <c r="X472" s="706"/>
      <c r="Y472" s="706"/>
      <c r="Z472" s="730"/>
      <c r="AA472" s="706"/>
      <c r="AB472" s="730"/>
      <c r="AC472" s="706"/>
      <c r="AD472" s="730"/>
      <c r="AE472" s="706"/>
      <c r="AF472" s="730"/>
      <c r="AG472" s="706"/>
      <c r="AH472" s="730"/>
      <c r="AI472" s="706"/>
      <c r="AJ472" s="706"/>
      <c r="AK472" s="730"/>
      <c r="AL472" s="706"/>
      <c r="AM472" s="730"/>
      <c r="AN472" s="706"/>
      <c r="AO472" s="730"/>
      <c r="AP472" s="706"/>
      <c r="AQ472" s="730"/>
      <c r="AR472" s="706"/>
      <c r="AS472" s="730"/>
      <c r="AT472" s="706"/>
      <c r="AU472" s="706"/>
      <c r="AV472" s="730"/>
      <c r="AW472" s="706"/>
      <c r="AX472" s="730"/>
      <c r="AY472" s="706"/>
      <c r="AZ472" s="730"/>
      <c r="BA472" s="706"/>
      <c r="BB472" s="730"/>
      <c r="BC472" s="706"/>
      <c r="BD472" s="730"/>
      <c r="BE472" s="706"/>
    </row>
    <row r="473" spans="4:57" s="49" customFormat="1">
      <c r="D473" s="869"/>
      <c r="E473" s="706"/>
      <c r="F473" s="869"/>
      <c r="G473" s="706"/>
      <c r="H473" s="869"/>
      <c r="I473" s="706"/>
      <c r="J473" s="869"/>
      <c r="K473" s="706"/>
      <c r="L473" s="869"/>
      <c r="M473" s="706"/>
      <c r="N473" s="706"/>
      <c r="O473" s="869"/>
      <c r="P473" s="706"/>
      <c r="Q473" s="869"/>
      <c r="R473" s="706"/>
      <c r="S473" s="869"/>
      <c r="T473" s="706"/>
      <c r="U473" s="869"/>
      <c r="V473" s="706"/>
      <c r="W473" s="869"/>
      <c r="X473" s="706"/>
      <c r="Y473" s="706"/>
      <c r="Z473" s="730"/>
      <c r="AA473" s="706"/>
      <c r="AB473" s="730"/>
      <c r="AC473" s="706"/>
      <c r="AD473" s="730"/>
      <c r="AE473" s="706"/>
      <c r="AF473" s="730"/>
      <c r="AG473" s="706"/>
      <c r="AH473" s="730"/>
      <c r="AI473" s="706"/>
      <c r="AJ473" s="706"/>
      <c r="AK473" s="730"/>
      <c r="AL473" s="706"/>
      <c r="AM473" s="730"/>
      <c r="AN473" s="706"/>
      <c r="AO473" s="730"/>
      <c r="AP473" s="706"/>
      <c r="AQ473" s="730"/>
      <c r="AR473" s="706"/>
      <c r="AS473" s="730"/>
      <c r="AT473" s="706"/>
      <c r="AU473" s="706"/>
      <c r="AV473" s="730"/>
      <c r="AW473" s="706"/>
      <c r="AX473" s="730"/>
      <c r="AY473" s="706"/>
      <c r="AZ473" s="730"/>
      <c r="BA473" s="706"/>
      <c r="BB473" s="730"/>
      <c r="BC473" s="706"/>
      <c r="BD473" s="730"/>
      <c r="BE473" s="706"/>
    </row>
    <row r="474" spans="4:57" s="49" customFormat="1">
      <c r="D474" s="869"/>
      <c r="E474" s="706"/>
      <c r="F474" s="869"/>
      <c r="G474" s="706"/>
      <c r="H474" s="869"/>
      <c r="I474" s="706"/>
      <c r="J474" s="869"/>
      <c r="K474" s="706"/>
      <c r="L474" s="869"/>
      <c r="M474" s="706"/>
      <c r="N474" s="706"/>
      <c r="O474" s="869"/>
      <c r="P474" s="706"/>
      <c r="Q474" s="869"/>
      <c r="R474" s="706"/>
      <c r="S474" s="869"/>
      <c r="T474" s="706"/>
      <c r="U474" s="869"/>
      <c r="V474" s="706"/>
      <c r="W474" s="869"/>
      <c r="X474" s="706"/>
      <c r="Y474" s="706"/>
      <c r="Z474" s="730"/>
      <c r="AA474" s="706"/>
      <c r="AB474" s="730"/>
      <c r="AC474" s="706"/>
      <c r="AD474" s="730"/>
      <c r="AE474" s="706"/>
      <c r="AF474" s="730"/>
      <c r="AG474" s="706"/>
      <c r="AH474" s="730"/>
      <c r="AI474" s="706"/>
      <c r="AJ474" s="706"/>
      <c r="AK474" s="730"/>
      <c r="AL474" s="706"/>
      <c r="AM474" s="730"/>
      <c r="AN474" s="706"/>
      <c r="AO474" s="730"/>
      <c r="AP474" s="706"/>
      <c r="AQ474" s="730"/>
      <c r="AR474" s="706"/>
      <c r="AS474" s="730"/>
      <c r="AT474" s="706"/>
      <c r="AU474" s="706"/>
      <c r="AV474" s="730"/>
      <c r="AW474" s="706"/>
      <c r="AX474" s="730"/>
      <c r="AY474" s="706"/>
      <c r="AZ474" s="730"/>
      <c r="BA474" s="706"/>
      <c r="BB474" s="730"/>
      <c r="BC474" s="706"/>
      <c r="BD474" s="730"/>
      <c r="BE474" s="706"/>
    </row>
    <row r="475" spans="4:57" s="49" customFormat="1">
      <c r="D475" s="869"/>
      <c r="E475" s="706"/>
      <c r="F475" s="869"/>
      <c r="G475" s="706"/>
      <c r="H475" s="869"/>
      <c r="I475" s="706"/>
      <c r="J475" s="869"/>
      <c r="K475" s="706"/>
      <c r="L475" s="869"/>
      <c r="M475" s="706"/>
      <c r="N475" s="706"/>
      <c r="O475" s="869"/>
      <c r="P475" s="706"/>
      <c r="Q475" s="869"/>
      <c r="R475" s="706"/>
      <c r="S475" s="869"/>
      <c r="T475" s="706"/>
      <c r="U475" s="869"/>
      <c r="V475" s="706"/>
      <c r="W475" s="869"/>
      <c r="X475" s="706"/>
      <c r="Y475" s="706"/>
      <c r="Z475" s="730"/>
      <c r="AA475" s="706"/>
      <c r="AB475" s="730"/>
      <c r="AC475" s="706"/>
      <c r="AD475" s="730"/>
      <c r="AE475" s="706"/>
      <c r="AF475" s="730"/>
      <c r="AG475" s="706"/>
      <c r="AH475" s="730"/>
      <c r="AI475" s="706"/>
      <c r="AJ475" s="706"/>
      <c r="AK475" s="730"/>
      <c r="AL475" s="706"/>
      <c r="AM475" s="730"/>
      <c r="AN475" s="706"/>
      <c r="AO475" s="730"/>
      <c r="AP475" s="706"/>
      <c r="AQ475" s="730"/>
      <c r="AR475" s="706"/>
      <c r="AS475" s="730"/>
      <c r="AT475" s="706"/>
      <c r="AU475" s="706"/>
      <c r="AV475" s="730"/>
      <c r="AW475" s="706"/>
      <c r="AX475" s="730"/>
      <c r="AY475" s="706"/>
      <c r="AZ475" s="730"/>
      <c r="BA475" s="706"/>
      <c r="BB475" s="730"/>
      <c r="BC475" s="706"/>
      <c r="BD475" s="730"/>
      <c r="BE475" s="706"/>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32" priority="13" operator="lessThan">
      <formula>0</formula>
    </cfRule>
    <cfRule type="cellIs" dxfId="31" priority="14" operator="greaterThan">
      <formula>0.1</formula>
    </cfRule>
  </conditionalFormatting>
  <conditionalFormatting sqref="D100:M106 O100:X106 Z100:AI106">
    <cfRule type="cellIs" dxfId="30" priority="11" operator="lessThan">
      <formula>0</formula>
    </cfRule>
    <cfRule type="cellIs" dxfId="29" priority="12" operator="greaterThan">
      <formula>0</formula>
    </cfRule>
  </conditionalFormatting>
  <conditionalFormatting sqref="AL93:AL94 AN93:AN94 AP93:AP94 AR93:AR94 AT93:AT94">
    <cfRule type="cellIs" dxfId="28" priority="5" operator="lessThan">
      <formula>0</formula>
    </cfRule>
    <cfRule type="cellIs" dxfId="27" priority="6" operator="greaterThan">
      <formula>0.1</formula>
    </cfRule>
  </conditionalFormatting>
  <conditionalFormatting sqref="AW93:AW94 AY93:AY94 BA93:BA94 BC93:BC94 BE93:BE94">
    <cfRule type="cellIs" dxfId="26" priority="3" operator="lessThan">
      <formula>0</formula>
    </cfRule>
    <cfRule type="cellIs" dxfId="2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70" zoomScaleNormal="70" zoomScaleSheetLayoutView="70" workbookViewId="0">
      <selection activeCell="AA129" sqref="AA129:AF129"/>
    </sheetView>
  </sheetViews>
  <sheetFormatPr defaultColWidth="9.28515625" defaultRowHeight="12.75"/>
  <cols>
    <col min="1" max="1" width="14.42578125" style="3464" customWidth="1"/>
    <col min="2" max="2" width="61" style="3464" customWidth="1"/>
    <col min="3" max="16384" width="9.28515625" style="3464"/>
  </cols>
  <sheetData>
    <row r="1" spans="1:32" ht="18.75">
      <c r="A1" s="1312"/>
      <c r="B1" s="1312"/>
      <c r="C1" s="1312"/>
      <c r="D1" s="1312"/>
      <c r="E1" s="1312"/>
      <c r="F1" s="1312"/>
      <c r="G1" s="1312"/>
      <c r="H1" s="1312"/>
      <c r="I1" s="1312"/>
      <c r="J1" s="1312"/>
      <c r="K1" s="1312"/>
      <c r="L1" s="1312"/>
      <c r="M1" s="1312"/>
      <c r="N1" s="1312"/>
      <c r="O1" s="1312"/>
      <c r="P1" s="1312"/>
      <c r="Q1" s="1312"/>
      <c r="R1" s="1312"/>
      <c r="S1" s="1312"/>
      <c r="T1" s="3430" t="s">
        <v>193</v>
      </c>
      <c r="U1" s="5764"/>
      <c r="V1" s="5764"/>
      <c r="W1" s="5764"/>
      <c r="X1" s="5764"/>
      <c r="Y1" s="5764"/>
      <c r="Z1" s="5764"/>
      <c r="AA1" s="5764"/>
      <c r="AB1" s="5764"/>
      <c r="AC1" s="3463"/>
      <c r="AD1" s="3463"/>
      <c r="AE1" s="3463"/>
      <c r="AF1" s="3463"/>
    </row>
    <row r="2" spans="1:32" ht="18.75" customHeight="1">
      <c r="A2" s="5764" t="s">
        <v>1541</v>
      </c>
      <c r="B2" s="5764"/>
      <c r="C2" s="5764"/>
      <c r="D2" s="5764"/>
      <c r="E2" s="5764"/>
      <c r="F2" s="5764"/>
      <c r="G2" s="5764"/>
      <c r="H2" s="5764"/>
      <c r="I2" s="5764"/>
      <c r="J2" s="5764"/>
      <c r="K2" s="5764"/>
      <c r="L2" s="5764"/>
      <c r="M2" s="5764"/>
      <c r="N2" s="5764"/>
      <c r="O2" s="5764"/>
      <c r="P2" s="5764"/>
      <c r="Q2" s="5764"/>
      <c r="R2" s="5764"/>
      <c r="S2" s="5764"/>
      <c r="T2" s="5764"/>
      <c r="U2" s="5764"/>
      <c r="V2" s="5764"/>
      <c r="W2" s="5764"/>
      <c r="X2" s="5764"/>
      <c r="Y2" s="5764"/>
      <c r="Z2" s="5764"/>
      <c r="AA2" s="5764"/>
      <c r="AB2" s="5764"/>
      <c r="AC2" s="3463"/>
      <c r="AD2" s="3463"/>
      <c r="AE2" s="3463"/>
      <c r="AF2" s="3463"/>
    </row>
    <row r="3" spans="1:32" ht="45" customHeight="1">
      <c r="C3" s="5764" t="s">
        <v>1582</v>
      </c>
      <c r="D3" s="5764"/>
      <c r="E3" s="5764"/>
      <c r="F3" s="5764"/>
      <c r="G3" s="5764"/>
      <c r="H3" s="5764"/>
      <c r="I3" s="5764"/>
      <c r="J3" s="5764"/>
      <c r="K3" s="5764"/>
      <c r="L3" s="5764"/>
      <c r="M3" s="5764"/>
      <c r="N3" s="5764"/>
      <c r="O3" s="1312"/>
      <c r="P3" s="1312"/>
      <c r="Q3" s="1312"/>
      <c r="R3" s="1312"/>
      <c r="S3" s="1312"/>
      <c r="T3" s="1312"/>
      <c r="U3" s="1312"/>
      <c r="V3" s="1312"/>
      <c r="W3" s="1312"/>
      <c r="X3" s="1312"/>
      <c r="Y3" s="1312"/>
      <c r="Z3" s="1312"/>
      <c r="AA3" s="1312"/>
      <c r="AB3" s="1312"/>
      <c r="AC3" s="3463"/>
      <c r="AD3" s="3463"/>
      <c r="AE3" s="3463"/>
      <c r="AF3" s="3463"/>
    </row>
    <row r="4" spans="1:32" ht="18.75">
      <c r="A4" s="5765" t="str">
        <f>'1. Обща информация'!A4:D4</f>
        <v>на "Водоснабдяване и канализация" ЕООД, гр. София (област)</v>
      </c>
      <c r="B4" s="5765"/>
      <c r="C4" s="5765"/>
      <c r="D4" s="5765"/>
      <c r="E4" s="5765"/>
      <c r="F4" s="5765"/>
      <c r="G4" s="5765"/>
      <c r="H4" s="5765"/>
      <c r="I4" s="5765"/>
      <c r="J4" s="5765"/>
      <c r="K4" s="5765"/>
      <c r="L4" s="5765"/>
      <c r="M4" s="5765"/>
      <c r="N4" s="5765"/>
      <c r="O4" s="5765"/>
      <c r="P4" s="5765"/>
      <c r="Q4" s="5765"/>
      <c r="R4" s="5765"/>
      <c r="S4" s="5765"/>
      <c r="T4" s="5765"/>
      <c r="V4" s="3465"/>
      <c r="W4" s="3465"/>
      <c r="X4" s="3465"/>
      <c r="Y4" s="3465"/>
      <c r="Z4" s="3465"/>
      <c r="AA4" s="3465"/>
      <c r="AB4" s="3465"/>
      <c r="AC4" s="3463"/>
      <c r="AD4" s="3463"/>
      <c r="AE4" s="3463"/>
      <c r="AF4" s="3463"/>
    </row>
    <row r="5" spans="1:32" ht="18.75">
      <c r="A5" s="5765" t="str">
        <f>'1. Обща информация'!A5:D5</f>
        <v>ЕИК по БУЛСТАТ: 832046330</v>
      </c>
      <c r="B5" s="5765"/>
      <c r="C5" s="5765"/>
      <c r="D5" s="5765"/>
      <c r="E5" s="5765"/>
      <c r="F5" s="5765"/>
      <c r="G5" s="5765"/>
      <c r="H5" s="5765"/>
      <c r="I5" s="5765"/>
      <c r="J5" s="5765"/>
      <c r="K5" s="5765"/>
      <c r="L5" s="5765"/>
      <c r="M5" s="5765"/>
      <c r="N5" s="5765"/>
      <c r="O5" s="5765"/>
      <c r="P5" s="5765"/>
      <c r="Q5" s="5765"/>
      <c r="R5" s="5765"/>
      <c r="S5" s="5765"/>
      <c r="T5" s="5765"/>
      <c r="U5" s="3465"/>
      <c r="V5" s="3465"/>
      <c r="W5" s="3465"/>
      <c r="X5" s="3465"/>
      <c r="Y5" s="3465"/>
      <c r="Z5" s="3465"/>
      <c r="AA5" s="3465"/>
      <c r="AB5" s="3465"/>
      <c r="AC5" s="3463"/>
      <c r="AD5" s="3463"/>
      <c r="AE5" s="3463"/>
      <c r="AF5" s="3463"/>
    </row>
    <row r="6" spans="1:32" ht="5.25" customHeight="1">
      <c r="A6" s="3463"/>
      <c r="B6" s="3463"/>
      <c r="C6" s="3463"/>
      <c r="D6" s="3463"/>
      <c r="E6" s="3463"/>
      <c r="F6" s="3463"/>
      <c r="G6" s="3463"/>
      <c r="H6" s="3463"/>
      <c r="I6" s="3463"/>
      <c r="J6" s="3463"/>
      <c r="K6" s="3463"/>
      <c r="L6" s="3463"/>
      <c r="M6" s="3463"/>
      <c r="N6" s="3463"/>
      <c r="O6" s="3463"/>
      <c r="P6" s="3463"/>
      <c r="Q6" s="3463"/>
      <c r="R6" s="3463"/>
      <c r="S6" s="3463"/>
      <c r="T6" s="3463"/>
      <c r="U6" s="3463"/>
      <c r="V6" s="3463"/>
      <c r="W6" s="3463"/>
      <c r="X6" s="3463"/>
      <c r="Y6" s="3463"/>
      <c r="Z6" s="3463"/>
      <c r="AA6" s="3463"/>
      <c r="AB6" s="3463"/>
      <c r="AC6" s="3463"/>
      <c r="AD6" s="3463"/>
      <c r="AE6" s="3463"/>
      <c r="AF6" s="3463"/>
    </row>
    <row r="7" spans="1:32" ht="5.25" customHeight="1" thickBot="1">
      <c r="A7" s="3463"/>
      <c r="B7" s="3463"/>
      <c r="C7" s="3463"/>
      <c r="D7" s="3463"/>
      <c r="E7" s="3463"/>
      <c r="F7" s="3463"/>
      <c r="G7" s="3463"/>
      <c r="H7" s="3463"/>
      <c r="I7" s="3463"/>
      <c r="J7" s="3463"/>
      <c r="K7" s="3463"/>
      <c r="L7" s="3463"/>
      <c r="M7" s="3463"/>
      <c r="N7" s="3463"/>
      <c r="O7" s="3463"/>
      <c r="P7" s="3463"/>
      <c r="Q7" s="3463"/>
      <c r="R7" s="3463"/>
      <c r="S7" s="3463"/>
      <c r="T7" s="3463"/>
      <c r="U7" s="3463"/>
      <c r="V7" s="3463"/>
      <c r="W7" s="3463"/>
      <c r="X7" s="3463"/>
      <c r="Y7" s="3463"/>
      <c r="Z7" s="3463"/>
      <c r="AA7" s="3463"/>
      <c r="AB7" s="3463"/>
      <c r="AC7" s="3463"/>
      <c r="AD7" s="3463"/>
      <c r="AE7" s="3463"/>
      <c r="AF7" s="3463"/>
    </row>
    <row r="8" spans="1:32" ht="21" customHeight="1" thickBot="1">
      <c r="A8" s="1602" t="s">
        <v>172</v>
      </c>
      <c r="B8" s="1603"/>
      <c r="C8" s="1603"/>
      <c r="D8" s="1603"/>
      <c r="E8" s="1603"/>
      <c r="F8" s="1603"/>
      <c r="G8" s="1603"/>
      <c r="H8" s="1603"/>
      <c r="I8" s="1603"/>
      <c r="J8" s="1603"/>
      <c r="K8" s="1603"/>
      <c r="L8" s="1603"/>
      <c r="M8" s="1603"/>
      <c r="N8" s="1603"/>
      <c r="O8" s="1603"/>
      <c r="P8" s="1603"/>
      <c r="Q8" s="1603"/>
      <c r="R8" s="1603"/>
      <c r="S8" s="1603"/>
      <c r="T8" s="1603"/>
      <c r="U8" s="1603"/>
      <c r="V8" s="1603"/>
      <c r="W8" s="1603"/>
      <c r="X8" s="1603"/>
      <c r="Y8" s="1603"/>
      <c r="Z8" s="1603"/>
      <c r="AA8" s="1603"/>
      <c r="AB8" s="1603"/>
      <c r="AC8" s="1603"/>
      <c r="AD8" s="1603"/>
      <c r="AE8" s="1603"/>
      <c r="AF8" s="1604"/>
    </row>
    <row r="9" spans="1:32" ht="21" customHeight="1">
      <c r="A9" s="5812" t="s">
        <v>1191</v>
      </c>
      <c r="B9" s="5814"/>
      <c r="C9" s="5812">
        <v>1</v>
      </c>
      <c r="D9" s="5813"/>
      <c r="E9" s="5813"/>
      <c r="F9" s="5813"/>
      <c r="G9" s="5813"/>
      <c r="H9" s="5814"/>
      <c r="I9" s="5812">
        <f>C9+1</f>
        <v>2</v>
      </c>
      <c r="J9" s="5813"/>
      <c r="K9" s="5813"/>
      <c r="L9" s="5813"/>
      <c r="M9" s="5813"/>
      <c r="N9" s="5814"/>
      <c r="O9" s="5812">
        <f t="shared" ref="O9" si="0">I9+1</f>
        <v>3</v>
      </c>
      <c r="P9" s="5813"/>
      <c r="Q9" s="5813"/>
      <c r="R9" s="5813"/>
      <c r="S9" s="5813"/>
      <c r="T9" s="5814"/>
      <c r="U9" s="5812">
        <f t="shared" ref="U9" si="1">O9+1</f>
        <v>4</v>
      </c>
      <c r="V9" s="5813"/>
      <c r="W9" s="5813"/>
      <c r="X9" s="5813"/>
      <c r="Y9" s="5813"/>
      <c r="Z9" s="5814"/>
      <c r="AA9" s="5812">
        <f t="shared" ref="AA9" si="2">U9+1</f>
        <v>5</v>
      </c>
      <c r="AB9" s="5813"/>
      <c r="AC9" s="5813"/>
      <c r="AD9" s="5813"/>
      <c r="AE9" s="5813"/>
      <c r="AF9" s="5814"/>
    </row>
    <row r="10" spans="1:32">
      <c r="A10" s="5792" t="s">
        <v>1323</v>
      </c>
      <c r="B10" s="3466" t="s">
        <v>1504</v>
      </c>
      <c r="C10" s="5802"/>
      <c r="D10" s="5803"/>
      <c r="E10" s="5803"/>
      <c r="F10" s="5803"/>
      <c r="G10" s="5803"/>
      <c r="H10" s="5804"/>
      <c r="I10" s="5802"/>
      <c r="J10" s="5803"/>
      <c r="K10" s="5803"/>
      <c r="L10" s="5803"/>
      <c r="M10" s="5803"/>
      <c r="N10" s="5804"/>
      <c r="O10" s="5802"/>
      <c r="P10" s="5803"/>
      <c r="Q10" s="5803"/>
      <c r="R10" s="5803"/>
      <c r="S10" s="5803"/>
      <c r="T10" s="5804"/>
      <c r="U10" s="5802"/>
      <c r="V10" s="5803"/>
      <c r="W10" s="5803"/>
      <c r="X10" s="5803"/>
      <c r="Y10" s="5803"/>
      <c r="Z10" s="5804"/>
      <c r="AA10" s="5802"/>
      <c r="AB10" s="5803"/>
      <c r="AC10" s="5803"/>
      <c r="AD10" s="5803"/>
      <c r="AE10" s="5803"/>
      <c r="AF10" s="5804"/>
    </row>
    <row r="11" spans="1:32">
      <c r="A11" s="5792"/>
      <c r="B11" s="3466" t="s">
        <v>1324</v>
      </c>
      <c r="C11" s="5802"/>
      <c r="D11" s="5803"/>
      <c r="E11" s="5803"/>
      <c r="F11" s="5803"/>
      <c r="G11" s="5803"/>
      <c r="H11" s="5804"/>
      <c r="I11" s="5802"/>
      <c r="J11" s="5803"/>
      <c r="K11" s="5803"/>
      <c r="L11" s="5803"/>
      <c r="M11" s="5803"/>
      <c r="N11" s="5804"/>
      <c r="O11" s="5802"/>
      <c r="P11" s="5803"/>
      <c r="Q11" s="5803"/>
      <c r="R11" s="5803"/>
      <c r="S11" s="5803"/>
      <c r="T11" s="5804"/>
      <c r="U11" s="5802"/>
      <c r="V11" s="5803"/>
      <c r="W11" s="5803"/>
      <c r="X11" s="5803"/>
      <c r="Y11" s="5803"/>
      <c r="Z11" s="5804"/>
      <c r="AA11" s="5802"/>
      <c r="AB11" s="5803"/>
      <c r="AC11" s="5803"/>
      <c r="AD11" s="5803"/>
      <c r="AE11" s="5803"/>
      <c r="AF11" s="5804"/>
    </row>
    <row r="12" spans="1:32">
      <c r="A12" s="5805" t="s">
        <v>1325</v>
      </c>
      <c r="B12" s="3467" t="s">
        <v>1326</v>
      </c>
      <c r="C12" s="5823"/>
      <c r="D12" s="5824"/>
      <c r="E12" s="5824"/>
      <c r="F12" s="5824"/>
      <c r="G12" s="5824"/>
      <c r="H12" s="5825"/>
      <c r="I12" s="5802"/>
      <c r="J12" s="5803"/>
      <c r="K12" s="5803"/>
      <c r="L12" s="5803"/>
      <c r="M12" s="5803"/>
      <c r="N12" s="5804"/>
      <c r="O12" s="5802"/>
      <c r="P12" s="5803"/>
      <c r="Q12" s="5803"/>
      <c r="R12" s="5803"/>
      <c r="S12" s="5803"/>
      <c r="T12" s="5804"/>
      <c r="U12" s="5802"/>
      <c r="V12" s="5803"/>
      <c r="W12" s="5803"/>
      <c r="X12" s="5803"/>
      <c r="Y12" s="5803"/>
      <c r="Z12" s="5804"/>
      <c r="AA12" s="5802"/>
      <c r="AB12" s="5803"/>
      <c r="AC12" s="5803"/>
      <c r="AD12" s="5803"/>
      <c r="AE12" s="5803"/>
      <c r="AF12" s="5804"/>
    </row>
    <row r="13" spans="1:32">
      <c r="A13" s="5806"/>
      <c r="B13" s="5103" t="s">
        <v>1327</v>
      </c>
      <c r="C13" s="5802"/>
      <c r="D13" s="5803"/>
      <c r="E13" s="5803"/>
      <c r="F13" s="5803"/>
      <c r="G13" s="5803"/>
      <c r="H13" s="5804"/>
      <c r="I13" s="5802"/>
      <c r="J13" s="5803"/>
      <c r="K13" s="5803"/>
      <c r="L13" s="5803"/>
      <c r="M13" s="5803"/>
      <c r="N13" s="5804"/>
      <c r="O13" s="5802"/>
      <c r="P13" s="5803"/>
      <c r="Q13" s="5803"/>
      <c r="R13" s="5803"/>
      <c r="S13" s="5803"/>
      <c r="T13" s="5804"/>
      <c r="U13" s="5802"/>
      <c r="V13" s="5803"/>
      <c r="W13" s="5803"/>
      <c r="X13" s="5803"/>
      <c r="Y13" s="5803"/>
      <c r="Z13" s="5804"/>
      <c r="AA13" s="5802"/>
      <c r="AB13" s="5803"/>
      <c r="AC13" s="5803"/>
      <c r="AD13" s="5803"/>
      <c r="AE13" s="5803"/>
      <c r="AF13" s="5804"/>
    </row>
    <row r="14" spans="1:32" ht="25.5">
      <c r="A14" s="4461" t="s">
        <v>1328</v>
      </c>
      <c r="B14" s="3466" t="s">
        <v>1329</v>
      </c>
      <c r="C14" s="5802"/>
      <c r="D14" s="5803"/>
      <c r="E14" s="5803"/>
      <c r="F14" s="5803"/>
      <c r="G14" s="5803"/>
      <c r="H14" s="5804"/>
      <c r="I14" s="5802"/>
      <c r="J14" s="5803"/>
      <c r="K14" s="5803"/>
      <c r="L14" s="5803"/>
      <c r="M14" s="5803"/>
      <c r="N14" s="5804"/>
      <c r="O14" s="5802"/>
      <c r="P14" s="5803"/>
      <c r="Q14" s="5803"/>
      <c r="R14" s="5803"/>
      <c r="S14" s="5803"/>
      <c r="T14" s="5804"/>
      <c r="U14" s="5802"/>
      <c r="V14" s="5803"/>
      <c r="W14" s="5803"/>
      <c r="X14" s="5803"/>
      <c r="Y14" s="5803"/>
      <c r="Z14" s="5804"/>
      <c r="AA14" s="5802"/>
      <c r="AB14" s="5803"/>
      <c r="AC14" s="5803"/>
      <c r="AD14" s="5803"/>
      <c r="AE14" s="5803"/>
      <c r="AF14" s="5804"/>
    </row>
    <row r="15" spans="1:32" ht="26.25" thickBot="1">
      <c r="A15" s="3468" t="s">
        <v>1330</v>
      </c>
      <c r="B15" s="3469" t="s">
        <v>1331</v>
      </c>
      <c r="C15" s="5788"/>
      <c r="D15" s="5789"/>
      <c r="E15" s="5789"/>
      <c r="F15" s="5789"/>
      <c r="G15" s="5789"/>
      <c r="H15" s="5790"/>
      <c r="I15" s="5788"/>
      <c r="J15" s="5789"/>
      <c r="K15" s="5789"/>
      <c r="L15" s="5789"/>
      <c r="M15" s="5789"/>
      <c r="N15" s="5790"/>
      <c r="O15" s="5788"/>
      <c r="P15" s="5789"/>
      <c r="Q15" s="5789"/>
      <c r="R15" s="5789"/>
      <c r="S15" s="5789"/>
      <c r="T15" s="5790"/>
      <c r="U15" s="5788"/>
      <c r="V15" s="5789"/>
      <c r="W15" s="5789"/>
      <c r="X15" s="5789"/>
      <c r="Y15" s="5789"/>
      <c r="Z15" s="5790"/>
      <c r="AA15" s="5788"/>
      <c r="AB15" s="5789"/>
      <c r="AC15" s="5789"/>
      <c r="AD15" s="5789"/>
      <c r="AE15" s="5789"/>
      <c r="AF15" s="5790"/>
    </row>
    <row r="16" spans="1:32" ht="26.25" thickBot="1">
      <c r="A16" s="5797" t="s">
        <v>1519</v>
      </c>
      <c r="B16" s="5798"/>
      <c r="C16" s="3470" t="s">
        <v>1072</v>
      </c>
      <c r="D16" s="3471" t="s">
        <v>1073</v>
      </c>
      <c r="E16" s="3471" t="s">
        <v>1074</v>
      </c>
      <c r="F16" s="3471" t="s">
        <v>1075</v>
      </c>
      <c r="G16" s="3471" t="s">
        <v>1076</v>
      </c>
      <c r="H16" s="3472" t="s">
        <v>1332</v>
      </c>
      <c r="I16" s="3470" t="s">
        <v>1072</v>
      </c>
      <c r="J16" s="3471" t="s">
        <v>1073</v>
      </c>
      <c r="K16" s="3471" t="s">
        <v>1074</v>
      </c>
      <c r="L16" s="3471" t="s">
        <v>1075</v>
      </c>
      <c r="M16" s="3471" t="s">
        <v>1076</v>
      </c>
      <c r="N16" s="3472" t="s">
        <v>1332</v>
      </c>
      <c r="O16" s="3470" t="s">
        <v>1072</v>
      </c>
      <c r="P16" s="3471" t="s">
        <v>1073</v>
      </c>
      <c r="Q16" s="3471" t="s">
        <v>1074</v>
      </c>
      <c r="R16" s="3471" t="s">
        <v>1075</v>
      </c>
      <c r="S16" s="3471" t="s">
        <v>1076</v>
      </c>
      <c r="T16" s="3472" t="s">
        <v>1332</v>
      </c>
      <c r="U16" s="3470" t="s">
        <v>1072</v>
      </c>
      <c r="V16" s="3471" t="s">
        <v>1073</v>
      </c>
      <c r="W16" s="3471" t="s">
        <v>1074</v>
      </c>
      <c r="X16" s="3471" t="s">
        <v>1075</v>
      </c>
      <c r="Y16" s="3471" t="s">
        <v>1076</v>
      </c>
      <c r="Z16" s="3472" t="s">
        <v>1332</v>
      </c>
      <c r="AA16" s="3470" t="s">
        <v>1072</v>
      </c>
      <c r="AB16" s="3471" t="s">
        <v>1073</v>
      </c>
      <c r="AC16" s="3471" t="s">
        <v>1074</v>
      </c>
      <c r="AD16" s="3471" t="s">
        <v>1075</v>
      </c>
      <c r="AE16" s="3471" t="s">
        <v>1076</v>
      </c>
      <c r="AF16" s="3472" t="s">
        <v>1332</v>
      </c>
    </row>
    <row r="17" spans="1:32">
      <c r="A17" s="5809" t="s">
        <v>1505</v>
      </c>
      <c r="B17" s="5810"/>
      <c r="C17" s="3473"/>
      <c r="D17" s="3474"/>
      <c r="E17" s="3474"/>
      <c r="F17" s="3474"/>
      <c r="G17" s="3474"/>
      <c r="H17" s="3475">
        <f>SUM(C17:G17)</f>
        <v>0</v>
      </c>
      <c r="I17" s="3473"/>
      <c r="J17" s="3474"/>
      <c r="K17" s="3474"/>
      <c r="L17" s="3474"/>
      <c r="M17" s="3474"/>
      <c r="N17" s="3475">
        <f>SUM(I17:M17)</f>
        <v>0</v>
      </c>
      <c r="O17" s="3473"/>
      <c r="P17" s="3474"/>
      <c r="Q17" s="3474"/>
      <c r="R17" s="3474"/>
      <c r="S17" s="3474"/>
      <c r="T17" s="3475">
        <f>SUM(O17:S17)</f>
        <v>0</v>
      </c>
      <c r="U17" s="3473"/>
      <c r="V17" s="3474"/>
      <c r="W17" s="3474"/>
      <c r="X17" s="3474"/>
      <c r="Y17" s="3474"/>
      <c r="Z17" s="3475">
        <f>SUM(U17:Y17)</f>
        <v>0</v>
      </c>
      <c r="AA17" s="3473"/>
      <c r="AB17" s="3474"/>
      <c r="AC17" s="3474"/>
      <c r="AD17" s="3474"/>
      <c r="AE17" s="3474"/>
      <c r="AF17" s="3475">
        <f>SUM(AA17:AE17)</f>
        <v>0</v>
      </c>
    </row>
    <row r="18" spans="1:32">
      <c r="A18" s="5770" t="s">
        <v>1506</v>
      </c>
      <c r="B18" s="5771"/>
      <c r="C18" s="3476"/>
      <c r="D18" s="3477"/>
      <c r="E18" s="3477"/>
      <c r="F18" s="3477"/>
      <c r="G18" s="3477"/>
      <c r="H18" s="3478">
        <f t="shared" ref="H18:H31" si="3">SUM(C18:G18)</f>
        <v>0</v>
      </c>
      <c r="I18" s="3476"/>
      <c r="J18" s="3477"/>
      <c r="K18" s="3477"/>
      <c r="L18" s="3477"/>
      <c r="M18" s="3477"/>
      <c r="N18" s="3478">
        <f t="shared" ref="N18:N31" si="4">SUM(I18:M18)</f>
        <v>0</v>
      </c>
      <c r="O18" s="3476"/>
      <c r="P18" s="3477"/>
      <c r="Q18" s="3477"/>
      <c r="R18" s="3477"/>
      <c r="S18" s="3477"/>
      <c r="T18" s="3478">
        <f t="shared" ref="T18:T31" si="5">SUM(O18:S18)</f>
        <v>0</v>
      </c>
      <c r="U18" s="3476"/>
      <c r="V18" s="3477"/>
      <c r="W18" s="3477"/>
      <c r="X18" s="3477"/>
      <c r="Y18" s="3477"/>
      <c r="Z18" s="3478">
        <f t="shared" ref="Z18:Z31" si="6">SUM(U18:Y18)</f>
        <v>0</v>
      </c>
      <c r="AA18" s="3476"/>
      <c r="AB18" s="3477"/>
      <c r="AC18" s="3477"/>
      <c r="AD18" s="3477"/>
      <c r="AE18" s="3477"/>
      <c r="AF18" s="3478">
        <f t="shared" ref="AF18:AF31" si="7">SUM(AA18:AE18)</f>
        <v>0</v>
      </c>
    </row>
    <row r="19" spans="1:32">
      <c r="A19" s="5772" t="s">
        <v>1507</v>
      </c>
      <c r="B19" s="5773"/>
      <c r="C19" s="3479"/>
      <c r="D19" s="3480"/>
      <c r="E19" s="3480"/>
      <c r="F19" s="3480"/>
      <c r="G19" s="3480"/>
      <c r="H19" s="3481">
        <f t="shared" si="3"/>
        <v>0</v>
      </c>
      <c r="I19" s="3479"/>
      <c r="J19" s="3480"/>
      <c r="K19" s="3480"/>
      <c r="L19" s="3480"/>
      <c r="M19" s="3480"/>
      <c r="N19" s="3481">
        <f t="shared" si="4"/>
        <v>0</v>
      </c>
      <c r="O19" s="3479"/>
      <c r="P19" s="3480"/>
      <c r="Q19" s="3480"/>
      <c r="R19" s="3480"/>
      <c r="S19" s="3480"/>
      <c r="T19" s="3481">
        <f t="shared" si="5"/>
        <v>0</v>
      </c>
      <c r="U19" s="3479"/>
      <c r="V19" s="3480"/>
      <c r="W19" s="3480"/>
      <c r="X19" s="3480"/>
      <c r="Y19" s="3480"/>
      <c r="Z19" s="3481">
        <f t="shared" si="6"/>
        <v>0</v>
      </c>
      <c r="AA19" s="3479"/>
      <c r="AB19" s="3480"/>
      <c r="AC19" s="3480"/>
      <c r="AD19" s="3480"/>
      <c r="AE19" s="3480"/>
      <c r="AF19" s="3481">
        <f t="shared" si="7"/>
        <v>0</v>
      </c>
    </row>
    <row r="20" spans="1:32" ht="13.5" thickBot="1">
      <c r="A20" s="5768" t="s">
        <v>1508</v>
      </c>
      <c r="B20" s="5769"/>
      <c r="C20" s="3482"/>
      <c r="D20" s="3483"/>
      <c r="E20" s="3483"/>
      <c r="F20" s="3483"/>
      <c r="G20" s="3483"/>
      <c r="H20" s="3484">
        <f t="shared" si="3"/>
        <v>0</v>
      </c>
      <c r="I20" s="3482"/>
      <c r="J20" s="3483"/>
      <c r="K20" s="3483"/>
      <c r="L20" s="3483"/>
      <c r="M20" s="3483"/>
      <c r="N20" s="3484">
        <f t="shared" si="4"/>
        <v>0</v>
      </c>
      <c r="O20" s="3482"/>
      <c r="P20" s="3483"/>
      <c r="Q20" s="3483"/>
      <c r="R20" s="3483"/>
      <c r="S20" s="3483"/>
      <c r="T20" s="3484">
        <f t="shared" si="5"/>
        <v>0</v>
      </c>
      <c r="U20" s="3482"/>
      <c r="V20" s="3483"/>
      <c r="W20" s="3483"/>
      <c r="X20" s="3483"/>
      <c r="Y20" s="3483"/>
      <c r="Z20" s="3484">
        <f t="shared" si="6"/>
        <v>0</v>
      </c>
      <c r="AA20" s="3482"/>
      <c r="AB20" s="3483"/>
      <c r="AC20" s="3483"/>
      <c r="AD20" s="3483"/>
      <c r="AE20" s="3483"/>
      <c r="AF20" s="3484">
        <f>SUM(AA20:AE20)</f>
        <v>0</v>
      </c>
    </row>
    <row r="21" spans="1:32" s="4084" customFormat="1" ht="25.5" customHeight="1">
      <c r="A21" s="5774" t="s">
        <v>1510</v>
      </c>
      <c r="B21" s="5775"/>
      <c r="C21" s="3485">
        <f>SUM(C22,C27:C31)</f>
        <v>0</v>
      </c>
      <c r="D21" s="3486">
        <f>SUM(D22,D27:D31)</f>
        <v>0</v>
      </c>
      <c r="E21" s="3486">
        <f>SUM(E22,E27:E31)</f>
        <v>0</v>
      </c>
      <c r="F21" s="3486">
        <f>SUM(F22,F27:F31)</f>
        <v>0</v>
      </c>
      <c r="G21" s="3486">
        <f>SUM(G22,G27:G31)</f>
        <v>0</v>
      </c>
      <c r="H21" s="3487">
        <f t="shared" si="3"/>
        <v>0</v>
      </c>
      <c r="I21" s="3485">
        <f>SUM(I22,I27:I31)</f>
        <v>0</v>
      </c>
      <c r="J21" s="3486">
        <f>SUM(J22,J27:J31)</f>
        <v>0</v>
      </c>
      <c r="K21" s="3486">
        <f>SUM(K22,K27:K31)</f>
        <v>0</v>
      </c>
      <c r="L21" s="3486">
        <f>SUM(L22,L27:L31)</f>
        <v>0</v>
      </c>
      <c r="M21" s="3486">
        <f>SUM(M22,M27:M31)</f>
        <v>0</v>
      </c>
      <c r="N21" s="3487">
        <f t="shared" si="4"/>
        <v>0</v>
      </c>
      <c r="O21" s="3485">
        <f>SUM(O22,O27:O31)</f>
        <v>0</v>
      </c>
      <c r="P21" s="3486">
        <f>SUM(P22,P27:P31)</f>
        <v>0</v>
      </c>
      <c r="Q21" s="3486">
        <f>SUM(Q22,Q27:Q31)</f>
        <v>0</v>
      </c>
      <c r="R21" s="3486">
        <f>SUM(R22,R27:R31)</f>
        <v>0</v>
      </c>
      <c r="S21" s="3486">
        <f>SUM(S22,S27:S31)</f>
        <v>0</v>
      </c>
      <c r="T21" s="3487">
        <f t="shared" si="5"/>
        <v>0</v>
      </c>
      <c r="U21" s="3485">
        <f>SUM(U22,U27:U31)</f>
        <v>0</v>
      </c>
      <c r="V21" s="3486">
        <f>SUM(V22,V27:V31)</f>
        <v>0</v>
      </c>
      <c r="W21" s="3486">
        <f>SUM(W22,W27:W31)</f>
        <v>0</v>
      </c>
      <c r="X21" s="3486">
        <f>SUM(X22,X27:X31)</f>
        <v>0</v>
      </c>
      <c r="Y21" s="3486">
        <f>SUM(Y22,Y27:Y31)</f>
        <v>0</v>
      </c>
      <c r="Z21" s="3487">
        <f t="shared" si="6"/>
        <v>0</v>
      </c>
      <c r="AA21" s="3485">
        <f>SUM(AA22,AA27:AA31)</f>
        <v>0</v>
      </c>
      <c r="AB21" s="3486">
        <f>SUM(AB22,AB27:AB31)</f>
        <v>0</v>
      </c>
      <c r="AC21" s="3486">
        <f>SUM(AC22,AC27:AC31)</f>
        <v>0</v>
      </c>
      <c r="AD21" s="3486">
        <f>SUM(AD22,AD27:AD31)</f>
        <v>0</v>
      </c>
      <c r="AE21" s="3486">
        <f>SUM(AE22,AE27:AE31)</f>
        <v>0</v>
      </c>
      <c r="AF21" s="3487">
        <f t="shared" si="7"/>
        <v>0</v>
      </c>
    </row>
    <row r="22" spans="1:32">
      <c r="A22" s="5776" t="s">
        <v>1509</v>
      </c>
      <c r="B22" s="5777"/>
      <c r="C22" s="3476"/>
      <c r="D22" s="3477"/>
      <c r="E22" s="3477"/>
      <c r="F22" s="3477"/>
      <c r="G22" s="3477"/>
      <c r="H22" s="3478">
        <f t="shared" si="3"/>
        <v>0</v>
      </c>
      <c r="I22" s="3476"/>
      <c r="J22" s="3477"/>
      <c r="K22" s="3477"/>
      <c r="L22" s="3477"/>
      <c r="M22" s="3477"/>
      <c r="N22" s="3478">
        <f t="shared" si="4"/>
        <v>0</v>
      </c>
      <c r="O22" s="3476"/>
      <c r="P22" s="3477"/>
      <c r="Q22" s="3477"/>
      <c r="R22" s="3477"/>
      <c r="S22" s="3477"/>
      <c r="T22" s="3478">
        <f t="shared" si="5"/>
        <v>0</v>
      </c>
      <c r="U22" s="3476"/>
      <c r="V22" s="3477"/>
      <c r="W22" s="3477"/>
      <c r="X22" s="3477"/>
      <c r="Y22" s="3477"/>
      <c r="Z22" s="3478">
        <f t="shared" si="6"/>
        <v>0</v>
      </c>
      <c r="AA22" s="3476"/>
      <c r="AB22" s="3477"/>
      <c r="AC22" s="3477"/>
      <c r="AD22" s="3477"/>
      <c r="AE22" s="3477"/>
      <c r="AF22" s="3478">
        <f t="shared" si="7"/>
        <v>0</v>
      </c>
    </row>
    <row r="23" spans="1:32">
      <c r="A23" s="5778" t="s">
        <v>1521</v>
      </c>
      <c r="B23" s="5779"/>
      <c r="C23" s="3476"/>
      <c r="D23" s="3477"/>
      <c r="E23" s="3477"/>
      <c r="F23" s="3477"/>
      <c r="G23" s="3477"/>
      <c r="H23" s="3478">
        <f>SUM(C23:G23)</f>
        <v>0</v>
      </c>
      <c r="I23" s="3476"/>
      <c r="J23" s="3477"/>
      <c r="K23" s="3477"/>
      <c r="L23" s="3477"/>
      <c r="M23" s="3477"/>
      <c r="N23" s="3478">
        <f>SUM(I23:M23)</f>
        <v>0</v>
      </c>
      <c r="O23" s="3476"/>
      <c r="P23" s="3477"/>
      <c r="Q23" s="3477"/>
      <c r="R23" s="3477"/>
      <c r="S23" s="3477"/>
      <c r="T23" s="3478">
        <f>SUM(O23:S23)</f>
        <v>0</v>
      </c>
      <c r="U23" s="3476"/>
      <c r="V23" s="3477"/>
      <c r="W23" s="3477"/>
      <c r="X23" s="3477"/>
      <c r="Y23" s="3477"/>
      <c r="Z23" s="3478">
        <f>SUM(U23:Y23)</f>
        <v>0</v>
      </c>
      <c r="AA23" s="3476"/>
      <c r="AB23" s="3477"/>
      <c r="AC23" s="3477"/>
      <c r="AD23" s="3477"/>
      <c r="AE23" s="3477"/>
      <c r="AF23" s="3478">
        <f>SUM(AA23:AE23)</f>
        <v>0</v>
      </c>
    </row>
    <row r="24" spans="1:32">
      <c r="A24" s="5780" t="s">
        <v>1511</v>
      </c>
      <c r="B24" s="5781"/>
      <c r="C24" s="3476"/>
      <c r="D24" s="3477"/>
      <c r="E24" s="3477"/>
      <c r="F24" s="3477"/>
      <c r="G24" s="3477"/>
      <c r="H24" s="3478">
        <f t="shared" si="3"/>
        <v>0</v>
      </c>
      <c r="I24" s="3476"/>
      <c r="J24" s="3477"/>
      <c r="K24" s="3477"/>
      <c r="L24" s="3477"/>
      <c r="M24" s="3477"/>
      <c r="N24" s="3478">
        <f t="shared" si="4"/>
        <v>0</v>
      </c>
      <c r="O24" s="3476"/>
      <c r="P24" s="3477"/>
      <c r="Q24" s="3477"/>
      <c r="R24" s="3477"/>
      <c r="S24" s="3477"/>
      <c r="T24" s="3478">
        <f t="shared" si="5"/>
        <v>0</v>
      </c>
      <c r="U24" s="3476"/>
      <c r="V24" s="3477"/>
      <c r="W24" s="3477"/>
      <c r="X24" s="3477"/>
      <c r="Y24" s="3477"/>
      <c r="Z24" s="3478">
        <f t="shared" si="6"/>
        <v>0</v>
      </c>
      <c r="AA24" s="3476"/>
      <c r="AB24" s="3477"/>
      <c r="AC24" s="3477"/>
      <c r="AD24" s="3477"/>
      <c r="AE24" s="3477"/>
      <c r="AF24" s="3478">
        <f t="shared" si="7"/>
        <v>0</v>
      </c>
    </row>
    <row r="25" spans="1:32">
      <c r="A25" s="5780" t="s">
        <v>1512</v>
      </c>
      <c r="B25" s="5781"/>
      <c r="C25" s="3476"/>
      <c r="D25" s="3477"/>
      <c r="E25" s="3477"/>
      <c r="F25" s="3477"/>
      <c r="G25" s="3477"/>
      <c r="H25" s="3478">
        <f t="shared" si="3"/>
        <v>0</v>
      </c>
      <c r="I25" s="3476"/>
      <c r="J25" s="3477"/>
      <c r="K25" s="3477"/>
      <c r="L25" s="3477"/>
      <c r="M25" s="3477"/>
      <c r="N25" s="3478">
        <f t="shared" si="4"/>
        <v>0</v>
      </c>
      <c r="O25" s="3476"/>
      <c r="P25" s="3477"/>
      <c r="Q25" s="3477"/>
      <c r="R25" s="3477"/>
      <c r="S25" s="3477"/>
      <c r="T25" s="3478">
        <f t="shared" si="5"/>
        <v>0</v>
      </c>
      <c r="U25" s="3476"/>
      <c r="V25" s="3477"/>
      <c r="W25" s="3477"/>
      <c r="X25" s="3477"/>
      <c r="Y25" s="3477"/>
      <c r="Z25" s="3478">
        <f t="shared" si="6"/>
        <v>0</v>
      </c>
      <c r="AA25" s="3476"/>
      <c r="AB25" s="3477"/>
      <c r="AC25" s="3477"/>
      <c r="AD25" s="3477"/>
      <c r="AE25" s="3477"/>
      <c r="AF25" s="3478">
        <f t="shared" si="7"/>
        <v>0</v>
      </c>
    </row>
    <row r="26" spans="1:32">
      <c r="A26" s="5780" t="s">
        <v>1513</v>
      </c>
      <c r="B26" s="5781"/>
      <c r="C26" s="3476"/>
      <c r="D26" s="3477"/>
      <c r="E26" s="3477"/>
      <c r="F26" s="3477"/>
      <c r="G26" s="3477"/>
      <c r="H26" s="3478">
        <f t="shared" si="3"/>
        <v>0</v>
      </c>
      <c r="I26" s="3476"/>
      <c r="J26" s="3477"/>
      <c r="K26" s="3477"/>
      <c r="L26" s="3477"/>
      <c r="M26" s="3477"/>
      <c r="N26" s="3478">
        <f t="shared" si="4"/>
        <v>0</v>
      </c>
      <c r="O26" s="3476"/>
      <c r="P26" s="3477"/>
      <c r="Q26" s="3477"/>
      <c r="R26" s="3477"/>
      <c r="S26" s="3477"/>
      <c r="T26" s="3478">
        <f t="shared" si="5"/>
        <v>0</v>
      </c>
      <c r="U26" s="3476"/>
      <c r="V26" s="3477"/>
      <c r="W26" s="3477"/>
      <c r="X26" s="3477"/>
      <c r="Y26" s="3477"/>
      <c r="Z26" s="3478">
        <f t="shared" si="6"/>
        <v>0</v>
      </c>
      <c r="AA26" s="3476"/>
      <c r="AB26" s="3477"/>
      <c r="AC26" s="3477"/>
      <c r="AD26" s="3477"/>
      <c r="AE26" s="3477"/>
      <c r="AF26" s="3478">
        <f t="shared" si="7"/>
        <v>0</v>
      </c>
    </row>
    <row r="27" spans="1:32">
      <c r="A27" s="5786" t="s">
        <v>1514</v>
      </c>
      <c r="B27" s="5811"/>
      <c r="C27" s="3476"/>
      <c r="D27" s="3477"/>
      <c r="E27" s="3477"/>
      <c r="F27" s="3477"/>
      <c r="G27" s="3477"/>
      <c r="H27" s="3478">
        <f t="shared" si="3"/>
        <v>0</v>
      </c>
      <c r="I27" s="3476"/>
      <c r="J27" s="3477"/>
      <c r="K27" s="3477"/>
      <c r="L27" s="3477"/>
      <c r="M27" s="3477"/>
      <c r="N27" s="3478">
        <f t="shared" si="4"/>
        <v>0</v>
      </c>
      <c r="O27" s="3476"/>
      <c r="P27" s="3477"/>
      <c r="Q27" s="3477"/>
      <c r="R27" s="3477"/>
      <c r="S27" s="3477"/>
      <c r="T27" s="3478">
        <f t="shared" si="5"/>
        <v>0</v>
      </c>
      <c r="U27" s="3476"/>
      <c r="V27" s="3477"/>
      <c r="W27" s="3477"/>
      <c r="X27" s="3477"/>
      <c r="Y27" s="3477"/>
      <c r="Z27" s="3478">
        <f t="shared" si="6"/>
        <v>0</v>
      </c>
      <c r="AA27" s="3476"/>
      <c r="AB27" s="3477"/>
      <c r="AC27" s="3477"/>
      <c r="AD27" s="3477"/>
      <c r="AE27" s="3477"/>
      <c r="AF27" s="3478">
        <f t="shared" si="7"/>
        <v>0</v>
      </c>
    </row>
    <row r="28" spans="1:32">
      <c r="A28" s="5782" t="s">
        <v>1515</v>
      </c>
      <c r="B28" s="5791"/>
      <c r="C28" s="3476"/>
      <c r="D28" s="3477"/>
      <c r="E28" s="3477"/>
      <c r="F28" s="3477"/>
      <c r="G28" s="3477"/>
      <c r="H28" s="3478">
        <f t="shared" si="3"/>
        <v>0</v>
      </c>
      <c r="I28" s="3476"/>
      <c r="J28" s="3477"/>
      <c r="K28" s="3477"/>
      <c r="L28" s="3477"/>
      <c r="M28" s="3477"/>
      <c r="N28" s="3478">
        <f t="shared" si="4"/>
        <v>0</v>
      </c>
      <c r="O28" s="3476"/>
      <c r="P28" s="3477"/>
      <c r="Q28" s="3477"/>
      <c r="R28" s="3477"/>
      <c r="S28" s="3477"/>
      <c r="T28" s="3478">
        <f t="shared" si="5"/>
        <v>0</v>
      </c>
      <c r="U28" s="3476"/>
      <c r="V28" s="3477"/>
      <c r="W28" s="3477"/>
      <c r="X28" s="3477"/>
      <c r="Y28" s="3477"/>
      <c r="Z28" s="3478">
        <f t="shared" si="6"/>
        <v>0</v>
      </c>
      <c r="AA28" s="3476"/>
      <c r="AB28" s="3477"/>
      <c r="AC28" s="3477"/>
      <c r="AD28" s="3477"/>
      <c r="AE28" s="3477"/>
      <c r="AF28" s="3478">
        <f t="shared" si="7"/>
        <v>0</v>
      </c>
    </row>
    <row r="29" spans="1:32">
      <c r="A29" s="5782" t="s">
        <v>1516</v>
      </c>
      <c r="B29" s="5791"/>
      <c r="C29" s="3476"/>
      <c r="D29" s="3477"/>
      <c r="E29" s="3477"/>
      <c r="F29" s="3477"/>
      <c r="G29" s="3477"/>
      <c r="H29" s="3478">
        <f t="shared" si="3"/>
        <v>0</v>
      </c>
      <c r="I29" s="3476"/>
      <c r="J29" s="3477"/>
      <c r="K29" s="3477"/>
      <c r="L29" s="3477"/>
      <c r="M29" s="3477"/>
      <c r="N29" s="3478">
        <f t="shared" si="4"/>
        <v>0</v>
      </c>
      <c r="O29" s="3476"/>
      <c r="P29" s="3477"/>
      <c r="Q29" s="3477"/>
      <c r="R29" s="3477"/>
      <c r="S29" s="3477"/>
      <c r="T29" s="3478">
        <f t="shared" si="5"/>
        <v>0</v>
      </c>
      <c r="U29" s="3476"/>
      <c r="V29" s="3477"/>
      <c r="W29" s="3477"/>
      <c r="X29" s="3477"/>
      <c r="Y29" s="3477"/>
      <c r="Z29" s="3478">
        <f t="shared" si="6"/>
        <v>0</v>
      </c>
      <c r="AA29" s="3476"/>
      <c r="AB29" s="3477"/>
      <c r="AC29" s="3477"/>
      <c r="AD29" s="3477"/>
      <c r="AE29" s="3477"/>
      <c r="AF29" s="3478">
        <f t="shared" si="7"/>
        <v>0</v>
      </c>
    </row>
    <row r="30" spans="1:32">
      <c r="A30" s="5782" t="s">
        <v>1517</v>
      </c>
      <c r="B30" s="5791"/>
      <c r="C30" s="3476"/>
      <c r="D30" s="3477"/>
      <c r="E30" s="3477"/>
      <c r="F30" s="3477"/>
      <c r="G30" s="3477"/>
      <c r="H30" s="3478">
        <f t="shared" si="3"/>
        <v>0</v>
      </c>
      <c r="I30" s="3476"/>
      <c r="J30" s="3477"/>
      <c r="K30" s="3477"/>
      <c r="L30" s="3477"/>
      <c r="M30" s="3477"/>
      <c r="N30" s="3478">
        <f t="shared" si="4"/>
        <v>0</v>
      </c>
      <c r="O30" s="3476"/>
      <c r="P30" s="3477"/>
      <c r="Q30" s="3477"/>
      <c r="R30" s="3477"/>
      <c r="S30" s="3477"/>
      <c r="T30" s="3478">
        <f t="shared" si="5"/>
        <v>0</v>
      </c>
      <c r="U30" s="3476"/>
      <c r="V30" s="3477"/>
      <c r="W30" s="3477"/>
      <c r="X30" s="3477"/>
      <c r="Y30" s="3477"/>
      <c r="Z30" s="3478">
        <f t="shared" si="6"/>
        <v>0</v>
      </c>
      <c r="AA30" s="3476"/>
      <c r="AB30" s="3477"/>
      <c r="AC30" s="3477"/>
      <c r="AD30" s="3477"/>
      <c r="AE30" s="3477"/>
      <c r="AF30" s="3478">
        <f t="shared" si="7"/>
        <v>0</v>
      </c>
    </row>
    <row r="31" spans="1:32" ht="13.5" thickBot="1">
      <c r="A31" s="5807" t="s">
        <v>1518</v>
      </c>
      <c r="B31" s="5808"/>
      <c r="C31" s="3482"/>
      <c r="D31" s="3483"/>
      <c r="E31" s="3483"/>
      <c r="F31" s="3483"/>
      <c r="G31" s="3483"/>
      <c r="H31" s="3484">
        <f t="shared" si="3"/>
        <v>0</v>
      </c>
      <c r="I31" s="3482"/>
      <c r="J31" s="3483"/>
      <c r="K31" s="3483"/>
      <c r="L31" s="3483"/>
      <c r="M31" s="3483"/>
      <c r="N31" s="3484">
        <f t="shared" si="4"/>
        <v>0</v>
      </c>
      <c r="O31" s="3482"/>
      <c r="P31" s="3483"/>
      <c r="Q31" s="3483"/>
      <c r="R31" s="3483"/>
      <c r="S31" s="3483"/>
      <c r="T31" s="3484">
        <f t="shared" si="5"/>
        <v>0</v>
      </c>
      <c r="U31" s="3482"/>
      <c r="V31" s="3483"/>
      <c r="W31" s="3483"/>
      <c r="X31" s="3483"/>
      <c r="Y31" s="3483"/>
      <c r="Z31" s="3484">
        <f t="shared" si="6"/>
        <v>0</v>
      </c>
      <c r="AA31" s="3482"/>
      <c r="AB31" s="3483"/>
      <c r="AC31" s="3483"/>
      <c r="AD31" s="3483"/>
      <c r="AE31" s="3483"/>
      <c r="AF31" s="3484">
        <f t="shared" si="7"/>
        <v>0</v>
      </c>
    </row>
    <row r="32" spans="1:32" ht="20.25" customHeight="1">
      <c r="A32" s="5812" t="s">
        <v>1191</v>
      </c>
      <c r="B32" s="5814"/>
      <c r="C32" s="5799">
        <v>6</v>
      </c>
      <c r="D32" s="5800"/>
      <c r="E32" s="5800"/>
      <c r="F32" s="5800"/>
      <c r="G32" s="5800"/>
      <c r="H32" s="5801"/>
      <c r="I32" s="5799">
        <f>C32+1</f>
        <v>7</v>
      </c>
      <c r="J32" s="5800"/>
      <c r="K32" s="5800"/>
      <c r="L32" s="5800"/>
      <c r="M32" s="5800"/>
      <c r="N32" s="5801"/>
      <c r="O32" s="5799">
        <f t="shared" ref="O32" si="8">I32+1</f>
        <v>8</v>
      </c>
      <c r="P32" s="5800"/>
      <c r="Q32" s="5800"/>
      <c r="R32" s="5800"/>
      <c r="S32" s="5800"/>
      <c r="T32" s="5801"/>
      <c r="U32" s="5799">
        <f t="shared" ref="U32" si="9">O32+1</f>
        <v>9</v>
      </c>
      <c r="V32" s="5800"/>
      <c r="W32" s="5800"/>
      <c r="X32" s="5800"/>
      <c r="Y32" s="5800"/>
      <c r="Z32" s="5801"/>
      <c r="AA32" s="5799">
        <f t="shared" ref="AA32" si="10">U32+1</f>
        <v>10</v>
      </c>
      <c r="AB32" s="5800"/>
      <c r="AC32" s="5800"/>
      <c r="AD32" s="5800"/>
      <c r="AE32" s="5800"/>
      <c r="AF32" s="5801"/>
    </row>
    <row r="33" spans="1:32" ht="12.75" customHeight="1">
      <c r="A33" s="5792" t="s">
        <v>1323</v>
      </c>
      <c r="B33" s="3466" t="s">
        <v>1504</v>
      </c>
      <c r="C33" s="5802"/>
      <c r="D33" s="5803"/>
      <c r="E33" s="5803"/>
      <c r="F33" s="5803"/>
      <c r="G33" s="5803"/>
      <c r="H33" s="5804"/>
      <c r="I33" s="5802"/>
      <c r="J33" s="5803"/>
      <c r="K33" s="5803"/>
      <c r="L33" s="5803"/>
      <c r="M33" s="5803"/>
      <c r="N33" s="5804"/>
      <c r="O33" s="5802"/>
      <c r="P33" s="5803"/>
      <c r="Q33" s="5803"/>
      <c r="R33" s="5803"/>
      <c r="S33" s="5803"/>
      <c r="T33" s="5804"/>
      <c r="U33" s="5802"/>
      <c r="V33" s="5803"/>
      <c r="W33" s="5803"/>
      <c r="X33" s="5803"/>
      <c r="Y33" s="5803"/>
      <c r="Z33" s="5804"/>
      <c r="AA33" s="5802"/>
      <c r="AB33" s="5803"/>
      <c r="AC33" s="5803"/>
      <c r="AD33" s="5803"/>
      <c r="AE33" s="5803"/>
      <c r="AF33" s="5804"/>
    </row>
    <row r="34" spans="1:32">
      <c r="A34" s="5792"/>
      <c r="B34" s="3466" t="s">
        <v>1324</v>
      </c>
      <c r="C34" s="5802"/>
      <c r="D34" s="5803"/>
      <c r="E34" s="5803"/>
      <c r="F34" s="5803"/>
      <c r="G34" s="5803"/>
      <c r="H34" s="5804"/>
      <c r="I34" s="5802"/>
      <c r="J34" s="5803"/>
      <c r="K34" s="5803"/>
      <c r="L34" s="5803"/>
      <c r="M34" s="5803"/>
      <c r="N34" s="5804"/>
      <c r="O34" s="5802"/>
      <c r="P34" s="5803"/>
      <c r="Q34" s="5803"/>
      <c r="R34" s="5803"/>
      <c r="S34" s="5803"/>
      <c r="T34" s="5804"/>
      <c r="U34" s="5802"/>
      <c r="V34" s="5803"/>
      <c r="W34" s="5803"/>
      <c r="X34" s="5803"/>
      <c r="Y34" s="5803"/>
      <c r="Z34" s="5804"/>
      <c r="AA34" s="5802"/>
      <c r="AB34" s="5803"/>
      <c r="AC34" s="5803"/>
      <c r="AD34" s="5803"/>
      <c r="AE34" s="5803"/>
      <c r="AF34" s="5804"/>
    </row>
    <row r="35" spans="1:32" ht="12.75" customHeight="1">
      <c r="A35" s="5805" t="s">
        <v>1325</v>
      </c>
      <c r="B35" s="3467" t="s">
        <v>1326</v>
      </c>
      <c r="C35" s="5802"/>
      <c r="D35" s="5803"/>
      <c r="E35" s="5803"/>
      <c r="F35" s="5803"/>
      <c r="G35" s="5803"/>
      <c r="H35" s="5804"/>
      <c r="I35" s="5802"/>
      <c r="J35" s="5803"/>
      <c r="K35" s="5803"/>
      <c r="L35" s="5803"/>
      <c r="M35" s="5803"/>
      <c r="N35" s="5804"/>
      <c r="O35" s="5802"/>
      <c r="P35" s="5803"/>
      <c r="Q35" s="5803"/>
      <c r="R35" s="5803"/>
      <c r="S35" s="5803"/>
      <c r="T35" s="5804"/>
      <c r="U35" s="5802"/>
      <c r="V35" s="5803"/>
      <c r="W35" s="5803"/>
      <c r="X35" s="5803"/>
      <c r="Y35" s="5803"/>
      <c r="Z35" s="5804"/>
      <c r="AA35" s="5802"/>
      <c r="AB35" s="5803"/>
      <c r="AC35" s="5803"/>
      <c r="AD35" s="5803"/>
      <c r="AE35" s="5803"/>
      <c r="AF35" s="5804"/>
    </row>
    <row r="36" spans="1:32">
      <c r="A36" s="5806"/>
      <c r="B36" s="3466" t="s">
        <v>1327</v>
      </c>
      <c r="C36" s="5802"/>
      <c r="D36" s="5803"/>
      <c r="E36" s="5803"/>
      <c r="F36" s="5803"/>
      <c r="G36" s="5803"/>
      <c r="H36" s="5804"/>
      <c r="I36" s="5802"/>
      <c r="J36" s="5803"/>
      <c r="K36" s="5803"/>
      <c r="L36" s="5803"/>
      <c r="M36" s="5803"/>
      <c r="N36" s="5804"/>
      <c r="O36" s="5802"/>
      <c r="P36" s="5803"/>
      <c r="Q36" s="5803"/>
      <c r="R36" s="5803"/>
      <c r="S36" s="5803"/>
      <c r="T36" s="5804"/>
      <c r="U36" s="5802"/>
      <c r="V36" s="5803"/>
      <c r="W36" s="5803"/>
      <c r="X36" s="5803"/>
      <c r="Y36" s="5803"/>
      <c r="Z36" s="5804"/>
      <c r="AA36" s="5802"/>
      <c r="AB36" s="5803"/>
      <c r="AC36" s="5803"/>
      <c r="AD36" s="5803"/>
      <c r="AE36" s="5803"/>
      <c r="AF36" s="5804"/>
    </row>
    <row r="37" spans="1:32" ht="25.5">
      <c r="A37" s="4461" t="s">
        <v>1328</v>
      </c>
      <c r="B37" s="3466" t="s">
        <v>1329</v>
      </c>
      <c r="C37" s="5802"/>
      <c r="D37" s="5803"/>
      <c r="E37" s="5803"/>
      <c r="F37" s="5803"/>
      <c r="G37" s="5803"/>
      <c r="H37" s="5804"/>
      <c r="I37" s="5802"/>
      <c r="J37" s="5803"/>
      <c r="K37" s="5803"/>
      <c r="L37" s="5803"/>
      <c r="M37" s="5803"/>
      <c r="N37" s="5804"/>
      <c r="O37" s="5802"/>
      <c r="P37" s="5803"/>
      <c r="Q37" s="5803"/>
      <c r="R37" s="5803"/>
      <c r="S37" s="5803"/>
      <c r="T37" s="5804"/>
      <c r="U37" s="5802"/>
      <c r="V37" s="5803"/>
      <c r="W37" s="5803"/>
      <c r="X37" s="5803"/>
      <c r="Y37" s="5803"/>
      <c r="Z37" s="5804"/>
      <c r="AA37" s="5802"/>
      <c r="AB37" s="5803"/>
      <c r="AC37" s="5803"/>
      <c r="AD37" s="5803"/>
      <c r="AE37" s="5803"/>
      <c r="AF37" s="5804"/>
    </row>
    <row r="38" spans="1:32" ht="26.25" thickBot="1">
      <c r="A38" s="3468" t="s">
        <v>1330</v>
      </c>
      <c r="B38" s="3469" t="s">
        <v>1331</v>
      </c>
      <c r="C38" s="5788"/>
      <c r="D38" s="5789"/>
      <c r="E38" s="5789"/>
      <c r="F38" s="5789"/>
      <c r="G38" s="5789"/>
      <c r="H38" s="5790"/>
      <c r="I38" s="5788"/>
      <c r="J38" s="5789"/>
      <c r="K38" s="5789"/>
      <c r="L38" s="5789"/>
      <c r="M38" s="5789"/>
      <c r="N38" s="5790"/>
      <c r="O38" s="5788"/>
      <c r="P38" s="5789"/>
      <c r="Q38" s="5789"/>
      <c r="R38" s="5789"/>
      <c r="S38" s="5789"/>
      <c r="T38" s="5790"/>
      <c r="U38" s="5788"/>
      <c r="V38" s="5789"/>
      <c r="W38" s="5789"/>
      <c r="X38" s="5789"/>
      <c r="Y38" s="5789"/>
      <c r="Z38" s="5790"/>
      <c r="AA38" s="5788"/>
      <c r="AB38" s="5789"/>
      <c r="AC38" s="5789"/>
      <c r="AD38" s="5789"/>
      <c r="AE38" s="5789"/>
      <c r="AF38" s="5790"/>
    </row>
    <row r="39" spans="1:32" ht="26.25" thickBot="1">
      <c r="A39" s="5797" t="s">
        <v>1519</v>
      </c>
      <c r="B39" s="5798"/>
      <c r="C39" s="3488" t="s">
        <v>1072</v>
      </c>
      <c r="D39" s="3489" t="s">
        <v>1073</v>
      </c>
      <c r="E39" s="3489" t="s">
        <v>1074</v>
      </c>
      <c r="F39" s="3489" t="s">
        <v>1075</v>
      </c>
      <c r="G39" s="3489" t="s">
        <v>1076</v>
      </c>
      <c r="H39" s="3490" t="s">
        <v>1332</v>
      </c>
      <c r="I39" s="3488" t="s">
        <v>1072</v>
      </c>
      <c r="J39" s="3489" t="s">
        <v>1073</v>
      </c>
      <c r="K39" s="3489" t="s">
        <v>1074</v>
      </c>
      <c r="L39" s="3489" t="s">
        <v>1075</v>
      </c>
      <c r="M39" s="3489" t="s">
        <v>1076</v>
      </c>
      <c r="N39" s="3490" t="s">
        <v>1332</v>
      </c>
      <c r="O39" s="3488" t="s">
        <v>1072</v>
      </c>
      <c r="P39" s="3489" t="s">
        <v>1073</v>
      </c>
      <c r="Q39" s="3489" t="s">
        <v>1074</v>
      </c>
      <c r="R39" s="3489" t="s">
        <v>1075</v>
      </c>
      <c r="S39" s="3489" t="s">
        <v>1076</v>
      </c>
      <c r="T39" s="3490" t="s">
        <v>1332</v>
      </c>
      <c r="U39" s="3488" t="s">
        <v>1072</v>
      </c>
      <c r="V39" s="3489" t="s">
        <v>1073</v>
      </c>
      <c r="W39" s="3489" t="s">
        <v>1074</v>
      </c>
      <c r="X39" s="3489" t="s">
        <v>1075</v>
      </c>
      <c r="Y39" s="3489" t="s">
        <v>1076</v>
      </c>
      <c r="Z39" s="3490" t="s">
        <v>1332</v>
      </c>
      <c r="AA39" s="3488" t="s">
        <v>1072</v>
      </c>
      <c r="AB39" s="3489" t="s">
        <v>1073</v>
      </c>
      <c r="AC39" s="3489" t="s">
        <v>1074</v>
      </c>
      <c r="AD39" s="3489" t="s">
        <v>1075</v>
      </c>
      <c r="AE39" s="3489" t="s">
        <v>1076</v>
      </c>
      <c r="AF39" s="3490" t="s">
        <v>1332</v>
      </c>
    </row>
    <row r="40" spans="1:32" ht="12.75" customHeight="1">
      <c r="A40" s="5809" t="s">
        <v>1505</v>
      </c>
      <c r="B40" s="5810"/>
      <c r="C40" s="3473"/>
      <c r="D40" s="3474"/>
      <c r="E40" s="3474"/>
      <c r="F40" s="3474"/>
      <c r="G40" s="3474"/>
      <c r="H40" s="3475">
        <f>SUM(C40:G40)</f>
        <v>0</v>
      </c>
      <c r="I40" s="3473"/>
      <c r="J40" s="3474"/>
      <c r="K40" s="3474"/>
      <c r="L40" s="3474"/>
      <c r="M40" s="3474"/>
      <c r="N40" s="3475">
        <f>SUM(I40:M40)</f>
        <v>0</v>
      </c>
      <c r="O40" s="3473"/>
      <c r="P40" s="3474"/>
      <c r="Q40" s="3474"/>
      <c r="R40" s="3474"/>
      <c r="S40" s="3474"/>
      <c r="T40" s="3475">
        <f>SUM(O40:S40)</f>
        <v>0</v>
      </c>
      <c r="U40" s="3473"/>
      <c r="V40" s="3474"/>
      <c r="W40" s="3474"/>
      <c r="X40" s="3474"/>
      <c r="Y40" s="3474"/>
      <c r="Z40" s="3475">
        <f>SUM(U40:Y40)</f>
        <v>0</v>
      </c>
      <c r="AA40" s="3473"/>
      <c r="AB40" s="3474"/>
      <c r="AC40" s="3474"/>
      <c r="AD40" s="3474"/>
      <c r="AE40" s="3474"/>
      <c r="AF40" s="3475">
        <f>SUM(AA40:AE40)</f>
        <v>0</v>
      </c>
    </row>
    <row r="41" spans="1:32" ht="12.75" customHeight="1">
      <c r="A41" s="5770" t="s">
        <v>1506</v>
      </c>
      <c r="B41" s="5771"/>
      <c r="C41" s="3476"/>
      <c r="D41" s="3477"/>
      <c r="E41" s="3477"/>
      <c r="F41" s="3477"/>
      <c r="G41" s="3477"/>
      <c r="H41" s="3478">
        <f t="shared" ref="H41:H45" si="11">SUM(C41:G41)</f>
        <v>0</v>
      </c>
      <c r="I41" s="3476"/>
      <c r="J41" s="3477"/>
      <c r="K41" s="3477"/>
      <c r="L41" s="3477"/>
      <c r="M41" s="3477"/>
      <c r="N41" s="3478">
        <f t="shared" ref="N41:N45" si="12">SUM(I41:M41)</f>
        <v>0</v>
      </c>
      <c r="O41" s="3476"/>
      <c r="P41" s="3477"/>
      <c r="Q41" s="3477"/>
      <c r="R41" s="3477"/>
      <c r="S41" s="3477"/>
      <c r="T41" s="3478">
        <f t="shared" ref="T41:T45" si="13">SUM(O41:S41)</f>
        <v>0</v>
      </c>
      <c r="U41" s="3476"/>
      <c r="V41" s="3477"/>
      <c r="W41" s="3477"/>
      <c r="X41" s="3477"/>
      <c r="Y41" s="3477"/>
      <c r="Z41" s="3478">
        <f t="shared" ref="Z41:Z45" si="14">SUM(U41:Y41)</f>
        <v>0</v>
      </c>
      <c r="AA41" s="3476"/>
      <c r="AB41" s="3477"/>
      <c r="AC41" s="3477"/>
      <c r="AD41" s="3477"/>
      <c r="AE41" s="3477"/>
      <c r="AF41" s="3478">
        <f t="shared" ref="AF41:AF45" si="15">SUM(AA41:AE41)</f>
        <v>0</v>
      </c>
    </row>
    <row r="42" spans="1:32" ht="12.75" customHeight="1">
      <c r="A42" s="5772" t="s">
        <v>1507</v>
      </c>
      <c r="B42" s="5773"/>
      <c r="C42" s="3479"/>
      <c r="D42" s="3480"/>
      <c r="E42" s="3480"/>
      <c r="F42" s="3480"/>
      <c r="G42" s="3480"/>
      <c r="H42" s="3481">
        <f t="shared" si="11"/>
        <v>0</v>
      </c>
      <c r="I42" s="3479"/>
      <c r="J42" s="3480"/>
      <c r="K42" s="3480"/>
      <c r="L42" s="3480"/>
      <c r="M42" s="3480"/>
      <c r="N42" s="3481">
        <f t="shared" si="12"/>
        <v>0</v>
      </c>
      <c r="O42" s="3479"/>
      <c r="P42" s="3480"/>
      <c r="Q42" s="3480"/>
      <c r="R42" s="3480"/>
      <c r="S42" s="3480"/>
      <c r="T42" s="3481">
        <f t="shared" si="13"/>
        <v>0</v>
      </c>
      <c r="U42" s="3479"/>
      <c r="V42" s="3480"/>
      <c r="W42" s="3480"/>
      <c r="X42" s="3480"/>
      <c r="Y42" s="3480"/>
      <c r="Z42" s="3481">
        <f t="shared" si="14"/>
        <v>0</v>
      </c>
      <c r="AA42" s="3479"/>
      <c r="AB42" s="3480"/>
      <c r="AC42" s="3480"/>
      <c r="AD42" s="3480"/>
      <c r="AE42" s="3480"/>
      <c r="AF42" s="3481">
        <f t="shared" si="15"/>
        <v>0</v>
      </c>
    </row>
    <row r="43" spans="1:32" ht="13.5" thickBot="1">
      <c r="A43" s="5768" t="s">
        <v>1508</v>
      </c>
      <c r="B43" s="5769"/>
      <c r="C43" s="3482"/>
      <c r="D43" s="3483"/>
      <c r="E43" s="3483"/>
      <c r="F43" s="3483"/>
      <c r="G43" s="3483"/>
      <c r="H43" s="3484">
        <f>SUM(C43:G43)</f>
        <v>0</v>
      </c>
      <c r="I43" s="3482"/>
      <c r="J43" s="3483"/>
      <c r="K43" s="3483"/>
      <c r="L43" s="3483"/>
      <c r="M43" s="3483"/>
      <c r="N43" s="3484">
        <f>SUM(I43:M43)</f>
        <v>0</v>
      </c>
      <c r="O43" s="3482"/>
      <c r="P43" s="3483"/>
      <c r="Q43" s="3483"/>
      <c r="R43" s="3483"/>
      <c r="S43" s="3483"/>
      <c r="T43" s="3484">
        <f>SUM(O43:S43)</f>
        <v>0</v>
      </c>
      <c r="U43" s="3482"/>
      <c r="V43" s="3483"/>
      <c r="W43" s="3483"/>
      <c r="X43" s="3483"/>
      <c r="Y43" s="3483"/>
      <c r="Z43" s="3484">
        <f>SUM(U43:Y43)</f>
        <v>0</v>
      </c>
      <c r="AA43" s="3482"/>
      <c r="AB43" s="3483"/>
      <c r="AC43" s="3483"/>
      <c r="AD43" s="3483"/>
      <c r="AE43" s="3483"/>
      <c r="AF43" s="3484">
        <f>SUM(AA43:AE43)</f>
        <v>0</v>
      </c>
    </row>
    <row r="44" spans="1:32" s="4084" customFormat="1" ht="25.5" customHeight="1">
      <c r="A44" s="5774" t="s">
        <v>1510</v>
      </c>
      <c r="B44" s="5775"/>
      <c r="C44" s="3485">
        <f>SUM(C45,C50:C54)</f>
        <v>0</v>
      </c>
      <c r="D44" s="3486">
        <f>SUM(D45,D50:D54)</f>
        <v>0</v>
      </c>
      <c r="E44" s="3486">
        <f>SUM(E45,E50:E54)</f>
        <v>0</v>
      </c>
      <c r="F44" s="3486">
        <f>SUM(F45,F50:F54)</f>
        <v>0</v>
      </c>
      <c r="G44" s="3486">
        <f>SUM(G45,G50:G54)</f>
        <v>0</v>
      </c>
      <c r="H44" s="3487">
        <f>SUM(C44:G44)</f>
        <v>0</v>
      </c>
      <c r="I44" s="3485">
        <f>SUM(I45,I50:I54)</f>
        <v>0</v>
      </c>
      <c r="J44" s="3486">
        <f>SUM(J45,J50:J54)</f>
        <v>0</v>
      </c>
      <c r="K44" s="3486">
        <f>SUM(K45,K50:K54)</f>
        <v>0</v>
      </c>
      <c r="L44" s="3486">
        <f>SUM(L45,L50:L54)</f>
        <v>0</v>
      </c>
      <c r="M44" s="3486">
        <f>SUM(M45,M50:M54)</f>
        <v>0</v>
      </c>
      <c r="N44" s="3487">
        <f t="shared" si="12"/>
        <v>0</v>
      </c>
      <c r="O44" s="3485">
        <f>SUM(O45,O50:O54)</f>
        <v>0</v>
      </c>
      <c r="P44" s="3486">
        <f>SUM(P45,P50:P54)</f>
        <v>0</v>
      </c>
      <c r="Q44" s="3486">
        <f>SUM(Q45,Q50:Q54)</f>
        <v>0</v>
      </c>
      <c r="R44" s="3486">
        <f>SUM(R45,R50:R54)</f>
        <v>0</v>
      </c>
      <c r="S44" s="3486">
        <f>SUM(S45,S50:S54)</f>
        <v>0</v>
      </c>
      <c r="T44" s="3487">
        <f t="shared" si="13"/>
        <v>0</v>
      </c>
      <c r="U44" s="3485">
        <f>SUM(U45,U50:U54)</f>
        <v>0</v>
      </c>
      <c r="V44" s="3486">
        <f>SUM(V45,V50:V54)</f>
        <v>0</v>
      </c>
      <c r="W44" s="3486">
        <f>SUM(W45,W50:W54)</f>
        <v>0</v>
      </c>
      <c r="X44" s="3486">
        <f>SUM(X45,X50:X54)</f>
        <v>0</v>
      </c>
      <c r="Y44" s="3486">
        <f>SUM(Y45,Y50:Y54)</f>
        <v>0</v>
      </c>
      <c r="Z44" s="3487">
        <f t="shared" si="14"/>
        <v>0</v>
      </c>
      <c r="AA44" s="3485">
        <f>SUM(AA45,AA50:AA54)</f>
        <v>0</v>
      </c>
      <c r="AB44" s="3486">
        <f>SUM(AB45,AB50:AB54)</f>
        <v>0</v>
      </c>
      <c r="AC44" s="3486">
        <f>SUM(AC45,AC50:AC54)</f>
        <v>0</v>
      </c>
      <c r="AD44" s="3486">
        <f>SUM(AD45,AD50:AD54)</f>
        <v>0</v>
      </c>
      <c r="AE44" s="3486">
        <f>SUM(AE45,AE50:AE54)</f>
        <v>0</v>
      </c>
      <c r="AF44" s="3487">
        <f t="shared" si="15"/>
        <v>0</v>
      </c>
    </row>
    <row r="45" spans="1:32" ht="12.75" customHeight="1">
      <c r="A45" s="5776" t="s">
        <v>1509</v>
      </c>
      <c r="B45" s="5777"/>
      <c r="C45" s="3476"/>
      <c r="D45" s="3477"/>
      <c r="E45" s="3477"/>
      <c r="F45" s="3477"/>
      <c r="G45" s="3477"/>
      <c r="H45" s="3478">
        <f t="shared" si="11"/>
        <v>0</v>
      </c>
      <c r="I45" s="3476"/>
      <c r="J45" s="3477"/>
      <c r="K45" s="3477"/>
      <c r="L45" s="3477"/>
      <c r="M45" s="3477"/>
      <c r="N45" s="3478">
        <f t="shared" si="12"/>
        <v>0</v>
      </c>
      <c r="O45" s="3476"/>
      <c r="P45" s="3477"/>
      <c r="Q45" s="3477"/>
      <c r="R45" s="3477"/>
      <c r="S45" s="3477"/>
      <c r="T45" s="3478">
        <f t="shared" si="13"/>
        <v>0</v>
      </c>
      <c r="U45" s="3476"/>
      <c r="V45" s="3477"/>
      <c r="W45" s="3477"/>
      <c r="X45" s="3477"/>
      <c r="Y45" s="3477"/>
      <c r="Z45" s="3478">
        <f t="shared" si="14"/>
        <v>0</v>
      </c>
      <c r="AA45" s="3476"/>
      <c r="AB45" s="3477"/>
      <c r="AC45" s="3477"/>
      <c r="AD45" s="3477"/>
      <c r="AE45" s="3477"/>
      <c r="AF45" s="3478">
        <f t="shared" si="15"/>
        <v>0</v>
      </c>
    </row>
    <row r="46" spans="1:32">
      <c r="A46" s="5778" t="s">
        <v>1521</v>
      </c>
      <c r="B46" s="5779"/>
      <c r="C46" s="3476"/>
      <c r="D46" s="3477"/>
      <c r="E46" s="3477"/>
      <c r="F46" s="3477"/>
      <c r="G46" s="3477"/>
      <c r="H46" s="3478">
        <f>SUM(C46:G46)</f>
        <v>0</v>
      </c>
      <c r="I46" s="3476"/>
      <c r="J46" s="3477"/>
      <c r="K46" s="3477"/>
      <c r="L46" s="3477"/>
      <c r="M46" s="3477"/>
      <c r="N46" s="3478">
        <f>SUM(I46:M46)</f>
        <v>0</v>
      </c>
      <c r="O46" s="3476"/>
      <c r="P46" s="3477"/>
      <c r="Q46" s="3477"/>
      <c r="R46" s="3477"/>
      <c r="S46" s="3477"/>
      <c r="T46" s="3478">
        <f>SUM(O46:S46)</f>
        <v>0</v>
      </c>
      <c r="U46" s="3476"/>
      <c r="V46" s="3477"/>
      <c r="W46" s="3477"/>
      <c r="X46" s="3477"/>
      <c r="Y46" s="3477"/>
      <c r="Z46" s="3478">
        <f>SUM(U46:Y46)</f>
        <v>0</v>
      </c>
      <c r="AA46" s="3476"/>
      <c r="AB46" s="3477"/>
      <c r="AC46" s="3477"/>
      <c r="AD46" s="3477"/>
      <c r="AE46" s="3477"/>
      <c r="AF46" s="3478">
        <f>SUM(AA46:AE46)</f>
        <v>0</v>
      </c>
    </row>
    <row r="47" spans="1:32" ht="12.75" customHeight="1">
      <c r="A47" s="5780" t="s">
        <v>1511</v>
      </c>
      <c r="B47" s="5781"/>
      <c r="C47" s="3476"/>
      <c r="D47" s="3477"/>
      <c r="E47" s="3477"/>
      <c r="F47" s="3477"/>
      <c r="G47" s="3477"/>
      <c r="H47" s="3478">
        <f t="shared" ref="H47:H54" si="16">SUM(C47:G47)</f>
        <v>0</v>
      </c>
      <c r="I47" s="3476"/>
      <c r="J47" s="3477"/>
      <c r="K47" s="3477"/>
      <c r="L47" s="3477"/>
      <c r="M47" s="3477"/>
      <c r="N47" s="3478">
        <f t="shared" ref="N47:N54" si="17">SUM(I47:M47)</f>
        <v>0</v>
      </c>
      <c r="O47" s="3476"/>
      <c r="P47" s="3477"/>
      <c r="Q47" s="3477"/>
      <c r="R47" s="3477"/>
      <c r="S47" s="3477"/>
      <c r="T47" s="3478">
        <f t="shared" ref="T47:T54" si="18">SUM(O47:S47)</f>
        <v>0</v>
      </c>
      <c r="U47" s="3476"/>
      <c r="V47" s="3477"/>
      <c r="W47" s="3477"/>
      <c r="X47" s="3477"/>
      <c r="Y47" s="3477"/>
      <c r="Z47" s="3478">
        <f t="shared" ref="Z47:Z54" si="19">SUM(U47:Y47)</f>
        <v>0</v>
      </c>
      <c r="AA47" s="3476"/>
      <c r="AB47" s="3477"/>
      <c r="AC47" s="3477"/>
      <c r="AD47" s="3477"/>
      <c r="AE47" s="3477"/>
      <c r="AF47" s="3478">
        <f t="shared" ref="AF47:AF54" si="20">SUM(AA47:AE47)</f>
        <v>0</v>
      </c>
    </row>
    <row r="48" spans="1:32" ht="12.75" customHeight="1">
      <c r="A48" s="5780" t="s">
        <v>1512</v>
      </c>
      <c r="B48" s="5781"/>
      <c r="C48" s="3476"/>
      <c r="D48" s="3477"/>
      <c r="E48" s="3477"/>
      <c r="F48" s="3477"/>
      <c r="G48" s="3477"/>
      <c r="H48" s="3478">
        <f t="shared" si="16"/>
        <v>0</v>
      </c>
      <c r="I48" s="3476"/>
      <c r="J48" s="3477"/>
      <c r="K48" s="3477"/>
      <c r="L48" s="3477"/>
      <c r="M48" s="3477"/>
      <c r="N48" s="3478">
        <f t="shared" si="17"/>
        <v>0</v>
      </c>
      <c r="O48" s="3476"/>
      <c r="P48" s="3477"/>
      <c r="Q48" s="3477"/>
      <c r="R48" s="3477"/>
      <c r="S48" s="3477"/>
      <c r="T48" s="3478">
        <f t="shared" si="18"/>
        <v>0</v>
      </c>
      <c r="U48" s="3476"/>
      <c r="V48" s="3477"/>
      <c r="W48" s="3477"/>
      <c r="X48" s="3477"/>
      <c r="Y48" s="3477"/>
      <c r="Z48" s="3478">
        <f t="shared" si="19"/>
        <v>0</v>
      </c>
      <c r="AA48" s="3476"/>
      <c r="AB48" s="3477"/>
      <c r="AC48" s="3477"/>
      <c r="AD48" s="3477"/>
      <c r="AE48" s="3477"/>
      <c r="AF48" s="3478">
        <f t="shared" si="20"/>
        <v>0</v>
      </c>
    </row>
    <row r="49" spans="1:32" ht="12.75" customHeight="1">
      <c r="A49" s="5780" t="s">
        <v>1513</v>
      </c>
      <c r="B49" s="5781"/>
      <c r="C49" s="3476"/>
      <c r="D49" s="3477"/>
      <c r="E49" s="3477"/>
      <c r="F49" s="3477"/>
      <c r="G49" s="3477"/>
      <c r="H49" s="3478">
        <f t="shared" si="16"/>
        <v>0</v>
      </c>
      <c r="I49" s="3476"/>
      <c r="J49" s="3477"/>
      <c r="K49" s="3477"/>
      <c r="L49" s="3477"/>
      <c r="M49" s="3477"/>
      <c r="N49" s="3478">
        <f t="shared" si="17"/>
        <v>0</v>
      </c>
      <c r="O49" s="3476"/>
      <c r="P49" s="3477"/>
      <c r="Q49" s="3477"/>
      <c r="R49" s="3477"/>
      <c r="S49" s="3477"/>
      <c r="T49" s="3478">
        <f t="shared" si="18"/>
        <v>0</v>
      </c>
      <c r="U49" s="3476"/>
      <c r="V49" s="3477"/>
      <c r="W49" s="3477"/>
      <c r="X49" s="3477"/>
      <c r="Y49" s="3477"/>
      <c r="Z49" s="3478">
        <f t="shared" si="19"/>
        <v>0</v>
      </c>
      <c r="AA49" s="3476"/>
      <c r="AB49" s="3477"/>
      <c r="AC49" s="3477"/>
      <c r="AD49" s="3477"/>
      <c r="AE49" s="3477"/>
      <c r="AF49" s="3478">
        <f t="shared" si="20"/>
        <v>0</v>
      </c>
    </row>
    <row r="50" spans="1:32">
      <c r="A50" s="5786" t="s">
        <v>1514</v>
      </c>
      <c r="B50" s="5811"/>
      <c r="C50" s="3476"/>
      <c r="D50" s="3477"/>
      <c r="E50" s="3477"/>
      <c r="F50" s="3477"/>
      <c r="G50" s="3477"/>
      <c r="H50" s="3478">
        <f t="shared" si="16"/>
        <v>0</v>
      </c>
      <c r="I50" s="3476"/>
      <c r="J50" s="3477"/>
      <c r="K50" s="3477"/>
      <c r="L50" s="3477"/>
      <c r="M50" s="3477"/>
      <c r="N50" s="3478">
        <f t="shared" si="17"/>
        <v>0</v>
      </c>
      <c r="O50" s="3476"/>
      <c r="P50" s="3477"/>
      <c r="Q50" s="3477"/>
      <c r="R50" s="3477"/>
      <c r="S50" s="3477"/>
      <c r="T50" s="3478">
        <f t="shared" si="18"/>
        <v>0</v>
      </c>
      <c r="U50" s="3476"/>
      <c r="V50" s="3477"/>
      <c r="W50" s="3477"/>
      <c r="X50" s="3477"/>
      <c r="Y50" s="3477"/>
      <c r="Z50" s="3478">
        <f t="shared" si="19"/>
        <v>0</v>
      </c>
      <c r="AA50" s="3476"/>
      <c r="AB50" s="3477"/>
      <c r="AC50" s="3477"/>
      <c r="AD50" s="3477"/>
      <c r="AE50" s="3477"/>
      <c r="AF50" s="3478">
        <f t="shared" si="20"/>
        <v>0</v>
      </c>
    </row>
    <row r="51" spans="1:32" ht="12.75" customHeight="1">
      <c r="A51" s="5782" t="s">
        <v>1515</v>
      </c>
      <c r="B51" s="5791"/>
      <c r="C51" s="3476"/>
      <c r="D51" s="3477"/>
      <c r="E51" s="3477"/>
      <c r="F51" s="3477"/>
      <c r="G51" s="3477"/>
      <c r="H51" s="3478">
        <f t="shared" si="16"/>
        <v>0</v>
      </c>
      <c r="I51" s="3476"/>
      <c r="J51" s="3477"/>
      <c r="K51" s="3477"/>
      <c r="L51" s="3477"/>
      <c r="M51" s="3477"/>
      <c r="N51" s="3478">
        <f t="shared" si="17"/>
        <v>0</v>
      </c>
      <c r="O51" s="3476"/>
      <c r="P51" s="3477"/>
      <c r="Q51" s="3477"/>
      <c r="R51" s="3477"/>
      <c r="S51" s="3477"/>
      <c r="T51" s="3478">
        <f t="shared" si="18"/>
        <v>0</v>
      </c>
      <c r="U51" s="3476"/>
      <c r="V51" s="3477"/>
      <c r="W51" s="3477"/>
      <c r="X51" s="3477"/>
      <c r="Y51" s="3477"/>
      <c r="Z51" s="3478">
        <f t="shared" si="19"/>
        <v>0</v>
      </c>
      <c r="AA51" s="3476"/>
      <c r="AB51" s="3477"/>
      <c r="AC51" s="3477"/>
      <c r="AD51" s="3477"/>
      <c r="AE51" s="3477"/>
      <c r="AF51" s="3478">
        <f t="shared" si="20"/>
        <v>0</v>
      </c>
    </row>
    <row r="52" spans="1:32" ht="12.75" customHeight="1">
      <c r="A52" s="5782" t="s">
        <v>1516</v>
      </c>
      <c r="B52" s="5791"/>
      <c r="C52" s="3476"/>
      <c r="D52" s="3477"/>
      <c r="E52" s="3477"/>
      <c r="F52" s="3477"/>
      <c r="G52" s="3477"/>
      <c r="H52" s="3478">
        <f t="shared" si="16"/>
        <v>0</v>
      </c>
      <c r="I52" s="3476"/>
      <c r="J52" s="3477"/>
      <c r="K52" s="3477"/>
      <c r="L52" s="3477"/>
      <c r="M52" s="3477"/>
      <c r="N52" s="3478">
        <f t="shared" si="17"/>
        <v>0</v>
      </c>
      <c r="O52" s="3476"/>
      <c r="P52" s="3477"/>
      <c r="Q52" s="3477"/>
      <c r="R52" s="3477"/>
      <c r="S52" s="3477"/>
      <c r="T52" s="3478">
        <f t="shared" si="18"/>
        <v>0</v>
      </c>
      <c r="U52" s="3476"/>
      <c r="V52" s="3477"/>
      <c r="W52" s="3477"/>
      <c r="X52" s="3477"/>
      <c r="Y52" s="3477"/>
      <c r="Z52" s="3478">
        <f t="shared" si="19"/>
        <v>0</v>
      </c>
      <c r="AA52" s="3476"/>
      <c r="AB52" s="3477"/>
      <c r="AC52" s="3477"/>
      <c r="AD52" s="3477"/>
      <c r="AE52" s="3477"/>
      <c r="AF52" s="3478">
        <f t="shared" si="20"/>
        <v>0</v>
      </c>
    </row>
    <row r="53" spans="1:32" ht="12.75" customHeight="1">
      <c r="A53" s="5782" t="s">
        <v>1517</v>
      </c>
      <c r="B53" s="5791"/>
      <c r="C53" s="3476"/>
      <c r="D53" s="3477"/>
      <c r="E53" s="3477"/>
      <c r="F53" s="3477"/>
      <c r="G53" s="3477"/>
      <c r="H53" s="3478">
        <f t="shared" si="16"/>
        <v>0</v>
      </c>
      <c r="I53" s="3476"/>
      <c r="J53" s="3477"/>
      <c r="K53" s="3477"/>
      <c r="L53" s="3477"/>
      <c r="M53" s="3477"/>
      <c r="N53" s="3478">
        <f t="shared" si="17"/>
        <v>0</v>
      </c>
      <c r="O53" s="3476"/>
      <c r="P53" s="3477"/>
      <c r="Q53" s="3477"/>
      <c r="R53" s="3477"/>
      <c r="S53" s="3477"/>
      <c r="T53" s="3478">
        <f t="shared" si="18"/>
        <v>0</v>
      </c>
      <c r="U53" s="3476"/>
      <c r="V53" s="3477"/>
      <c r="W53" s="3477"/>
      <c r="X53" s="3477"/>
      <c r="Y53" s="3477"/>
      <c r="Z53" s="3478">
        <f t="shared" si="19"/>
        <v>0</v>
      </c>
      <c r="AA53" s="3476"/>
      <c r="AB53" s="3477"/>
      <c r="AC53" s="3477"/>
      <c r="AD53" s="3477"/>
      <c r="AE53" s="3477"/>
      <c r="AF53" s="3478">
        <f t="shared" si="20"/>
        <v>0</v>
      </c>
    </row>
    <row r="54" spans="1:32" ht="13.5" customHeight="1" thickBot="1">
      <c r="A54" s="5807" t="s">
        <v>1518</v>
      </c>
      <c r="B54" s="5808"/>
      <c r="C54" s="3482"/>
      <c r="D54" s="3483"/>
      <c r="E54" s="3483"/>
      <c r="F54" s="3483"/>
      <c r="G54" s="3483"/>
      <c r="H54" s="3484">
        <f t="shared" si="16"/>
        <v>0</v>
      </c>
      <c r="I54" s="3482"/>
      <c r="J54" s="3483"/>
      <c r="K54" s="3483"/>
      <c r="L54" s="3483"/>
      <c r="M54" s="3483"/>
      <c r="N54" s="3484">
        <f t="shared" si="17"/>
        <v>0</v>
      </c>
      <c r="O54" s="3482"/>
      <c r="P54" s="3483"/>
      <c r="Q54" s="3483"/>
      <c r="R54" s="3483"/>
      <c r="S54" s="3483"/>
      <c r="T54" s="3484">
        <f t="shared" si="18"/>
        <v>0</v>
      </c>
      <c r="U54" s="3482"/>
      <c r="V54" s="3483"/>
      <c r="W54" s="3483"/>
      <c r="X54" s="3483"/>
      <c r="Y54" s="3483"/>
      <c r="Z54" s="3484">
        <f t="shared" si="19"/>
        <v>0</v>
      </c>
      <c r="AA54" s="3482"/>
      <c r="AB54" s="3483"/>
      <c r="AC54" s="3483"/>
      <c r="AD54" s="3483"/>
      <c r="AE54" s="3483"/>
      <c r="AF54" s="3484">
        <f t="shared" si="20"/>
        <v>0</v>
      </c>
    </row>
    <row r="55" spans="1:32" ht="21.75" customHeight="1" thickBot="1">
      <c r="A55" s="1602" t="s">
        <v>178</v>
      </c>
      <c r="B55" s="1603"/>
      <c r="C55" s="3491"/>
      <c r="D55" s="3491"/>
      <c r="E55" s="3491"/>
      <c r="F55" s="3491"/>
      <c r="G55" s="3491"/>
      <c r="H55" s="3491"/>
      <c r="I55" s="3491"/>
      <c r="J55" s="3491"/>
      <c r="K55" s="3491"/>
      <c r="L55" s="3491"/>
      <c r="M55" s="3491"/>
      <c r="N55" s="3491"/>
      <c r="O55" s="3491"/>
      <c r="P55" s="3491"/>
      <c r="Q55" s="3491"/>
      <c r="R55" s="3491"/>
      <c r="S55" s="3491"/>
      <c r="T55" s="3491"/>
      <c r="U55" s="3491"/>
      <c r="V55" s="3491"/>
      <c r="W55" s="3491"/>
      <c r="X55" s="3491"/>
      <c r="Y55" s="3491"/>
      <c r="Z55" s="3491"/>
      <c r="AA55" s="3491"/>
      <c r="AB55" s="3491"/>
      <c r="AC55" s="3491"/>
      <c r="AD55" s="3491"/>
      <c r="AE55" s="3491"/>
      <c r="AF55" s="3492"/>
    </row>
    <row r="56" spans="1:32" ht="21" customHeight="1">
      <c r="A56" s="5812" t="s">
        <v>1191</v>
      </c>
      <c r="B56" s="5814"/>
      <c r="C56" s="5799">
        <v>1</v>
      </c>
      <c r="D56" s="5800"/>
      <c r="E56" s="5800"/>
      <c r="F56" s="5800"/>
      <c r="G56" s="5800"/>
      <c r="H56" s="5801"/>
      <c r="I56" s="5799">
        <f>C56+1</f>
        <v>2</v>
      </c>
      <c r="J56" s="5800"/>
      <c r="K56" s="5800"/>
      <c r="L56" s="5800"/>
      <c r="M56" s="5800"/>
      <c r="N56" s="5801"/>
      <c r="O56" s="5799">
        <f t="shared" ref="O56" si="21">I56+1</f>
        <v>3</v>
      </c>
      <c r="P56" s="5800"/>
      <c r="Q56" s="5800"/>
      <c r="R56" s="5800"/>
      <c r="S56" s="5800"/>
      <c r="T56" s="5801"/>
      <c r="U56" s="5799">
        <f t="shared" ref="U56" si="22">O56+1</f>
        <v>4</v>
      </c>
      <c r="V56" s="5800"/>
      <c r="W56" s="5800"/>
      <c r="X56" s="5800"/>
      <c r="Y56" s="5800"/>
      <c r="Z56" s="5801"/>
      <c r="AA56" s="5799">
        <f t="shared" ref="AA56" si="23">U56+1</f>
        <v>5</v>
      </c>
      <c r="AB56" s="5800"/>
      <c r="AC56" s="5800"/>
      <c r="AD56" s="5800"/>
      <c r="AE56" s="5800"/>
      <c r="AF56" s="5801"/>
    </row>
    <row r="57" spans="1:32" ht="12.75" customHeight="1">
      <c r="A57" s="5832" t="s">
        <v>1323</v>
      </c>
      <c r="B57" s="5103" t="s">
        <v>1504</v>
      </c>
      <c r="C57" s="5802" t="s">
        <v>1960</v>
      </c>
      <c r="D57" s="5803"/>
      <c r="E57" s="5803"/>
      <c r="F57" s="5803"/>
      <c r="G57" s="5803"/>
      <c r="H57" s="5804"/>
      <c r="I57" s="5802"/>
      <c r="J57" s="5803"/>
      <c r="K57" s="5803"/>
      <c r="L57" s="5803"/>
      <c r="M57" s="5803"/>
      <c r="N57" s="5804"/>
      <c r="O57" s="5802"/>
      <c r="P57" s="5803"/>
      <c r="Q57" s="5803"/>
      <c r="R57" s="5803"/>
      <c r="S57" s="5803"/>
      <c r="T57" s="5804"/>
      <c r="U57" s="5802"/>
      <c r="V57" s="5803"/>
      <c r="W57" s="5803"/>
      <c r="X57" s="5803"/>
      <c r="Y57" s="5803"/>
      <c r="Z57" s="5804"/>
      <c r="AA57" s="5802"/>
      <c r="AB57" s="5803"/>
      <c r="AC57" s="5803"/>
      <c r="AD57" s="5803"/>
      <c r="AE57" s="5803"/>
      <c r="AF57" s="5804"/>
    </row>
    <row r="58" spans="1:32">
      <c r="A58" s="5832"/>
      <c r="B58" s="5103" t="s">
        <v>1324</v>
      </c>
      <c r="C58" s="5802" t="s">
        <v>1958</v>
      </c>
      <c r="D58" s="5803"/>
      <c r="E58" s="5803"/>
      <c r="F58" s="5803"/>
      <c r="G58" s="5803"/>
      <c r="H58" s="5804"/>
      <c r="I58" s="5802"/>
      <c r="J58" s="5803"/>
      <c r="K58" s="5803"/>
      <c r="L58" s="5803"/>
      <c r="M58" s="5803"/>
      <c r="N58" s="5804"/>
      <c r="O58" s="5802"/>
      <c r="P58" s="5803"/>
      <c r="Q58" s="5803"/>
      <c r="R58" s="5803"/>
      <c r="S58" s="5803"/>
      <c r="T58" s="5804"/>
      <c r="U58" s="5802"/>
      <c r="V58" s="5803"/>
      <c r="W58" s="5803"/>
      <c r="X58" s="5803"/>
      <c r="Y58" s="5803"/>
      <c r="Z58" s="5804"/>
      <c r="AA58" s="5802"/>
      <c r="AB58" s="5803"/>
      <c r="AC58" s="5803"/>
      <c r="AD58" s="5803"/>
      <c r="AE58" s="5803"/>
      <c r="AF58" s="5804"/>
    </row>
    <row r="59" spans="1:32" ht="12.75" customHeight="1">
      <c r="A59" s="5793" t="s">
        <v>1325</v>
      </c>
      <c r="B59" s="5104" t="s">
        <v>1326</v>
      </c>
      <c r="C59" s="5802">
        <v>12.2021</v>
      </c>
      <c r="D59" s="5803"/>
      <c r="E59" s="5803"/>
      <c r="F59" s="5803"/>
      <c r="G59" s="5803"/>
      <c r="H59" s="5804"/>
      <c r="I59" s="5802"/>
      <c r="J59" s="5803"/>
      <c r="K59" s="5803"/>
      <c r="L59" s="5803"/>
      <c r="M59" s="5803"/>
      <c r="N59" s="5804"/>
      <c r="O59" s="5802"/>
      <c r="P59" s="5803"/>
      <c r="Q59" s="5803"/>
      <c r="R59" s="5803"/>
      <c r="S59" s="5803"/>
      <c r="T59" s="5804"/>
      <c r="U59" s="5802"/>
      <c r="V59" s="5803"/>
      <c r="W59" s="5803"/>
      <c r="X59" s="5803"/>
      <c r="Y59" s="5803"/>
      <c r="Z59" s="5804"/>
      <c r="AA59" s="5802"/>
      <c r="AB59" s="5803"/>
      <c r="AC59" s="5803"/>
      <c r="AD59" s="5803"/>
      <c r="AE59" s="5803"/>
      <c r="AF59" s="5804"/>
    </row>
    <row r="60" spans="1:32">
      <c r="A60" s="5794"/>
      <c r="B60" s="5103" t="s">
        <v>1327</v>
      </c>
      <c r="C60" s="5802"/>
      <c r="D60" s="5803"/>
      <c r="E60" s="5803"/>
      <c r="F60" s="5803"/>
      <c r="G60" s="5803"/>
      <c r="H60" s="5804"/>
      <c r="I60" s="5802"/>
      <c r="J60" s="5803"/>
      <c r="K60" s="5803"/>
      <c r="L60" s="5803"/>
      <c r="M60" s="5803"/>
      <c r="N60" s="5804"/>
      <c r="O60" s="5802"/>
      <c r="P60" s="5803"/>
      <c r="Q60" s="5803"/>
      <c r="R60" s="5803"/>
      <c r="S60" s="5803"/>
      <c r="T60" s="5804"/>
      <c r="U60" s="5802"/>
      <c r="V60" s="5803"/>
      <c r="W60" s="5803"/>
      <c r="X60" s="5803"/>
      <c r="Y60" s="5803"/>
      <c r="Z60" s="5804"/>
      <c r="AA60" s="5802"/>
      <c r="AB60" s="5803"/>
      <c r="AC60" s="5803"/>
      <c r="AD60" s="5803"/>
      <c r="AE60" s="5803"/>
      <c r="AF60" s="5804"/>
    </row>
    <row r="61" spans="1:32" ht="25.5">
      <c r="A61" s="1796" t="s">
        <v>1328</v>
      </c>
      <c r="B61" s="5103" t="s">
        <v>1329</v>
      </c>
      <c r="C61" s="5802" t="s">
        <v>1961</v>
      </c>
      <c r="D61" s="5803"/>
      <c r="E61" s="5803"/>
      <c r="F61" s="5803"/>
      <c r="G61" s="5803"/>
      <c r="H61" s="5804"/>
      <c r="I61" s="5802"/>
      <c r="J61" s="5803"/>
      <c r="K61" s="5803"/>
      <c r="L61" s="5803"/>
      <c r="M61" s="5803"/>
      <c r="N61" s="5804"/>
      <c r="O61" s="5802"/>
      <c r="P61" s="5803"/>
      <c r="Q61" s="5803"/>
      <c r="R61" s="5803"/>
      <c r="S61" s="5803"/>
      <c r="T61" s="5804"/>
      <c r="U61" s="5802"/>
      <c r="V61" s="5803"/>
      <c r="W61" s="5803"/>
      <c r="X61" s="5803"/>
      <c r="Y61" s="5803"/>
      <c r="Z61" s="5804"/>
      <c r="AA61" s="5802"/>
      <c r="AB61" s="5803"/>
      <c r="AC61" s="5803"/>
      <c r="AD61" s="5803"/>
      <c r="AE61" s="5803"/>
      <c r="AF61" s="5804"/>
    </row>
    <row r="62" spans="1:32" ht="26.25" thickBot="1">
      <c r="A62" s="5105" t="s">
        <v>1330</v>
      </c>
      <c r="B62" s="5106" t="s">
        <v>1331</v>
      </c>
      <c r="C62" s="5788" t="s">
        <v>1959</v>
      </c>
      <c r="D62" s="5789"/>
      <c r="E62" s="5789"/>
      <c r="F62" s="5789"/>
      <c r="G62" s="5789"/>
      <c r="H62" s="5790"/>
      <c r="I62" s="5788"/>
      <c r="J62" s="5789"/>
      <c r="K62" s="5789"/>
      <c r="L62" s="5789"/>
      <c r="M62" s="5789"/>
      <c r="N62" s="5790"/>
      <c r="O62" s="5788"/>
      <c r="P62" s="5789"/>
      <c r="Q62" s="5789"/>
      <c r="R62" s="5789"/>
      <c r="S62" s="5789"/>
      <c r="T62" s="5790"/>
      <c r="U62" s="5788"/>
      <c r="V62" s="5789"/>
      <c r="W62" s="5789"/>
      <c r="X62" s="5789"/>
      <c r="Y62" s="5789"/>
      <c r="Z62" s="5790"/>
      <c r="AA62" s="5788"/>
      <c r="AB62" s="5789"/>
      <c r="AC62" s="5789"/>
      <c r="AD62" s="5789"/>
      <c r="AE62" s="5789"/>
      <c r="AF62" s="5790"/>
    </row>
    <row r="63" spans="1:32" ht="26.25" thickBot="1">
      <c r="A63" s="5797" t="s">
        <v>1519</v>
      </c>
      <c r="B63" s="5798"/>
      <c r="C63" s="3488" t="s">
        <v>1072</v>
      </c>
      <c r="D63" s="3489" t="s">
        <v>1073</v>
      </c>
      <c r="E63" s="3489" t="s">
        <v>1074</v>
      </c>
      <c r="F63" s="3489" t="s">
        <v>1075</v>
      </c>
      <c r="G63" s="3489" t="s">
        <v>1076</v>
      </c>
      <c r="H63" s="3490" t="s">
        <v>1332</v>
      </c>
      <c r="I63" s="3488" t="s">
        <v>1072</v>
      </c>
      <c r="J63" s="3489" t="s">
        <v>1073</v>
      </c>
      <c r="K63" s="3489" t="s">
        <v>1074</v>
      </c>
      <c r="L63" s="3489" t="s">
        <v>1075</v>
      </c>
      <c r="M63" s="3489" t="s">
        <v>1076</v>
      </c>
      <c r="N63" s="3490" t="s">
        <v>1332</v>
      </c>
      <c r="O63" s="3488" t="s">
        <v>1072</v>
      </c>
      <c r="P63" s="3489" t="s">
        <v>1073</v>
      </c>
      <c r="Q63" s="3489" t="s">
        <v>1074</v>
      </c>
      <c r="R63" s="3489" t="s">
        <v>1075</v>
      </c>
      <c r="S63" s="3489" t="s">
        <v>1076</v>
      </c>
      <c r="T63" s="3490" t="s">
        <v>1332</v>
      </c>
      <c r="U63" s="3488" t="s">
        <v>1072</v>
      </c>
      <c r="V63" s="3489" t="s">
        <v>1073</v>
      </c>
      <c r="W63" s="3489" t="s">
        <v>1074</v>
      </c>
      <c r="X63" s="3489" t="s">
        <v>1075</v>
      </c>
      <c r="Y63" s="3489" t="s">
        <v>1076</v>
      </c>
      <c r="Z63" s="3490" t="s">
        <v>1332</v>
      </c>
      <c r="AA63" s="3488" t="s">
        <v>1072</v>
      </c>
      <c r="AB63" s="3489" t="s">
        <v>1073</v>
      </c>
      <c r="AC63" s="3489" t="s">
        <v>1074</v>
      </c>
      <c r="AD63" s="3489" t="s">
        <v>1075</v>
      </c>
      <c r="AE63" s="3489" t="s">
        <v>1076</v>
      </c>
      <c r="AF63" s="3490" t="s">
        <v>1332</v>
      </c>
    </row>
    <row r="64" spans="1:32" ht="12.75" customHeight="1">
      <c r="A64" s="5795" t="s">
        <v>1505</v>
      </c>
      <c r="B64" s="5796"/>
      <c r="C64" s="3473">
        <v>2500</v>
      </c>
      <c r="D64" s="3474">
        <v>2500</v>
      </c>
      <c r="E64" s="3474">
        <v>2500</v>
      </c>
      <c r="F64" s="3474">
        <v>2500</v>
      </c>
      <c r="G64" s="3474">
        <v>2500</v>
      </c>
      <c r="H64" s="3475">
        <f>SUM(C64:G64)</f>
        <v>12500</v>
      </c>
      <c r="I64" s="3473"/>
      <c r="J64" s="3474"/>
      <c r="K64" s="3474"/>
      <c r="L64" s="3474"/>
      <c r="M64" s="3474"/>
      <c r="N64" s="3475">
        <f>SUM(I64:M64)</f>
        <v>0</v>
      </c>
      <c r="O64" s="3473"/>
      <c r="P64" s="3474"/>
      <c r="Q64" s="3474"/>
      <c r="R64" s="3474"/>
      <c r="S64" s="3474"/>
      <c r="T64" s="3475">
        <f>SUM(O64:S64)</f>
        <v>0</v>
      </c>
      <c r="U64" s="3473"/>
      <c r="V64" s="3474"/>
      <c r="W64" s="3474"/>
      <c r="X64" s="3474"/>
      <c r="Y64" s="3474"/>
      <c r="Z64" s="3475">
        <f>SUM(U64:Y64)</f>
        <v>0</v>
      </c>
      <c r="AA64" s="3473"/>
      <c r="AB64" s="3474"/>
      <c r="AC64" s="3474"/>
      <c r="AD64" s="3474"/>
      <c r="AE64" s="3474"/>
      <c r="AF64" s="3475">
        <f>SUM(AA64:AE64)</f>
        <v>0</v>
      </c>
    </row>
    <row r="65" spans="1:32" ht="12.75" customHeight="1">
      <c r="A65" s="5815" t="s">
        <v>1990</v>
      </c>
      <c r="B65" s="5816"/>
      <c r="C65" s="3476">
        <v>93668</v>
      </c>
      <c r="D65" s="4835">
        <v>93668</v>
      </c>
      <c r="E65" s="4835">
        <v>93668</v>
      </c>
      <c r="F65" s="4835">
        <v>93668</v>
      </c>
      <c r="G65" s="4835">
        <v>93668</v>
      </c>
      <c r="H65" s="3478">
        <f t="shared" ref="H65:H69" si="24">SUM(C65:G65)</f>
        <v>468340</v>
      </c>
      <c r="I65" s="3476"/>
      <c r="J65" s="3477"/>
      <c r="K65" s="3477"/>
      <c r="L65" s="3477"/>
      <c r="M65" s="3477"/>
      <c r="N65" s="3478">
        <f t="shared" ref="N65:N69" si="25">SUM(I65:M65)</f>
        <v>0</v>
      </c>
      <c r="O65" s="3476"/>
      <c r="P65" s="3477"/>
      <c r="Q65" s="3477"/>
      <c r="R65" s="3477"/>
      <c r="S65" s="3477"/>
      <c r="T65" s="3478">
        <f t="shared" ref="T65:T69" si="26">SUM(O65:S65)</f>
        <v>0</v>
      </c>
      <c r="U65" s="3476"/>
      <c r="V65" s="3477"/>
      <c r="W65" s="3477"/>
      <c r="X65" s="3477"/>
      <c r="Y65" s="3477"/>
      <c r="Z65" s="3478">
        <f t="shared" ref="Z65:Z69" si="27">SUM(U65:Y65)</f>
        <v>0</v>
      </c>
      <c r="AA65" s="3476"/>
      <c r="AB65" s="3477"/>
      <c r="AC65" s="3477"/>
      <c r="AD65" s="3477"/>
      <c r="AE65" s="3477"/>
      <c r="AF65" s="3478">
        <f t="shared" ref="AF65:AF69" si="28">SUM(AA65:AE65)</f>
        <v>0</v>
      </c>
    </row>
    <row r="66" spans="1:32" ht="12.75" customHeight="1">
      <c r="A66" s="5817" t="s">
        <v>1507</v>
      </c>
      <c r="B66" s="5818"/>
      <c r="C66" s="3476">
        <v>295650</v>
      </c>
      <c r="D66" s="4835">
        <v>295650</v>
      </c>
      <c r="E66" s="4835">
        <v>295650</v>
      </c>
      <c r="F66" s="4835">
        <v>295650</v>
      </c>
      <c r="G66" s="4835">
        <v>295650</v>
      </c>
      <c r="H66" s="3481">
        <f t="shared" si="24"/>
        <v>1478250</v>
      </c>
      <c r="I66" s="3479"/>
      <c r="J66" s="3480"/>
      <c r="K66" s="3480"/>
      <c r="L66" s="3480"/>
      <c r="M66" s="3480"/>
      <c r="N66" s="3481">
        <f t="shared" si="25"/>
        <v>0</v>
      </c>
      <c r="O66" s="3479"/>
      <c r="P66" s="3480"/>
      <c r="Q66" s="3480"/>
      <c r="R66" s="3480"/>
      <c r="S66" s="3480"/>
      <c r="T66" s="3481">
        <f t="shared" si="26"/>
        <v>0</v>
      </c>
      <c r="U66" s="3479"/>
      <c r="V66" s="3480"/>
      <c r="W66" s="3480"/>
      <c r="X66" s="3480"/>
      <c r="Y66" s="3480"/>
      <c r="Z66" s="3481">
        <f t="shared" si="27"/>
        <v>0</v>
      </c>
      <c r="AA66" s="3479"/>
      <c r="AB66" s="3480"/>
      <c r="AC66" s="3480"/>
      <c r="AD66" s="3480"/>
      <c r="AE66" s="3480"/>
      <c r="AF66" s="3481">
        <f t="shared" si="28"/>
        <v>0</v>
      </c>
    </row>
    <row r="67" spans="1:32" ht="13.5" thickBot="1">
      <c r="A67" s="5766" t="s">
        <v>1508</v>
      </c>
      <c r="B67" s="5767"/>
      <c r="C67" s="3482"/>
      <c r="D67" s="3483"/>
      <c r="E67" s="3483"/>
      <c r="F67" s="3483"/>
      <c r="G67" s="3483"/>
      <c r="H67" s="3484">
        <f>SUM(C67:G67)</f>
        <v>0</v>
      </c>
      <c r="I67" s="3482"/>
      <c r="J67" s="3483"/>
      <c r="K67" s="3483"/>
      <c r="L67" s="3483"/>
      <c r="M67" s="3483"/>
      <c r="N67" s="3484">
        <f>SUM(I67:M67)</f>
        <v>0</v>
      </c>
      <c r="O67" s="3482"/>
      <c r="P67" s="3483"/>
      <c r="Q67" s="3483"/>
      <c r="R67" s="3483"/>
      <c r="S67" s="3483"/>
      <c r="T67" s="3484">
        <f>SUM(O67:S67)</f>
        <v>0</v>
      </c>
      <c r="U67" s="3482"/>
      <c r="V67" s="3483"/>
      <c r="W67" s="3483"/>
      <c r="X67" s="3483"/>
      <c r="Y67" s="3483"/>
      <c r="Z67" s="3484">
        <f>SUM(U67:Y67)</f>
        <v>0</v>
      </c>
      <c r="AA67" s="3482"/>
      <c r="AB67" s="3483"/>
      <c r="AC67" s="3483"/>
      <c r="AD67" s="3483"/>
      <c r="AE67" s="3483"/>
      <c r="AF67" s="3484">
        <f>SUM(AA67:AE67)</f>
        <v>0</v>
      </c>
    </row>
    <row r="68" spans="1:32" s="4084" customFormat="1" ht="27" customHeight="1">
      <c r="A68" s="5819" t="s">
        <v>1510</v>
      </c>
      <c r="B68" s="5820"/>
      <c r="C68" s="3485">
        <f>SUM(C69,C74:C78)</f>
        <v>55.3202541</v>
      </c>
      <c r="D68" s="3486">
        <f>SUM(D69,D74:D78)</f>
        <v>55.3202541</v>
      </c>
      <c r="E68" s="3486">
        <f>SUM(E69,E74:E78)</f>
        <v>55.3202541</v>
      </c>
      <c r="F68" s="3486">
        <f>SUM(F69,F74:F78)</f>
        <v>55.3202541</v>
      </c>
      <c r="G68" s="3486">
        <f>SUM(G69,G74:G78)</f>
        <v>55.3202541</v>
      </c>
      <c r="H68" s="3487">
        <f t="shared" si="24"/>
        <v>276.6012705</v>
      </c>
      <c r="I68" s="3485">
        <f>SUM(I69,I74:I78)</f>
        <v>0</v>
      </c>
      <c r="J68" s="3486">
        <f>SUM(J69,J74:J78)</f>
        <v>0</v>
      </c>
      <c r="K68" s="3486">
        <f>SUM(K69,K74:K78)</f>
        <v>0</v>
      </c>
      <c r="L68" s="3486">
        <f>SUM(L69,L74:L78)</f>
        <v>0</v>
      </c>
      <c r="M68" s="3486">
        <f>SUM(M69,M74:M78)</f>
        <v>0</v>
      </c>
      <c r="N68" s="3487">
        <f t="shared" si="25"/>
        <v>0</v>
      </c>
      <c r="O68" s="3485">
        <f>SUM(O69,O74:O78)</f>
        <v>0</v>
      </c>
      <c r="P68" s="3486">
        <f>SUM(P69,P74:P78)</f>
        <v>0</v>
      </c>
      <c r="Q68" s="3486">
        <f>SUM(Q69,Q74:Q78)</f>
        <v>0</v>
      </c>
      <c r="R68" s="3486">
        <f>SUM(R69,R74:R78)</f>
        <v>0</v>
      </c>
      <c r="S68" s="3486">
        <f>SUM(S69,S74:S78)</f>
        <v>0</v>
      </c>
      <c r="T68" s="3487">
        <f t="shared" si="26"/>
        <v>0</v>
      </c>
      <c r="U68" s="3485">
        <f>SUM(U69,U74:U78)</f>
        <v>0</v>
      </c>
      <c r="V68" s="3486">
        <f>SUM(V69,V74:V78)</f>
        <v>0</v>
      </c>
      <c r="W68" s="3486">
        <f>SUM(W69,W74:W78)</f>
        <v>0</v>
      </c>
      <c r="X68" s="3486">
        <f>SUM(X69,X74:X78)</f>
        <v>0</v>
      </c>
      <c r="Y68" s="3486">
        <f>SUM(Y69,Y74:Y78)</f>
        <v>0</v>
      </c>
      <c r="Z68" s="3487">
        <f t="shared" si="27"/>
        <v>0</v>
      </c>
      <c r="AA68" s="3485">
        <f>SUM(AA69,AA74:AA78)</f>
        <v>0</v>
      </c>
      <c r="AB68" s="3486">
        <f>SUM(AB69,AB74:AB78)</f>
        <v>0</v>
      </c>
      <c r="AC68" s="3486">
        <f>SUM(AC69,AC74:AC78)</f>
        <v>0</v>
      </c>
      <c r="AD68" s="3486">
        <f>SUM(AD69,AD74:AD78)</f>
        <v>0</v>
      </c>
      <c r="AE68" s="3486">
        <f>SUM(AE69,AE74:AE78)</f>
        <v>0</v>
      </c>
      <c r="AF68" s="3487">
        <f t="shared" si="28"/>
        <v>0</v>
      </c>
    </row>
    <row r="69" spans="1:32" ht="12.75" customHeight="1">
      <c r="A69" s="5776" t="s">
        <v>1509</v>
      </c>
      <c r="B69" s="5777"/>
      <c r="C69" s="3476">
        <f>C73</f>
        <v>55.3202541</v>
      </c>
      <c r="D69" s="4835">
        <f t="shared" ref="D69:G69" si="29">D73</f>
        <v>55.3202541</v>
      </c>
      <c r="E69" s="4835">
        <f t="shared" si="29"/>
        <v>55.3202541</v>
      </c>
      <c r="F69" s="4835">
        <f t="shared" si="29"/>
        <v>55.3202541</v>
      </c>
      <c r="G69" s="4835">
        <f t="shared" si="29"/>
        <v>55.3202541</v>
      </c>
      <c r="H69" s="3478">
        <f t="shared" si="24"/>
        <v>276.6012705</v>
      </c>
      <c r="I69" s="3476"/>
      <c r="J69" s="3477"/>
      <c r="K69" s="3477"/>
      <c r="L69" s="3477"/>
      <c r="M69" s="3477"/>
      <c r="N69" s="3478">
        <f t="shared" si="25"/>
        <v>0</v>
      </c>
      <c r="O69" s="3476"/>
      <c r="P69" s="3477"/>
      <c r="Q69" s="3477"/>
      <c r="R69" s="3477"/>
      <c r="S69" s="3477"/>
      <c r="T69" s="3478">
        <f t="shared" si="26"/>
        <v>0</v>
      </c>
      <c r="U69" s="3476"/>
      <c r="V69" s="3477"/>
      <c r="W69" s="3477"/>
      <c r="X69" s="3477"/>
      <c r="Y69" s="3477"/>
      <c r="Z69" s="3478">
        <f t="shared" si="27"/>
        <v>0</v>
      </c>
      <c r="AA69" s="3476"/>
      <c r="AB69" s="3477"/>
      <c r="AC69" s="3477"/>
      <c r="AD69" s="3477"/>
      <c r="AE69" s="3477"/>
      <c r="AF69" s="3478">
        <f t="shared" si="28"/>
        <v>0</v>
      </c>
    </row>
    <row r="70" spans="1:32">
      <c r="A70" s="5778" t="s">
        <v>1521</v>
      </c>
      <c r="B70" s="5779"/>
      <c r="C70" s="3476"/>
      <c r="D70" s="3477"/>
      <c r="E70" s="3477"/>
      <c r="F70" s="3477"/>
      <c r="G70" s="3477"/>
      <c r="H70" s="3478">
        <f>SUM(C70:G70)</f>
        <v>0</v>
      </c>
      <c r="I70" s="3476"/>
      <c r="J70" s="3477"/>
      <c r="K70" s="3477"/>
      <c r="L70" s="3477"/>
      <c r="M70" s="3477"/>
      <c r="N70" s="3478">
        <f>SUM(I70:M70)</f>
        <v>0</v>
      </c>
      <c r="O70" s="3476"/>
      <c r="P70" s="3477"/>
      <c r="Q70" s="3477"/>
      <c r="R70" s="3477"/>
      <c r="S70" s="3477"/>
      <c r="T70" s="3478">
        <f>SUM(O70:S70)</f>
        <v>0</v>
      </c>
      <c r="U70" s="3476"/>
      <c r="V70" s="3477"/>
      <c r="W70" s="3477"/>
      <c r="X70" s="3477"/>
      <c r="Y70" s="3477"/>
      <c r="Z70" s="3478">
        <f>SUM(U70:Y70)</f>
        <v>0</v>
      </c>
      <c r="AA70" s="3476"/>
      <c r="AB70" s="3477"/>
      <c r="AC70" s="3477"/>
      <c r="AD70" s="3477"/>
      <c r="AE70" s="3477"/>
      <c r="AF70" s="3478">
        <f>SUM(AA70:AE70)</f>
        <v>0</v>
      </c>
    </row>
    <row r="71" spans="1:32" ht="12.75" customHeight="1">
      <c r="A71" s="5780" t="s">
        <v>1511</v>
      </c>
      <c r="B71" s="5781"/>
      <c r="C71" s="3476"/>
      <c r="D71" s="3477"/>
      <c r="E71" s="3477"/>
      <c r="F71" s="3477"/>
      <c r="G71" s="3477"/>
      <c r="H71" s="3478">
        <f t="shared" ref="H71:H78" si="30">SUM(C71:G71)</f>
        <v>0</v>
      </c>
      <c r="I71" s="3476"/>
      <c r="J71" s="3477"/>
      <c r="K71" s="3477"/>
      <c r="L71" s="3477"/>
      <c r="M71" s="3477"/>
      <c r="N71" s="3478">
        <f t="shared" ref="N71:N78" si="31">SUM(I71:M71)</f>
        <v>0</v>
      </c>
      <c r="O71" s="3476"/>
      <c r="P71" s="3477"/>
      <c r="Q71" s="3477"/>
      <c r="R71" s="3477"/>
      <c r="S71" s="3477"/>
      <c r="T71" s="3478">
        <f t="shared" ref="T71:T78" si="32">SUM(O71:S71)</f>
        <v>0</v>
      </c>
      <c r="U71" s="3476"/>
      <c r="V71" s="3477"/>
      <c r="W71" s="3477"/>
      <c r="X71" s="3477"/>
      <c r="Y71" s="3477"/>
      <c r="Z71" s="3478">
        <f t="shared" ref="Z71:Z78" si="33">SUM(U71:Y71)</f>
        <v>0</v>
      </c>
      <c r="AA71" s="3476"/>
      <c r="AB71" s="3477"/>
      <c r="AC71" s="3477"/>
      <c r="AD71" s="3477"/>
      <c r="AE71" s="3477"/>
      <c r="AF71" s="3478">
        <f t="shared" ref="AF71:AF78" si="34">SUM(AA71:AE71)</f>
        <v>0</v>
      </c>
    </row>
    <row r="72" spans="1:32" ht="12.75" customHeight="1">
      <c r="A72" s="5780" t="s">
        <v>1512</v>
      </c>
      <c r="B72" s="5781"/>
      <c r="C72" s="3476"/>
      <c r="D72" s="3477"/>
      <c r="E72" s="3477"/>
      <c r="F72" s="3477"/>
      <c r="G72" s="3477"/>
      <c r="H72" s="3478">
        <f t="shared" si="30"/>
        <v>0</v>
      </c>
      <c r="I72" s="3476"/>
      <c r="J72" s="3477"/>
      <c r="K72" s="3477"/>
      <c r="L72" s="3477"/>
      <c r="M72" s="3477"/>
      <c r="N72" s="3478">
        <f t="shared" si="31"/>
        <v>0</v>
      </c>
      <c r="O72" s="3476"/>
      <c r="P72" s="3477"/>
      <c r="Q72" s="3477"/>
      <c r="R72" s="3477"/>
      <c r="S72" s="3477"/>
      <c r="T72" s="3478">
        <f t="shared" si="32"/>
        <v>0</v>
      </c>
      <c r="U72" s="3476"/>
      <c r="V72" s="3477"/>
      <c r="W72" s="3477"/>
      <c r="X72" s="3477"/>
      <c r="Y72" s="3477"/>
      <c r="Z72" s="3478">
        <f t="shared" si="33"/>
        <v>0</v>
      </c>
      <c r="AA72" s="3476"/>
      <c r="AB72" s="3477"/>
      <c r="AC72" s="3477"/>
      <c r="AD72" s="3477"/>
      <c r="AE72" s="3477"/>
      <c r="AF72" s="3478">
        <f t="shared" si="34"/>
        <v>0</v>
      </c>
    </row>
    <row r="73" spans="1:32" ht="12.75" customHeight="1">
      <c r="A73" s="5830" t="s">
        <v>1513</v>
      </c>
      <c r="B73" s="5831"/>
      <c r="C73" s="4991">
        <f>C66/1000*'6. Ел.Енергия'!O22/1000</f>
        <v>55.3202541</v>
      </c>
      <c r="D73" s="4985">
        <f>D66/1000*'6. Ел.Енергия'!P22/1000</f>
        <v>55.3202541</v>
      </c>
      <c r="E73" s="4985">
        <f>E66/1000*'6. Ел.Енергия'!Q22/1000</f>
        <v>55.3202541</v>
      </c>
      <c r="F73" s="4985">
        <f>F66/1000*'6. Ел.Енергия'!R22/1000</f>
        <v>55.3202541</v>
      </c>
      <c r="G73" s="4985">
        <f>G66/1000*'6. Ел.Енергия'!S22/1000</f>
        <v>55.3202541</v>
      </c>
      <c r="H73" s="3478">
        <f t="shared" si="30"/>
        <v>276.6012705</v>
      </c>
      <c r="I73" s="3476"/>
      <c r="J73" s="3477"/>
      <c r="K73" s="3477"/>
      <c r="L73" s="3477"/>
      <c r="M73" s="3477"/>
      <c r="N73" s="3478">
        <f t="shared" si="31"/>
        <v>0</v>
      </c>
      <c r="O73" s="3476"/>
      <c r="P73" s="3477"/>
      <c r="Q73" s="3477"/>
      <c r="R73" s="3477"/>
      <c r="S73" s="3477"/>
      <c r="T73" s="3478">
        <f t="shared" si="32"/>
        <v>0</v>
      </c>
      <c r="U73" s="3476"/>
      <c r="V73" s="3477"/>
      <c r="W73" s="3477"/>
      <c r="X73" s="3477"/>
      <c r="Y73" s="3477"/>
      <c r="Z73" s="3478">
        <f t="shared" si="33"/>
        <v>0</v>
      </c>
      <c r="AA73" s="3476"/>
      <c r="AB73" s="3477"/>
      <c r="AC73" s="3477"/>
      <c r="AD73" s="3477"/>
      <c r="AE73" s="3477"/>
      <c r="AF73" s="3478">
        <f t="shared" si="34"/>
        <v>0</v>
      </c>
    </row>
    <row r="74" spans="1:32">
      <c r="A74" s="5786" t="s">
        <v>1514</v>
      </c>
      <c r="B74" s="5811"/>
      <c r="C74" s="3476">
        <v>0</v>
      </c>
      <c r="D74" s="4835">
        <v>0</v>
      </c>
      <c r="E74" s="4835">
        <v>0</v>
      </c>
      <c r="F74" s="4835">
        <v>0</v>
      </c>
      <c r="G74" s="4835">
        <v>0</v>
      </c>
      <c r="H74" s="3478">
        <f t="shared" si="30"/>
        <v>0</v>
      </c>
      <c r="I74" s="3476"/>
      <c r="J74" s="3477"/>
      <c r="K74" s="3477"/>
      <c r="L74" s="3477"/>
      <c r="M74" s="3477"/>
      <c r="N74" s="3478">
        <f t="shared" si="31"/>
        <v>0</v>
      </c>
      <c r="O74" s="3476"/>
      <c r="P74" s="3477"/>
      <c r="Q74" s="3477"/>
      <c r="R74" s="3477"/>
      <c r="S74" s="3477"/>
      <c r="T74" s="3478">
        <f t="shared" si="32"/>
        <v>0</v>
      </c>
      <c r="U74" s="3476"/>
      <c r="V74" s="3477"/>
      <c r="W74" s="3477"/>
      <c r="X74" s="3477"/>
      <c r="Y74" s="3477"/>
      <c r="Z74" s="3478">
        <f t="shared" si="33"/>
        <v>0</v>
      </c>
      <c r="AA74" s="3476"/>
      <c r="AB74" s="3477"/>
      <c r="AC74" s="3477"/>
      <c r="AD74" s="3477"/>
      <c r="AE74" s="3477"/>
      <c r="AF74" s="3478">
        <f t="shared" si="34"/>
        <v>0</v>
      </c>
    </row>
    <row r="75" spans="1:32" ht="12.75" customHeight="1">
      <c r="A75" s="5782" t="s">
        <v>1515</v>
      </c>
      <c r="B75" s="5791"/>
      <c r="C75" s="3476">
        <v>0</v>
      </c>
      <c r="D75" s="4835">
        <v>0</v>
      </c>
      <c r="E75" s="4835">
        <v>0</v>
      </c>
      <c r="F75" s="4835">
        <v>0</v>
      </c>
      <c r="G75" s="4835">
        <v>0</v>
      </c>
      <c r="H75" s="3478">
        <f t="shared" si="30"/>
        <v>0</v>
      </c>
      <c r="I75" s="3476"/>
      <c r="J75" s="3477"/>
      <c r="K75" s="3477"/>
      <c r="L75" s="3477"/>
      <c r="M75" s="3477"/>
      <c r="N75" s="3478">
        <f t="shared" si="31"/>
        <v>0</v>
      </c>
      <c r="O75" s="3476"/>
      <c r="P75" s="3477"/>
      <c r="Q75" s="3477"/>
      <c r="R75" s="3477"/>
      <c r="S75" s="3477"/>
      <c r="T75" s="3478">
        <f t="shared" si="32"/>
        <v>0</v>
      </c>
      <c r="U75" s="3476"/>
      <c r="V75" s="3477"/>
      <c r="W75" s="3477"/>
      <c r="X75" s="3477"/>
      <c r="Y75" s="3477"/>
      <c r="Z75" s="3478">
        <f t="shared" si="33"/>
        <v>0</v>
      </c>
      <c r="AA75" s="3476"/>
      <c r="AB75" s="3477"/>
      <c r="AC75" s="3477"/>
      <c r="AD75" s="3477"/>
      <c r="AE75" s="3477"/>
      <c r="AF75" s="3478">
        <f t="shared" si="34"/>
        <v>0</v>
      </c>
    </row>
    <row r="76" spans="1:32" ht="12.75" customHeight="1">
      <c r="A76" s="5782" t="s">
        <v>1516</v>
      </c>
      <c r="B76" s="5791"/>
      <c r="C76" s="3476">
        <v>0</v>
      </c>
      <c r="D76" s="4835">
        <v>0</v>
      </c>
      <c r="E76" s="4835">
        <v>0</v>
      </c>
      <c r="F76" s="4835">
        <v>0</v>
      </c>
      <c r="G76" s="4835">
        <v>0</v>
      </c>
      <c r="H76" s="3478">
        <f t="shared" si="30"/>
        <v>0</v>
      </c>
      <c r="I76" s="3476"/>
      <c r="J76" s="3477"/>
      <c r="K76" s="3477"/>
      <c r="L76" s="3477"/>
      <c r="M76" s="3477"/>
      <c r="N76" s="3478">
        <f t="shared" si="31"/>
        <v>0</v>
      </c>
      <c r="O76" s="3476"/>
      <c r="P76" s="3477"/>
      <c r="Q76" s="3477"/>
      <c r="R76" s="3477"/>
      <c r="S76" s="3477"/>
      <c r="T76" s="3478">
        <f t="shared" si="32"/>
        <v>0</v>
      </c>
      <c r="U76" s="3476"/>
      <c r="V76" s="3477"/>
      <c r="W76" s="3477"/>
      <c r="X76" s="3477"/>
      <c r="Y76" s="3477"/>
      <c r="Z76" s="3478">
        <f t="shared" si="33"/>
        <v>0</v>
      </c>
      <c r="AA76" s="3476"/>
      <c r="AB76" s="3477"/>
      <c r="AC76" s="3477"/>
      <c r="AD76" s="3477"/>
      <c r="AE76" s="3477"/>
      <c r="AF76" s="3478">
        <f t="shared" si="34"/>
        <v>0</v>
      </c>
    </row>
    <row r="77" spans="1:32" ht="12.75" customHeight="1">
      <c r="A77" s="5782" t="s">
        <v>1517</v>
      </c>
      <c r="B77" s="5791"/>
      <c r="C77" s="3476">
        <v>0</v>
      </c>
      <c r="D77" s="4835">
        <v>0</v>
      </c>
      <c r="E77" s="4835">
        <v>0</v>
      </c>
      <c r="F77" s="4835">
        <v>0</v>
      </c>
      <c r="G77" s="4835">
        <v>0</v>
      </c>
      <c r="H77" s="3478">
        <f t="shared" si="30"/>
        <v>0</v>
      </c>
      <c r="I77" s="3476"/>
      <c r="J77" s="3477"/>
      <c r="K77" s="3477"/>
      <c r="L77" s="3477"/>
      <c r="M77" s="3477"/>
      <c r="N77" s="3478">
        <f t="shared" si="31"/>
        <v>0</v>
      </c>
      <c r="O77" s="3476"/>
      <c r="P77" s="3477"/>
      <c r="Q77" s="3477"/>
      <c r="R77" s="3477"/>
      <c r="S77" s="3477"/>
      <c r="T77" s="3478">
        <f t="shared" si="32"/>
        <v>0</v>
      </c>
      <c r="U77" s="3476"/>
      <c r="V77" s="3477"/>
      <c r="W77" s="3477"/>
      <c r="X77" s="3477"/>
      <c r="Y77" s="3477"/>
      <c r="Z77" s="3478">
        <f t="shared" si="33"/>
        <v>0</v>
      </c>
      <c r="AA77" s="3476"/>
      <c r="AB77" s="3477"/>
      <c r="AC77" s="3477"/>
      <c r="AD77" s="3477"/>
      <c r="AE77" s="3477"/>
      <c r="AF77" s="3478">
        <f t="shared" si="34"/>
        <v>0</v>
      </c>
    </row>
    <row r="78" spans="1:32" ht="13.5" customHeight="1" thickBot="1">
      <c r="A78" s="5807" t="s">
        <v>1518</v>
      </c>
      <c r="B78" s="5808"/>
      <c r="C78" s="3482">
        <v>0</v>
      </c>
      <c r="D78" s="3483">
        <v>0</v>
      </c>
      <c r="E78" s="3483">
        <v>0</v>
      </c>
      <c r="F78" s="3483">
        <v>0</v>
      </c>
      <c r="G78" s="3483">
        <v>0</v>
      </c>
      <c r="H78" s="3484">
        <f t="shared" si="30"/>
        <v>0</v>
      </c>
      <c r="I78" s="3482"/>
      <c r="J78" s="3483"/>
      <c r="K78" s="3483"/>
      <c r="L78" s="3483"/>
      <c r="M78" s="3483"/>
      <c r="N78" s="3484">
        <f t="shared" si="31"/>
        <v>0</v>
      </c>
      <c r="O78" s="3482"/>
      <c r="P78" s="3483"/>
      <c r="Q78" s="3483"/>
      <c r="R78" s="3483"/>
      <c r="S78" s="3483"/>
      <c r="T78" s="3484">
        <f t="shared" si="32"/>
        <v>0</v>
      </c>
      <c r="U78" s="3482"/>
      <c r="V78" s="3483"/>
      <c r="W78" s="3483"/>
      <c r="X78" s="3483"/>
      <c r="Y78" s="3483"/>
      <c r="Z78" s="3484">
        <f t="shared" si="33"/>
        <v>0</v>
      </c>
      <c r="AA78" s="3482"/>
      <c r="AB78" s="3483"/>
      <c r="AC78" s="3483"/>
      <c r="AD78" s="3483"/>
      <c r="AE78" s="3483"/>
      <c r="AF78" s="3484">
        <f t="shared" si="34"/>
        <v>0</v>
      </c>
    </row>
    <row r="79" spans="1:32" ht="23.25" customHeight="1">
      <c r="A79" s="5812" t="s">
        <v>1191</v>
      </c>
      <c r="B79" s="5814"/>
      <c r="C79" s="5799">
        <v>6</v>
      </c>
      <c r="D79" s="5800"/>
      <c r="E79" s="5800"/>
      <c r="F79" s="5800"/>
      <c r="G79" s="5800"/>
      <c r="H79" s="5801"/>
      <c r="I79" s="5799">
        <f>C79+1</f>
        <v>7</v>
      </c>
      <c r="J79" s="5800"/>
      <c r="K79" s="5800"/>
      <c r="L79" s="5800"/>
      <c r="M79" s="5800"/>
      <c r="N79" s="5801"/>
      <c r="O79" s="5799">
        <f t="shared" ref="O79" si="35">I79+1</f>
        <v>8</v>
      </c>
      <c r="P79" s="5800"/>
      <c r="Q79" s="5800"/>
      <c r="R79" s="5800"/>
      <c r="S79" s="5800"/>
      <c r="T79" s="5801"/>
      <c r="U79" s="5799">
        <f t="shared" ref="U79" si="36">O79+1</f>
        <v>9</v>
      </c>
      <c r="V79" s="5800"/>
      <c r="W79" s="5800"/>
      <c r="X79" s="5800"/>
      <c r="Y79" s="5800"/>
      <c r="Z79" s="5801"/>
      <c r="AA79" s="5799">
        <f t="shared" ref="AA79" si="37">U79+1</f>
        <v>10</v>
      </c>
      <c r="AB79" s="5800"/>
      <c r="AC79" s="5800"/>
      <c r="AD79" s="5800"/>
      <c r="AE79" s="5800"/>
      <c r="AF79" s="5801"/>
    </row>
    <row r="80" spans="1:32" ht="12.75" customHeight="1">
      <c r="A80" s="5792" t="s">
        <v>1323</v>
      </c>
      <c r="B80" s="3466" t="s">
        <v>1504</v>
      </c>
      <c r="C80" s="5802"/>
      <c r="D80" s="5803"/>
      <c r="E80" s="5803"/>
      <c r="F80" s="5803"/>
      <c r="G80" s="5803"/>
      <c r="H80" s="5804"/>
      <c r="I80" s="5802"/>
      <c r="J80" s="5803"/>
      <c r="K80" s="5803"/>
      <c r="L80" s="5803"/>
      <c r="M80" s="5803"/>
      <c r="N80" s="5804"/>
      <c r="O80" s="5802"/>
      <c r="P80" s="5803"/>
      <c r="Q80" s="5803"/>
      <c r="R80" s="5803"/>
      <c r="S80" s="5803"/>
      <c r="T80" s="5804"/>
      <c r="U80" s="5802"/>
      <c r="V80" s="5803"/>
      <c r="W80" s="5803"/>
      <c r="X80" s="5803"/>
      <c r="Y80" s="5803"/>
      <c r="Z80" s="5804"/>
      <c r="AA80" s="5802"/>
      <c r="AB80" s="5803"/>
      <c r="AC80" s="5803"/>
      <c r="AD80" s="5803"/>
      <c r="AE80" s="5803"/>
      <c r="AF80" s="5804"/>
    </row>
    <row r="81" spans="1:32">
      <c r="A81" s="5792"/>
      <c r="B81" s="3466" t="s">
        <v>1324</v>
      </c>
      <c r="C81" s="5802"/>
      <c r="D81" s="5803"/>
      <c r="E81" s="5803"/>
      <c r="F81" s="5803"/>
      <c r="G81" s="5803"/>
      <c r="H81" s="5804"/>
      <c r="I81" s="5802"/>
      <c r="J81" s="5803"/>
      <c r="K81" s="5803"/>
      <c r="L81" s="5803"/>
      <c r="M81" s="5803"/>
      <c r="N81" s="5804"/>
      <c r="O81" s="5802"/>
      <c r="P81" s="5803"/>
      <c r="Q81" s="5803"/>
      <c r="R81" s="5803"/>
      <c r="S81" s="5803"/>
      <c r="T81" s="5804"/>
      <c r="U81" s="5802"/>
      <c r="V81" s="5803"/>
      <c r="W81" s="5803"/>
      <c r="X81" s="5803"/>
      <c r="Y81" s="5803"/>
      <c r="Z81" s="5804"/>
      <c r="AA81" s="5802"/>
      <c r="AB81" s="5803"/>
      <c r="AC81" s="5803"/>
      <c r="AD81" s="5803"/>
      <c r="AE81" s="5803"/>
      <c r="AF81" s="5804"/>
    </row>
    <row r="82" spans="1:32" ht="12.75" customHeight="1">
      <c r="A82" s="5805" t="s">
        <v>1325</v>
      </c>
      <c r="B82" s="3467" t="s">
        <v>1326</v>
      </c>
      <c r="C82" s="5802"/>
      <c r="D82" s="5803"/>
      <c r="E82" s="5803"/>
      <c r="F82" s="5803"/>
      <c r="G82" s="5803"/>
      <c r="H82" s="5804"/>
      <c r="I82" s="5802"/>
      <c r="J82" s="5803"/>
      <c r="K82" s="5803"/>
      <c r="L82" s="5803"/>
      <c r="M82" s="5803"/>
      <c r="N82" s="5804"/>
      <c r="O82" s="5802"/>
      <c r="P82" s="5803"/>
      <c r="Q82" s="5803"/>
      <c r="R82" s="5803"/>
      <c r="S82" s="5803"/>
      <c r="T82" s="5804"/>
      <c r="U82" s="5802"/>
      <c r="V82" s="5803"/>
      <c r="W82" s="5803"/>
      <c r="X82" s="5803"/>
      <c r="Y82" s="5803"/>
      <c r="Z82" s="5804"/>
      <c r="AA82" s="5802"/>
      <c r="AB82" s="5803"/>
      <c r="AC82" s="5803"/>
      <c r="AD82" s="5803"/>
      <c r="AE82" s="5803"/>
      <c r="AF82" s="5804"/>
    </row>
    <row r="83" spans="1:32">
      <c r="A83" s="5806"/>
      <c r="B83" s="3466" t="s">
        <v>1327</v>
      </c>
      <c r="C83" s="5802"/>
      <c r="D83" s="5803"/>
      <c r="E83" s="5803"/>
      <c r="F83" s="5803"/>
      <c r="G83" s="5803"/>
      <c r="H83" s="5804"/>
      <c r="I83" s="5802"/>
      <c r="J83" s="5803"/>
      <c r="K83" s="5803"/>
      <c r="L83" s="5803"/>
      <c r="M83" s="5803"/>
      <c r="N83" s="5804"/>
      <c r="O83" s="5802"/>
      <c r="P83" s="5803"/>
      <c r="Q83" s="5803"/>
      <c r="R83" s="5803"/>
      <c r="S83" s="5803"/>
      <c r="T83" s="5804"/>
      <c r="U83" s="5802"/>
      <c r="V83" s="5803"/>
      <c r="W83" s="5803"/>
      <c r="X83" s="5803"/>
      <c r="Y83" s="5803"/>
      <c r="Z83" s="5804"/>
      <c r="AA83" s="5802"/>
      <c r="AB83" s="5803"/>
      <c r="AC83" s="5803"/>
      <c r="AD83" s="5803"/>
      <c r="AE83" s="5803"/>
      <c r="AF83" s="5804"/>
    </row>
    <row r="84" spans="1:32" ht="25.5">
      <c r="A84" s="4461" t="s">
        <v>1328</v>
      </c>
      <c r="B84" s="3466" t="s">
        <v>1329</v>
      </c>
      <c r="C84" s="5802"/>
      <c r="D84" s="5803"/>
      <c r="E84" s="5803"/>
      <c r="F84" s="5803"/>
      <c r="G84" s="5803"/>
      <c r="H84" s="5804"/>
      <c r="I84" s="5802"/>
      <c r="J84" s="5803"/>
      <c r="K84" s="5803"/>
      <c r="L84" s="5803"/>
      <c r="M84" s="5803"/>
      <c r="N84" s="5804"/>
      <c r="O84" s="5802"/>
      <c r="P84" s="5803"/>
      <c r="Q84" s="5803"/>
      <c r="R84" s="5803"/>
      <c r="S84" s="5803"/>
      <c r="T84" s="5804"/>
      <c r="U84" s="5802"/>
      <c r="V84" s="5803"/>
      <c r="W84" s="5803"/>
      <c r="X84" s="5803"/>
      <c r="Y84" s="5803"/>
      <c r="Z84" s="5804"/>
      <c r="AA84" s="5802"/>
      <c r="AB84" s="5803"/>
      <c r="AC84" s="5803"/>
      <c r="AD84" s="5803"/>
      <c r="AE84" s="5803"/>
      <c r="AF84" s="5804"/>
    </row>
    <row r="85" spans="1:32" ht="26.25" thickBot="1">
      <c r="A85" s="3468" t="s">
        <v>1330</v>
      </c>
      <c r="B85" s="3469" t="s">
        <v>1331</v>
      </c>
      <c r="C85" s="5788"/>
      <c r="D85" s="5789"/>
      <c r="E85" s="5789"/>
      <c r="F85" s="5789"/>
      <c r="G85" s="5789"/>
      <c r="H85" s="5790"/>
      <c r="I85" s="5788"/>
      <c r="J85" s="5789"/>
      <c r="K85" s="5789"/>
      <c r="L85" s="5789"/>
      <c r="M85" s="5789"/>
      <c r="N85" s="5790"/>
      <c r="O85" s="5788"/>
      <c r="P85" s="5789"/>
      <c r="Q85" s="5789"/>
      <c r="R85" s="5789"/>
      <c r="S85" s="5789"/>
      <c r="T85" s="5790"/>
      <c r="U85" s="5788"/>
      <c r="V85" s="5789"/>
      <c r="W85" s="5789"/>
      <c r="X85" s="5789"/>
      <c r="Y85" s="5789"/>
      <c r="Z85" s="5790"/>
      <c r="AA85" s="5788"/>
      <c r="AB85" s="5789"/>
      <c r="AC85" s="5789"/>
      <c r="AD85" s="5789"/>
      <c r="AE85" s="5789"/>
      <c r="AF85" s="5790"/>
    </row>
    <row r="86" spans="1:32" ht="26.25" thickBot="1">
      <c r="A86" s="5797" t="s">
        <v>1519</v>
      </c>
      <c r="B86" s="5798"/>
      <c r="C86" s="3488" t="s">
        <v>1072</v>
      </c>
      <c r="D86" s="3489" t="s">
        <v>1073</v>
      </c>
      <c r="E86" s="3489" t="s">
        <v>1074</v>
      </c>
      <c r="F86" s="3489" t="s">
        <v>1075</v>
      </c>
      <c r="G86" s="3489" t="s">
        <v>1076</v>
      </c>
      <c r="H86" s="3490" t="s">
        <v>1332</v>
      </c>
      <c r="I86" s="3488" t="s">
        <v>1072</v>
      </c>
      <c r="J86" s="3489" t="s">
        <v>1073</v>
      </c>
      <c r="K86" s="3489" t="s">
        <v>1074</v>
      </c>
      <c r="L86" s="3489" t="s">
        <v>1075</v>
      </c>
      <c r="M86" s="3489" t="s">
        <v>1076</v>
      </c>
      <c r="N86" s="3490" t="s">
        <v>1332</v>
      </c>
      <c r="O86" s="3488" t="s">
        <v>1072</v>
      </c>
      <c r="P86" s="3489" t="s">
        <v>1073</v>
      </c>
      <c r="Q86" s="3489" t="s">
        <v>1074</v>
      </c>
      <c r="R86" s="3489" t="s">
        <v>1075</v>
      </c>
      <c r="S86" s="3489" t="s">
        <v>1076</v>
      </c>
      <c r="T86" s="3490" t="s">
        <v>1332</v>
      </c>
      <c r="U86" s="3488" t="s">
        <v>1072</v>
      </c>
      <c r="V86" s="3489" t="s">
        <v>1073</v>
      </c>
      <c r="W86" s="3489" t="s">
        <v>1074</v>
      </c>
      <c r="X86" s="3489" t="s">
        <v>1075</v>
      </c>
      <c r="Y86" s="3489" t="s">
        <v>1076</v>
      </c>
      <c r="Z86" s="3490" t="s">
        <v>1332</v>
      </c>
      <c r="AA86" s="3488" t="s">
        <v>1072</v>
      </c>
      <c r="AB86" s="3489" t="s">
        <v>1073</v>
      </c>
      <c r="AC86" s="3489" t="s">
        <v>1074</v>
      </c>
      <c r="AD86" s="3489" t="s">
        <v>1075</v>
      </c>
      <c r="AE86" s="3489" t="s">
        <v>1076</v>
      </c>
      <c r="AF86" s="3490" t="s">
        <v>1332</v>
      </c>
    </row>
    <row r="87" spans="1:32" ht="12.75" customHeight="1">
      <c r="A87" s="5809" t="s">
        <v>1505</v>
      </c>
      <c r="B87" s="5810"/>
      <c r="C87" s="3473"/>
      <c r="D87" s="3474"/>
      <c r="E87" s="3474"/>
      <c r="F87" s="3474"/>
      <c r="G87" s="3474"/>
      <c r="H87" s="3475">
        <f>SUM(C87:G87)</f>
        <v>0</v>
      </c>
      <c r="I87" s="3473"/>
      <c r="J87" s="3474"/>
      <c r="K87" s="3474"/>
      <c r="L87" s="3474"/>
      <c r="M87" s="3474"/>
      <c r="N87" s="3475">
        <f>SUM(I87:M87)</f>
        <v>0</v>
      </c>
      <c r="O87" s="3473"/>
      <c r="P87" s="3474"/>
      <c r="Q87" s="3474"/>
      <c r="R87" s="3474"/>
      <c r="S87" s="3474"/>
      <c r="T87" s="3475">
        <f>SUM(O87:S87)</f>
        <v>0</v>
      </c>
      <c r="U87" s="3473"/>
      <c r="V87" s="3474"/>
      <c r="W87" s="3474"/>
      <c r="X87" s="3474"/>
      <c r="Y87" s="3474"/>
      <c r="Z87" s="3475">
        <f>SUM(U87:Y87)</f>
        <v>0</v>
      </c>
      <c r="AA87" s="3473"/>
      <c r="AB87" s="3474"/>
      <c r="AC87" s="3474"/>
      <c r="AD87" s="3474"/>
      <c r="AE87" s="3474"/>
      <c r="AF87" s="3475">
        <f>SUM(AA87:AE87)</f>
        <v>0</v>
      </c>
    </row>
    <row r="88" spans="1:32" ht="12.75" customHeight="1">
      <c r="A88" s="5770" t="s">
        <v>1506</v>
      </c>
      <c r="B88" s="5771"/>
      <c r="C88" s="3476"/>
      <c r="D88" s="3477"/>
      <c r="E88" s="3477"/>
      <c r="F88" s="3477"/>
      <c r="G88" s="3477"/>
      <c r="H88" s="3478">
        <f t="shared" ref="H88:H92" si="38">SUM(C88:G88)</f>
        <v>0</v>
      </c>
      <c r="I88" s="3476"/>
      <c r="J88" s="3477"/>
      <c r="K88" s="3477"/>
      <c r="L88" s="3477"/>
      <c r="M88" s="3477"/>
      <c r="N88" s="3478">
        <f t="shared" ref="N88:N92" si="39">SUM(I88:M88)</f>
        <v>0</v>
      </c>
      <c r="O88" s="3476"/>
      <c r="P88" s="3477"/>
      <c r="Q88" s="3477"/>
      <c r="R88" s="3477"/>
      <c r="S88" s="3477"/>
      <c r="T88" s="3478">
        <f t="shared" ref="T88:T92" si="40">SUM(O88:S88)</f>
        <v>0</v>
      </c>
      <c r="U88" s="3476"/>
      <c r="V88" s="3477"/>
      <c r="W88" s="3477"/>
      <c r="X88" s="3477"/>
      <c r="Y88" s="3477"/>
      <c r="Z88" s="3478">
        <f t="shared" ref="Z88:Z92" si="41">SUM(U88:Y88)</f>
        <v>0</v>
      </c>
      <c r="AA88" s="3476"/>
      <c r="AB88" s="3477"/>
      <c r="AC88" s="3477"/>
      <c r="AD88" s="3477"/>
      <c r="AE88" s="3477"/>
      <c r="AF88" s="3478">
        <f t="shared" ref="AF88:AF92" si="42">SUM(AA88:AE88)</f>
        <v>0</v>
      </c>
    </row>
    <row r="89" spans="1:32" ht="12.75" customHeight="1">
      <c r="A89" s="5772" t="s">
        <v>1507</v>
      </c>
      <c r="B89" s="5773"/>
      <c r="C89" s="3479"/>
      <c r="D89" s="3480"/>
      <c r="E89" s="3480"/>
      <c r="F89" s="3480"/>
      <c r="G89" s="3480"/>
      <c r="H89" s="3481">
        <f t="shared" si="38"/>
        <v>0</v>
      </c>
      <c r="I89" s="3479"/>
      <c r="J89" s="3480"/>
      <c r="K89" s="3480"/>
      <c r="L89" s="3480"/>
      <c r="M89" s="3480"/>
      <c r="N89" s="3481">
        <f t="shared" si="39"/>
        <v>0</v>
      </c>
      <c r="O89" s="3479"/>
      <c r="P89" s="3480"/>
      <c r="Q89" s="3480"/>
      <c r="R89" s="3480"/>
      <c r="S89" s="3480"/>
      <c r="T89" s="3481">
        <f t="shared" si="40"/>
        <v>0</v>
      </c>
      <c r="U89" s="3479"/>
      <c r="V89" s="3480"/>
      <c r="W89" s="3480"/>
      <c r="X89" s="3480"/>
      <c r="Y89" s="3480"/>
      <c r="Z89" s="3481">
        <f t="shared" si="41"/>
        <v>0</v>
      </c>
      <c r="AA89" s="3479"/>
      <c r="AB89" s="3480"/>
      <c r="AC89" s="3480"/>
      <c r="AD89" s="3480"/>
      <c r="AE89" s="3480"/>
      <c r="AF89" s="3481">
        <f t="shared" si="42"/>
        <v>0</v>
      </c>
    </row>
    <row r="90" spans="1:32" ht="13.5" thickBot="1">
      <c r="A90" s="5768" t="s">
        <v>1508</v>
      </c>
      <c r="B90" s="5769"/>
      <c r="C90" s="3482"/>
      <c r="D90" s="3483"/>
      <c r="E90" s="3483"/>
      <c r="F90" s="3483"/>
      <c r="G90" s="3483"/>
      <c r="H90" s="3484">
        <f>SUM(C90:G90)</f>
        <v>0</v>
      </c>
      <c r="I90" s="3482"/>
      <c r="J90" s="3483"/>
      <c r="K90" s="3483"/>
      <c r="L90" s="3483"/>
      <c r="M90" s="3483"/>
      <c r="N90" s="3484">
        <f>SUM(I90:M90)</f>
        <v>0</v>
      </c>
      <c r="O90" s="3482"/>
      <c r="P90" s="3483"/>
      <c r="Q90" s="3483"/>
      <c r="R90" s="3483"/>
      <c r="S90" s="3483"/>
      <c r="T90" s="3484">
        <f>SUM(O90:S90)</f>
        <v>0</v>
      </c>
      <c r="U90" s="3482"/>
      <c r="V90" s="3483"/>
      <c r="W90" s="3483"/>
      <c r="X90" s="3483"/>
      <c r="Y90" s="3483"/>
      <c r="Z90" s="3484">
        <f>SUM(U90:Y90)</f>
        <v>0</v>
      </c>
      <c r="AA90" s="3482"/>
      <c r="AB90" s="3483"/>
      <c r="AC90" s="3483"/>
      <c r="AD90" s="3483"/>
      <c r="AE90" s="3483"/>
      <c r="AF90" s="3484">
        <f>SUM(AA90:AE90)</f>
        <v>0</v>
      </c>
    </row>
    <row r="91" spans="1:32" s="4084" customFormat="1" ht="25.5" customHeight="1">
      <c r="A91" s="5774" t="s">
        <v>1510</v>
      </c>
      <c r="B91" s="5775"/>
      <c r="C91" s="3485">
        <f>SUM(C92,C97:C101)</f>
        <v>0</v>
      </c>
      <c r="D91" s="3486">
        <f>SUM(D92,D97:D101)</f>
        <v>0</v>
      </c>
      <c r="E91" s="3486">
        <f>SUM(E92,E97:E101)</f>
        <v>0</v>
      </c>
      <c r="F91" s="3486">
        <f>SUM(F92,F97:F101)</f>
        <v>0</v>
      </c>
      <c r="G91" s="3486">
        <f>SUM(G92,G97:G101)</f>
        <v>0</v>
      </c>
      <c r="H91" s="3487">
        <f t="shared" si="38"/>
        <v>0</v>
      </c>
      <c r="I91" s="3485">
        <f>SUM(I92,I97:I101)</f>
        <v>0</v>
      </c>
      <c r="J91" s="3486">
        <f>SUM(J92,J97:J101)</f>
        <v>0</v>
      </c>
      <c r="K91" s="3486">
        <f>SUM(K92,K97:K101)</f>
        <v>0</v>
      </c>
      <c r="L91" s="3486">
        <f>SUM(L92,L97:L101)</f>
        <v>0</v>
      </c>
      <c r="M91" s="3486">
        <f>SUM(M92,M97:M101)</f>
        <v>0</v>
      </c>
      <c r="N91" s="3487">
        <f t="shared" si="39"/>
        <v>0</v>
      </c>
      <c r="O91" s="3485">
        <f>SUM(O92,O97:O101)</f>
        <v>0</v>
      </c>
      <c r="P91" s="3486">
        <f>SUM(P92,P97:P101)</f>
        <v>0</v>
      </c>
      <c r="Q91" s="3486">
        <f>SUM(Q92,Q97:Q101)</f>
        <v>0</v>
      </c>
      <c r="R91" s="3486">
        <f>SUM(R92,R97:R101)</f>
        <v>0</v>
      </c>
      <c r="S91" s="3486">
        <f>SUM(S92,S97:S101)</f>
        <v>0</v>
      </c>
      <c r="T91" s="3487">
        <f t="shared" si="40"/>
        <v>0</v>
      </c>
      <c r="U91" s="3485">
        <f>SUM(U92,U97:U101)</f>
        <v>0</v>
      </c>
      <c r="V91" s="3486">
        <f>SUM(V92,V97:V101)</f>
        <v>0</v>
      </c>
      <c r="W91" s="3486">
        <f>SUM(W92,W97:W101)</f>
        <v>0</v>
      </c>
      <c r="X91" s="3486">
        <f>SUM(X92,X97:X101)</f>
        <v>0</v>
      </c>
      <c r="Y91" s="3486">
        <f>SUM(Y92,Y97:Y101)</f>
        <v>0</v>
      </c>
      <c r="Z91" s="3487">
        <f t="shared" si="41"/>
        <v>0</v>
      </c>
      <c r="AA91" s="3485">
        <f>SUM(AA92,AA97:AA101)</f>
        <v>0</v>
      </c>
      <c r="AB91" s="3486">
        <f>SUM(AB92,AB97:AB101)</f>
        <v>0</v>
      </c>
      <c r="AC91" s="3486">
        <f>SUM(AC92,AC97:AC101)</f>
        <v>0</v>
      </c>
      <c r="AD91" s="3486">
        <f>SUM(AD92,AD97:AD101)</f>
        <v>0</v>
      </c>
      <c r="AE91" s="3486">
        <f>SUM(AE92,AE97:AE101)</f>
        <v>0</v>
      </c>
      <c r="AF91" s="3487">
        <f t="shared" si="42"/>
        <v>0</v>
      </c>
    </row>
    <row r="92" spans="1:32" ht="12.75" customHeight="1">
      <c r="A92" s="5776" t="s">
        <v>1509</v>
      </c>
      <c r="B92" s="5777"/>
      <c r="C92" s="3476"/>
      <c r="D92" s="3477"/>
      <c r="E92" s="3477"/>
      <c r="F92" s="3477"/>
      <c r="G92" s="3477"/>
      <c r="H92" s="3478">
        <f t="shared" si="38"/>
        <v>0</v>
      </c>
      <c r="I92" s="3476"/>
      <c r="J92" s="3477"/>
      <c r="K92" s="3477"/>
      <c r="L92" s="3477"/>
      <c r="M92" s="3477"/>
      <c r="N92" s="3478">
        <f t="shared" si="39"/>
        <v>0</v>
      </c>
      <c r="O92" s="3476"/>
      <c r="P92" s="3477"/>
      <c r="Q92" s="3477"/>
      <c r="R92" s="3477"/>
      <c r="S92" s="3477"/>
      <c r="T92" s="3478">
        <f t="shared" si="40"/>
        <v>0</v>
      </c>
      <c r="U92" s="3476"/>
      <c r="V92" s="3477"/>
      <c r="W92" s="3477"/>
      <c r="X92" s="3477"/>
      <c r="Y92" s="3477"/>
      <c r="Z92" s="3478">
        <f t="shared" si="41"/>
        <v>0</v>
      </c>
      <c r="AA92" s="3476"/>
      <c r="AB92" s="3477"/>
      <c r="AC92" s="3477"/>
      <c r="AD92" s="3477"/>
      <c r="AE92" s="3477"/>
      <c r="AF92" s="3478">
        <f t="shared" si="42"/>
        <v>0</v>
      </c>
    </row>
    <row r="93" spans="1:32">
      <c r="A93" s="5778" t="s">
        <v>1521</v>
      </c>
      <c r="B93" s="5779"/>
      <c r="C93" s="3476"/>
      <c r="D93" s="3477"/>
      <c r="E93" s="3477"/>
      <c r="F93" s="3477"/>
      <c r="G93" s="3477"/>
      <c r="H93" s="3478">
        <f>SUM(C93:G93)</f>
        <v>0</v>
      </c>
      <c r="I93" s="3476"/>
      <c r="J93" s="3477"/>
      <c r="K93" s="3477"/>
      <c r="L93" s="3477"/>
      <c r="M93" s="3477"/>
      <c r="N93" s="3478">
        <f>SUM(I93:M93)</f>
        <v>0</v>
      </c>
      <c r="O93" s="3476"/>
      <c r="P93" s="3477"/>
      <c r="Q93" s="3477"/>
      <c r="R93" s="3477"/>
      <c r="S93" s="3477"/>
      <c r="T93" s="3478">
        <f>SUM(O93:S93)</f>
        <v>0</v>
      </c>
      <c r="U93" s="3476"/>
      <c r="V93" s="3477"/>
      <c r="W93" s="3477"/>
      <c r="X93" s="3477"/>
      <c r="Y93" s="3477"/>
      <c r="Z93" s="3478">
        <f>SUM(U93:Y93)</f>
        <v>0</v>
      </c>
      <c r="AA93" s="3476"/>
      <c r="AB93" s="3477"/>
      <c r="AC93" s="3477"/>
      <c r="AD93" s="3477"/>
      <c r="AE93" s="3477"/>
      <c r="AF93" s="3478">
        <f>SUM(AA93:AE93)</f>
        <v>0</v>
      </c>
    </row>
    <row r="94" spans="1:32" ht="12.75" customHeight="1">
      <c r="A94" s="5780" t="s">
        <v>1511</v>
      </c>
      <c r="B94" s="5781"/>
      <c r="C94" s="3476"/>
      <c r="D94" s="3477"/>
      <c r="E94" s="3477"/>
      <c r="F94" s="3477"/>
      <c r="G94" s="3477"/>
      <c r="H94" s="3478">
        <f t="shared" ref="H94:H101" si="43">SUM(C94:G94)</f>
        <v>0</v>
      </c>
      <c r="I94" s="3476"/>
      <c r="J94" s="3477"/>
      <c r="K94" s="3477"/>
      <c r="L94" s="3477"/>
      <c r="M94" s="3477"/>
      <c r="N94" s="3478">
        <f t="shared" ref="N94:N101" si="44">SUM(I94:M94)</f>
        <v>0</v>
      </c>
      <c r="O94" s="3476"/>
      <c r="P94" s="3477"/>
      <c r="Q94" s="3477"/>
      <c r="R94" s="3477"/>
      <c r="S94" s="3477"/>
      <c r="T94" s="3478">
        <f t="shared" ref="T94:T101" si="45">SUM(O94:S94)</f>
        <v>0</v>
      </c>
      <c r="U94" s="3476"/>
      <c r="V94" s="3477"/>
      <c r="W94" s="3477"/>
      <c r="X94" s="3477"/>
      <c r="Y94" s="3477"/>
      <c r="Z94" s="3478">
        <f t="shared" ref="Z94:Z101" si="46">SUM(U94:Y94)</f>
        <v>0</v>
      </c>
      <c r="AA94" s="3476"/>
      <c r="AB94" s="3477"/>
      <c r="AC94" s="3477"/>
      <c r="AD94" s="3477"/>
      <c r="AE94" s="3477"/>
      <c r="AF94" s="3478">
        <f t="shared" ref="AF94:AF101" si="47">SUM(AA94:AE94)</f>
        <v>0</v>
      </c>
    </row>
    <row r="95" spans="1:32" ht="12.75" customHeight="1">
      <c r="A95" s="5780" t="s">
        <v>1512</v>
      </c>
      <c r="B95" s="5781"/>
      <c r="C95" s="3476"/>
      <c r="D95" s="3477"/>
      <c r="E95" s="3477"/>
      <c r="F95" s="3477"/>
      <c r="G95" s="3477"/>
      <c r="H95" s="3478">
        <f t="shared" si="43"/>
        <v>0</v>
      </c>
      <c r="I95" s="3476"/>
      <c r="J95" s="3477"/>
      <c r="K95" s="3477"/>
      <c r="L95" s="3477"/>
      <c r="M95" s="3477"/>
      <c r="N95" s="3478">
        <f t="shared" si="44"/>
        <v>0</v>
      </c>
      <c r="O95" s="3476"/>
      <c r="P95" s="3477"/>
      <c r="Q95" s="3477"/>
      <c r="R95" s="3477"/>
      <c r="S95" s="3477"/>
      <c r="T95" s="3478">
        <f t="shared" si="45"/>
        <v>0</v>
      </c>
      <c r="U95" s="3476"/>
      <c r="V95" s="3477"/>
      <c r="W95" s="3477"/>
      <c r="X95" s="3477"/>
      <c r="Y95" s="3477"/>
      <c r="Z95" s="3478">
        <f t="shared" si="46"/>
        <v>0</v>
      </c>
      <c r="AA95" s="3476"/>
      <c r="AB95" s="3477"/>
      <c r="AC95" s="3477"/>
      <c r="AD95" s="3477"/>
      <c r="AE95" s="3477"/>
      <c r="AF95" s="3478">
        <f t="shared" si="47"/>
        <v>0</v>
      </c>
    </row>
    <row r="96" spans="1:32" ht="12.75" customHeight="1">
      <c r="A96" s="5780" t="s">
        <v>1513</v>
      </c>
      <c r="B96" s="5781"/>
      <c r="C96" s="3476"/>
      <c r="D96" s="3477"/>
      <c r="E96" s="3477"/>
      <c r="F96" s="3477"/>
      <c r="G96" s="3477"/>
      <c r="H96" s="3478">
        <f t="shared" si="43"/>
        <v>0</v>
      </c>
      <c r="I96" s="3476"/>
      <c r="J96" s="3477"/>
      <c r="K96" s="3477"/>
      <c r="L96" s="3477"/>
      <c r="M96" s="3477"/>
      <c r="N96" s="3478">
        <f t="shared" si="44"/>
        <v>0</v>
      </c>
      <c r="O96" s="3476"/>
      <c r="P96" s="3477"/>
      <c r="Q96" s="3477"/>
      <c r="R96" s="3477"/>
      <c r="S96" s="3477"/>
      <c r="T96" s="3478">
        <f t="shared" si="45"/>
        <v>0</v>
      </c>
      <c r="U96" s="3476"/>
      <c r="V96" s="3477"/>
      <c r="W96" s="3477"/>
      <c r="X96" s="3477"/>
      <c r="Y96" s="3477"/>
      <c r="Z96" s="3478">
        <f t="shared" si="46"/>
        <v>0</v>
      </c>
      <c r="AA96" s="3476"/>
      <c r="AB96" s="3477"/>
      <c r="AC96" s="3477"/>
      <c r="AD96" s="3477"/>
      <c r="AE96" s="3477"/>
      <c r="AF96" s="3478">
        <f t="shared" si="47"/>
        <v>0</v>
      </c>
    </row>
    <row r="97" spans="1:32">
      <c r="A97" s="5786" t="s">
        <v>1514</v>
      </c>
      <c r="B97" s="5811"/>
      <c r="C97" s="3476"/>
      <c r="D97" s="3477"/>
      <c r="E97" s="3477"/>
      <c r="F97" s="3477"/>
      <c r="G97" s="3477"/>
      <c r="H97" s="3478">
        <f t="shared" si="43"/>
        <v>0</v>
      </c>
      <c r="I97" s="3476"/>
      <c r="J97" s="3477"/>
      <c r="K97" s="3477"/>
      <c r="L97" s="3477"/>
      <c r="M97" s="3477"/>
      <c r="N97" s="3478">
        <f t="shared" si="44"/>
        <v>0</v>
      </c>
      <c r="O97" s="3476"/>
      <c r="P97" s="3477"/>
      <c r="Q97" s="3477"/>
      <c r="R97" s="3477"/>
      <c r="S97" s="3477"/>
      <c r="T97" s="3478">
        <f t="shared" si="45"/>
        <v>0</v>
      </c>
      <c r="U97" s="3476"/>
      <c r="V97" s="3477"/>
      <c r="W97" s="3477"/>
      <c r="X97" s="3477"/>
      <c r="Y97" s="3477"/>
      <c r="Z97" s="3478">
        <f t="shared" si="46"/>
        <v>0</v>
      </c>
      <c r="AA97" s="3476"/>
      <c r="AB97" s="3477"/>
      <c r="AC97" s="3477"/>
      <c r="AD97" s="3477"/>
      <c r="AE97" s="3477"/>
      <c r="AF97" s="3478">
        <f t="shared" si="47"/>
        <v>0</v>
      </c>
    </row>
    <row r="98" spans="1:32" ht="12.75" customHeight="1">
      <c r="A98" s="5782" t="s">
        <v>1515</v>
      </c>
      <c r="B98" s="5791"/>
      <c r="C98" s="3476"/>
      <c r="D98" s="3477"/>
      <c r="E98" s="3477"/>
      <c r="F98" s="3477"/>
      <c r="G98" s="3477"/>
      <c r="H98" s="3478">
        <f t="shared" si="43"/>
        <v>0</v>
      </c>
      <c r="I98" s="3476"/>
      <c r="J98" s="3477"/>
      <c r="K98" s="3477"/>
      <c r="L98" s="3477"/>
      <c r="M98" s="3477"/>
      <c r="N98" s="3478">
        <f t="shared" si="44"/>
        <v>0</v>
      </c>
      <c r="O98" s="3476"/>
      <c r="P98" s="3477"/>
      <c r="Q98" s="3477"/>
      <c r="R98" s="3477"/>
      <c r="S98" s="3477"/>
      <c r="T98" s="3478">
        <f t="shared" si="45"/>
        <v>0</v>
      </c>
      <c r="U98" s="3476"/>
      <c r="V98" s="3477"/>
      <c r="W98" s="3477"/>
      <c r="X98" s="3477"/>
      <c r="Y98" s="3477"/>
      <c r="Z98" s="3478">
        <f t="shared" si="46"/>
        <v>0</v>
      </c>
      <c r="AA98" s="3476"/>
      <c r="AB98" s="3477"/>
      <c r="AC98" s="3477"/>
      <c r="AD98" s="3477"/>
      <c r="AE98" s="3477"/>
      <c r="AF98" s="3478">
        <f t="shared" si="47"/>
        <v>0</v>
      </c>
    </row>
    <row r="99" spans="1:32" ht="12.75" customHeight="1">
      <c r="A99" s="5782" t="s">
        <v>1516</v>
      </c>
      <c r="B99" s="5791"/>
      <c r="C99" s="3476"/>
      <c r="D99" s="3477"/>
      <c r="E99" s="3477"/>
      <c r="F99" s="3477"/>
      <c r="G99" s="3477"/>
      <c r="H99" s="3478">
        <f t="shared" si="43"/>
        <v>0</v>
      </c>
      <c r="I99" s="3476"/>
      <c r="J99" s="3477"/>
      <c r="K99" s="3477"/>
      <c r="L99" s="3477"/>
      <c r="M99" s="3477"/>
      <c r="N99" s="3478">
        <f t="shared" si="44"/>
        <v>0</v>
      </c>
      <c r="O99" s="3476"/>
      <c r="P99" s="3477"/>
      <c r="Q99" s="3477"/>
      <c r="R99" s="3477"/>
      <c r="S99" s="3477"/>
      <c r="T99" s="3478">
        <f t="shared" si="45"/>
        <v>0</v>
      </c>
      <c r="U99" s="3476"/>
      <c r="V99" s="3477"/>
      <c r="W99" s="3477"/>
      <c r="X99" s="3477"/>
      <c r="Y99" s="3477"/>
      <c r="Z99" s="3478">
        <f t="shared" si="46"/>
        <v>0</v>
      </c>
      <c r="AA99" s="3476"/>
      <c r="AB99" s="3477"/>
      <c r="AC99" s="3477"/>
      <c r="AD99" s="3477"/>
      <c r="AE99" s="3477"/>
      <c r="AF99" s="3478">
        <f t="shared" si="47"/>
        <v>0</v>
      </c>
    </row>
    <row r="100" spans="1:32" ht="12.75" customHeight="1">
      <c r="A100" s="5782" t="s">
        <v>1517</v>
      </c>
      <c r="B100" s="5791"/>
      <c r="C100" s="3476"/>
      <c r="D100" s="3477"/>
      <c r="E100" s="3477"/>
      <c r="F100" s="3477"/>
      <c r="G100" s="3477"/>
      <c r="H100" s="3478">
        <f t="shared" si="43"/>
        <v>0</v>
      </c>
      <c r="I100" s="3476"/>
      <c r="J100" s="3477"/>
      <c r="K100" s="3477"/>
      <c r="L100" s="3477"/>
      <c r="M100" s="3477"/>
      <c r="N100" s="3478">
        <f t="shared" si="44"/>
        <v>0</v>
      </c>
      <c r="O100" s="3476"/>
      <c r="P100" s="3477"/>
      <c r="Q100" s="3477"/>
      <c r="R100" s="3477"/>
      <c r="S100" s="3477"/>
      <c r="T100" s="3478">
        <f t="shared" si="45"/>
        <v>0</v>
      </c>
      <c r="U100" s="3476"/>
      <c r="V100" s="3477"/>
      <c r="W100" s="3477"/>
      <c r="X100" s="3477"/>
      <c r="Y100" s="3477"/>
      <c r="Z100" s="3478">
        <f t="shared" si="46"/>
        <v>0</v>
      </c>
      <c r="AA100" s="3476"/>
      <c r="AB100" s="3477"/>
      <c r="AC100" s="3477"/>
      <c r="AD100" s="3477"/>
      <c r="AE100" s="3477"/>
      <c r="AF100" s="3478">
        <f t="shared" si="47"/>
        <v>0</v>
      </c>
    </row>
    <row r="101" spans="1:32" ht="13.5" customHeight="1" thickBot="1">
      <c r="A101" s="5807" t="s">
        <v>1518</v>
      </c>
      <c r="B101" s="5808"/>
      <c r="C101" s="3482"/>
      <c r="D101" s="3483"/>
      <c r="E101" s="3483"/>
      <c r="F101" s="3483"/>
      <c r="G101" s="3483"/>
      <c r="H101" s="3484">
        <f t="shared" si="43"/>
        <v>0</v>
      </c>
      <c r="I101" s="3482"/>
      <c r="J101" s="3483"/>
      <c r="K101" s="3483"/>
      <c r="L101" s="3483"/>
      <c r="M101" s="3483"/>
      <c r="N101" s="3484">
        <f t="shared" si="44"/>
        <v>0</v>
      </c>
      <c r="O101" s="3482"/>
      <c r="P101" s="3483"/>
      <c r="Q101" s="3483"/>
      <c r="R101" s="3483"/>
      <c r="S101" s="3483"/>
      <c r="T101" s="3484">
        <f t="shared" si="45"/>
        <v>0</v>
      </c>
      <c r="U101" s="3482"/>
      <c r="V101" s="3483"/>
      <c r="W101" s="3483"/>
      <c r="X101" s="3483"/>
      <c r="Y101" s="3483"/>
      <c r="Z101" s="3484">
        <f t="shared" si="46"/>
        <v>0</v>
      </c>
      <c r="AA101" s="3482"/>
      <c r="AB101" s="3483"/>
      <c r="AC101" s="3483"/>
      <c r="AD101" s="3483"/>
      <c r="AE101" s="3483"/>
      <c r="AF101" s="3484">
        <f t="shared" si="47"/>
        <v>0</v>
      </c>
    </row>
    <row r="102" spans="1:32" ht="20.25" customHeight="1" thickBot="1">
      <c r="A102" s="1602" t="s">
        <v>188</v>
      </c>
      <c r="B102" s="1603"/>
      <c r="C102" s="3491"/>
      <c r="D102" s="3491"/>
      <c r="E102" s="3491"/>
      <c r="F102" s="3491"/>
      <c r="G102" s="3491"/>
      <c r="H102" s="3491"/>
      <c r="I102" s="3491"/>
      <c r="J102" s="3491"/>
      <c r="K102" s="3491"/>
      <c r="L102" s="3491"/>
      <c r="M102" s="3491"/>
      <c r="N102" s="3491"/>
      <c r="O102" s="3491"/>
      <c r="P102" s="3491"/>
      <c r="Q102" s="3491"/>
      <c r="R102" s="3491"/>
      <c r="S102" s="3491"/>
      <c r="T102" s="3491"/>
      <c r="U102" s="3491"/>
      <c r="V102" s="3491"/>
      <c r="W102" s="3491"/>
      <c r="X102" s="3491"/>
      <c r="Y102" s="3491"/>
      <c r="Z102" s="3491"/>
      <c r="AA102" s="3491"/>
      <c r="AB102" s="3491"/>
      <c r="AC102" s="3491"/>
      <c r="AD102" s="3491"/>
      <c r="AE102" s="3491"/>
      <c r="AF102" s="3492"/>
    </row>
    <row r="103" spans="1:32" ht="20.25" customHeight="1">
      <c r="A103" s="5812" t="s">
        <v>1191</v>
      </c>
      <c r="B103" s="5814"/>
      <c r="C103" s="5799">
        <v>1</v>
      </c>
      <c r="D103" s="5800"/>
      <c r="E103" s="5800"/>
      <c r="F103" s="5800"/>
      <c r="G103" s="5800"/>
      <c r="H103" s="5801"/>
      <c r="I103" s="5799">
        <f>C103+1</f>
        <v>2</v>
      </c>
      <c r="J103" s="5800"/>
      <c r="K103" s="5800"/>
      <c r="L103" s="5800"/>
      <c r="M103" s="5800"/>
      <c r="N103" s="5801"/>
      <c r="O103" s="5799">
        <f t="shared" ref="O103" si="48">I103+1</f>
        <v>3</v>
      </c>
      <c r="P103" s="5800"/>
      <c r="Q103" s="5800"/>
      <c r="R103" s="5800"/>
      <c r="S103" s="5800"/>
      <c r="T103" s="5801"/>
      <c r="U103" s="5799">
        <f t="shared" ref="U103" si="49">O103+1</f>
        <v>4</v>
      </c>
      <c r="V103" s="5800"/>
      <c r="W103" s="5800"/>
      <c r="X103" s="5800"/>
      <c r="Y103" s="5800"/>
      <c r="Z103" s="5801"/>
      <c r="AA103" s="5799">
        <f t="shared" ref="AA103" si="50">U103+1</f>
        <v>5</v>
      </c>
      <c r="AB103" s="5800"/>
      <c r="AC103" s="5800"/>
      <c r="AD103" s="5800"/>
      <c r="AE103" s="5800"/>
      <c r="AF103" s="5801"/>
    </row>
    <row r="104" spans="1:32" ht="12.75" customHeight="1">
      <c r="A104" s="5792" t="s">
        <v>1323</v>
      </c>
      <c r="B104" s="3466" t="s">
        <v>1504</v>
      </c>
      <c r="C104" s="5802" t="s">
        <v>1962</v>
      </c>
      <c r="D104" s="5803"/>
      <c r="E104" s="5803"/>
      <c r="F104" s="5803"/>
      <c r="G104" s="5803"/>
      <c r="H104" s="5804"/>
      <c r="I104" s="5802" t="s">
        <v>1966</v>
      </c>
      <c r="J104" s="5803"/>
      <c r="K104" s="5803"/>
      <c r="L104" s="5803"/>
      <c r="M104" s="5803"/>
      <c r="N104" s="5804"/>
      <c r="O104" s="5802" t="s">
        <v>1971</v>
      </c>
      <c r="P104" s="5803"/>
      <c r="Q104" s="5803"/>
      <c r="R104" s="5803"/>
      <c r="S104" s="5803"/>
      <c r="T104" s="5804"/>
      <c r="U104" s="5802" t="s">
        <v>1969</v>
      </c>
      <c r="V104" s="5803"/>
      <c r="W104" s="5803"/>
      <c r="X104" s="5803"/>
      <c r="Y104" s="5803"/>
      <c r="Z104" s="5804"/>
      <c r="AA104" s="5802" t="s">
        <v>1976</v>
      </c>
      <c r="AB104" s="5803"/>
      <c r="AC104" s="5803"/>
      <c r="AD104" s="5803"/>
      <c r="AE104" s="5803"/>
      <c r="AF104" s="5804"/>
    </row>
    <row r="105" spans="1:32">
      <c r="A105" s="5792"/>
      <c r="B105" s="3466" t="s">
        <v>1324</v>
      </c>
      <c r="C105" s="5802" t="s">
        <v>1963</v>
      </c>
      <c r="D105" s="5803"/>
      <c r="E105" s="5803"/>
      <c r="F105" s="5803"/>
      <c r="G105" s="5803"/>
      <c r="H105" s="5804"/>
      <c r="I105" s="5802" t="s">
        <v>1965</v>
      </c>
      <c r="J105" s="5803"/>
      <c r="K105" s="5803"/>
      <c r="L105" s="5803"/>
      <c r="M105" s="5803"/>
      <c r="N105" s="5804"/>
      <c r="O105" s="5802" t="s">
        <v>1972</v>
      </c>
      <c r="P105" s="5803"/>
      <c r="Q105" s="5803"/>
      <c r="R105" s="5803"/>
      <c r="S105" s="5803"/>
      <c r="T105" s="5804"/>
      <c r="U105" s="5802" t="s">
        <v>1970</v>
      </c>
      <c r="V105" s="5803"/>
      <c r="W105" s="5803"/>
      <c r="X105" s="5803"/>
      <c r="Y105" s="5803"/>
      <c r="Z105" s="5804"/>
      <c r="AA105" s="5802" t="s">
        <v>1977</v>
      </c>
      <c r="AB105" s="5803"/>
      <c r="AC105" s="5803"/>
      <c r="AD105" s="5803"/>
      <c r="AE105" s="5803"/>
      <c r="AF105" s="5804"/>
    </row>
    <row r="106" spans="1:32">
      <c r="A106" s="5793" t="s">
        <v>1325</v>
      </c>
      <c r="B106" s="5104" t="s">
        <v>1326</v>
      </c>
      <c r="C106" s="5821" t="s">
        <v>1967</v>
      </c>
      <c r="D106" s="5803"/>
      <c r="E106" s="5803"/>
      <c r="F106" s="5803"/>
      <c r="G106" s="5803"/>
      <c r="H106" s="5804"/>
      <c r="I106" s="5821" t="s">
        <v>1975</v>
      </c>
      <c r="J106" s="5803"/>
      <c r="K106" s="5803"/>
      <c r="L106" s="5803"/>
      <c r="M106" s="5803"/>
      <c r="N106" s="5804"/>
      <c r="O106" s="5821" t="s">
        <v>1974</v>
      </c>
      <c r="P106" s="5803"/>
      <c r="Q106" s="5803"/>
      <c r="R106" s="5803"/>
      <c r="S106" s="5803"/>
      <c r="T106" s="5804"/>
      <c r="U106" s="5821" t="s">
        <v>1974</v>
      </c>
      <c r="V106" s="5803"/>
      <c r="W106" s="5803"/>
      <c r="X106" s="5803"/>
      <c r="Y106" s="5803"/>
      <c r="Z106" s="5804"/>
      <c r="AA106" s="5821" t="s">
        <v>1978</v>
      </c>
      <c r="AB106" s="5803"/>
      <c r="AC106" s="5803"/>
      <c r="AD106" s="5803"/>
      <c r="AE106" s="5803"/>
      <c r="AF106" s="5804"/>
    </row>
    <row r="107" spans="1:32">
      <c r="A107" s="5794"/>
      <c r="B107" s="5103" t="s">
        <v>1327</v>
      </c>
      <c r="C107" s="5802" t="s">
        <v>1991</v>
      </c>
      <c r="D107" s="5803"/>
      <c r="E107" s="5803"/>
      <c r="F107" s="5803"/>
      <c r="G107" s="5803"/>
      <c r="H107" s="5804"/>
      <c r="I107" s="5802" t="s">
        <v>1992</v>
      </c>
      <c r="J107" s="5803"/>
      <c r="K107" s="5803"/>
      <c r="L107" s="5803"/>
      <c r="M107" s="5803"/>
      <c r="N107" s="5804"/>
      <c r="O107" s="5802" t="s">
        <v>1973</v>
      </c>
      <c r="P107" s="5803"/>
      <c r="Q107" s="5803"/>
      <c r="R107" s="5803"/>
      <c r="S107" s="5803"/>
      <c r="T107" s="5804"/>
      <c r="U107" s="5802" t="s">
        <v>1981</v>
      </c>
      <c r="V107" s="5803"/>
      <c r="W107" s="5803"/>
      <c r="X107" s="5803"/>
      <c r="Y107" s="5803"/>
      <c r="Z107" s="5804"/>
      <c r="AA107" s="5802"/>
      <c r="AB107" s="5803"/>
      <c r="AC107" s="5803"/>
      <c r="AD107" s="5803"/>
      <c r="AE107" s="5803"/>
      <c r="AF107" s="5804"/>
    </row>
    <row r="108" spans="1:32" ht="25.5">
      <c r="A108" s="1796" t="s">
        <v>1328</v>
      </c>
      <c r="B108" s="5103" t="s">
        <v>1329</v>
      </c>
      <c r="C108" s="5827" t="s">
        <v>1982</v>
      </c>
      <c r="D108" s="5828"/>
      <c r="E108" s="5828"/>
      <c r="F108" s="5828"/>
      <c r="G108" s="5828"/>
      <c r="H108" s="5829"/>
      <c r="I108" s="5802" t="s">
        <v>1980</v>
      </c>
      <c r="J108" s="5803"/>
      <c r="K108" s="5803"/>
      <c r="L108" s="5803"/>
      <c r="M108" s="5803"/>
      <c r="N108" s="5804"/>
      <c r="O108" s="5802" t="s">
        <v>1968</v>
      </c>
      <c r="P108" s="5803"/>
      <c r="Q108" s="5803"/>
      <c r="R108" s="5803"/>
      <c r="S108" s="5803"/>
      <c r="T108" s="5804"/>
      <c r="U108" s="5802" t="s">
        <v>1968</v>
      </c>
      <c r="V108" s="5803"/>
      <c r="W108" s="5803"/>
      <c r="X108" s="5803"/>
      <c r="Y108" s="5803"/>
      <c r="Z108" s="5804"/>
      <c r="AA108" s="5802" t="s">
        <v>1968</v>
      </c>
      <c r="AB108" s="5803"/>
      <c r="AC108" s="5803"/>
      <c r="AD108" s="5803"/>
      <c r="AE108" s="5803"/>
      <c r="AF108" s="5804"/>
    </row>
    <row r="109" spans="1:32" ht="26.25" thickBot="1">
      <c r="A109" s="5105" t="s">
        <v>1330</v>
      </c>
      <c r="B109" s="5106" t="s">
        <v>1331</v>
      </c>
      <c r="C109" s="5788" t="s">
        <v>1964</v>
      </c>
      <c r="D109" s="5789"/>
      <c r="E109" s="5789"/>
      <c r="F109" s="5789"/>
      <c r="G109" s="5789"/>
      <c r="H109" s="5790"/>
      <c r="I109" s="5788" t="s">
        <v>1959</v>
      </c>
      <c r="J109" s="5789"/>
      <c r="K109" s="5789"/>
      <c r="L109" s="5789"/>
      <c r="M109" s="5789"/>
      <c r="N109" s="5790"/>
      <c r="O109" s="5788" t="s">
        <v>1959</v>
      </c>
      <c r="P109" s="5789"/>
      <c r="Q109" s="5789"/>
      <c r="R109" s="5789"/>
      <c r="S109" s="5789"/>
      <c r="T109" s="5790"/>
      <c r="U109" s="5788" t="s">
        <v>1959</v>
      </c>
      <c r="V109" s="5789"/>
      <c r="W109" s="5789"/>
      <c r="X109" s="5789"/>
      <c r="Y109" s="5789"/>
      <c r="Z109" s="5790"/>
      <c r="AA109" s="5788" t="s">
        <v>1959</v>
      </c>
      <c r="AB109" s="5789"/>
      <c r="AC109" s="5789"/>
      <c r="AD109" s="5789"/>
      <c r="AE109" s="5789"/>
      <c r="AF109" s="5790"/>
    </row>
    <row r="110" spans="1:32" ht="26.25" thickBot="1">
      <c r="A110" s="5797" t="s">
        <v>1519</v>
      </c>
      <c r="B110" s="5798"/>
      <c r="C110" s="3488" t="s">
        <v>1072</v>
      </c>
      <c r="D110" s="3489" t="s">
        <v>1073</v>
      </c>
      <c r="E110" s="3489" t="s">
        <v>1074</v>
      </c>
      <c r="F110" s="3489" t="s">
        <v>1075</v>
      </c>
      <c r="G110" s="3489" t="s">
        <v>1076</v>
      </c>
      <c r="H110" s="3490" t="s">
        <v>1332</v>
      </c>
      <c r="I110" s="3488" t="s">
        <v>1072</v>
      </c>
      <c r="J110" s="3489" t="s">
        <v>1073</v>
      </c>
      <c r="K110" s="3489" t="s">
        <v>1074</v>
      </c>
      <c r="L110" s="3489" t="s">
        <v>1075</v>
      </c>
      <c r="M110" s="3489" t="s">
        <v>1076</v>
      </c>
      <c r="N110" s="3490" t="s">
        <v>1332</v>
      </c>
      <c r="O110" s="3488" t="s">
        <v>1072</v>
      </c>
      <c r="P110" s="3489" t="s">
        <v>1073</v>
      </c>
      <c r="Q110" s="3489" t="s">
        <v>1074</v>
      </c>
      <c r="R110" s="3489" t="s">
        <v>1075</v>
      </c>
      <c r="S110" s="3489" t="s">
        <v>1076</v>
      </c>
      <c r="T110" s="3490" t="s">
        <v>1332</v>
      </c>
      <c r="U110" s="3488" t="s">
        <v>1072</v>
      </c>
      <c r="V110" s="3489" t="s">
        <v>1073</v>
      </c>
      <c r="W110" s="3489" t="s">
        <v>1074</v>
      </c>
      <c r="X110" s="3489" t="s">
        <v>1075</v>
      </c>
      <c r="Y110" s="3489" t="s">
        <v>1076</v>
      </c>
      <c r="Z110" s="3490" t="s">
        <v>1332</v>
      </c>
      <c r="AA110" s="3488" t="s">
        <v>1072</v>
      </c>
      <c r="AB110" s="3489" t="s">
        <v>1073</v>
      </c>
      <c r="AC110" s="3489" t="s">
        <v>1074</v>
      </c>
      <c r="AD110" s="3489" t="s">
        <v>1075</v>
      </c>
      <c r="AE110" s="3489" t="s">
        <v>1076</v>
      </c>
      <c r="AF110" s="3490" t="s">
        <v>1332</v>
      </c>
    </row>
    <row r="111" spans="1:32" ht="12.75" customHeight="1">
      <c r="A111" s="5795" t="s">
        <v>1505</v>
      </c>
      <c r="B111" s="5796"/>
      <c r="C111" s="3473">
        <v>4798</v>
      </c>
      <c r="D111" s="3474"/>
      <c r="E111" s="3474"/>
      <c r="F111" s="3474"/>
      <c r="G111" s="3474"/>
      <c r="H111" s="3475">
        <f>SUM(C111:G111)</f>
        <v>4798</v>
      </c>
      <c r="I111" s="3473"/>
      <c r="J111" s="3474">
        <v>3424</v>
      </c>
      <c r="K111" s="3474"/>
      <c r="L111" s="3474"/>
      <c r="M111" s="3474"/>
      <c r="N111" s="3475">
        <f>SUM(I111:M111)</f>
        <v>3424</v>
      </c>
      <c r="O111" s="3473"/>
      <c r="P111" s="3474"/>
      <c r="Q111" s="3474"/>
      <c r="R111" s="3474"/>
      <c r="S111" s="3474">
        <v>4804</v>
      </c>
      <c r="T111" s="3475">
        <f>SUM(O111:S111)</f>
        <v>4804</v>
      </c>
      <c r="U111" s="3473"/>
      <c r="V111" s="3474"/>
      <c r="W111" s="3474"/>
      <c r="X111" s="3474"/>
      <c r="Y111" s="3474">
        <v>1398</v>
      </c>
      <c r="Z111" s="3475">
        <f>SUM(U111:Y111)</f>
        <v>1398</v>
      </c>
      <c r="AA111" s="3473"/>
      <c r="AB111" s="3474"/>
      <c r="AC111" s="3474">
        <v>2426</v>
      </c>
      <c r="AD111" s="3474"/>
      <c r="AE111" s="3474"/>
      <c r="AF111" s="3475">
        <f>SUM(AA111:AE111)</f>
        <v>2426</v>
      </c>
    </row>
    <row r="112" spans="1:32" ht="12.75" customHeight="1">
      <c r="A112" s="5815" t="s">
        <v>1990</v>
      </c>
      <c r="B112" s="5816"/>
      <c r="C112" s="3477">
        <v>209540</v>
      </c>
      <c r="D112" s="3477">
        <v>209540</v>
      </c>
      <c r="E112" s="3477">
        <v>209540</v>
      </c>
      <c r="F112" s="3477">
        <v>209540</v>
      </c>
      <c r="G112" s="3477">
        <v>209540</v>
      </c>
      <c r="H112" s="3478">
        <f t="shared" ref="H112:H116" si="51">SUM(C112:G112)</f>
        <v>1047700</v>
      </c>
      <c r="I112" s="3476"/>
      <c r="J112" s="3477">
        <v>132180</v>
      </c>
      <c r="K112" s="3477">
        <v>132180</v>
      </c>
      <c r="L112" s="3477">
        <v>132180</v>
      </c>
      <c r="M112" s="3477">
        <v>132180</v>
      </c>
      <c r="N112" s="3478">
        <f t="shared" ref="N112:N116" si="52">SUM(I112:M112)</f>
        <v>528720</v>
      </c>
      <c r="O112" s="3476"/>
      <c r="P112" s="3477"/>
      <c r="Q112" s="3477"/>
      <c r="R112" s="3477"/>
      <c r="S112" s="3477">
        <v>198128</v>
      </c>
      <c r="T112" s="3478">
        <f t="shared" ref="T112:T116" si="53">SUM(O112:S112)</f>
        <v>198128</v>
      </c>
      <c r="U112" s="3476"/>
      <c r="V112" s="3477"/>
      <c r="W112" s="3477"/>
      <c r="X112" s="3477"/>
      <c r="Y112" s="3477">
        <v>49908</v>
      </c>
      <c r="Z112" s="3478">
        <f t="shared" ref="Z112:Z116" si="54">SUM(U112:Y112)</f>
        <v>49908</v>
      </c>
      <c r="AA112" s="3476"/>
      <c r="AB112" s="3477"/>
      <c r="AC112" s="4835">
        <v>112648</v>
      </c>
      <c r="AD112" s="4835">
        <v>112648</v>
      </c>
      <c r="AE112" s="4835">
        <v>112648</v>
      </c>
      <c r="AF112" s="3478">
        <f t="shared" ref="AF112:AF116" si="55">SUM(AA112:AE112)</f>
        <v>337944</v>
      </c>
    </row>
    <row r="113" spans="1:32">
      <c r="A113" s="5817" t="s">
        <v>1507</v>
      </c>
      <c r="B113" s="5818"/>
      <c r="C113" s="3479">
        <v>134667</v>
      </c>
      <c r="D113" s="3480">
        <v>134667</v>
      </c>
      <c r="E113" s="3480">
        <v>134667</v>
      </c>
      <c r="F113" s="3480">
        <v>134667</v>
      </c>
      <c r="G113" s="3480">
        <v>134667</v>
      </c>
      <c r="H113" s="3481">
        <f t="shared" si="51"/>
        <v>673335</v>
      </c>
      <c r="I113" s="3479"/>
      <c r="J113" s="3480">
        <v>107734</v>
      </c>
      <c r="K113" s="3480">
        <v>107734</v>
      </c>
      <c r="L113" s="3480">
        <v>107734</v>
      </c>
      <c r="M113" s="3480">
        <v>107734</v>
      </c>
      <c r="N113" s="3481">
        <f t="shared" si="52"/>
        <v>430936</v>
      </c>
      <c r="O113" s="3479"/>
      <c r="P113" s="3480"/>
      <c r="Q113" s="3480"/>
      <c r="R113" s="3480"/>
      <c r="S113" s="3480">
        <v>121200</v>
      </c>
      <c r="T113" s="3481">
        <f t="shared" si="53"/>
        <v>121200</v>
      </c>
      <c r="U113" s="3479"/>
      <c r="V113" s="3480"/>
      <c r="W113" s="3480"/>
      <c r="X113" s="3480"/>
      <c r="Y113" s="3480">
        <v>92564</v>
      </c>
      <c r="Z113" s="3481">
        <f t="shared" si="54"/>
        <v>92564</v>
      </c>
      <c r="AA113" s="3479"/>
      <c r="AB113" s="3480"/>
      <c r="AC113" s="3480">
        <f>ROUND(E113*0.75,0)</f>
        <v>101000</v>
      </c>
      <c r="AD113" s="3480">
        <f t="shared" ref="AD113:AE113" si="56">ROUND(F113*0.75,0)</f>
        <v>101000</v>
      </c>
      <c r="AE113" s="3480">
        <f t="shared" si="56"/>
        <v>101000</v>
      </c>
      <c r="AF113" s="3481">
        <f t="shared" si="55"/>
        <v>303000</v>
      </c>
    </row>
    <row r="114" spans="1:32" ht="13.5" thickBot="1">
      <c r="A114" s="5766" t="s">
        <v>1508</v>
      </c>
      <c r="B114" s="5767"/>
      <c r="C114" s="3482">
        <v>6</v>
      </c>
      <c r="D114" s="3483">
        <v>6</v>
      </c>
      <c r="E114" s="3483">
        <v>6</v>
      </c>
      <c r="F114" s="3483">
        <v>6</v>
      </c>
      <c r="G114" s="3483">
        <v>6</v>
      </c>
      <c r="H114" s="3484">
        <f>SUM(C114:G114)</f>
        <v>30</v>
      </c>
      <c r="I114" s="3482"/>
      <c r="J114" s="3483"/>
      <c r="K114" s="3483"/>
      <c r="L114" s="3483"/>
      <c r="M114" s="3483">
        <v>5</v>
      </c>
      <c r="N114" s="3484">
        <f>SUM(I114:M114)</f>
        <v>5</v>
      </c>
      <c r="O114" s="3482"/>
      <c r="P114" s="3483"/>
      <c r="Q114" s="3483"/>
      <c r="R114" s="3483"/>
      <c r="S114" s="3483">
        <v>5</v>
      </c>
      <c r="T114" s="3484">
        <f>SUM(O114:S114)</f>
        <v>5</v>
      </c>
      <c r="U114" s="3482"/>
      <c r="V114" s="3483"/>
      <c r="W114" s="3483"/>
      <c r="X114" s="3483"/>
      <c r="Y114" s="3483">
        <v>1</v>
      </c>
      <c r="Z114" s="3484">
        <f>SUM(U114:Y114)</f>
        <v>1</v>
      </c>
      <c r="AA114" s="3482"/>
      <c r="AB114" s="3483"/>
      <c r="AC114" s="3483"/>
      <c r="AD114" s="3483"/>
      <c r="AE114" s="3483">
        <v>5</v>
      </c>
      <c r="AF114" s="3484">
        <f>SUM(AA114:AE114)</f>
        <v>5</v>
      </c>
    </row>
    <row r="115" spans="1:32" s="4084" customFormat="1" ht="25.5" customHeight="1">
      <c r="A115" s="5819" t="s">
        <v>1510</v>
      </c>
      <c r="B115" s="5820"/>
      <c r="C115" s="3485">
        <f>SUM(C116,C121:C125)</f>
        <v>129.1300135885725</v>
      </c>
      <c r="D115" s="3486">
        <f>SUM(D116,D121:D125)</f>
        <v>139.75491494742974</v>
      </c>
      <c r="E115" s="3486">
        <f>SUM(E116,E121:E125)</f>
        <v>151.44230644217274</v>
      </c>
      <c r="F115" s="3486">
        <f>SUM(F116,F121:F125)</f>
        <v>164.29843708639001</v>
      </c>
      <c r="G115" s="3486">
        <f>SUM(G116,G121:G125)</f>
        <v>178.44018079502902</v>
      </c>
      <c r="H115" s="3487">
        <f t="shared" si="51"/>
        <v>763.06585285959397</v>
      </c>
      <c r="I115" s="3485">
        <f>SUM(I116,I121:I125)</f>
        <v>0</v>
      </c>
      <c r="J115" s="3486">
        <f>SUM(J116,J121:J125)</f>
        <v>119.02244827244958</v>
      </c>
      <c r="K115" s="3486">
        <f>SUM(K116,K121:K125)</f>
        <v>129.08419309969455</v>
      </c>
      <c r="L115" s="3486">
        <f>SUM(L116,L121:L125)</f>
        <v>140.152112409664</v>
      </c>
      <c r="M115" s="3486">
        <f>SUM(M116,M121:M125)</f>
        <v>152.32682365063044</v>
      </c>
      <c r="N115" s="3487">
        <f t="shared" si="52"/>
        <v>540.58557743243853</v>
      </c>
      <c r="O115" s="3485">
        <f>SUM(O116,O121:O125)</f>
        <v>0</v>
      </c>
      <c r="P115" s="3486">
        <f>SUM(P116,P121:P125)</f>
        <v>0</v>
      </c>
      <c r="Q115" s="3486">
        <f>SUM(Q116,Q121:Q125)</f>
        <v>0</v>
      </c>
      <c r="R115" s="3486">
        <f>SUM(R116,R121:R125)</f>
        <v>0</v>
      </c>
      <c r="S115" s="3486">
        <f>SUM(S116,S121:S125)</f>
        <v>154.61482365063046</v>
      </c>
      <c r="T115" s="3487">
        <f t="shared" si="53"/>
        <v>154.61482365063046</v>
      </c>
      <c r="U115" s="3485">
        <f>SUM(U116,U121:U125)</f>
        <v>0</v>
      </c>
      <c r="V115" s="3486">
        <f>SUM(V116,V121:V125)</f>
        <v>0</v>
      </c>
      <c r="W115" s="3486">
        <f>SUM(W116,W121:W125)</f>
        <v>0</v>
      </c>
      <c r="X115" s="3486">
        <f>SUM(X116,X121:X125)</f>
        <v>0</v>
      </c>
      <c r="Y115" s="3486">
        <f>SUM(Y116,Y121:Y125)</f>
        <v>41.552954807927911</v>
      </c>
      <c r="Z115" s="3487">
        <f t="shared" si="54"/>
        <v>41.552954807927911</v>
      </c>
      <c r="AA115" s="3485">
        <f>SUM(AA116,AA121:AA125)</f>
        <v>0</v>
      </c>
      <c r="AB115" s="3486">
        <f>SUM(AB116,AB121:AB125)</f>
        <v>0</v>
      </c>
      <c r="AC115" s="3486">
        <f>SUM(AC116,AC121:AC125)</f>
        <v>127.99019309969457</v>
      </c>
      <c r="AD115" s="3486">
        <f>SUM(AD116,AD121:AD125)</f>
        <v>139.05811240966401</v>
      </c>
      <c r="AE115" s="3486">
        <f>SUM(AE116,AE121:AE125)</f>
        <v>151.23282365063045</v>
      </c>
      <c r="AF115" s="3487">
        <f t="shared" si="55"/>
        <v>418.28112915998901</v>
      </c>
    </row>
    <row r="116" spans="1:32" ht="12.75" customHeight="1">
      <c r="A116" s="5776" t="s">
        <v>1509</v>
      </c>
      <c r="B116" s="5784"/>
      <c r="C116" s="4989">
        <f>SUM(C117:C120)</f>
        <v>22.081</v>
      </c>
      <c r="D116" s="4986">
        <f t="shared" ref="D116:F116" si="57">SUM(D117:D120)</f>
        <v>22.081</v>
      </c>
      <c r="E116" s="4986">
        <f t="shared" si="57"/>
        <v>22.081</v>
      </c>
      <c r="F116" s="4986">
        <f t="shared" si="57"/>
        <v>22.081</v>
      </c>
      <c r="G116" s="4986">
        <f>SUM(G117:G120)</f>
        <v>22.081</v>
      </c>
      <c r="H116" s="3478">
        <f t="shared" si="51"/>
        <v>110.405</v>
      </c>
      <c r="I116" s="4983"/>
      <c r="J116" s="4986">
        <f t="shared" ref="J116:L116" si="58">SUM(J117:J120)</f>
        <v>17.605</v>
      </c>
      <c r="K116" s="4986">
        <f t="shared" si="58"/>
        <v>17.605</v>
      </c>
      <c r="L116" s="4986">
        <f t="shared" si="58"/>
        <v>17.605</v>
      </c>
      <c r="M116" s="4986">
        <f>SUM(M117:M120)</f>
        <v>17.605</v>
      </c>
      <c r="N116" s="3478">
        <f t="shared" si="52"/>
        <v>70.42</v>
      </c>
      <c r="O116" s="3476"/>
      <c r="P116" s="3477"/>
      <c r="Q116" s="3477"/>
      <c r="R116" s="3477"/>
      <c r="S116" s="3477">
        <f>SUM(S117:S120)</f>
        <v>19.893000000000001</v>
      </c>
      <c r="T116" s="3478">
        <f t="shared" si="53"/>
        <v>19.893000000000001</v>
      </c>
      <c r="U116" s="3476"/>
      <c r="V116" s="3477"/>
      <c r="W116" s="3477"/>
      <c r="X116" s="3477"/>
      <c r="Y116" s="3477">
        <f>SUM(Y117:Y120)</f>
        <v>15.04</v>
      </c>
      <c r="Z116" s="3478">
        <f t="shared" si="54"/>
        <v>15.04</v>
      </c>
      <c r="AA116" s="3476"/>
      <c r="AB116" s="3477"/>
      <c r="AC116" s="3477">
        <f t="shared" ref="AC116:AD116" si="59">SUM(AC117:AC120)</f>
        <v>16.511000000000003</v>
      </c>
      <c r="AD116" s="3477">
        <f t="shared" si="59"/>
        <v>16.511000000000003</v>
      </c>
      <c r="AE116" s="3477">
        <f>SUM(AE117:AE120)</f>
        <v>16.511000000000003</v>
      </c>
      <c r="AF116" s="3478">
        <f t="shared" si="55"/>
        <v>49.533000000000008</v>
      </c>
    </row>
    <row r="117" spans="1:32">
      <c r="A117" s="5778" t="s">
        <v>1521</v>
      </c>
      <c r="B117" s="5779"/>
      <c r="C117" s="3476"/>
      <c r="D117" s="3477"/>
      <c r="E117" s="3477"/>
      <c r="F117" s="3477"/>
      <c r="G117" s="3477"/>
      <c r="H117" s="3478">
        <f>SUM(C117:G117)</f>
        <v>0</v>
      </c>
      <c r="I117" s="3476"/>
      <c r="J117" s="3477"/>
      <c r="K117" s="3477"/>
      <c r="L117" s="3477"/>
      <c r="M117" s="3477"/>
      <c r="N117" s="3478">
        <f>SUM(I117:M117)</f>
        <v>0</v>
      </c>
      <c r="O117" s="3476"/>
      <c r="P117" s="3477"/>
      <c r="Q117" s="3477"/>
      <c r="R117" s="3477"/>
      <c r="S117" s="3477"/>
      <c r="T117" s="3478">
        <f>SUM(O117:S117)</f>
        <v>0</v>
      </c>
      <c r="U117" s="3476"/>
      <c r="V117" s="3477"/>
      <c r="W117" s="3477"/>
      <c r="X117" s="3477"/>
      <c r="Y117" s="3477"/>
      <c r="Z117" s="3478">
        <f>SUM(U117:Y117)</f>
        <v>0</v>
      </c>
      <c r="AA117" s="3476"/>
      <c r="AB117" s="3477"/>
      <c r="AC117" s="3477"/>
      <c r="AD117" s="3477"/>
      <c r="AE117" s="3477"/>
      <c r="AF117" s="3478">
        <f>SUM(AA117:AE117)</f>
        <v>0</v>
      </c>
    </row>
    <row r="118" spans="1:32" ht="12.75" customHeight="1">
      <c r="A118" s="5780" t="s">
        <v>1511</v>
      </c>
      <c r="B118" s="5781"/>
      <c r="C118" s="3476"/>
      <c r="D118" s="3477"/>
      <c r="E118" s="3477"/>
      <c r="F118" s="3477"/>
      <c r="G118" s="3477"/>
      <c r="H118" s="3478">
        <f t="shared" ref="H118:H125" si="60">SUM(C118:G118)</f>
        <v>0</v>
      </c>
      <c r="I118" s="3476"/>
      <c r="J118" s="3477"/>
      <c r="K118" s="3477"/>
      <c r="L118" s="3477"/>
      <c r="M118" s="3477"/>
      <c r="N118" s="3478">
        <f t="shared" ref="N118:N125" si="61">SUM(I118:M118)</f>
        <v>0</v>
      </c>
      <c r="O118" s="3476"/>
      <c r="P118" s="3477"/>
      <c r="Q118" s="3477"/>
      <c r="R118" s="3477"/>
      <c r="S118" s="3477"/>
      <c r="T118" s="3478">
        <f t="shared" ref="T118:T125" si="62">SUM(O118:S118)</f>
        <v>0</v>
      </c>
      <c r="U118" s="3476"/>
      <c r="V118" s="3477"/>
      <c r="W118" s="3477"/>
      <c r="X118" s="3477"/>
      <c r="Y118" s="3477"/>
      <c r="Z118" s="3478">
        <f t="shared" ref="Z118:Z125" si="63">SUM(U118:Y118)</f>
        <v>0</v>
      </c>
      <c r="AA118" s="3476"/>
      <c r="AB118" s="3477"/>
      <c r="AC118" s="3477"/>
      <c r="AD118" s="3477"/>
      <c r="AE118" s="3477"/>
      <c r="AF118" s="3478">
        <f t="shared" ref="AF118:AF125" si="64">SUM(AA118:AE118)</f>
        <v>0</v>
      </c>
    </row>
    <row r="119" spans="1:32" ht="12.75" customHeight="1">
      <c r="A119" s="5780" t="s">
        <v>1512</v>
      </c>
      <c r="B119" s="5785"/>
      <c r="C119" s="4983">
        <v>0.2</v>
      </c>
      <c r="D119" s="4984">
        <v>0.2</v>
      </c>
      <c r="E119" s="4984">
        <v>0.2</v>
      </c>
      <c r="F119" s="4984">
        <v>0.2</v>
      </c>
      <c r="G119" s="4984">
        <v>0.2</v>
      </c>
      <c r="H119" s="3478">
        <f t="shared" si="60"/>
        <v>1</v>
      </c>
      <c r="I119" s="3476"/>
      <c r="J119" s="4986">
        <v>0.1</v>
      </c>
      <c r="K119" s="4986">
        <v>0.1</v>
      </c>
      <c r="L119" s="4986">
        <v>0.1</v>
      </c>
      <c r="M119" s="4986">
        <v>0.1</v>
      </c>
      <c r="N119" s="3478">
        <f t="shared" si="61"/>
        <v>0.4</v>
      </c>
      <c r="O119" s="3476"/>
      <c r="P119" s="3477"/>
      <c r="Q119" s="3477"/>
      <c r="R119" s="3477"/>
      <c r="S119" s="4986">
        <v>0.2</v>
      </c>
      <c r="T119" s="3478">
        <f t="shared" si="62"/>
        <v>0.2</v>
      </c>
      <c r="U119" s="3476"/>
      <c r="V119" s="3477"/>
      <c r="W119" s="3477"/>
      <c r="X119" s="3477"/>
      <c r="Y119" s="3477"/>
      <c r="Z119" s="3478">
        <f t="shared" si="63"/>
        <v>0</v>
      </c>
      <c r="AA119" s="3476"/>
      <c r="AB119" s="3477"/>
      <c r="AC119" s="4984">
        <v>0.1</v>
      </c>
      <c r="AD119" s="4984">
        <v>0.1</v>
      </c>
      <c r="AE119" s="4984">
        <v>0.1</v>
      </c>
      <c r="AF119" s="3478">
        <f t="shared" si="64"/>
        <v>0.30000000000000004</v>
      </c>
    </row>
    <row r="120" spans="1:32" ht="12.75" customHeight="1">
      <c r="A120" s="5780" t="s">
        <v>1513</v>
      </c>
      <c r="B120" s="5785"/>
      <c r="C120" s="4991">
        <v>21.881</v>
      </c>
      <c r="D120" s="4988">
        <v>21.881</v>
      </c>
      <c r="E120" s="4988">
        <v>21.881</v>
      </c>
      <c r="F120" s="4988">
        <v>21.881</v>
      </c>
      <c r="G120" s="4988">
        <v>21.881</v>
      </c>
      <c r="H120" s="3478">
        <f t="shared" si="60"/>
        <v>109.405</v>
      </c>
      <c r="I120" s="3476"/>
      <c r="J120" s="4988">
        <v>17.504999999999999</v>
      </c>
      <c r="K120" s="4988">
        <v>17.504999999999999</v>
      </c>
      <c r="L120" s="4988">
        <v>17.504999999999999</v>
      </c>
      <c r="M120" s="4988">
        <v>17.504999999999999</v>
      </c>
      <c r="N120" s="3478">
        <f t="shared" si="61"/>
        <v>70.02</v>
      </c>
      <c r="O120" s="3476"/>
      <c r="P120" s="3477"/>
      <c r="Q120" s="3477"/>
      <c r="R120" s="3477"/>
      <c r="S120" s="4985">
        <f>ROUND(162.483*(S113/1000),0)/1000</f>
        <v>19.693000000000001</v>
      </c>
      <c r="T120" s="3478">
        <f t="shared" si="62"/>
        <v>19.693000000000001</v>
      </c>
      <c r="U120" s="3476"/>
      <c r="V120" s="3477"/>
      <c r="W120" s="3477"/>
      <c r="X120" s="3477"/>
      <c r="Y120" s="4985">
        <f>ROUND(162.483*(Y113/1000),0)/1000</f>
        <v>15.04</v>
      </c>
      <c r="Z120" s="3478">
        <f t="shared" si="63"/>
        <v>15.04</v>
      </c>
      <c r="AA120" s="3476"/>
      <c r="AB120" s="3477"/>
      <c r="AC120" s="4985">
        <v>16.411000000000001</v>
      </c>
      <c r="AD120" s="4985">
        <v>16.411000000000001</v>
      </c>
      <c r="AE120" s="4985">
        <v>16.411000000000001</v>
      </c>
      <c r="AF120" s="3478">
        <f t="shared" si="64"/>
        <v>49.233000000000004</v>
      </c>
    </row>
    <row r="121" spans="1:32">
      <c r="A121" s="5786" t="s">
        <v>1514</v>
      </c>
      <c r="B121" s="5787"/>
      <c r="C121" s="4983">
        <v>0.8</v>
      </c>
      <c r="D121" s="4986">
        <v>0.8</v>
      </c>
      <c r="E121" s="4986">
        <v>0.8</v>
      </c>
      <c r="F121" s="4986">
        <v>0.8</v>
      </c>
      <c r="G121" s="4986">
        <v>0.8</v>
      </c>
      <c r="H121" s="3478">
        <f t="shared" si="60"/>
        <v>4</v>
      </c>
      <c r="I121" s="3476"/>
      <c r="J121" s="4984">
        <v>0.8</v>
      </c>
      <c r="K121" s="4984">
        <v>0.8</v>
      </c>
      <c r="L121" s="4984">
        <v>0.8</v>
      </c>
      <c r="M121" s="4984">
        <v>0.8</v>
      </c>
      <c r="N121" s="3478">
        <f t="shared" si="61"/>
        <v>3.2</v>
      </c>
      <c r="O121" s="3476"/>
      <c r="P121" s="3477"/>
      <c r="Q121" s="3477"/>
      <c r="R121" s="3477"/>
      <c r="S121" s="4984">
        <v>0.8</v>
      </c>
      <c r="T121" s="3478">
        <f t="shared" si="62"/>
        <v>0.8</v>
      </c>
      <c r="U121" s="3476"/>
      <c r="V121" s="3477"/>
      <c r="W121" s="3477"/>
      <c r="X121" s="3477"/>
      <c r="Y121" s="4984">
        <v>0.8</v>
      </c>
      <c r="Z121" s="3478">
        <f t="shared" si="63"/>
        <v>0.8</v>
      </c>
      <c r="AA121" s="3476"/>
      <c r="AB121" s="3477"/>
      <c r="AC121" s="4984">
        <v>0.8</v>
      </c>
      <c r="AD121" s="4984">
        <v>0.8</v>
      </c>
      <c r="AE121" s="4984">
        <v>0.8</v>
      </c>
      <c r="AF121" s="3478">
        <f t="shared" si="64"/>
        <v>2.4000000000000004</v>
      </c>
    </row>
    <row r="122" spans="1:32" ht="12.75" customHeight="1">
      <c r="A122" s="5782" t="s">
        <v>1515</v>
      </c>
      <c r="B122" s="5783"/>
      <c r="C122" s="3476">
        <v>88.540844657143751</v>
      </c>
      <c r="D122" s="3477">
        <v>97.394929122858116</v>
      </c>
      <c r="E122" s="3477">
        <v>107.13442203514394</v>
      </c>
      <c r="F122" s="3477">
        <v>117.84786423865833</v>
      </c>
      <c r="G122" s="3477">
        <v>129.63265066252418</v>
      </c>
      <c r="H122" s="3478">
        <f t="shared" si="60"/>
        <v>540.55071071632824</v>
      </c>
      <c r="I122" s="3476"/>
      <c r="J122" s="3477">
        <v>83.847873560374651</v>
      </c>
      <c r="K122" s="3477">
        <v>92.232660916412129</v>
      </c>
      <c r="L122" s="3477">
        <v>101.45592700805334</v>
      </c>
      <c r="M122" s="3477">
        <v>111.60151970885869</v>
      </c>
      <c r="N122" s="3478">
        <f t="shared" si="61"/>
        <v>389.13798119369881</v>
      </c>
      <c r="O122" s="3476"/>
      <c r="P122" s="3477"/>
      <c r="Q122" s="3477"/>
      <c r="R122" s="3477"/>
      <c r="S122" s="3477">
        <v>111.60151970885869</v>
      </c>
      <c r="T122" s="3478">
        <f t="shared" si="62"/>
        <v>111.60151970885869</v>
      </c>
      <c r="U122" s="3476"/>
      <c r="V122" s="3477"/>
      <c r="W122" s="3477"/>
      <c r="X122" s="3477"/>
      <c r="Y122" s="3477">
        <v>21.427462339939922</v>
      </c>
      <c r="Z122" s="3478">
        <f t="shared" si="63"/>
        <v>21.427462339939922</v>
      </c>
      <c r="AA122" s="3476"/>
      <c r="AB122" s="3477"/>
      <c r="AC122" s="3477">
        <v>92.232660916412129</v>
      </c>
      <c r="AD122" s="3477">
        <v>101.45592700805334</v>
      </c>
      <c r="AE122" s="3477">
        <v>111.60151970885869</v>
      </c>
      <c r="AF122" s="3478">
        <f t="shared" si="64"/>
        <v>305.29010763332417</v>
      </c>
    </row>
    <row r="123" spans="1:32" ht="12.75" customHeight="1">
      <c r="A123" s="5782" t="s">
        <v>1516</v>
      </c>
      <c r="B123" s="5783"/>
      <c r="C123" s="3476">
        <f>20%*C122</f>
        <v>17.708168931428752</v>
      </c>
      <c r="D123" s="3477">
        <f t="shared" ref="D123:F123" si="65">20%*D122</f>
        <v>19.478985824571623</v>
      </c>
      <c r="E123" s="3477">
        <f t="shared" si="65"/>
        <v>21.42688440702879</v>
      </c>
      <c r="F123" s="3477">
        <f t="shared" si="65"/>
        <v>23.569572847731667</v>
      </c>
      <c r="G123" s="3477">
        <f>20%*G122</f>
        <v>25.926530132504837</v>
      </c>
      <c r="H123" s="3478">
        <f t="shared" si="60"/>
        <v>108.11014214326566</v>
      </c>
      <c r="I123" s="3476"/>
      <c r="J123" s="3477">
        <f t="shared" ref="J123:L123" si="66">20%*J122</f>
        <v>16.769574712074931</v>
      </c>
      <c r="K123" s="3477">
        <f t="shared" si="66"/>
        <v>18.446532183282425</v>
      </c>
      <c r="L123" s="3477">
        <f t="shared" si="66"/>
        <v>20.291185401610669</v>
      </c>
      <c r="M123" s="3477">
        <f>20%*M122</f>
        <v>22.320303941771741</v>
      </c>
      <c r="N123" s="3478">
        <f t="shared" si="61"/>
        <v>77.827596238739773</v>
      </c>
      <c r="O123" s="3476"/>
      <c r="P123" s="3477"/>
      <c r="Q123" s="3477"/>
      <c r="R123" s="3477"/>
      <c r="S123" s="3477">
        <f>20%*S122</f>
        <v>22.320303941771741</v>
      </c>
      <c r="T123" s="3478">
        <f t="shared" si="62"/>
        <v>22.320303941771741</v>
      </c>
      <c r="U123" s="3476"/>
      <c r="V123" s="3477"/>
      <c r="W123" s="3477"/>
      <c r="X123" s="3477"/>
      <c r="Y123" s="3477">
        <f>20%*Y122</f>
        <v>4.2854924679879849</v>
      </c>
      <c r="Z123" s="3478">
        <f t="shared" si="63"/>
        <v>4.2854924679879849</v>
      </c>
      <c r="AA123" s="3476"/>
      <c r="AB123" s="3477"/>
      <c r="AC123" s="3477">
        <f t="shared" ref="AC123:AD123" si="67">20%*AC122</f>
        <v>18.446532183282425</v>
      </c>
      <c r="AD123" s="3477">
        <f t="shared" si="67"/>
        <v>20.291185401610669</v>
      </c>
      <c r="AE123" s="3477">
        <f>20%*AE122</f>
        <v>22.320303941771741</v>
      </c>
      <c r="AF123" s="3478">
        <f t="shared" si="64"/>
        <v>61.058021526664831</v>
      </c>
    </row>
    <row r="124" spans="1:32">
      <c r="A124" s="5782" t="s">
        <v>1517</v>
      </c>
      <c r="B124" s="5783"/>
      <c r="C124" s="3476">
        <v>0</v>
      </c>
      <c r="D124" s="3477">
        <v>0</v>
      </c>
      <c r="E124" s="3477">
        <v>0</v>
      </c>
      <c r="F124" s="3477">
        <v>0</v>
      </c>
      <c r="G124" s="3477">
        <v>0</v>
      </c>
      <c r="H124" s="3478">
        <f t="shared" si="60"/>
        <v>0</v>
      </c>
      <c r="I124" s="3476"/>
      <c r="J124" s="3477">
        <v>0</v>
      </c>
      <c r="K124" s="3477">
        <v>0</v>
      </c>
      <c r="L124" s="3477">
        <v>0</v>
      </c>
      <c r="M124" s="3477">
        <v>0</v>
      </c>
      <c r="N124" s="3478">
        <f t="shared" si="61"/>
        <v>0</v>
      </c>
      <c r="O124" s="3476"/>
      <c r="P124" s="3477"/>
      <c r="Q124" s="3477"/>
      <c r="R124" s="3477"/>
      <c r="S124" s="3477">
        <v>0</v>
      </c>
      <c r="T124" s="3478">
        <f t="shared" si="62"/>
        <v>0</v>
      </c>
      <c r="U124" s="3476"/>
      <c r="V124" s="3477"/>
      <c r="W124" s="3477"/>
      <c r="X124" s="3477"/>
      <c r="Y124" s="3477">
        <v>0</v>
      </c>
      <c r="Z124" s="3478">
        <f t="shared" si="63"/>
        <v>0</v>
      </c>
      <c r="AA124" s="3476"/>
      <c r="AB124" s="3477"/>
      <c r="AC124" s="3477">
        <v>0</v>
      </c>
      <c r="AD124" s="3477">
        <v>0</v>
      </c>
      <c r="AE124" s="3477">
        <v>0</v>
      </c>
      <c r="AF124" s="3478">
        <f t="shared" si="64"/>
        <v>0</v>
      </c>
    </row>
    <row r="125" spans="1:32" ht="13.5" thickBot="1">
      <c r="A125" s="5807" t="s">
        <v>1518</v>
      </c>
      <c r="B125" s="5822"/>
      <c r="C125" s="3482">
        <v>0</v>
      </c>
      <c r="D125" s="3483">
        <v>0</v>
      </c>
      <c r="E125" s="3483">
        <v>0</v>
      </c>
      <c r="F125" s="3483">
        <v>0</v>
      </c>
      <c r="G125" s="3483">
        <v>0</v>
      </c>
      <c r="H125" s="3484">
        <f t="shared" si="60"/>
        <v>0</v>
      </c>
      <c r="I125" s="3482"/>
      <c r="J125" s="3483">
        <v>0</v>
      </c>
      <c r="K125" s="3483">
        <v>0</v>
      </c>
      <c r="L125" s="3483">
        <v>0</v>
      </c>
      <c r="M125" s="3483">
        <v>0</v>
      </c>
      <c r="N125" s="3484">
        <f t="shared" si="61"/>
        <v>0</v>
      </c>
      <c r="O125" s="3482"/>
      <c r="P125" s="3483"/>
      <c r="Q125" s="3483"/>
      <c r="R125" s="3483"/>
      <c r="S125" s="3483">
        <v>0</v>
      </c>
      <c r="T125" s="3484">
        <f t="shared" si="62"/>
        <v>0</v>
      </c>
      <c r="U125" s="3482"/>
      <c r="V125" s="3483"/>
      <c r="W125" s="3483"/>
      <c r="X125" s="3483"/>
      <c r="Y125" s="3483">
        <v>0</v>
      </c>
      <c r="Z125" s="3484">
        <f t="shared" si="63"/>
        <v>0</v>
      </c>
      <c r="AA125" s="3482"/>
      <c r="AB125" s="3483"/>
      <c r="AC125" s="3483">
        <v>0</v>
      </c>
      <c r="AD125" s="3483">
        <v>0</v>
      </c>
      <c r="AE125" s="3483">
        <v>0</v>
      </c>
      <c r="AF125" s="3484">
        <f t="shared" si="64"/>
        <v>0</v>
      </c>
    </row>
    <row r="126" spans="1:32" ht="18.75" customHeight="1">
      <c r="A126" s="5812" t="s">
        <v>1191</v>
      </c>
      <c r="B126" s="5814"/>
      <c r="C126" s="5799">
        <v>6</v>
      </c>
      <c r="D126" s="5800"/>
      <c r="E126" s="5800"/>
      <c r="F126" s="5800"/>
      <c r="G126" s="5800"/>
      <c r="H126" s="5801"/>
      <c r="I126" s="5799">
        <f>C126+1</f>
        <v>7</v>
      </c>
      <c r="J126" s="5800"/>
      <c r="K126" s="5800"/>
      <c r="L126" s="5800"/>
      <c r="M126" s="5800"/>
      <c r="N126" s="5801"/>
      <c r="O126" s="5799">
        <f t="shared" ref="O126" si="68">I126+1</f>
        <v>8</v>
      </c>
      <c r="P126" s="5800"/>
      <c r="Q126" s="5800"/>
      <c r="R126" s="5800"/>
      <c r="S126" s="5800"/>
      <c r="T126" s="5801"/>
      <c r="U126" s="5799">
        <f t="shared" ref="U126" si="69">O126+1</f>
        <v>9</v>
      </c>
      <c r="V126" s="5800"/>
      <c r="W126" s="5800"/>
      <c r="X126" s="5800"/>
      <c r="Y126" s="5800"/>
      <c r="Z126" s="5801"/>
      <c r="AA126" s="5799">
        <f t="shared" ref="AA126" si="70">U126+1</f>
        <v>10</v>
      </c>
      <c r="AB126" s="5800"/>
      <c r="AC126" s="5800"/>
      <c r="AD126" s="5800"/>
      <c r="AE126" s="5800"/>
      <c r="AF126" s="5801"/>
    </row>
    <row r="127" spans="1:32" ht="12.75" customHeight="1">
      <c r="A127" s="5792" t="s">
        <v>1323</v>
      </c>
      <c r="B127" s="3466" t="s">
        <v>1504</v>
      </c>
      <c r="C127" s="5802"/>
      <c r="D127" s="5803"/>
      <c r="E127" s="5803"/>
      <c r="F127" s="5803"/>
      <c r="G127" s="5803"/>
      <c r="H127" s="5804"/>
      <c r="I127" s="5802"/>
      <c r="J127" s="5803"/>
      <c r="K127" s="5803"/>
      <c r="L127" s="5803"/>
      <c r="M127" s="5803"/>
      <c r="N127" s="5804"/>
      <c r="O127" s="5802"/>
      <c r="P127" s="5803"/>
      <c r="Q127" s="5803"/>
      <c r="R127" s="5803"/>
      <c r="S127" s="5803"/>
      <c r="T127" s="5804"/>
      <c r="U127" s="5802"/>
      <c r="V127" s="5803"/>
      <c r="W127" s="5803"/>
      <c r="X127" s="5803"/>
      <c r="Y127" s="5803"/>
      <c r="Z127" s="5804"/>
      <c r="AA127" s="5802"/>
      <c r="AB127" s="5803"/>
      <c r="AC127" s="5803"/>
      <c r="AD127" s="5803"/>
      <c r="AE127" s="5803"/>
      <c r="AF127" s="5804"/>
    </row>
    <row r="128" spans="1:32">
      <c r="A128" s="5792"/>
      <c r="B128" s="3466" t="s">
        <v>1324</v>
      </c>
      <c r="C128" s="5802"/>
      <c r="D128" s="5803"/>
      <c r="E128" s="5803"/>
      <c r="F128" s="5803"/>
      <c r="G128" s="5803"/>
      <c r="H128" s="5804"/>
      <c r="I128" s="5802"/>
      <c r="J128" s="5803"/>
      <c r="K128" s="5803"/>
      <c r="L128" s="5803"/>
      <c r="M128" s="5803"/>
      <c r="N128" s="5804"/>
      <c r="O128" s="5802"/>
      <c r="P128" s="5803"/>
      <c r="Q128" s="5803"/>
      <c r="R128" s="5803"/>
      <c r="S128" s="5803"/>
      <c r="T128" s="5804"/>
      <c r="U128" s="5802"/>
      <c r="V128" s="5803"/>
      <c r="W128" s="5803"/>
      <c r="X128" s="5803"/>
      <c r="Y128" s="5803"/>
      <c r="Z128" s="5804"/>
      <c r="AA128" s="5802"/>
      <c r="AB128" s="5803"/>
      <c r="AC128" s="5803"/>
      <c r="AD128" s="5803"/>
      <c r="AE128" s="5803"/>
      <c r="AF128" s="5804"/>
    </row>
    <row r="129" spans="1:32">
      <c r="A129" s="5805" t="s">
        <v>1325</v>
      </c>
      <c r="B129" s="3467" t="s">
        <v>1326</v>
      </c>
      <c r="C129" s="5826"/>
      <c r="D129" s="5803"/>
      <c r="E129" s="5803"/>
      <c r="F129" s="5803"/>
      <c r="G129" s="5803"/>
      <c r="H129" s="5804"/>
      <c r="I129" s="5802"/>
      <c r="J129" s="5803"/>
      <c r="K129" s="5803"/>
      <c r="L129" s="5803"/>
      <c r="M129" s="5803"/>
      <c r="N129" s="5804"/>
      <c r="O129" s="5802"/>
      <c r="P129" s="5803"/>
      <c r="Q129" s="5803"/>
      <c r="R129" s="5803"/>
      <c r="S129" s="5803"/>
      <c r="T129" s="5804"/>
      <c r="U129" s="5802"/>
      <c r="V129" s="5803"/>
      <c r="W129" s="5803"/>
      <c r="X129" s="5803"/>
      <c r="Y129" s="5803"/>
      <c r="Z129" s="5804"/>
      <c r="AA129" s="5802"/>
      <c r="AB129" s="5803"/>
      <c r="AC129" s="5803"/>
      <c r="AD129" s="5803"/>
      <c r="AE129" s="5803"/>
      <c r="AF129" s="5804"/>
    </row>
    <row r="130" spans="1:32">
      <c r="A130" s="5806"/>
      <c r="B130" s="3466" t="s">
        <v>1327</v>
      </c>
      <c r="C130" s="5802"/>
      <c r="D130" s="5803"/>
      <c r="E130" s="5803"/>
      <c r="F130" s="5803"/>
      <c r="G130" s="5803"/>
      <c r="H130" s="5804"/>
      <c r="I130" s="5802"/>
      <c r="J130" s="5803"/>
      <c r="K130" s="5803"/>
      <c r="L130" s="5803"/>
      <c r="M130" s="5803"/>
      <c r="N130" s="5804"/>
      <c r="O130" s="5802"/>
      <c r="P130" s="5803"/>
      <c r="Q130" s="5803"/>
      <c r="R130" s="5803"/>
      <c r="S130" s="5803"/>
      <c r="T130" s="5804"/>
      <c r="U130" s="5802"/>
      <c r="V130" s="5803"/>
      <c r="W130" s="5803"/>
      <c r="X130" s="5803"/>
      <c r="Y130" s="5803"/>
      <c r="Z130" s="5804"/>
      <c r="AA130" s="5802"/>
      <c r="AB130" s="5803"/>
      <c r="AC130" s="5803"/>
      <c r="AD130" s="5803"/>
      <c r="AE130" s="5803"/>
      <c r="AF130" s="5804"/>
    </row>
    <row r="131" spans="1:32" ht="25.5">
      <c r="A131" s="4461" t="s">
        <v>1328</v>
      </c>
      <c r="B131" s="3466" t="s">
        <v>1329</v>
      </c>
      <c r="C131" s="5802"/>
      <c r="D131" s="5803"/>
      <c r="E131" s="5803"/>
      <c r="F131" s="5803"/>
      <c r="G131" s="5803"/>
      <c r="H131" s="5804"/>
      <c r="I131" s="5802"/>
      <c r="J131" s="5803"/>
      <c r="K131" s="5803"/>
      <c r="L131" s="5803"/>
      <c r="M131" s="5803"/>
      <c r="N131" s="5804"/>
      <c r="O131" s="5802"/>
      <c r="P131" s="5803"/>
      <c r="Q131" s="5803"/>
      <c r="R131" s="5803"/>
      <c r="S131" s="5803"/>
      <c r="T131" s="5804"/>
      <c r="U131" s="5802"/>
      <c r="V131" s="5803"/>
      <c r="W131" s="5803"/>
      <c r="X131" s="5803"/>
      <c r="Y131" s="5803"/>
      <c r="Z131" s="5804"/>
      <c r="AA131" s="5802"/>
      <c r="AB131" s="5803"/>
      <c r="AC131" s="5803"/>
      <c r="AD131" s="5803"/>
      <c r="AE131" s="5803"/>
      <c r="AF131" s="5804"/>
    </row>
    <row r="132" spans="1:32" ht="26.25" customHeight="1" thickBot="1">
      <c r="A132" s="3468" t="s">
        <v>1330</v>
      </c>
      <c r="B132" s="3469" t="s">
        <v>1331</v>
      </c>
      <c r="C132" s="5788"/>
      <c r="D132" s="5789"/>
      <c r="E132" s="5789"/>
      <c r="F132" s="5789"/>
      <c r="G132" s="5789"/>
      <c r="H132" s="5790"/>
      <c r="I132" s="5788"/>
      <c r="J132" s="5789"/>
      <c r="K132" s="5789"/>
      <c r="L132" s="5789"/>
      <c r="M132" s="5789"/>
      <c r="N132" s="5790"/>
      <c r="O132" s="5788"/>
      <c r="P132" s="5789"/>
      <c r="Q132" s="5789"/>
      <c r="R132" s="5789"/>
      <c r="S132" s="5789"/>
      <c r="T132" s="5790"/>
      <c r="U132" s="5788"/>
      <c r="V132" s="5789"/>
      <c r="W132" s="5789"/>
      <c r="X132" s="5789"/>
      <c r="Y132" s="5789"/>
      <c r="Z132" s="5790"/>
      <c r="AA132" s="5788"/>
      <c r="AB132" s="5789"/>
      <c r="AC132" s="5789"/>
      <c r="AD132" s="5789"/>
      <c r="AE132" s="5789"/>
      <c r="AF132" s="5790"/>
    </row>
    <row r="133" spans="1:32" ht="26.25" thickBot="1">
      <c r="A133" s="5797" t="s">
        <v>1519</v>
      </c>
      <c r="B133" s="5798"/>
      <c r="C133" s="3488" t="s">
        <v>1072</v>
      </c>
      <c r="D133" s="3489" t="s">
        <v>1073</v>
      </c>
      <c r="E133" s="3489" t="s">
        <v>1074</v>
      </c>
      <c r="F133" s="3489" t="s">
        <v>1075</v>
      </c>
      <c r="G133" s="3489" t="s">
        <v>1076</v>
      </c>
      <c r="H133" s="3490" t="s">
        <v>1332</v>
      </c>
      <c r="I133" s="3488" t="s">
        <v>1072</v>
      </c>
      <c r="J133" s="3489" t="s">
        <v>1073</v>
      </c>
      <c r="K133" s="3489" t="s">
        <v>1074</v>
      </c>
      <c r="L133" s="3489" t="s">
        <v>1075</v>
      </c>
      <c r="M133" s="3489" t="s">
        <v>1076</v>
      </c>
      <c r="N133" s="3490" t="s">
        <v>1332</v>
      </c>
      <c r="O133" s="3488" t="s">
        <v>1072</v>
      </c>
      <c r="P133" s="3489" t="s">
        <v>1073</v>
      </c>
      <c r="Q133" s="3489" t="s">
        <v>1074</v>
      </c>
      <c r="R133" s="3489" t="s">
        <v>1075</v>
      </c>
      <c r="S133" s="3489" t="s">
        <v>1076</v>
      </c>
      <c r="T133" s="3490" t="s">
        <v>1332</v>
      </c>
      <c r="U133" s="3488" t="s">
        <v>1072</v>
      </c>
      <c r="V133" s="3489" t="s">
        <v>1073</v>
      </c>
      <c r="W133" s="3489" t="s">
        <v>1074</v>
      </c>
      <c r="X133" s="3489" t="s">
        <v>1075</v>
      </c>
      <c r="Y133" s="3489" t="s">
        <v>1076</v>
      </c>
      <c r="Z133" s="3490" t="s">
        <v>1332</v>
      </c>
      <c r="AA133" s="3488" t="s">
        <v>1072</v>
      </c>
      <c r="AB133" s="3489" t="s">
        <v>1073</v>
      </c>
      <c r="AC133" s="3489" t="s">
        <v>1074</v>
      </c>
      <c r="AD133" s="3489" t="s">
        <v>1075</v>
      </c>
      <c r="AE133" s="3489" t="s">
        <v>1076</v>
      </c>
      <c r="AF133" s="3490" t="s">
        <v>1332</v>
      </c>
    </row>
    <row r="134" spans="1:32" ht="12.75" customHeight="1">
      <c r="A134" s="5809" t="s">
        <v>1505</v>
      </c>
      <c r="B134" s="5810"/>
      <c r="C134" s="3473"/>
      <c r="D134" s="3474"/>
      <c r="E134" s="3474"/>
      <c r="F134" s="3474"/>
      <c r="G134" s="3474"/>
      <c r="H134" s="3475">
        <f>SUM(C134:G134)</f>
        <v>0</v>
      </c>
      <c r="I134" s="3473"/>
      <c r="J134" s="3474"/>
      <c r="K134" s="3474"/>
      <c r="L134" s="3474"/>
      <c r="M134" s="3474"/>
      <c r="N134" s="3475">
        <f>SUM(I134:M134)</f>
        <v>0</v>
      </c>
      <c r="O134" s="3473"/>
      <c r="P134" s="3474"/>
      <c r="Q134" s="3474"/>
      <c r="R134" s="3474"/>
      <c r="S134" s="3474"/>
      <c r="T134" s="3475">
        <f>SUM(O134:S134)</f>
        <v>0</v>
      </c>
      <c r="U134" s="3473"/>
      <c r="V134" s="3474"/>
      <c r="W134" s="3474"/>
      <c r="X134" s="3474"/>
      <c r="Y134" s="3474"/>
      <c r="Z134" s="3475">
        <f>SUM(U134:Y134)</f>
        <v>0</v>
      </c>
      <c r="AA134" s="3473"/>
      <c r="AB134" s="3474"/>
      <c r="AC134" s="3474"/>
      <c r="AD134" s="3474"/>
      <c r="AE134" s="3474"/>
      <c r="AF134" s="3475">
        <f>SUM(AA134:AE134)</f>
        <v>0</v>
      </c>
    </row>
    <row r="135" spans="1:32" ht="12.75" customHeight="1">
      <c r="A135" s="5770" t="s">
        <v>1506</v>
      </c>
      <c r="B135" s="5771"/>
      <c r="C135" s="3476"/>
      <c r="D135" s="3477"/>
      <c r="E135" s="3477"/>
      <c r="F135" s="3477"/>
      <c r="G135" s="3477"/>
      <c r="H135" s="3478">
        <f t="shared" ref="H135:H139" si="71">SUM(C135:G135)</f>
        <v>0</v>
      </c>
      <c r="I135" s="3476"/>
      <c r="J135" s="3477"/>
      <c r="K135" s="3477"/>
      <c r="L135" s="3477"/>
      <c r="M135" s="3477"/>
      <c r="N135" s="3478">
        <f t="shared" ref="N135:N139" si="72">SUM(I135:M135)</f>
        <v>0</v>
      </c>
      <c r="O135" s="3476"/>
      <c r="P135" s="3477"/>
      <c r="Q135" s="3477"/>
      <c r="R135" s="3477"/>
      <c r="S135" s="3477"/>
      <c r="T135" s="3478">
        <f t="shared" ref="T135:T139" si="73">SUM(O135:S135)</f>
        <v>0</v>
      </c>
      <c r="U135" s="3476"/>
      <c r="V135" s="3477"/>
      <c r="W135" s="3477"/>
      <c r="X135" s="3477"/>
      <c r="Y135" s="3477"/>
      <c r="Z135" s="3478">
        <f t="shared" ref="Z135:Z139" si="74">SUM(U135:Y135)</f>
        <v>0</v>
      </c>
      <c r="AA135" s="3476"/>
      <c r="AB135" s="3477"/>
      <c r="AC135" s="3477"/>
      <c r="AD135" s="3477"/>
      <c r="AE135" s="3477"/>
      <c r="AF135" s="3478">
        <f t="shared" ref="AF135:AF139" si="75">SUM(AA135:AE135)</f>
        <v>0</v>
      </c>
    </row>
    <row r="136" spans="1:32">
      <c r="A136" s="5772" t="s">
        <v>1507</v>
      </c>
      <c r="B136" s="5773"/>
      <c r="C136" s="3479"/>
      <c r="D136" s="3480"/>
      <c r="E136" s="3480"/>
      <c r="F136" s="3480"/>
      <c r="G136" s="3480"/>
      <c r="H136" s="3481">
        <f t="shared" si="71"/>
        <v>0</v>
      </c>
      <c r="I136" s="3479"/>
      <c r="J136" s="3480"/>
      <c r="K136" s="3480"/>
      <c r="L136" s="3480"/>
      <c r="M136" s="3480"/>
      <c r="N136" s="3481">
        <f t="shared" si="72"/>
        <v>0</v>
      </c>
      <c r="O136" s="3479"/>
      <c r="P136" s="3480"/>
      <c r="Q136" s="3480"/>
      <c r="R136" s="3480"/>
      <c r="S136" s="3480"/>
      <c r="T136" s="3481">
        <f t="shared" si="73"/>
        <v>0</v>
      </c>
      <c r="U136" s="3479"/>
      <c r="V136" s="3480"/>
      <c r="W136" s="3480"/>
      <c r="X136" s="3480"/>
      <c r="Y136" s="3480"/>
      <c r="Z136" s="3481">
        <f t="shared" si="74"/>
        <v>0</v>
      </c>
      <c r="AA136" s="3479"/>
      <c r="AB136" s="3480"/>
      <c r="AC136" s="3480"/>
      <c r="AD136" s="3480"/>
      <c r="AE136" s="3480"/>
      <c r="AF136" s="3481">
        <f t="shared" si="75"/>
        <v>0</v>
      </c>
    </row>
    <row r="137" spans="1:32" ht="13.5" thickBot="1">
      <c r="A137" s="5768" t="s">
        <v>1508</v>
      </c>
      <c r="B137" s="5769"/>
      <c r="C137" s="3482"/>
      <c r="D137" s="3483"/>
      <c r="E137" s="3483"/>
      <c r="F137" s="3483"/>
      <c r="G137" s="3483"/>
      <c r="H137" s="3484">
        <f>SUM(C137:G137)</f>
        <v>0</v>
      </c>
      <c r="I137" s="3482"/>
      <c r="J137" s="3483"/>
      <c r="K137" s="3483"/>
      <c r="L137" s="3483"/>
      <c r="M137" s="3483"/>
      <c r="N137" s="3484">
        <f>SUM(I137:M137)</f>
        <v>0</v>
      </c>
      <c r="O137" s="3482"/>
      <c r="P137" s="3483"/>
      <c r="Q137" s="3483"/>
      <c r="R137" s="3483"/>
      <c r="S137" s="3483"/>
      <c r="T137" s="3484">
        <f>SUM(O137:S137)</f>
        <v>0</v>
      </c>
      <c r="U137" s="3482"/>
      <c r="V137" s="3483"/>
      <c r="W137" s="3483"/>
      <c r="X137" s="3483"/>
      <c r="Y137" s="3483"/>
      <c r="Z137" s="3484">
        <f>SUM(U137:Y137)</f>
        <v>0</v>
      </c>
      <c r="AA137" s="3482"/>
      <c r="AB137" s="3483"/>
      <c r="AC137" s="3483"/>
      <c r="AD137" s="3483"/>
      <c r="AE137" s="3483"/>
      <c r="AF137" s="3484">
        <f>SUM(AA137:AE137)</f>
        <v>0</v>
      </c>
    </row>
    <row r="138" spans="1:32" s="4084" customFormat="1" ht="27" customHeight="1">
      <c r="A138" s="5774" t="s">
        <v>1510</v>
      </c>
      <c r="B138" s="5775"/>
      <c r="C138" s="3485">
        <f>SUM(C139,C144:C148)</f>
        <v>0</v>
      </c>
      <c r="D138" s="3486">
        <f>SUM(D139,D144:D148)</f>
        <v>0</v>
      </c>
      <c r="E138" s="3486">
        <f>SUM(E139,E144:E148)</f>
        <v>0</v>
      </c>
      <c r="F138" s="3486">
        <f>SUM(F139,F144:F148)</f>
        <v>0</v>
      </c>
      <c r="G138" s="3486">
        <f>SUM(G139,G144:G148)</f>
        <v>0</v>
      </c>
      <c r="H138" s="3487">
        <f t="shared" si="71"/>
        <v>0</v>
      </c>
      <c r="I138" s="3485">
        <f>SUM(I139,I144:I148)</f>
        <v>0</v>
      </c>
      <c r="J138" s="3486">
        <f>SUM(J139,J144:J148)</f>
        <v>0</v>
      </c>
      <c r="K138" s="3486">
        <f>SUM(K139,K144:K148)</f>
        <v>0</v>
      </c>
      <c r="L138" s="3486">
        <f>SUM(L139,L144:L148)</f>
        <v>0</v>
      </c>
      <c r="M138" s="3486">
        <f>SUM(M139,M144:M148)</f>
        <v>0</v>
      </c>
      <c r="N138" s="3487">
        <f t="shared" si="72"/>
        <v>0</v>
      </c>
      <c r="O138" s="3485">
        <f>SUM(O139,O144:O148)</f>
        <v>0</v>
      </c>
      <c r="P138" s="3486">
        <f>SUM(P139,P144:P148)</f>
        <v>0</v>
      </c>
      <c r="Q138" s="3486">
        <f>SUM(Q139,Q144:Q148)</f>
        <v>0</v>
      </c>
      <c r="R138" s="3486">
        <f>SUM(R139,R144:R148)</f>
        <v>0</v>
      </c>
      <c r="S138" s="3486">
        <f>SUM(S139,S144:S148)</f>
        <v>0</v>
      </c>
      <c r="T138" s="3487">
        <f t="shared" si="73"/>
        <v>0</v>
      </c>
      <c r="U138" s="3485">
        <f>SUM(U139,U144:U148)</f>
        <v>0</v>
      </c>
      <c r="V138" s="3486">
        <f>SUM(V139,V144:V148)</f>
        <v>0</v>
      </c>
      <c r="W138" s="3486">
        <f>SUM(W139,W144:W148)</f>
        <v>0</v>
      </c>
      <c r="X138" s="3486">
        <f>SUM(X139,X144:X148)</f>
        <v>0</v>
      </c>
      <c r="Y138" s="3486">
        <f>SUM(Y139,Y144:Y148)</f>
        <v>0</v>
      </c>
      <c r="Z138" s="3487">
        <f t="shared" si="74"/>
        <v>0</v>
      </c>
      <c r="AA138" s="3485">
        <f>SUM(AA139,AA144:AA148)</f>
        <v>0</v>
      </c>
      <c r="AB138" s="3486">
        <f>SUM(AB139,AB144:AB148)</f>
        <v>0</v>
      </c>
      <c r="AC138" s="3486">
        <f>SUM(AC139,AC144:AC148)</f>
        <v>0</v>
      </c>
      <c r="AD138" s="3486">
        <f>SUM(AD139,AD144:AD148)</f>
        <v>0</v>
      </c>
      <c r="AE138" s="3486">
        <f>SUM(AE139,AE144:AE148)</f>
        <v>0</v>
      </c>
      <c r="AF138" s="3487">
        <f t="shared" si="75"/>
        <v>0</v>
      </c>
    </row>
    <row r="139" spans="1:32" ht="12.75" customHeight="1">
      <c r="A139" s="5776" t="s">
        <v>1509</v>
      </c>
      <c r="B139" s="5777"/>
      <c r="C139" s="3476"/>
      <c r="D139" s="3477"/>
      <c r="E139" s="3477"/>
      <c r="F139" s="3477"/>
      <c r="G139" s="3477"/>
      <c r="H139" s="3478">
        <f t="shared" si="71"/>
        <v>0</v>
      </c>
      <c r="I139" s="3476"/>
      <c r="J139" s="3477"/>
      <c r="K139" s="3477"/>
      <c r="L139" s="3477"/>
      <c r="M139" s="3477"/>
      <c r="N139" s="3478">
        <f t="shared" si="72"/>
        <v>0</v>
      </c>
      <c r="O139" s="3476"/>
      <c r="P139" s="3477"/>
      <c r="Q139" s="3477"/>
      <c r="R139" s="3477"/>
      <c r="S139" s="3477"/>
      <c r="T139" s="3478">
        <f t="shared" si="73"/>
        <v>0</v>
      </c>
      <c r="U139" s="3476"/>
      <c r="V139" s="3477"/>
      <c r="W139" s="3477"/>
      <c r="X139" s="3477"/>
      <c r="Y139" s="3477"/>
      <c r="Z139" s="3478">
        <f t="shared" si="74"/>
        <v>0</v>
      </c>
      <c r="AA139" s="3476"/>
      <c r="AB139" s="3477"/>
      <c r="AC139" s="3477"/>
      <c r="AD139" s="3477"/>
      <c r="AE139" s="3477"/>
      <c r="AF139" s="3478">
        <f t="shared" si="75"/>
        <v>0</v>
      </c>
    </row>
    <row r="140" spans="1:32">
      <c r="A140" s="5778" t="s">
        <v>1521</v>
      </c>
      <c r="B140" s="5779"/>
      <c r="C140" s="3476"/>
      <c r="D140" s="3477"/>
      <c r="E140" s="3477"/>
      <c r="F140" s="3477"/>
      <c r="G140" s="3477"/>
      <c r="H140" s="3478">
        <f>SUM(C140:G140)</f>
        <v>0</v>
      </c>
      <c r="I140" s="3476"/>
      <c r="J140" s="3477"/>
      <c r="K140" s="3477"/>
      <c r="L140" s="3477"/>
      <c r="M140" s="3477"/>
      <c r="N140" s="3478">
        <f>SUM(I140:M140)</f>
        <v>0</v>
      </c>
      <c r="O140" s="3476"/>
      <c r="P140" s="3477"/>
      <c r="Q140" s="3477"/>
      <c r="R140" s="3477"/>
      <c r="S140" s="3477"/>
      <c r="T140" s="3478">
        <f>SUM(O140:S140)</f>
        <v>0</v>
      </c>
      <c r="U140" s="3476"/>
      <c r="V140" s="3477"/>
      <c r="W140" s="3477"/>
      <c r="X140" s="3477"/>
      <c r="Y140" s="3477"/>
      <c r="Z140" s="3478">
        <f>SUM(U140:Y140)</f>
        <v>0</v>
      </c>
      <c r="AA140" s="3476"/>
      <c r="AB140" s="3477"/>
      <c r="AC140" s="3477"/>
      <c r="AD140" s="3477"/>
      <c r="AE140" s="3477"/>
      <c r="AF140" s="3478">
        <f>SUM(AA140:AE140)</f>
        <v>0</v>
      </c>
    </row>
    <row r="141" spans="1:32" ht="12.75" customHeight="1">
      <c r="A141" s="5780" t="s">
        <v>1511</v>
      </c>
      <c r="B141" s="5781"/>
      <c r="C141" s="3476"/>
      <c r="D141" s="3477"/>
      <c r="E141" s="3477"/>
      <c r="F141" s="3477"/>
      <c r="G141" s="3477"/>
      <c r="H141" s="3478">
        <f t="shared" ref="H141:H148" si="76">SUM(C141:G141)</f>
        <v>0</v>
      </c>
      <c r="I141" s="3476"/>
      <c r="J141" s="3477"/>
      <c r="K141" s="3477"/>
      <c r="L141" s="3477"/>
      <c r="M141" s="3477"/>
      <c r="N141" s="3478">
        <f t="shared" ref="N141:N148" si="77">SUM(I141:M141)</f>
        <v>0</v>
      </c>
      <c r="O141" s="3476"/>
      <c r="P141" s="3477"/>
      <c r="Q141" s="3477"/>
      <c r="R141" s="3477"/>
      <c r="S141" s="3477"/>
      <c r="T141" s="3478">
        <f t="shared" ref="T141:T148" si="78">SUM(O141:S141)</f>
        <v>0</v>
      </c>
      <c r="U141" s="3476"/>
      <c r="V141" s="3477"/>
      <c r="W141" s="3477"/>
      <c r="X141" s="3477"/>
      <c r="Y141" s="3477"/>
      <c r="Z141" s="3478">
        <f t="shared" ref="Z141:Z148" si="79">SUM(U141:Y141)</f>
        <v>0</v>
      </c>
      <c r="AA141" s="3476"/>
      <c r="AB141" s="3477"/>
      <c r="AC141" s="3477"/>
      <c r="AD141" s="3477"/>
      <c r="AE141" s="3477"/>
      <c r="AF141" s="3478">
        <f t="shared" ref="AF141:AF148" si="80">SUM(AA141:AE141)</f>
        <v>0</v>
      </c>
    </row>
    <row r="142" spans="1:32" ht="12.75" customHeight="1">
      <c r="A142" s="5780" t="s">
        <v>1512</v>
      </c>
      <c r="B142" s="5781"/>
      <c r="C142" s="3476"/>
      <c r="D142" s="3477"/>
      <c r="E142" s="3477"/>
      <c r="F142" s="3477"/>
      <c r="G142" s="3477"/>
      <c r="H142" s="3478">
        <f t="shared" si="76"/>
        <v>0</v>
      </c>
      <c r="I142" s="3476"/>
      <c r="J142" s="3477"/>
      <c r="K142" s="3477"/>
      <c r="L142" s="3477"/>
      <c r="M142" s="3477"/>
      <c r="N142" s="3478">
        <f t="shared" si="77"/>
        <v>0</v>
      </c>
      <c r="O142" s="3476"/>
      <c r="P142" s="3477"/>
      <c r="Q142" s="3477"/>
      <c r="R142" s="3477"/>
      <c r="S142" s="3477"/>
      <c r="T142" s="3478">
        <f t="shared" si="78"/>
        <v>0</v>
      </c>
      <c r="U142" s="3476"/>
      <c r="V142" s="3477"/>
      <c r="W142" s="3477"/>
      <c r="X142" s="3477"/>
      <c r="Y142" s="3477"/>
      <c r="Z142" s="3478">
        <f t="shared" si="79"/>
        <v>0</v>
      </c>
      <c r="AA142" s="3476"/>
      <c r="AB142" s="3477"/>
      <c r="AC142" s="3477"/>
      <c r="AD142" s="3477"/>
      <c r="AE142" s="3477"/>
      <c r="AF142" s="3478">
        <f t="shared" si="80"/>
        <v>0</v>
      </c>
    </row>
    <row r="143" spans="1:32" ht="12.75" customHeight="1">
      <c r="A143" s="5780" t="s">
        <v>1513</v>
      </c>
      <c r="B143" s="5781"/>
      <c r="C143" s="3476"/>
      <c r="D143" s="3477"/>
      <c r="E143" s="3477"/>
      <c r="F143" s="3477"/>
      <c r="G143" s="3477"/>
      <c r="H143" s="3478">
        <f t="shared" si="76"/>
        <v>0</v>
      </c>
      <c r="I143" s="3476"/>
      <c r="J143" s="3477"/>
      <c r="K143" s="3477"/>
      <c r="L143" s="3477"/>
      <c r="M143" s="3477"/>
      <c r="N143" s="3478">
        <f t="shared" si="77"/>
        <v>0</v>
      </c>
      <c r="O143" s="3476"/>
      <c r="P143" s="3477"/>
      <c r="Q143" s="3477"/>
      <c r="R143" s="3477"/>
      <c r="S143" s="3477"/>
      <c r="T143" s="3478">
        <f t="shared" si="78"/>
        <v>0</v>
      </c>
      <c r="U143" s="3476"/>
      <c r="V143" s="3477"/>
      <c r="W143" s="3477"/>
      <c r="X143" s="3477"/>
      <c r="Y143" s="3477"/>
      <c r="Z143" s="3478">
        <f t="shared" si="79"/>
        <v>0</v>
      </c>
      <c r="AA143" s="3476"/>
      <c r="AB143" s="3477"/>
      <c r="AC143" s="3477"/>
      <c r="AD143" s="3477"/>
      <c r="AE143" s="3477"/>
      <c r="AF143" s="3478">
        <f t="shared" si="80"/>
        <v>0</v>
      </c>
    </row>
    <row r="144" spans="1:32">
      <c r="A144" s="5786" t="s">
        <v>1514</v>
      </c>
      <c r="B144" s="5811"/>
      <c r="C144" s="3476"/>
      <c r="D144" s="3477"/>
      <c r="E144" s="3477"/>
      <c r="F144" s="3477"/>
      <c r="G144" s="3477"/>
      <c r="H144" s="3478">
        <f t="shared" si="76"/>
        <v>0</v>
      </c>
      <c r="I144" s="3476"/>
      <c r="J144" s="3477"/>
      <c r="K144" s="3477"/>
      <c r="L144" s="3477"/>
      <c r="M144" s="3477"/>
      <c r="N144" s="3478">
        <f t="shared" si="77"/>
        <v>0</v>
      </c>
      <c r="O144" s="3476"/>
      <c r="P144" s="3477"/>
      <c r="Q144" s="3477"/>
      <c r="R144" s="3477"/>
      <c r="S144" s="3477"/>
      <c r="T144" s="3478">
        <f t="shared" si="78"/>
        <v>0</v>
      </c>
      <c r="U144" s="3476"/>
      <c r="V144" s="3477"/>
      <c r="W144" s="3477"/>
      <c r="X144" s="3477"/>
      <c r="Y144" s="3477"/>
      <c r="Z144" s="3478">
        <f t="shared" si="79"/>
        <v>0</v>
      </c>
      <c r="AA144" s="3476"/>
      <c r="AB144" s="3477"/>
      <c r="AC144" s="3477"/>
      <c r="AD144" s="3477"/>
      <c r="AE144" s="3477"/>
      <c r="AF144" s="3478">
        <f t="shared" si="80"/>
        <v>0</v>
      </c>
    </row>
    <row r="145" spans="1:66" ht="12.75" customHeight="1">
      <c r="A145" s="5782" t="s">
        <v>1515</v>
      </c>
      <c r="B145" s="5791"/>
      <c r="C145" s="3476"/>
      <c r="D145" s="3477"/>
      <c r="E145" s="3477"/>
      <c r="F145" s="3477"/>
      <c r="G145" s="3477"/>
      <c r="H145" s="3478">
        <f t="shared" si="76"/>
        <v>0</v>
      </c>
      <c r="I145" s="3476"/>
      <c r="J145" s="3477"/>
      <c r="K145" s="3477"/>
      <c r="L145" s="3477"/>
      <c r="M145" s="3477"/>
      <c r="N145" s="3478">
        <f t="shared" si="77"/>
        <v>0</v>
      </c>
      <c r="O145" s="3476"/>
      <c r="P145" s="3477"/>
      <c r="Q145" s="3477"/>
      <c r="R145" s="3477"/>
      <c r="S145" s="3477"/>
      <c r="T145" s="3478">
        <f t="shared" si="78"/>
        <v>0</v>
      </c>
      <c r="U145" s="3476"/>
      <c r="V145" s="3477"/>
      <c r="W145" s="3477"/>
      <c r="X145" s="3477"/>
      <c r="Y145" s="3477"/>
      <c r="Z145" s="3478">
        <f t="shared" si="79"/>
        <v>0</v>
      </c>
      <c r="AA145" s="3476"/>
      <c r="AB145" s="3477"/>
      <c r="AC145" s="3477"/>
      <c r="AD145" s="3477"/>
      <c r="AE145" s="3477"/>
      <c r="AF145" s="3478">
        <f t="shared" si="80"/>
        <v>0</v>
      </c>
    </row>
    <row r="146" spans="1:66" ht="12.75" customHeight="1">
      <c r="A146" s="5782" t="s">
        <v>1516</v>
      </c>
      <c r="B146" s="5791"/>
      <c r="C146" s="3476"/>
      <c r="D146" s="3477"/>
      <c r="E146" s="3477"/>
      <c r="F146" s="3477"/>
      <c r="G146" s="3477"/>
      <c r="H146" s="3478">
        <f t="shared" si="76"/>
        <v>0</v>
      </c>
      <c r="I146" s="3476"/>
      <c r="J146" s="3477"/>
      <c r="K146" s="3477"/>
      <c r="L146" s="3477"/>
      <c r="M146" s="3477"/>
      <c r="N146" s="3478">
        <f t="shared" si="77"/>
        <v>0</v>
      </c>
      <c r="O146" s="3476"/>
      <c r="P146" s="3477"/>
      <c r="Q146" s="3477"/>
      <c r="R146" s="3477"/>
      <c r="S146" s="3477"/>
      <c r="T146" s="3478">
        <f t="shared" si="78"/>
        <v>0</v>
      </c>
      <c r="U146" s="3476"/>
      <c r="V146" s="3477"/>
      <c r="W146" s="3477"/>
      <c r="X146" s="3477"/>
      <c r="Y146" s="3477"/>
      <c r="Z146" s="3478">
        <f t="shared" si="79"/>
        <v>0</v>
      </c>
      <c r="AA146" s="3476"/>
      <c r="AB146" s="3477"/>
      <c r="AC146" s="3477"/>
      <c r="AD146" s="3477"/>
      <c r="AE146" s="3477"/>
      <c r="AF146" s="3478">
        <f t="shared" si="80"/>
        <v>0</v>
      </c>
    </row>
    <row r="147" spans="1:66">
      <c r="A147" s="5782" t="s">
        <v>1517</v>
      </c>
      <c r="B147" s="5791"/>
      <c r="C147" s="3476"/>
      <c r="D147" s="3477"/>
      <c r="E147" s="3477"/>
      <c r="F147" s="3477"/>
      <c r="G147" s="3477"/>
      <c r="H147" s="3478">
        <f t="shared" si="76"/>
        <v>0</v>
      </c>
      <c r="I147" s="3476"/>
      <c r="J147" s="3477"/>
      <c r="K147" s="3477"/>
      <c r="L147" s="3477"/>
      <c r="M147" s="3477"/>
      <c r="N147" s="3478">
        <f t="shared" si="77"/>
        <v>0</v>
      </c>
      <c r="O147" s="3476"/>
      <c r="P147" s="3477"/>
      <c r="Q147" s="3477"/>
      <c r="R147" s="3477"/>
      <c r="S147" s="3477"/>
      <c r="T147" s="3478">
        <f t="shared" si="78"/>
        <v>0</v>
      </c>
      <c r="U147" s="3476"/>
      <c r="V147" s="3477"/>
      <c r="W147" s="3477"/>
      <c r="X147" s="3477"/>
      <c r="Y147" s="3477"/>
      <c r="Z147" s="3478">
        <f t="shared" si="79"/>
        <v>0</v>
      </c>
      <c r="AA147" s="3476"/>
      <c r="AB147" s="3477"/>
      <c r="AC147" s="3477"/>
      <c r="AD147" s="3477"/>
      <c r="AE147" s="3477"/>
      <c r="AF147" s="3478">
        <f t="shared" si="80"/>
        <v>0</v>
      </c>
    </row>
    <row r="148" spans="1:66" ht="13.5" thickBot="1">
      <c r="A148" s="5807" t="s">
        <v>1518</v>
      </c>
      <c r="B148" s="5808"/>
      <c r="C148" s="3482"/>
      <c r="D148" s="3483"/>
      <c r="E148" s="3483"/>
      <c r="F148" s="3483"/>
      <c r="G148" s="3483"/>
      <c r="H148" s="3484">
        <f t="shared" si="76"/>
        <v>0</v>
      </c>
      <c r="I148" s="3482"/>
      <c r="J148" s="3483"/>
      <c r="K148" s="3483"/>
      <c r="L148" s="3483"/>
      <c r="M148" s="3483"/>
      <c r="N148" s="3484">
        <f t="shared" si="77"/>
        <v>0</v>
      </c>
      <c r="O148" s="3482"/>
      <c r="P148" s="3483"/>
      <c r="Q148" s="3483"/>
      <c r="R148" s="3483"/>
      <c r="S148" s="3483"/>
      <c r="T148" s="3484">
        <f t="shared" si="78"/>
        <v>0</v>
      </c>
      <c r="U148" s="3482"/>
      <c r="V148" s="3483"/>
      <c r="W148" s="3483"/>
      <c r="X148" s="3483"/>
      <c r="Y148" s="3483"/>
      <c r="Z148" s="3484">
        <f t="shared" si="79"/>
        <v>0</v>
      </c>
      <c r="AA148" s="3482"/>
      <c r="AB148" s="3483"/>
      <c r="AC148" s="3483"/>
      <c r="AD148" s="3483"/>
      <c r="AE148" s="3483"/>
      <c r="AF148" s="3484">
        <f t="shared" si="80"/>
        <v>0</v>
      </c>
    </row>
    <row r="149" spans="1:66" s="716" customFormat="1" ht="15">
      <c r="A149" s="4459"/>
      <c r="B149" s="4459"/>
      <c r="C149" s="4459"/>
      <c r="D149" s="869"/>
      <c r="E149" s="706"/>
      <c r="F149" s="869"/>
      <c r="G149" s="706"/>
      <c r="H149" s="869"/>
      <c r="I149" s="706"/>
      <c r="J149" s="869"/>
      <c r="K149" s="706"/>
      <c r="L149" s="869"/>
      <c r="M149" s="706"/>
      <c r="N149" s="706"/>
      <c r="O149" s="869"/>
      <c r="P149" s="706"/>
      <c r="Q149" s="869"/>
      <c r="R149" s="706"/>
      <c r="S149" s="869"/>
      <c r="T149" s="706"/>
      <c r="U149" s="869"/>
      <c r="V149" s="706"/>
      <c r="W149" s="869"/>
      <c r="X149" s="706"/>
      <c r="Y149" s="706"/>
      <c r="Z149" s="730"/>
      <c r="AA149" s="706"/>
      <c r="AB149" s="730"/>
      <c r="AC149" s="706"/>
      <c r="AD149" s="730"/>
      <c r="AE149" s="706"/>
      <c r="AF149" s="730"/>
      <c r="AG149" s="706"/>
      <c r="AH149" s="730"/>
      <c r="AI149" s="706"/>
      <c r="AJ149" s="706"/>
      <c r="AK149" s="730"/>
      <c r="AL149" s="706"/>
      <c r="AM149" s="730"/>
      <c r="AN149" s="706"/>
      <c r="AO149" s="730"/>
      <c r="AP149" s="706"/>
      <c r="AQ149" s="730"/>
      <c r="AR149" s="706"/>
      <c r="AS149" s="730"/>
      <c r="AT149" s="706"/>
      <c r="AU149" s="706"/>
      <c r="AV149" s="730"/>
      <c r="AW149" s="706"/>
      <c r="AX149" s="730"/>
      <c r="AY149" s="706"/>
      <c r="AZ149" s="730"/>
      <c r="BA149" s="706"/>
      <c r="BB149" s="730"/>
      <c r="BC149" s="706"/>
      <c r="BD149" s="730"/>
      <c r="BE149" s="706"/>
    </row>
    <row r="150" spans="1:66" s="716" customFormat="1" ht="15">
      <c r="A150" s="4459"/>
      <c r="B150" s="4459"/>
      <c r="C150" s="4459"/>
      <c r="D150" s="869"/>
      <c r="E150" s="706"/>
      <c r="F150" s="869"/>
      <c r="G150" s="706"/>
      <c r="H150" s="869"/>
      <c r="I150" s="706"/>
      <c r="J150" s="869"/>
      <c r="K150" s="706"/>
      <c r="L150" s="869"/>
      <c r="M150" s="706"/>
      <c r="N150" s="706"/>
      <c r="O150" s="869"/>
      <c r="P150" s="706"/>
      <c r="Q150" s="869"/>
      <c r="R150" s="706"/>
      <c r="S150" s="869"/>
      <c r="T150" s="706"/>
      <c r="U150" s="869"/>
      <c r="V150" s="706"/>
      <c r="W150" s="869"/>
      <c r="X150" s="706"/>
      <c r="AF150" s="730"/>
      <c r="AG150" s="706"/>
      <c r="AH150" s="730"/>
      <c r="AI150" s="706"/>
      <c r="AJ150" s="706"/>
      <c r="AK150" s="730"/>
      <c r="AL150" s="706"/>
      <c r="AM150" s="730"/>
      <c r="AN150" s="706"/>
      <c r="AO150" s="730"/>
      <c r="AP150" s="706"/>
      <c r="AQ150" s="730"/>
      <c r="AR150" s="706"/>
      <c r="AS150" s="730"/>
      <c r="AT150" s="706"/>
      <c r="AU150" s="706"/>
      <c r="AV150" s="730"/>
      <c r="AW150" s="706"/>
      <c r="AX150" s="730"/>
      <c r="AY150" s="706"/>
      <c r="AZ150" s="730"/>
      <c r="BA150" s="706"/>
      <c r="BB150" s="730"/>
      <c r="BC150" s="706"/>
      <c r="BD150" s="730"/>
      <c r="BE150" s="706"/>
    </row>
    <row r="151" spans="1:66" s="716" customFormat="1" ht="15">
      <c r="A151" s="3454"/>
      <c r="B151" s="4459"/>
      <c r="C151" s="4459"/>
      <c r="D151" s="869"/>
      <c r="E151" s="706"/>
      <c r="F151" s="869"/>
      <c r="G151" s="706"/>
      <c r="H151" s="869"/>
      <c r="P151" s="706"/>
      <c r="Q151" s="869"/>
      <c r="R151" s="706"/>
      <c r="S151" s="869"/>
      <c r="T151" s="706"/>
      <c r="U151" s="1505" t="str">
        <f>'Приложение '!B81</f>
        <v>Дата: 30.06.2021г.</v>
      </c>
      <c r="V151" s="706"/>
      <c r="W151" s="869"/>
      <c r="X151" s="706"/>
      <c r="Y151" s="706"/>
      <c r="Z151" s="869"/>
      <c r="AA151" s="3456" t="str">
        <f>'Приложение '!C81</f>
        <v xml:space="preserve">Гл. счетоводител/Фин.директор: </v>
      </c>
      <c r="AB151" s="2640" t="str">
        <f>'Приложение '!D81</f>
        <v>..............................................</v>
      </c>
      <c r="AC151" s="706"/>
      <c r="AD151" s="706"/>
      <c r="AE151" s="869"/>
      <c r="AF151" s="730"/>
      <c r="AG151" s="706"/>
      <c r="AH151" s="730"/>
      <c r="AI151" s="706"/>
      <c r="AJ151" s="706"/>
      <c r="AK151" s="730"/>
      <c r="AL151" s="706"/>
      <c r="AM151" s="730"/>
      <c r="AN151" s="706"/>
      <c r="AO151" s="730"/>
      <c r="AP151" s="706"/>
      <c r="AQ151" s="730"/>
      <c r="AR151" s="706"/>
      <c r="AS151" s="730"/>
      <c r="AT151" s="706"/>
      <c r="AU151" s="706"/>
      <c r="AV151" s="730"/>
      <c r="AW151" s="706"/>
      <c r="AX151" s="730"/>
      <c r="AY151" s="706"/>
      <c r="AZ151" s="730"/>
      <c r="BA151" s="706"/>
      <c r="BB151" s="730"/>
      <c r="BC151" s="706"/>
      <c r="BD151" s="730"/>
      <c r="BE151" s="706"/>
    </row>
    <row r="152" spans="1:66" s="3127" customFormat="1" ht="15">
      <c r="B152" s="3454"/>
      <c r="C152" s="3454"/>
      <c r="D152" s="3338"/>
      <c r="E152" s="3337"/>
      <c r="F152" s="3338"/>
      <c r="G152" s="3337"/>
      <c r="H152" s="3338"/>
      <c r="P152" s="2890"/>
      <c r="Q152" s="706"/>
      <c r="R152" s="3337"/>
      <c r="S152" s="3338"/>
      <c r="T152" s="3337"/>
      <c r="U152" s="3338"/>
      <c r="V152" s="3337"/>
      <c r="W152" s="3338"/>
      <c r="X152" s="3337"/>
      <c r="Y152" s="3337"/>
      <c r="Z152" s="3338"/>
      <c r="AA152" s="3456"/>
      <c r="AB152" s="4547" t="str">
        <f>'Приложение '!D82</f>
        <v>(подпис)</v>
      </c>
      <c r="AC152" s="3300"/>
      <c r="AD152" s="3299"/>
      <c r="AE152" s="3300"/>
      <c r="AF152" s="3431"/>
      <c r="AG152" s="3297"/>
      <c r="AH152" s="3455"/>
      <c r="AI152" s="3297"/>
      <c r="AJ152" s="3297"/>
      <c r="AK152" s="3431"/>
      <c r="AL152" s="3337"/>
      <c r="AM152" s="3431"/>
      <c r="AN152" s="3337"/>
      <c r="AO152" s="3431"/>
      <c r="AP152" s="3337"/>
      <c r="AQ152" s="3431"/>
      <c r="AR152" s="3337"/>
      <c r="AS152" s="3455"/>
      <c r="AT152" s="3297"/>
      <c r="AU152" s="3297"/>
      <c r="AV152" s="3431"/>
      <c r="AW152" s="3337"/>
      <c r="AX152" s="3431"/>
      <c r="AY152" s="3337"/>
      <c r="AZ152" s="3431"/>
      <c r="BA152" s="3337"/>
      <c r="BB152" s="3431"/>
      <c r="BC152" s="3337"/>
      <c r="BD152" s="3455"/>
      <c r="BE152" s="3297"/>
      <c r="BF152" s="716"/>
      <c r="BG152" s="716"/>
      <c r="BH152" s="716"/>
      <c r="BI152" s="716"/>
      <c r="BJ152" s="716"/>
      <c r="BK152" s="716"/>
      <c r="BL152" s="716"/>
      <c r="BM152" s="716"/>
      <c r="BN152" s="716"/>
    </row>
    <row r="153" spans="1:66" s="716" customFormat="1" ht="15">
      <c r="D153" s="3338"/>
      <c r="E153" s="3337"/>
      <c r="F153" s="3338"/>
      <c r="G153" s="3337"/>
      <c r="H153" s="3338"/>
      <c r="P153" s="2890"/>
      <c r="Q153" s="706"/>
      <c r="R153" s="3337"/>
      <c r="S153" s="3338"/>
      <c r="T153" s="3337"/>
      <c r="U153" s="3338"/>
      <c r="V153" s="3337"/>
      <c r="W153" s="3338"/>
      <c r="X153" s="3337"/>
      <c r="Y153" s="3337"/>
      <c r="Z153" s="3338"/>
      <c r="AC153" s="3460"/>
      <c r="AD153" s="2897"/>
      <c r="AE153" s="3300"/>
      <c r="AF153" s="3431"/>
      <c r="AG153" s="2890"/>
      <c r="AH153" s="3458"/>
      <c r="AI153" s="2890"/>
      <c r="AJ153" s="2890"/>
      <c r="AK153" s="3431"/>
      <c r="AL153" s="3337"/>
      <c r="AM153" s="3431"/>
      <c r="AN153" s="3337"/>
      <c r="AO153" s="3431"/>
      <c r="AP153" s="3337"/>
      <c r="AQ153" s="3431"/>
      <c r="AR153" s="3337"/>
      <c r="AS153" s="3458"/>
      <c r="AT153" s="2890"/>
      <c r="AU153" s="2890"/>
      <c r="AV153" s="3431"/>
      <c r="AW153" s="3337"/>
      <c r="AX153" s="3431"/>
      <c r="AY153" s="3337"/>
      <c r="AZ153" s="3431"/>
      <c r="BA153" s="3337"/>
      <c r="BB153" s="3431"/>
      <c r="BC153" s="3337"/>
      <c r="BD153" s="3458"/>
      <c r="BE153" s="2890"/>
    </row>
    <row r="154" spans="1:66" s="716" customFormat="1" ht="15">
      <c r="D154" s="3338"/>
      <c r="E154" s="3364"/>
      <c r="F154" s="3338"/>
      <c r="G154" s="3364"/>
      <c r="H154" s="3338"/>
      <c r="P154" s="2890"/>
      <c r="Q154" s="706"/>
      <c r="R154" s="3364"/>
      <c r="S154" s="3338"/>
      <c r="T154" s="3364"/>
      <c r="U154" s="3338"/>
      <c r="V154" s="3364"/>
      <c r="W154" s="3338"/>
      <c r="X154" s="3364"/>
      <c r="Y154" s="3364"/>
      <c r="Z154" s="3338"/>
      <c r="AA154" s="3456"/>
      <c r="AB154" s="2640"/>
      <c r="AC154" s="3460"/>
      <c r="AD154" s="2897"/>
      <c r="AE154" s="3300"/>
      <c r="AF154" s="3431"/>
      <c r="AG154" s="2890"/>
      <c r="AH154" s="3458"/>
      <c r="AI154" s="2890"/>
      <c r="AJ154" s="2890"/>
      <c r="AK154" s="3431"/>
      <c r="AL154" s="3364"/>
      <c r="AM154" s="3431"/>
      <c r="AN154" s="3364"/>
      <c r="AO154" s="3431"/>
      <c r="AP154" s="3364"/>
      <c r="AQ154" s="3431"/>
      <c r="AR154" s="3337"/>
      <c r="AS154" s="3458"/>
      <c r="AT154" s="2890"/>
      <c r="AU154" s="2890"/>
      <c r="AV154" s="3431"/>
      <c r="AW154" s="3364"/>
      <c r="AX154" s="3431"/>
      <c r="AY154" s="3364"/>
      <c r="AZ154" s="3431"/>
      <c r="BA154" s="3364"/>
      <c r="BB154" s="3431"/>
      <c r="BC154" s="3337"/>
      <c r="BD154" s="3458"/>
      <c r="BE154" s="2890"/>
    </row>
    <row r="155" spans="1:66" s="716" customFormat="1" ht="15">
      <c r="B155" s="3462"/>
      <c r="C155" s="3462" t="s">
        <v>191</v>
      </c>
      <c r="D155" s="3338"/>
      <c r="E155" s="3337"/>
      <c r="F155" s="3338"/>
      <c r="G155" s="3337"/>
      <c r="H155" s="3338"/>
      <c r="P155" s="2890"/>
      <c r="Q155" s="706"/>
      <c r="R155" s="3337"/>
      <c r="S155" s="3338"/>
      <c r="T155" s="3337"/>
      <c r="U155" s="3338"/>
      <c r="V155" s="3337"/>
      <c r="W155" s="3338"/>
      <c r="X155" s="3337"/>
      <c r="Y155" s="3337"/>
      <c r="Z155" s="3338"/>
      <c r="AA155" s="3456" t="str">
        <f>'Приложение '!C85</f>
        <v xml:space="preserve">Управител/Изп.директор: </v>
      </c>
      <c r="AB155" s="2640" t="str">
        <f>'Приложение '!D85</f>
        <v>.............................................</v>
      </c>
      <c r="AC155" s="3300"/>
      <c r="AD155" s="3299"/>
      <c r="AE155" s="3300"/>
      <c r="AF155" s="3431"/>
      <c r="AG155" s="2890"/>
      <c r="AH155" s="3458"/>
      <c r="AI155" s="2890"/>
      <c r="AJ155" s="2890"/>
      <c r="AK155" s="3431"/>
      <c r="AL155" s="3337"/>
      <c r="AM155" s="3431"/>
      <c r="AN155" s="3337"/>
      <c r="AO155" s="3431"/>
      <c r="AP155" s="3337"/>
      <c r="AQ155" s="3431"/>
      <c r="AR155" s="3337"/>
      <c r="AS155" s="3458"/>
      <c r="AT155" s="2890"/>
      <c r="AU155" s="2890"/>
      <c r="AV155" s="3431"/>
      <c r="AW155" s="3337"/>
      <c r="AX155" s="3431"/>
      <c r="AY155" s="3337"/>
      <c r="AZ155" s="3431"/>
      <c r="BA155" s="3337"/>
      <c r="BB155" s="3431"/>
      <c r="BC155" s="3337"/>
      <c r="BD155" s="3458"/>
      <c r="BE155" s="2890"/>
    </row>
    <row r="156" spans="1:66" s="716" customFormat="1" ht="15">
      <c r="B156" s="394"/>
      <c r="C156" s="716" t="s">
        <v>1067</v>
      </c>
      <c r="D156" s="3338"/>
      <c r="E156" s="3337"/>
      <c r="F156" s="3338"/>
      <c r="G156" s="3337"/>
      <c r="H156" s="3338"/>
      <c r="P156" s="2890"/>
      <c r="Q156" s="706"/>
      <c r="R156" s="3337"/>
      <c r="S156" s="3338"/>
      <c r="T156" s="3337"/>
      <c r="U156" s="3338"/>
      <c r="V156" s="3337"/>
      <c r="W156" s="3338"/>
      <c r="X156" s="3337"/>
      <c r="Y156" s="3337"/>
      <c r="Z156" s="3338"/>
      <c r="AB156" s="4547" t="str">
        <f>'Приложение '!D86</f>
        <v>(подпис и печат)</v>
      </c>
      <c r="AC156" s="3460"/>
      <c r="AD156" s="2897"/>
      <c r="AE156" s="3300"/>
      <c r="AF156" s="3431"/>
      <c r="AG156" s="3337"/>
      <c r="AH156" s="3431"/>
      <c r="AI156" s="3337"/>
      <c r="AJ156" s="3337"/>
      <c r="AK156" s="3431"/>
      <c r="AL156" s="3337"/>
      <c r="AM156" s="3431"/>
      <c r="AN156" s="3337"/>
      <c r="AO156" s="3431"/>
      <c r="AP156" s="3337"/>
      <c r="AQ156" s="3431"/>
      <c r="AR156" s="3337"/>
      <c r="AS156" s="3431"/>
      <c r="AT156" s="3337"/>
      <c r="AU156" s="3337"/>
      <c r="AV156" s="3431"/>
      <c r="AW156" s="3337"/>
      <c r="AX156" s="3431"/>
      <c r="AY156" s="3337"/>
      <c r="AZ156" s="3431"/>
      <c r="BA156" s="3337"/>
      <c r="BB156" s="3431"/>
      <c r="BC156" s="3337"/>
      <c r="BD156" s="3431"/>
      <c r="BE156" s="3337"/>
    </row>
    <row r="157" spans="1:66" ht="15">
      <c r="P157" s="2890"/>
      <c r="Q157" s="706"/>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topLeftCell="B1" zoomScaleNormal="100" zoomScaleSheetLayoutView="80" workbookViewId="0">
      <selection activeCell="J28" sqref="J28"/>
    </sheetView>
  </sheetViews>
  <sheetFormatPr defaultRowHeight="12.75"/>
  <cols>
    <col min="1" max="1" width="46" style="1" customWidth="1"/>
    <col min="2" max="2" width="16.5703125" style="1" customWidth="1"/>
    <col min="3" max="9" width="10.5703125" style="1" customWidth="1"/>
    <col min="10" max="10" width="9.28515625" style="76"/>
    <col min="11" max="11" width="16.42578125" style="1" customWidth="1"/>
    <col min="12" max="256" width="9.28515625" style="1"/>
    <col min="257" max="257" width="44.5703125" style="1" customWidth="1"/>
    <col min="258" max="258" width="16.5703125" style="1" customWidth="1"/>
    <col min="259" max="265" width="10.5703125" style="1" customWidth="1"/>
    <col min="266" max="266" width="9.28515625" style="1"/>
    <col min="267" max="267" width="16.42578125" style="1" customWidth="1"/>
    <col min="268" max="512" width="9.28515625" style="1"/>
    <col min="513" max="513" width="44.5703125" style="1" customWidth="1"/>
    <col min="514" max="514" width="16.5703125" style="1" customWidth="1"/>
    <col min="515" max="521" width="10.5703125" style="1" customWidth="1"/>
    <col min="522" max="522" width="9.28515625" style="1"/>
    <col min="523" max="523" width="16.42578125" style="1" customWidth="1"/>
    <col min="524" max="768" width="9.28515625" style="1"/>
    <col min="769" max="769" width="44.5703125" style="1" customWidth="1"/>
    <col min="770" max="770" width="16.5703125" style="1" customWidth="1"/>
    <col min="771" max="777" width="10.5703125" style="1" customWidth="1"/>
    <col min="778" max="778" width="9.28515625" style="1"/>
    <col min="779" max="779" width="16.42578125" style="1" customWidth="1"/>
    <col min="780" max="1024" width="9.28515625" style="1"/>
    <col min="1025" max="1025" width="44.5703125" style="1" customWidth="1"/>
    <col min="1026" max="1026" width="16.5703125" style="1" customWidth="1"/>
    <col min="1027" max="1033" width="10.5703125" style="1" customWidth="1"/>
    <col min="1034" max="1034" width="9.28515625" style="1"/>
    <col min="1035" max="1035" width="16.42578125" style="1" customWidth="1"/>
    <col min="1036" max="1280" width="9.28515625" style="1"/>
    <col min="1281" max="1281" width="44.5703125" style="1" customWidth="1"/>
    <col min="1282" max="1282" width="16.5703125" style="1" customWidth="1"/>
    <col min="1283" max="1289" width="10.5703125" style="1" customWidth="1"/>
    <col min="1290" max="1290" width="9.28515625" style="1"/>
    <col min="1291" max="1291" width="16.42578125" style="1" customWidth="1"/>
    <col min="1292" max="1536" width="9.28515625" style="1"/>
    <col min="1537" max="1537" width="44.5703125" style="1" customWidth="1"/>
    <col min="1538" max="1538" width="16.5703125" style="1" customWidth="1"/>
    <col min="1539" max="1545" width="10.5703125" style="1" customWidth="1"/>
    <col min="1546" max="1546" width="9.28515625" style="1"/>
    <col min="1547" max="1547" width="16.42578125" style="1" customWidth="1"/>
    <col min="1548" max="1792" width="9.28515625" style="1"/>
    <col min="1793" max="1793" width="44.5703125" style="1" customWidth="1"/>
    <col min="1794" max="1794" width="16.5703125" style="1" customWidth="1"/>
    <col min="1795" max="1801" width="10.5703125" style="1" customWidth="1"/>
    <col min="1802" max="1802" width="9.28515625" style="1"/>
    <col min="1803" max="1803" width="16.42578125" style="1" customWidth="1"/>
    <col min="1804" max="2048" width="9.28515625" style="1"/>
    <col min="2049" max="2049" width="44.5703125" style="1" customWidth="1"/>
    <col min="2050" max="2050" width="16.5703125" style="1" customWidth="1"/>
    <col min="2051" max="2057" width="10.5703125" style="1" customWidth="1"/>
    <col min="2058" max="2058" width="9.28515625" style="1"/>
    <col min="2059" max="2059" width="16.42578125" style="1" customWidth="1"/>
    <col min="2060" max="2304" width="9.28515625" style="1"/>
    <col min="2305" max="2305" width="44.5703125" style="1" customWidth="1"/>
    <col min="2306" max="2306" width="16.5703125" style="1" customWidth="1"/>
    <col min="2307" max="2313" width="10.5703125" style="1" customWidth="1"/>
    <col min="2314" max="2314" width="9.28515625" style="1"/>
    <col min="2315" max="2315" width="16.42578125" style="1" customWidth="1"/>
    <col min="2316" max="2560" width="9.28515625" style="1"/>
    <col min="2561" max="2561" width="44.5703125" style="1" customWidth="1"/>
    <col min="2562" max="2562" width="16.5703125" style="1" customWidth="1"/>
    <col min="2563" max="2569" width="10.5703125" style="1" customWidth="1"/>
    <col min="2570" max="2570" width="9.28515625" style="1"/>
    <col min="2571" max="2571" width="16.42578125" style="1" customWidth="1"/>
    <col min="2572" max="2816" width="9.28515625" style="1"/>
    <col min="2817" max="2817" width="44.5703125" style="1" customWidth="1"/>
    <col min="2818" max="2818" width="16.5703125" style="1" customWidth="1"/>
    <col min="2819" max="2825" width="10.5703125" style="1" customWidth="1"/>
    <col min="2826" max="2826" width="9.28515625" style="1"/>
    <col min="2827" max="2827" width="16.42578125" style="1" customWidth="1"/>
    <col min="2828" max="3072" width="9.28515625" style="1"/>
    <col min="3073" max="3073" width="44.5703125" style="1" customWidth="1"/>
    <col min="3074" max="3074" width="16.5703125" style="1" customWidth="1"/>
    <col min="3075" max="3081" width="10.5703125" style="1" customWidth="1"/>
    <col min="3082" max="3082" width="9.28515625" style="1"/>
    <col min="3083" max="3083" width="16.42578125" style="1" customWidth="1"/>
    <col min="3084" max="3328" width="9.28515625" style="1"/>
    <col min="3329" max="3329" width="44.5703125" style="1" customWidth="1"/>
    <col min="3330" max="3330" width="16.5703125" style="1" customWidth="1"/>
    <col min="3331" max="3337" width="10.5703125" style="1" customWidth="1"/>
    <col min="3338" max="3338" width="9.28515625" style="1"/>
    <col min="3339" max="3339" width="16.42578125" style="1" customWidth="1"/>
    <col min="3340" max="3584" width="9.28515625" style="1"/>
    <col min="3585" max="3585" width="44.5703125" style="1" customWidth="1"/>
    <col min="3586" max="3586" width="16.5703125" style="1" customWidth="1"/>
    <col min="3587" max="3593" width="10.5703125" style="1" customWidth="1"/>
    <col min="3594" max="3594" width="9.28515625" style="1"/>
    <col min="3595" max="3595" width="16.42578125" style="1" customWidth="1"/>
    <col min="3596" max="3840" width="9.28515625" style="1"/>
    <col min="3841" max="3841" width="44.5703125" style="1" customWidth="1"/>
    <col min="3842" max="3842" width="16.5703125" style="1" customWidth="1"/>
    <col min="3843" max="3849" width="10.5703125" style="1" customWidth="1"/>
    <col min="3850" max="3850" width="9.28515625" style="1"/>
    <col min="3851" max="3851" width="16.42578125" style="1" customWidth="1"/>
    <col min="3852" max="4096" width="9.28515625" style="1"/>
    <col min="4097" max="4097" width="44.5703125" style="1" customWidth="1"/>
    <col min="4098" max="4098" width="16.5703125" style="1" customWidth="1"/>
    <col min="4099" max="4105" width="10.5703125" style="1" customWidth="1"/>
    <col min="4106" max="4106" width="9.28515625" style="1"/>
    <col min="4107" max="4107" width="16.42578125" style="1" customWidth="1"/>
    <col min="4108" max="4352" width="9.28515625" style="1"/>
    <col min="4353" max="4353" width="44.5703125" style="1" customWidth="1"/>
    <col min="4354" max="4354" width="16.5703125" style="1" customWidth="1"/>
    <col min="4355" max="4361" width="10.5703125" style="1" customWidth="1"/>
    <col min="4362" max="4362" width="9.28515625" style="1"/>
    <col min="4363" max="4363" width="16.42578125" style="1" customWidth="1"/>
    <col min="4364" max="4608" width="9.28515625" style="1"/>
    <col min="4609" max="4609" width="44.5703125" style="1" customWidth="1"/>
    <col min="4610" max="4610" width="16.5703125" style="1" customWidth="1"/>
    <col min="4611" max="4617" width="10.5703125" style="1" customWidth="1"/>
    <col min="4618" max="4618" width="9.28515625" style="1"/>
    <col min="4619" max="4619" width="16.42578125" style="1" customWidth="1"/>
    <col min="4620" max="4864" width="9.28515625" style="1"/>
    <col min="4865" max="4865" width="44.5703125" style="1" customWidth="1"/>
    <col min="4866" max="4866" width="16.5703125" style="1" customWidth="1"/>
    <col min="4867" max="4873" width="10.5703125" style="1" customWidth="1"/>
    <col min="4874" max="4874" width="9.28515625" style="1"/>
    <col min="4875" max="4875" width="16.42578125" style="1" customWidth="1"/>
    <col min="4876" max="5120" width="9.28515625" style="1"/>
    <col min="5121" max="5121" width="44.5703125" style="1" customWidth="1"/>
    <col min="5122" max="5122" width="16.5703125" style="1" customWidth="1"/>
    <col min="5123" max="5129" width="10.5703125" style="1" customWidth="1"/>
    <col min="5130" max="5130" width="9.28515625" style="1"/>
    <col min="5131" max="5131" width="16.42578125" style="1" customWidth="1"/>
    <col min="5132" max="5376" width="9.28515625" style="1"/>
    <col min="5377" max="5377" width="44.5703125" style="1" customWidth="1"/>
    <col min="5378" max="5378" width="16.5703125" style="1" customWidth="1"/>
    <col min="5379" max="5385" width="10.5703125" style="1" customWidth="1"/>
    <col min="5386" max="5386" width="9.28515625" style="1"/>
    <col min="5387" max="5387" width="16.42578125" style="1" customWidth="1"/>
    <col min="5388" max="5632" width="9.28515625" style="1"/>
    <col min="5633" max="5633" width="44.5703125" style="1" customWidth="1"/>
    <col min="5634" max="5634" width="16.5703125" style="1" customWidth="1"/>
    <col min="5635" max="5641" width="10.5703125" style="1" customWidth="1"/>
    <col min="5642" max="5642" width="9.28515625" style="1"/>
    <col min="5643" max="5643" width="16.42578125" style="1" customWidth="1"/>
    <col min="5644" max="5888" width="9.28515625" style="1"/>
    <col min="5889" max="5889" width="44.5703125" style="1" customWidth="1"/>
    <col min="5890" max="5890" width="16.5703125" style="1" customWidth="1"/>
    <col min="5891" max="5897" width="10.5703125" style="1" customWidth="1"/>
    <col min="5898" max="5898" width="9.28515625" style="1"/>
    <col min="5899" max="5899" width="16.42578125" style="1" customWidth="1"/>
    <col min="5900" max="6144" width="9.28515625" style="1"/>
    <col min="6145" max="6145" width="44.5703125" style="1" customWidth="1"/>
    <col min="6146" max="6146" width="16.5703125" style="1" customWidth="1"/>
    <col min="6147" max="6153" width="10.5703125" style="1" customWidth="1"/>
    <col min="6154" max="6154" width="9.28515625" style="1"/>
    <col min="6155" max="6155" width="16.42578125" style="1" customWidth="1"/>
    <col min="6156" max="6400" width="9.28515625" style="1"/>
    <col min="6401" max="6401" width="44.5703125" style="1" customWidth="1"/>
    <col min="6402" max="6402" width="16.5703125" style="1" customWidth="1"/>
    <col min="6403" max="6409" width="10.5703125" style="1" customWidth="1"/>
    <col min="6410" max="6410" width="9.28515625" style="1"/>
    <col min="6411" max="6411" width="16.42578125" style="1" customWidth="1"/>
    <col min="6412" max="6656" width="9.28515625" style="1"/>
    <col min="6657" max="6657" width="44.5703125" style="1" customWidth="1"/>
    <col min="6658" max="6658" width="16.5703125" style="1" customWidth="1"/>
    <col min="6659" max="6665" width="10.5703125" style="1" customWidth="1"/>
    <col min="6666" max="6666" width="9.28515625" style="1"/>
    <col min="6667" max="6667" width="16.42578125" style="1" customWidth="1"/>
    <col min="6668" max="6912" width="9.28515625" style="1"/>
    <col min="6913" max="6913" width="44.5703125" style="1" customWidth="1"/>
    <col min="6914" max="6914" width="16.5703125" style="1" customWidth="1"/>
    <col min="6915" max="6921" width="10.5703125" style="1" customWidth="1"/>
    <col min="6922" max="6922" width="9.28515625" style="1"/>
    <col min="6923" max="6923" width="16.42578125" style="1" customWidth="1"/>
    <col min="6924" max="7168" width="9.28515625" style="1"/>
    <col min="7169" max="7169" width="44.5703125" style="1" customWidth="1"/>
    <col min="7170" max="7170" width="16.5703125" style="1" customWidth="1"/>
    <col min="7171" max="7177" width="10.5703125" style="1" customWidth="1"/>
    <col min="7178" max="7178" width="9.28515625" style="1"/>
    <col min="7179" max="7179" width="16.42578125" style="1" customWidth="1"/>
    <col min="7180" max="7424" width="9.28515625" style="1"/>
    <col min="7425" max="7425" width="44.5703125" style="1" customWidth="1"/>
    <col min="7426" max="7426" width="16.5703125" style="1" customWidth="1"/>
    <col min="7427" max="7433" width="10.5703125" style="1" customWidth="1"/>
    <col min="7434" max="7434" width="9.28515625" style="1"/>
    <col min="7435" max="7435" width="16.42578125" style="1" customWidth="1"/>
    <col min="7436" max="7680" width="9.28515625" style="1"/>
    <col min="7681" max="7681" width="44.5703125" style="1" customWidth="1"/>
    <col min="7682" max="7682" width="16.5703125" style="1" customWidth="1"/>
    <col min="7683" max="7689" width="10.5703125" style="1" customWidth="1"/>
    <col min="7690" max="7690" width="9.28515625" style="1"/>
    <col min="7691" max="7691" width="16.42578125" style="1" customWidth="1"/>
    <col min="7692" max="7936" width="9.28515625" style="1"/>
    <col min="7937" max="7937" width="44.5703125" style="1" customWidth="1"/>
    <col min="7938" max="7938" width="16.5703125" style="1" customWidth="1"/>
    <col min="7939" max="7945" width="10.5703125" style="1" customWidth="1"/>
    <col min="7946" max="7946" width="9.28515625" style="1"/>
    <col min="7947" max="7947" width="16.42578125" style="1" customWidth="1"/>
    <col min="7948" max="8192" width="9.28515625" style="1"/>
    <col min="8193" max="8193" width="44.5703125" style="1" customWidth="1"/>
    <col min="8194" max="8194" width="16.5703125" style="1" customWidth="1"/>
    <col min="8195" max="8201" width="10.5703125" style="1" customWidth="1"/>
    <col min="8202" max="8202" width="9.28515625" style="1"/>
    <col min="8203" max="8203" width="16.42578125" style="1" customWidth="1"/>
    <col min="8204" max="8448" width="9.28515625" style="1"/>
    <col min="8449" max="8449" width="44.5703125" style="1" customWidth="1"/>
    <col min="8450" max="8450" width="16.5703125" style="1" customWidth="1"/>
    <col min="8451" max="8457" width="10.5703125" style="1" customWidth="1"/>
    <col min="8458" max="8458" width="9.28515625" style="1"/>
    <col min="8459" max="8459" width="16.42578125" style="1" customWidth="1"/>
    <col min="8460" max="8704" width="9.28515625" style="1"/>
    <col min="8705" max="8705" width="44.5703125" style="1" customWidth="1"/>
    <col min="8706" max="8706" width="16.5703125" style="1" customWidth="1"/>
    <col min="8707" max="8713" width="10.5703125" style="1" customWidth="1"/>
    <col min="8714" max="8714" width="9.28515625" style="1"/>
    <col min="8715" max="8715" width="16.42578125" style="1" customWidth="1"/>
    <col min="8716" max="8960" width="9.28515625" style="1"/>
    <col min="8961" max="8961" width="44.5703125" style="1" customWidth="1"/>
    <col min="8962" max="8962" width="16.5703125" style="1" customWidth="1"/>
    <col min="8963" max="8969" width="10.5703125" style="1" customWidth="1"/>
    <col min="8970" max="8970" width="9.28515625" style="1"/>
    <col min="8971" max="8971" width="16.42578125" style="1" customWidth="1"/>
    <col min="8972" max="9216" width="9.28515625" style="1"/>
    <col min="9217" max="9217" width="44.5703125" style="1" customWidth="1"/>
    <col min="9218" max="9218" width="16.5703125" style="1" customWidth="1"/>
    <col min="9219" max="9225" width="10.5703125" style="1" customWidth="1"/>
    <col min="9226" max="9226" width="9.28515625" style="1"/>
    <col min="9227" max="9227" width="16.42578125" style="1" customWidth="1"/>
    <col min="9228" max="9472" width="9.28515625" style="1"/>
    <col min="9473" max="9473" width="44.5703125" style="1" customWidth="1"/>
    <col min="9474" max="9474" width="16.5703125" style="1" customWidth="1"/>
    <col min="9475" max="9481" width="10.5703125" style="1" customWidth="1"/>
    <col min="9482" max="9482" width="9.28515625" style="1"/>
    <col min="9483" max="9483" width="16.42578125" style="1" customWidth="1"/>
    <col min="9484" max="9728" width="9.28515625" style="1"/>
    <col min="9729" max="9729" width="44.5703125" style="1" customWidth="1"/>
    <col min="9730" max="9730" width="16.5703125" style="1" customWidth="1"/>
    <col min="9731" max="9737" width="10.5703125" style="1" customWidth="1"/>
    <col min="9738" max="9738" width="9.28515625" style="1"/>
    <col min="9739" max="9739" width="16.42578125" style="1" customWidth="1"/>
    <col min="9740" max="9984" width="9.28515625" style="1"/>
    <col min="9985" max="9985" width="44.5703125" style="1" customWidth="1"/>
    <col min="9986" max="9986" width="16.5703125" style="1" customWidth="1"/>
    <col min="9987" max="9993" width="10.5703125" style="1" customWidth="1"/>
    <col min="9994" max="9994" width="9.28515625" style="1"/>
    <col min="9995" max="9995" width="16.42578125" style="1" customWidth="1"/>
    <col min="9996" max="10240" width="9.28515625" style="1"/>
    <col min="10241" max="10241" width="44.5703125" style="1" customWidth="1"/>
    <col min="10242" max="10242" width="16.5703125" style="1" customWidth="1"/>
    <col min="10243" max="10249" width="10.5703125" style="1" customWidth="1"/>
    <col min="10250" max="10250" width="9.28515625" style="1"/>
    <col min="10251" max="10251" width="16.42578125" style="1" customWidth="1"/>
    <col min="10252" max="10496" width="9.28515625" style="1"/>
    <col min="10497" max="10497" width="44.5703125" style="1" customWidth="1"/>
    <col min="10498" max="10498" width="16.5703125" style="1" customWidth="1"/>
    <col min="10499" max="10505" width="10.5703125" style="1" customWidth="1"/>
    <col min="10506" max="10506" width="9.28515625" style="1"/>
    <col min="10507" max="10507" width="16.42578125" style="1" customWidth="1"/>
    <col min="10508" max="10752" width="9.28515625" style="1"/>
    <col min="10753" max="10753" width="44.5703125" style="1" customWidth="1"/>
    <col min="10754" max="10754" width="16.5703125" style="1" customWidth="1"/>
    <col min="10755" max="10761" width="10.5703125" style="1" customWidth="1"/>
    <col min="10762" max="10762" width="9.28515625" style="1"/>
    <col min="10763" max="10763" width="16.42578125" style="1" customWidth="1"/>
    <col min="10764" max="11008" width="9.28515625" style="1"/>
    <col min="11009" max="11009" width="44.5703125" style="1" customWidth="1"/>
    <col min="11010" max="11010" width="16.5703125" style="1" customWidth="1"/>
    <col min="11011" max="11017" width="10.5703125" style="1" customWidth="1"/>
    <col min="11018" max="11018" width="9.28515625" style="1"/>
    <col min="11019" max="11019" width="16.42578125" style="1" customWidth="1"/>
    <col min="11020" max="11264" width="9.28515625" style="1"/>
    <col min="11265" max="11265" width="44.5703125" style="1" customWidth="1"/>
    <col min="11266" max="11266" width="16.5703125" style="1" customWidth="1"/>
    <col min="11267" max="11273" width="10.5703125" style="1" customWidth="1"/>
    <col min="11274" max="11274" width="9.28515625" style="1"/>
    <col min="11275" max="11275" width="16.42578125" style="1" customWidth="1"/>
    <col min="11276" max="11520" width="9.28515625" style="1"/>
    <col min="11521" max="11521" width="44.5703125" style="1" customWidth="1"/>
    <col min="11522" max="11522" width="16.5703125" style="1" customWidth="1"/>
    <col min="11523" max="11529" width="10.5703125" style="1" customWidth="1"/>
    <col min="11530" max="11530" width="9.28515625" style="1"/>
    <col min="11531" max="11531" width="16.42578125" style="1" customWidth="1"/>
    <col min="11532" max="11776" width="9.28515625" style="1"/>
    <col min="11777" max="11777" width="44.5703125" style="1" customWidth="1"/>
    <col min="11778" max="11778" width="16.5703125" style="1" customWidth="1"/>
    <col min="11779" max="11785" width="10.5703125" style="1" customWidth="1"/>
    <col min="11786" max="11786" width="9.28515625" style="1"/>
    <col min="11787" max="11787" width="16.42578125" style="1" customWidth="1"/>
    <col min="11788" max="12032" width="9.28515625" style="1"/>
    <col min="12033" max="12033" width="44.5703125" style="1" customWidth="1"/>
    <col min="12034" max="12034" width="16.5703125" style="1" customWidth="1"/>
    <col min="12035" max="12041" width="10.5703125" style="1" customWidth="1"/>
    <col min="12042" max="12042" width="9.28515625" style="1"/>
    <col min="12043" max="12043" width="16.42578125" style="1" customWidth="1"/>
    <col min="12044" max="12288" width="9.28515625" style="1"/>
    <col min="12289" max="12289" width="44.5703125" style="1" customWidth="1"/>
    <col min="12290" max="12290" width="16.5703125" style="1" customWidth="1"/>
    <col min="12291" max="12297" width="10.5703125" style="1" customWidth="1"/>
    <col min="12298" max="12298" width="9.28515625" style="1"/>
    <col min="12299" max="12299" width="16.42578125" style="1" customWidth="1"/>
    <col min="12300" max="12544" width="9.28515625" style="1"/>
    <col min="12545" max="12545" width="44.5703125" style="1" customWidth="1"/>
    <col min="12546" max="12546" width="16.5703125" style="1" customWidth="1"/>
    <col min="12547" max="12553" width="10.5703125" style="1" customWidth="1"/>
    <col min="12554" max="12554" width="9.28515625" style="1"/>
    <col min="12555" max="12555" width="16.42578125" style="1" customWidth="1"/>
    <col min="12556" max="12800" width="9.28515625" style="1"/>
    <col min="12801" max="12801" width="44.5703125" style="1" customWidth="1"/>
    <col min="12802" max="12802" width="16.5703125" style="1" customWidth="1"/>
    <col min="12803" max="12809" width="10.5703125" style="1" customWidth="1"/>
    <col min="12810" max="12810" width="9.28515625" style="1"/>
    <col min="12811" max="12811" width="16.42578125" style="1" customWidth="1"/>
    <col min="12812" max="13056" width="9.28515625" style="1"/>
    <col min="13057" max="13057" width="44.5703125" style="1" customWidth="1"/>
    <col min="13058" max="13058" width="16.5703125" style="1" customWidth="1"/>
    <col min="13059" max="13065" width="10.5703125" style="1" customWidth="1"/>
    <col min="13066" max="13066" width="9.28515625" style="1"/>
    <col min="13067" max="13067" width="16.42578125" style="1" customWidth="1"/>
    <col min="13068" max="13312" width="9.28515625" style="1"/>
    <col min="13313" max="13313" width="44.5703125" style="1" customWidth="1"/>
    <col min="13314" max="13314" width="16.5703125" style="1" customWidth="1"/>
    <col min="13315" max="13321" width="10.5703125" style="1" customWidth="1"/>
    <col min="13322" max="13322" width="9.28515625" style="1"/>
    <col min="13323" max="13323" width="16.42578125" style="1" customWidth="1"/>
    <col min="13324" max="13568" width="9.28515625" style="1"/>
    <col min="13569" max="13569" width="44.5703125" style="1" customWidth="1"/>
    <col min="13570" max="13570" width="16.5703125" style="1" customWidth="1"/>
    <col min="13571" max="13577" width="10.5703125" style="1" customWidth="1"/>
    <col min="13578" max="13578" width="9.28515625" style="1"/>
    <col min="13579" max="13579" width="16.42578125" style="1" customWidth="1"/>
    <col min="13580" max="13824" width="9.28515625" style="1"/>
    <col min="13825" max="13825" width="44.5703125" style="1" customWidth="1"/>
    <col min="13826" max="13826" width="16.5703125" style="1" customWidth="1"/>
    <col min="13827" max="13833" width="10.5703125" style="1" customWidth="1"/>
    <col min="13834" max="13834" width="9.28515625" style="1"/>
    <col min="13835" max="13835" width="16.42578125" style="1" customWidth="1"/>
    <col min="13836" max="14080" width="9.28515625" style="1"/>
    <col min="14081" max="14081" width="44.5703125" style="1" customWidth="1"/>
    <col min="14082" max="14082" width="16.5703125" style="1" customWidth="1"/>
    <col min="14083" max="14089" width="10.5703125" style="1" customWidth="1"/>
    <col min="14090" max="14090" width="9.28515625" style="1"/>
    <col min="14091" max="14091" width="16.42578125" style="1" customWidth="1"/>
    <col min="14092" max="14336" width="9.28515625" style="1"/>
    <col min="14337" max="14337" width="44.5703125" style="1" customWidth="1"/>
    <col min="14338" max="14338" width="16.5703125" style="1" customWidth="1"/>
    <col min="14339" max="14345" width="10.5703125" style="1" customWidth="1"/>
    <col min="14346" max="14346" width="9.28515625" style="1"/>
    <col min="14347" max="14347" width="16.42578125" style="1" customWidth="1"/>
    <col min="14348" max="14592" width="9.28515625" style="1"/>
    <col min="14593" max="14593" width="44.5703125" style="1" customWidth="1"/>
    <col min="14594" max="14594" width="16.5703125" style="1" customWidth="1"/>
    <col min="14595" max="14601" width="10.5703125" style="1" customWidth="1"/>
    <col min="14602" max="14602" width="9.28515625" style="1"/>
    <col min="14603" max="14603" width="16.42578125" style="1" customWidth="1"/>
    <col min="14604" max="14848" width="9.28515625" style="1"/>
    <col min="14849" max="14849" width="44.5703125" style="1" customWidth="1"/>
    <col min="14850" max="14850" width="16.5703125" style="1" customWidth="1"/>
    <col min="14851" max="14857" width="10.5703125" style="1" customWidth="1"/>
    <col min="14858" max="14858" width="9.28515625" style="1"/>
    <col min="14859" max="14859" width="16.42578125" style="1" customWidth="1"/>
    <col min="14860" max="15104" width="9.28515625" style="1"/>
    <col min="15105" max="15105" width="44.5703125" style="1" customWidth="1"/>
    <col min="15106" max="15106" width="16.5703125" style="1" customWidth="1"/>
    <col min="15107" max="15113" width="10.5703125" style="1" customWidth="1"/>
    <col min="15114" max="15114" width="9.28515625" style="1"/>
    <col min="15115" max="15115" width="16.42578125" style="1" customWidth="1"/>
    <col min="15116" max="15360" width="9.28515625" style="1"/>
    <col min="15361" max="15361" width="44.5703125" style="1" customWidth="1"/>
    <col min="15362" max="15362" width="16.5703125" style="1" customWidth="1"/>
    <col min="15363" max="15369" width="10.5703125" style="1" customWidth="1"/>
    <col min="15370" max="15370" width="9.28515625" style="1"/>
    <col min="15371" max="15371" width="16.42578125" style="1" customWidth="1"/>
    <col min="15372" max="15616" width="9.28515625" style="1"/>
    <col min="15617" max="15617" width="44.5703125" style="1" customWidth="1"/>
    <col min="15618" max="15618" width="16.5703125" style="1" customWidth="1"/>
    <col min="15619" max="15625" width="10.5703125" style="1" customWidth="1"/>
    <col min="15626" max="15626" width="9.28515625" style="1"/>
    <col min="15627" max="15627" width="16.42578125" style="1" customWidth="1"/>
    <col min="15628" max="15872" width="9.28515625" style="1"/>
    <col min="15873" max="15873" width="44.5703125" style="1" customWidth="1"/>
    <col min="15874" max="15874" width="16.5703125" style="1" customWidth="1"/>
    <col min="15875" max="15881" width="10.5703125" style="1" customWidth="1"/>
    <col min="15882" max="15882" width="9.28515625" style="1"/>
    <col min="15883" max="15883" width="16.42578125" style="1" customWidth="1"/>
    <col min="15884" max="16128" width="9.28515625" style="1"/>
    <col min="16129" max="16129" width="44.5703125" style="1" customWidth="1"/>
    <col min="16130" max="16130" width="16.5703125" style="1" customWidth="1"/>
    <col min="16131" max="16137" width="10.5703125" style="1" customWidth="1"/>
    <col min="16138" max="16138" width="9.28515625" style="1"/>
    <col min="16139" max="16139" width="16.42578125" style="1" customWidth="1"/>
    <col min="16140" max="16384" width="9.28515625" style="1"/>
  </cols>
  <sheetData>
    <row r="1" spans="1:14" ht="13.5">
      <c r="A1" s="3493"/>
      <c r="B1" s="3493"/>
      <c r="C1" s="3493"/>
      <c r="D1" s="3493"/>
      <c r="E1" s="3493"/>
      <c r="F1" s="3493"/>
      <c r="G1" s="3493"/>
      <c r="H1" s="3494"/>
      <c r="I1" s="3495" t="s">
        <v>283</v>
      </c>
      <c r="J1" s="3496"/>
      <c r="K1" s="1380"/>
      <c r="L1" s="1380"/>
      <c r="M1" s="1380"/>
    </row>
    <row r="2" spans="1:14" s="1382" customFormat="1" ht="36.75" customHeight="1">
      <c r="A2" s="5379" t="s">
        <v>613</v>
      </c>
      <c r="B2" s="5379"/>
      <c r="C2" s="5379"/>
      <c r="D2" s="5379"/>
      <c r="E2" s="5379"/>
      <c r="F2" s="5379"/>
      <c r="G2" s="5379"/>
      <c r="H2" s="5379"/>
      <c r="I2" s="5379"/>
      <c r="J2" s="3497"/>
      <c r="K2" s="1381"/>
      <c r="L2" s="1380"/>
      <c r="M2" s="1380"/>
    </row>
    <row r="3" spans="1:14" s="649" customFormat="1" ht="18.75">
      <c r="A3" s="5836" t="str">
        <f>'1. Обща информация'!A4:D4</f>
        <v>на "Водоснабдяване и канализация" ЕООД, гр. София (област)</v>
      </c>
      <c r="B3" s="5836"/>
      <c r="C3" s="5836"/>
      <c r="D3" s="5836"/>
      <c r="E3" s="5836"/>
      <c r="F3" s="5836"/>
      <c r="G3" s="5836"/>
      <c r="H3" s="5836"/>
      <c r="I3" s="5836"/>
      <c r="J3" s="3498"/>
      <c r="K3" s="1383"/>
      <c r="L3" s="1384"/>
      <c r="M3" s="1384"/>
    </row>
    <row r="4" spans="1:14" s="649" customFormat="1" ht="18.75">
      <c r="A4" s="5836" t="str">
        <f>'1. Обща информация'!A5:D5</f>
        <v>ЕИК по БУЛСТАТ: 832046330</v>
      </c>
      <c r="B4" s="5836"/>
      <c r="C4" s="5836"/>
      <c r="D4" s="5836"/>
      <c r="E4" s="5836"/>
      <c r="F4" s="5836"/>
      <c r="G4" s="5836"/>
      <c r="H4" s="5836"/>
      <c r="I4" s="5836"/>
      <c r="J4" s="3498"/>
      <c r="K4" s="1383"/>
      <c r="L4" s="1384"/>
      <c r="M4" s="1384"/>
      <c r="N4" s="1385"/>
    </row>
    <row r="5" spans="1:14" ht="12" customHeight="1" thickBot="1">
      <c r="A5" s="3499"/>
      <c r="B5" s="3500"/>
      <c r="C5" s="3500"/>
      <c r="D5" s="3500"/>
      <c r="E5" s="3500"/>
      <c r="F5" s="3500"/>
      <c r="G5" s="3500"/>
      <c r="H5" s="3500"/>
      <c r="I5" s="3500"/>
      <c r="J5" s="3501"/>
      <c r="K5" s="1381"/>
      <c r="L5" s="1380"/>
      <c r="M5" s="1380"/>
    </row>
    <row r="6" spans="1:14" s="341" customFormat="1" ht="17.25" customHeight="1" thickBot="1">
      <c r="A6" s="5837" t="s">
        <v>284</v>
      </c>
      <c r="B6" s="5837" t="s">
        <v>285</v>
      </c>
      <c r="C6" s="3502" t="s">
        <v>196</v>
      </c>
      <c r="D6" s="5839" t="s">
        <v>197</v>
      </c>
      <c r="E6" s="5840"/>
      <c r="F6" s="5840"/>
      <c r="G6" s="5840"/>
      <c r="H6" s="5840"/>
      <c r="I6" s="5841"/>
      <c r="J6" s="3501"/>
      <c r="K6" s="1386"/>
      <c r="L6" s="1387"/>
      <c r="M6" s="1387"/>
    </row>
    <row r="7" spans="1:14" s="341" customFormat="1" ht="17.25" customHeight="1" thickBot="1">
      <c r="A7" s="5838"/>
      <c r="B7" s="5838"/>
      <c r="C7" s="3137" t="str">
        <f>'Приложение '!$C12</f>
        <v>2020 г.</v>
      </c>
      <c r="D7" s="3137" t="str">
        <f>'Приложение '!$C13</f>
        <v>2021 г.</v>
      </c>
      <c r="E7" s="3134" t="str">
        <f>'Приложение '!$C14</f>
        <v>2022 г.</v>
      </c>
      <c r="F7" s="3135" t="str">
        <f>'Приложение '!$C15</f>
        <v>2023 г.</v>
      </c>
      <c r="G7" s="3138" t="str">
        <f>'Приложение '!$C16</f>
        <v>2024 г.</v>
      </c>
      <c r="H7" s="3135" t="str">
        <f>'Приложение '!$C17</f>
        <v>2025 г.</v>
      </c>
      <c r="I7" s="3139" t="str">
        <f>'Приложение '!$C18</f>
        <v>2026 г.</v>
      </c>
      <c r="J7" s="3503"/>
      <c r="K7" s="1386"/>
      <c r="L7" s="1387"/>
      <c r="M7" s="1387"/>
    </row>
    <row r="8" spans="1:14" ht="17.25" customHeight="1">
      <c r="A8" s="3504" t="s">
        <v>286</v>
      </c>
      <c r="B8" s="3505" t="s">
        <v>287</v>
      </c>
      <c r="C8" s="5197">
        <v>1.3080000000000001</v>
      </c>
      <c r="D8" s="5198">
        <f>1.271</f>
        <v>1.2709999999999999</v>
      </c>
      <c r="E8" s="1508">
        <f>'20.Цени '!D9</f>
        <v>1.6379999999999999</v>
      </c>
      <c r="F8" s="410">
        <f>'20.Цени '!E9</f>
        <v>1.6919999999999999</v>
      </c>
      <c r="G8" s="410">
        <f>'20.Цени '!F9</f>
        <v>1.7589999999999999</v>
      </c>
      <c r="H8" s="410">
        <f>'20.Цени '!G9</f>
        <v>1.796</v>
      </c>
      <c r="I8" s="411">
        <f>'20.Цени '!H9</f>
        <v>1.7789999999999999</v>
      </c>
      <c r="J8" s="3506"/>
      <c r="K8" s="1381"/>
      <c r="L8" s="1379"/>
      <c r="M8" s="1379"/>
    </row>
    <row r="9" spans="1:14" ht="17.25" customHeight="1">
      <c r="A9" s="3507" t="s">
        <v>288</v>
      </c>
      <c r="B9" s="3508" t="s">
        <v>287</v>
      </c>
      <c r="C9" s="5197">
        <v>0.21199999999999999</v>
      </c>
      <c r="D9" s="5198">
        <v>0.20300000000000001</v>
      </c>
      <c r="E9" s="1509">
        <f>'20.Цени '!D11</f>
        <v>0.21099999999999999</v>
      </c>
      <c r="F9" s="412">
        <f>'20.Цени '!E11</f>
        <v>0.223</v>
      </c>
      <c r="G9" s="412">
        <f>'20.Цени '!F11</f>
        <v>0.23799999999999999</v>
      </c>
      <c r="H9" s="412">
        <f>'20.Цени '!G11</f>
        <v>0.254</v>
      </c>
      <c r="I9" s="413">
        <f>'20.Цени '!H11</f>
        <v>0.27500000000000002</v>
      </c>
      <c r="J9" s="3506"/>
      <c r="K9" s="1381"/>
      <c r="L9" s="1379"/>
      <c r="M9" s="1379"/>
    </row>
    <row r="10" spans="1:14" ht="17.25" customHeight="1">
      <c r="A10" s="3507" t="s">
        <v>289</v>
      </c>
      <c r="B10" s="3508" t="s">
        <v>287</v>
      </c>
      <c r="C10" s="5197">
        <v>0.67700000000000005</v>
      </c>
      <c r="D10" s="5198">
        <v>0.66400000000000003</v>
      </c>
      <c r="E10" s="1509">
        <f>'20.Цени '!D13</f>
        <v>1.0880000000000001</v>
      </c>
      <c r="F10" s="412">
        <f>'20.Цени '!E13</f>
        <v>1.085</v>
      </c>
      <c r="G10" s="412">
        <f>'20.Цени '!F13</f>
        <v>1.175</v>
      </c>
      <c r="H10" s="412">
        <f>'20.Цени '!G13</f>
        <v>1.3</v>
      </c>
      <c r="I10" s="413">
        <f>'20.Цени '!H13</f>
        <v>1.37</v>
      </c>
      <c r="J10" s="2694"/>
      <c r="K10" s="1381"/>
      <c r="L10" s="1380"/>
      <c r="M10" s="1379"/>
    </row>
    <row r="11" spans="1:14" ht="17.25" customHeight="1">
      <c r="A11" s="3509" t="s">
        <v>198</v>
      </c>
      <c r="B11" s="3510" t="s">
        <v>290</v>
      </c>
      <c r="C11" s="5178">
        <f t="shared" ref="C11:I11" si="0">SUM(C8:C10)*1.2</f>
        <v>2.6364000000000001</v>
      </c>
      <c r="D11" s="5178">
        <f t="shared" si="0"/>
        <v>2.5655999999999999</v>
      </c>
      <c r="E11" s="5180">
        <f t="shared" si="0"/>
        <v>3.5244000000000004</v>
      </c>
      <c r="F11" s="5181">
        <f t="shared" si="0"/>
        <v>3.5999999999999996</v>
      </c>
      <c r="G11" s="5181">
        <f t="shared" si="0"/>
        <v>3.8063999999999996</v>
      </c>
      <c r="H11" s="5181">
        <f t="shared" si="0"/>
        <v>4.0199999999999996</v>
      </c>
      <c r="I11" s="5182">
        <f t="shared" si="0"/>
        <v>4.1087999999999996</v>
      </c>
      <c r="J11" s="2694"/>
      <c r="K11" s="1381"/>
      <c r="L11" s="1380"/>
      <c r="M11" s="1379"/>
    </row>
    <row r="12" spans="1:14" ht="17.25" customHeight="1">
      <c r="A12" s="3507" t="s">
        <v>291</v>
      </c>
      <c r="B12" s="3508" t="s">
        <v>292</v>
      </c>
      <c r="C12" s="387">
        <v>2.8</v>
      </c>
      <c r="D12" s="387">
        <v>2.8</v>
      </c>
      <c r="E12" s="1510">
        <v>2.8</v>
      </c>
      <c r="F12" s="278">
        <v>2.8</v>
      </c>
      <c r="G12" s="276">
        <v>2.8</v>
      </c>
      <c r="H12" s="278">
        <v>2.8</v>
      </c>
      <c r="I12" s="277">
        <v>2.8</v>
      </c>
      <c r="J12" s="2694"/>
      <c r="K12" s="1381"/>
      <c r="L12" s="1380"/>
      <c r="M12" s="1379"/>
    </row>
    <row r="13" spans="1:14" ht="17.25" customHeight="1">
      <c r="A13" s="3507" t="s">
        <v>344</v>
      </c>
      <c r="B13" s="3508" t="s">
        <v>293</v>
      </c>
      <c r="C13" s="5179">
        <f t="shared" ref="C13:I13" si="1">C11*C12</f>
        <v>7.38192</v>
      </c>
      <c r="D13" s="5179">
        <f t="shared" si="1"/>
        <v>7.183679999999999</v>
      </c>
      <c r="E13" s="5183">
        <f t="shared" si="1"/>
        <v>9.8683200000000006</v>
      </c>
      <c r="F13" s="5184">
        <f t="shared" si="1"/>
        <v>10.079999999999998</v>
      </c>
      <c r="G13" s="5185">
        <f t="shared" si="1"/>
        <v>10.657919999999999</v>
      </c>
      <c r="H13" s="5185">
        <f t="shared" si="1"/>
        <v>11.255999999999998</v>
      </c>
      <c r="I13" s="5186">
        <f t="shared" si="1"/>
        <v>11.504639999999998</v>
      </c>
      <c r="J13" s="2694"/>
      <c r="K13" s="1381"/>
      <c r="L13" s="1380"/>
      <c r="M13" s="1379"/>
    </row>
    <row r="14" spans="1:14" ht="17.25" customHeight="1">
      <c r="A14" s="3511" t="s">
        <v>294</v>
      </c>
      <c r="B14" s="3508" t="s">
        <v>295</v>
      </c>
      <c r="C14" s="5199">
        <v>491</v>
      </c>
      <c r="D14" s="4324">
        <f>C14*(1+D15)</f>
        <v>503.27499999999998</v>
      </c>
      <c r="E14" s="4325">
        <f t="shared" ref="E14:I14" si="2">D14*(1+E15)</f>
        <v>518.37324999999998</v>
      </c>
      <c r="F14" s="1528">
        <f t="shared" si="2"/>
        <v>534.96119399999998</v>
      </c>
      <c r="G14" s="4326">
        <f t="shared" si="2"/>
        <v>552.07995220800001</v>
      </c>
      <c r="H14" s="1528">
        <f t="shared" si="2"/>
        <v>569.74651067865602</v>
      </c>
      <c r="I14" s="1529">
        <f t="shared" si="2"/>
        <v>587.97839902037299</v>
      </c>
      <c r="J14" s="2694"/>
      <c r="K14" s="1381"/>
      <c r="L14" s="1380"/>
      <c r="M14" s="1379"/>
    </row>
    <row r="15" spans="1:14" ht="23.25" customHeight="1">
      <c r="A15" s="3512" t="s">
        <v>1368</v>
      </c>
      <c r="B15" s="3513" t="s">
        <v>174</v>
      </c>
      <c r="C15" s="3514"/>
      <c r="D15" s="388">
        <v>2.5000000000000001E-2</v>
      </c>
      <c r="E15" s="1511">
        <v>0.03</v>
      </c>
      <c r="F15" s="280">
        <v>3.2000000000000001E-2</v>
      </c>
      <c r="G15" s="279">
        <f>F15</f>
        <v>3.2000000000000001E-2</v>
      </c>
      <c r="H15" s="279">
        <f t="shared" ref="H15:I15" si="3">G15</f>
        <v>3.2000000000000001E-2</v>
      </c>
      <c r="I15" s="1512">
        <f t="shared" si="3"/>
        <v>3.2000000000000001E-2</v>
      </c>
      <c r="J15" s="2694"/>
      <c r="K15" s="1381"/>
      <c r="L15" s="1380"/>
      <c r="M15" s="1379"/>
    </row>
    <row r="16" spans="1:14" ht="17.25" customHeight="1" thickBot="1">
      <c r="A16" s="3512" t="s">
        <v>748</v>
      </c>
      <c r="B16" s="3515" t="s">
        <v>293</v>
      </c>
      <c r="C16" s="5187">
        <f>C14*2.5%</f>
        <v>12.275</v>
      </c>
      <c r="D16" s="5187">
        <f>D14*2.5%</f>
        <v>12.581875</v>
      </c>
      <c r="E16" s="5188">
        <f t="shared" ref="E16:I16" si="4">E14*2.5%</f>
        <v>12.95933125</v>
      </c>
      <c r="F16" s="5189">
        <f t="shared" si="4"/>
        <v>13.374029849999999</v>
      </c>
      <c r="G16" s="5190">
        <f t="shared" si="4"/>
        <v>13.8019988052</v>
      </c>
      <c r="H16" s="5190">
        <f t="shared" si="4"/>
        <v>14.243662766966402</v>
      </c>
      <c r="I16" s="5191">
        <f t="shared" si="4"/>
        <v>14.699459975509326</v>
      </c>
      <c r="J16" s="3516"/>
      <c r="K16" s="1381"/>
      <c r="L16" s="1380"/>
      <c r="M16" s="1379"/>
    </row>
    <row r="17" spans="1:13" ht="17.25" customHeight="1" thickBot="1">
      <c r="A17" s="3517" t="s">
        <v>296</v>
      </c>
      <c r="B17" s="3518" t="s">
        <v>297</v>
      </c>
      <c r="C17" s="5192">
        <f>C16/C12</f>
        <v>4.3839285714285721</v>
      </c>
      <c r="D17" s="5192">
        <f t="shared" ref="D17:I17" si="5">D16/D12</f>
        <v>4.4935267857142858</v>
      </c>
      <c r="E17" s="5193">
        <f t="shared" si="5"/>
        <v>4.6283325892857148</v>
      </c>
      <c r="F17" s="5194">
        <f t="shared" si="5"/>
        <v>4.7764392321428568</v>
      </c>
      <c r="G17" s="5195">
        <f t="shared" si="5"/>
        <v>4.929285287571429</v>
      </c>
      <c r="H17" s="5195">
        <f t="shared" si="5"/>
        <v>5.0870224167737152</v>
      </c>
      <c r="I17" s="5196">
        <f t="shared" si="5"/>
        <v>5.2498071341104735</v>
      </c>
      <c r="J17" s="1757"/>
      <c r="K17" s="1381"/>
      <c r="L17" s="1380"/>
      <c r="M17" s="1379"/>
    </row>
    <row r="18" spans="1:13" ht="17.25" customHeight="1" thickBot="1">
      <c r="A18" s="3493"/>
      <c r="B18" s="3519"/>
      <c r="C18" s="3519"/>
      <c r="D18" s="3519"/>
      <c r="E18" s="3519"/>
      <c r="F18" s="3519"/>
      <c r="G18" s="3519"/>
      <c r="H18" s="3519"/>
      <c r="I18" s="3519"/>
      <c r="J18" s="3520"/>
      <c r="K18" s="1381"/>
      <c r="L18" s="1380"/>
      <c r="M18" s="1379"/>
    </row>
    <row r="19" spans="1:13" ht="17.25" customHeight="1" thickBot="1">
      <c r="A19" s="3517" t="s">
        <v>296</v>
      </c>
      <c r="B19" s="3521" t="s">
        <v>174</v>
      </c>
      <c r="C19" s="389">
        <f t="shared" ref="C19:I19" si="6">IFERROR(C13/C14,0)</f>
        <v>1.5034460285132382E-2</v>
      </c>
      <c r="D19" s="390">
        <f t="shared" si="6"/>
        <v>1.4273866176543637E-2</v>
      </c>
      <c r="E19" s="391">
        <f t="shared" si="6"/>
        <v>1.9037093445697671E-2</v>
      </c>
      <c r="F19" s="392">
        <f t="shared" si="6"/>
        <v>1.8842488227286257E-2</v>
      </c>
      <c r="G19" s="391">
        <f t="shared" si="6"/>
        <v>1.9305029927956074E-2</v>
      </c>
      <c r="H19" s="391">
        <f t="shared" si="6"/>
        <v>1.975615434062486E-2</v>
      </c>
      <c r="I19" s="393">
        <f t="shared" si="6"/>
        <v>1.9566433085242255E-2</v>
      </c>
      <c r="J19" s="3520"/>
      <c r="K19" s="1381"/>
      <c r="L19" s="1380"/>
      <c r="M19" s="1379"/>
    </row>
    <row r="20" spans="1:13">
      <c r="A20" s="3493"/>
      <c r="B20" s="3493"/>
      <c r="C20" s="3493"/>
      <c r="D20" s="3493"/>
      <c r="E20" s="3493"/>
      <c r="F20" s="3493"/>
      <c r="G20" s="3493"/>
      <c r="H20" s="3493"/>
      <c r="I20" s="3493"/>
      <c r="J20" s="3520"/>
      <c r="K20" s="1381"/>
      <c r="L20" s="1380"/>
      <c r="M20" s="1379"/>
    </row>
    <row r="21" spans="1:13" ht="15">
      <c r="A21" s="3493"/>
      <c r="B21" s="3493"/>
      <c r="C21" s="3493"/>
      <c r="D21" s="3493"/>
      <c r="E21" s="716"/>
      <c r="F21" s="3522"/>
      <c r="G21" s="716"/>
      <c r="H21" s="3522"/>
      <c r="I21" s="716"/>
      <c r="J21" s="1757"/>
      <c r="K21" s="1381"/>
      <c r="L21" s="1380"/>
      <c r="M21" s="1379"/>
    </row>
    <row r="22" spans="1:13">
      <c r="A22" s="3493"/>
      <c r="B22" s="3493"/>
      <c r="C22" s="3493"/>
      <c r="D22" s="3493"/>
      <c r="E22" s="2891"/>
      <c r="F22" s="3305"/>
      <c r="G22" s="3300"/>
      <c r="H22" s="3299"/>
      <c r="I22" s="3300"/>
      <c r="J22" s="1757"/>
      <c r="K22" s="1381"/>
      <c r="L22" s="1380"/>
      <c r="M22" s="1379"/>
    </row>
    <row r="23" spans="1:13">
      <c r="A23" s="3523" t="str">
        <f>'Приложение '!B81</f>
        <v>Дата: 30.06.2021г.</v>
      </c>
      <c r="B23" s="1560"/>
      <c r="C23" s="1560"/>
      <c r="D23" s="1560"/>
      <c r="E23" s="3305" t="str">
        <f>'Приложение '!C81</f>
        <v xml:space="preserve">Гл. счетоводител/Фин.директор: </v>
      </c>
      <c r="F23" s="3524" t="str">
        <f>'Приложение '!D81</f>
        <v>..............................................</v>
      </c>
      <c r="G23" s="3460"/>
      <c r="H23" s="2897"/>
      <c r="I23" s="3300"/>
      <c r="J23" s="1757"/>
      <c r="K23" s="1381"/>
      <c r="L23" s="1380"/>
      <c r="M23" s="1379"/>
    </row>
    <row r="24" spans="1:13">
      <c r="A24" s="3525"/>
      <c r="B24" s="3525"/>
      <c r="C24" s="3525"/>
      <c r="D24" s="3526"/>
      <c r="E24" s="3305"/>
      <c r="F24" s="3527" t="str">
        <f>'Приложение '!D82</f>
        <v>(подпис)</v>
      </c>
      <c r="G24" s="3460"/>
      <c r="H24" s="2897"/>
      <c r="I24" s="3300"/>
      <c r="J24" s="1757"/>
      <c r="K24" s="1388"/>
      <c r="L24" s="1380"/>
      <c r="M24" s="1379"/>
    </row>
    <row r="25" spans="1:13">
      <c r="A25" s="1560"/>
      <c r="B25" s="1560"/>
      <c r="C25" s="1560"/>
      <c r="D25" s="3528"/>
      <c r="E25" s="3305"/>
      <c r="F25" s="3305"/>
      <c r="G25" s="3460"/>
      <c r="H25" s="2897"/>
      <c r="I25" s="3300"/>
      <c r="J25" s="1757"/>
      <c r="K25" s="1388"/>
      <c r="L25" s="1380"/>
      <c r="M25" s="1379"/>
    </row>
    <row r="26" spans="1:13">
      <c r="A26" s="1560"/>
      <c r="B26" s="1560"/>
      <c r="C26" s="1560"/>
      <c r="D26" s="3526"/>
      <c r="E26" s="3305"/>
      <c r="F26" s="3305"/>
      <c r="G26" s="3460"/>
      <c r="H26" s="2897"/>
      <c r="I26" s="3300"/>
      <c r="J26" s="1757"/>
      <c r="K26" s="1381"/>
      <c r="L26" s="1380"/>
      <c r="M26" s="1379"/>
    </row>
    <row r="27" spans="1:13">
      <c r="A27" s="1560"/>
      <c r="B27" s="1560"/>
      <c r="C27" s="1560"/>
      <c r="D27" s="3529"/>
      <c r="E27" s="3305" t="str">
        <f>'Приложение '!C85</f>
        <v xml:space="preserve">Управител/Изп.директор: </v>
      </c>
      <c r="F27" s="3524" t="str">
        <f>'Приложение '!D85</f>
        <v>.............................................</v>
      </c>
      <c r="G27" s="3300"/>
      <c r="H27" s="3300"/>
      <c r="I27" s="3300"/>
      <c r="J27" s="1757"/>
      <c r="K27" s="1381"/>
      <c r="L27" s="1380"/>
      <c r="M27" s="1379"/>
    </row>
    <row r="28" spans="1:13">
      <c r="A28" s="1560"/>
      <c r="B28" s="1560"/>
      <c r="C28" s="1560"/>
      <c r="D28" s="3528"/>
      <c r="E28" s="3299"/>
      <c r="F28" s="3527" t="str">
        <f>'Приложение '!D86</f>
        <v>(подпис и печат)</v>
      </c>
      <c r="G28" s="3460"/>
      <c r="H28" s="2897"/>
      <c r="I28" s="3460"/>
      <c r="J28" s="1757"/>
      <c r="K28" s="1381"/>
      <c r="L28" s="1380"/>
      <c r="M28" s="1379"/>
    </row>
    <row r="29" spans="1:13">
      <c r="A29" s="5833" t="s">
        <v>191</v>
      </c>
      <c r="B29" s="5833"/>
      <c r="C29" s="5833"/>
      <c r="D29" s="5833"/>
      <c r="E29" s="3530"/>
      <c r="F29" s="3530"/>
      <c r="G29" s="3530"/>
      <c r="H29" s="3530"/>
      <c r="I29" s="1752"/>
      <c r="J29" s="1757"/>
      <c r="K29" s="1381"/>
      <c r="L29" s="1380"/>
      <c r="M29" s="1379"/>
    </row>
    <row r="30" spans="1:13">
      <c r="A30" s="5834" t="s">
        <v>192</v>
      </c>
      <c r="B30" s="5834"/>
      <c r="C30" s="5834"/>
      <c r="D30" s="5834"/>
      <c r="E30" s="3530"/>
      <c r="F30" s="3530"/>
      <c r="G30" s="3530"/>
      <c r="H30" s="3530"/>
      <c r="I30" s="1752"/>
      <c r="J30" s="1757"/>
      <c r="K30" s="1389"/>
      <c r="L30" s="1379"/>
      <c r="M30" s="1379"/>
    </row>
    <row r="31" spans="1:13">
      <c r="A31" s="5835" t="s">
        <v>1520</v>
      </c>
      <c r="B31" s="5835"/>
      <c r="C31" s="5835"/>
      <c r="D31" s="5835"/>
      <c r="E31" s="5835"/>
      <c r="F31" s="5835"/>
      <c r="G31" s="5835"/>
      <c r="H31" s="5835"/>
      <c r="I31" s="1752"/>
      <c r="J31" s="1757"/>
      <c r="K31" s="1389"/>
      <c r="L31" s="1379"/>
      <c r="M31" s="1379"/>
    </row>
    <row r="32" spans="1:13">
      <c r="A32" s="1752"/>
      <c r="B32" s="1752"/>
      <c r="C32" s="1752"/>
      <c r="D32" s="1752"/>
      <c r="E32" s="1752"/>
      <c r="F32" s="1752"/>
      <c r="G32" s="1752"/>
      <c r="H32" s="1752"/>
      <c r="I32" s="1752"/>
      <c r="J32" s="1757"/>
      <c r="K32" s="1389"/>
      <c r="L32" s="1379"/>
      <c r="M32" s="1379"/>
    </row>
    <row r="33" spans="11:13">
      <c r="K33" s="1388"/>
      <c r="L33" s="1379"/>
      <c r="M33" s="1379"/>
    </row>
    <row r="34" spans="11:13">
      <c r="K34" s="1380"/>
      <c r="L34" s="1379"/>
      <c r="M34" s="1379"/>
    </row>
    <row r="40" spans="11:13" ht="11.25" customHeight="1"/>
    <row r="61" spans="8:8">
      <c r="H61" s="1" t="s">
        <v>207</v>
      </c>
    </row>
    <row r="100" spans="11:11">
      <c r="K100" s="1390"/>
    </row>
    <row r="101" spans="11:11">
      <c r="K101" s="1390"/>
    </row>
    <row r="102" spans="11:11">
      <c r="K102" s="1390"/>
    </row>
    <row r="103" spans="11:11">
      <c r="K103" s="1390"/>
    </row>
    <row r="104" spans="11:11">
      <c r="K104" s="1390"/>
    </row>
    <row r="105" spans="11:11">
      <c r="K105" s="1390"/>
    </row>
    <row r="106" spans="11:11">
      <c r="K106" s="1390"/>
    </row>
    <row r="107" spans="11:11">
      <c r="K107" s="1390"/>
    </row>
    <row r="108" spans="11:11">
      <c r="K108" s="1390"/>
    </row>
    <row r="109" spans="11:11">
      <c r="K109" s="1390"/>
    </row>
    <row r="110" spans="11:11">
      <c r="K110" s="1390"/>
    </row>
    <row r="111" spans="11:11">
      <c r="K111" s="1390"/>
    </row>
    <row r="112" spans="11:11">
      <c r="K112" s="1390"/>
    </row>
    <row r="113" spans="11:11">
      <c r="K113" s="1390"/>
    </row>
    <row r="114" spans="11:11">
      <c r="K114" s="1390"/>
    </row>
    <row r="115" spans="11:11">
      <c r="K115" s="1390"/>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2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28" sqref="C28"/>
    </sheetView>
  </sheetViews>
  <sheetFormatPr defaultColWidth="9.28515625" defaultRowHeight="12.75"/>
  <cols>
    <col min="1" max="1" width="49.28515625" style="23" customWidth="1"/>
    <col min="2" max="5" width="9.5703125" style="23" customWidth="1"/>
    <col min="6" max="7" width="9.28515625" style="24"/>
    <col min="8" max="16384" width="9.28515625" style="18"/>
  </cols>
  <sheetData>
    <row r="1" spans="1:8" ht="13.5">
      <c r="A1" s="3531"/>
      <c r="B1" s="3531"/>
      <c r="C1" s="3531"/>
      <c r="D1" s="3531"/>
      <c r="E1" s="3531"/>
      <c r="F1" s="3532"/>
      <c r="G1" s="3495" t="s">
        <v>351</v>
      </c>
    </row>
    <row r="2" spans="1:8" ht="25.5" customHeight="1">
      <c r="A2" s="5431" t="s">
        <v>1562</v>
      </c>
      <c r="B2" s="5431"/>
      <c r="C2" s="5431"/>
      <c r="D2" s="5431"/>
      <c r="E2" s="5431"/>
      <c r="F2" s="5431"/>
      <c r="G2" s="5431"/>
    </row>
    <row r="3" spans="1:8" ht="20.25" customHeight="1">
      <c r="A3" s="5431" t="s">
        <v>1561</v>
      </c>
      <c r="B3" s="5431"/>
      <c r="C3" s="5431"/>
      <c r="D3" s="5431"/>
      <c r="E3" s="5431"/>
      <c r="F3" s="5431"/>
      <c r="G3" s="5431"/>
    </row>
    <row r="4" spans="1:8" ht="15.75">
      <c r="A4" s="5845" t="str">
        <f>'1. Обща информация'!A4:D4</f>
        <v>на "Водоснабдяване и канализация" ЕООД, гр. София (област)</v>
      </c>
      <c r="B4" s="5845"/>
      <c r="C4" s="5845"/>
      <c r="D4" s="5845"/>
      <c r="E4" s="5845"/>
      <c r="F4" s="5845"/>
      <c r="G4" s="5845"/>
    </row>
    <row r="5" spans="1:8" ht="15.75">
      <c r="A5" s="5845" t="str">
        <f>'1. Обща информация'!A5:D5</f>
        <v>ЕИК по БУЛСТАТ: 832046330</v>
      </c>
      <c r="B5" s="5845"/>
      <c r="C5" s="5845"/>
      <c r="D5" s="5845"/>
      <c r="E5" s="5845"/>
      <c r="F5" s="5845"/>
      <c r="G5" s="5845"/>
    </row>
    <row r="6" spans="1:8" ht="13.5" thickBot="1">
      <c r="A6" s="3533"/>
      <c r="B6" s="3533"/>
      <c r="C6" s="3533"/>
      <c r="D6" s="3533"/>
      <c r="E6" s="3533"/>
      <c r="F6" s="3532"/>
      <c r="G6" s="3534" t="s">
        <v>194</v>
      </c>
    </row>
    <row r="7" spans="1:8" ht="13.5" thickBot="1">
      <c r="A7" s="3535" t="s">
        <v>494</v>
      </c>
      <c r="B7" s="261" t="str">
        <f>'Приложение '!$C12</f>
        <v>2020 г.</v>
      </c>
      <c r="C7" s="262" t="str">
        <f>'Приложение '!$C14</f>
        <v>2022 г.</v>
      </c>
      <c r="D7" s="263" t="str">
        <f>'Приложение '!$C15</f>
        <v>2023 г.</v>
      </c>
      <c r="E7" s="263" t="str">
        <f>'Приложение '!$C16</f>
        <v>2024 г.</v>
      </c>
      <c r="F7" s="263" t="str">
        <f>'Приложение '!$C17</f>
        <v>2025 г.</v>
      </c>
      <c r="G7" s="264" t="str">
        <f>'Приложение '!$C18</f>
        <v>2026 г.</v>
      </c>
    </row>
    <row r="8" spans="1:8" ht="14.25">
      <c r="A8" s="3536" t="s">
        <v>495</v>
      </c>
      <c r="B8" s="3537">
        <f t="shared" ref="B8:G8" si="0">B9+B16</f>
        <v>18573.49451</v>
      </c>
      <c r="C8" s="3538">
        <f t="shared" si="0"/>
        <v>24423.806391376813</v>
      </c>
      <c r="D8" s="3539">
        <f t="shared" si="0"/>
        <v>25212.510320822661</v>
      </c>
      <c r="E8" s="3539">
        <f t="shared" si="0"/>
        <v>26454.366836300593</v>
      </c>
      <c r="F8" s="3539">
        <f t="shared" si="0"/>
        <v>27540.568412116343</v>
      </c>
      <c r="G8" s="3540">
        <f t="shared" si="0"/>
        <v>27972.690215634702</v>
      </c>
      <c r="H8" s="904"/>
    </row>
    <row r="9" spans="1:8">
      <c r="A9" s="3541" t="s">
        <v>496</v>
      </c>
      <c r="B9" s="3542">
        <f t="shared" ref="B9:G9" si="1">SUM(B10:B15)</f>
        <v>18573.49451</v>
      </c>
      <c r="C9" s="3543">
        <f t="shared" si="1"/>
        <v>24423.806391376813</v>
      </c>
      <c r="D9" s="3544">
        <f t="shared" si="1"/>
        <v>25212.510320822661</v>
      </c>
      <c r="E9" s="3544">
        <f t="shared" si="1"/>
        <v>26454.366836300593</v>
      </c>
      <c r="F9" s="3544">
        <f t="shared" si="1"/>
        <v>27540.568412116343</v>
      </c>
      <c r="G9" s="3545">
        <f t="shared" si="1"/>
        <v>27972.690215634702</v>
      </c>
    </row>
    <row r="10" spans="1:8">
      <c r="A10" s="3546" t="s">
        <v>1030</v>
      </c>
      <c r="B10" s="418">
        <v>17106.726620000001</v>
      </c>
      <c r="C10" s="3547">
        <f>+'16. Необходими приходи'!D11+'16. Необходими приходи'!D17+'16. Необходими приходи'!D25+'16. Необходими приходи'!D36+'16. Необходими приходи'!D42</f>
        <v>22652.857958923702</v>
      </c>
      <c r="D10" s="3548">
        <f>+'16. Необходими приходи'!E11+'16. Необходими приходи'!E17+'16. Необходими приходи'!E25+'16. Необходими приходи'!E36+'16. Необходими приходи'!E42</f>
        <v>23612.518486104418</v>
      </c>
      <c r="E10" s="3548">
        <f>+'16. Необходими приходи'!F11+'16. Необходими приходи'!F17+'16. Необходими приходи'!F25+'16. Необходими приходи'!F36+'16. Необходими приходи'!F42</f>
        <v>24859.372577433052</v>
      </c>
      <c r="F10" s="3548">
        <f>+'16. Необходими приходи'!G11+'16. Необходими приходи'!G17+'16. Необходими приходи'!G25+'16. Необходими приходи'!G36+'16. Необходими приходи'!G42</f>
        <v>25853.59176663496</v>
      </c>
      <c r="G10" s="3549">
        <f>+'16. Необходими приходи'!H11+'16. Необходими приходи'!H17+'16. Необходими приходи'!H25+'16. Необходими приходи'!H36+'16. Необходими приходи'!H42</f>
        <v>26392.44784604945</v>
      </c>
    </row>
    <row r="11" spans="1:8">
      <c r="A11" s="3546" t="s">
        <v>1031</v>
      </c>
      <c r="B11" s="418">
        <v>79.707220000000007</v>
      </c>
      <c r="C11" s="406">
        <f>(B11/B10)*C10</f>
        <v>105.54890909694578</v>
      </c>
      <c r="D11" s="4767">
        <f t="shared" ref="D11:G11" si="2">(C11/C10)*D10</f>
        <v>110.02035909813304</v>
      </c>
      <c r="E11" s="4767">
        <f t="shared" si="2"/>
        <v>115.82996110868014</v>
      </c>
      <c r="F11" s="4767">
        <f t="shared" si="2"/>
        <v>120.46243401844703</v>
      </c>
      <c r="G11" s="421">
        <f t="shared" si="2"/>
        <v>122.97318438140736</v>
      </c>
    </row>
    <row r="12" spans="1:8">
      <c r="A12" s="3550" t="s">
        <v>497</v>
      </c>
      <c r="B12" s="418">
        <v>191.28729999999999</v>
      </c>
      <c r="C12" s="406">
        <f>B12</f>
        <v>191.28729999999999</v>
      </c>
      <c r="D12" s="4767">
        <f t="shared" ref="D12:G12" si="3">C12</f>
        <v>191.28729999999999</v>
      </c>
      <c r="E12" s="4767">
        <f t="shared" si="3"/>
        <v>191.28729999999999</v>
      </c>
      <c r="F12" s="4767">
        <f t="shared" si="3"/>
        <v>191.28729999999999</v>
      </c>
      <c r="G12" s="275">
        <f t="shared" si="3"/>
        <v>191.28729999999999</v>
      </c>
    </row>
    <row r="13" spans="1:8">
      <c r="A13" s="3551" t="s">
        <v>498</v>
      </c>
      <c r="B13" s="418">
        <v>706.47799999999995</v>
      </c>
      <c r="C13" s="3552">
        <f>'9.Инвестиционна програма'!H126</f>
        <v>1577</v>
      </c>
      <c r="D13" s="3553">
        <f>'9.Инвестиционна програма'!I126</f>
        <v>1411</v>
      </c>
      <c r="E13" s="3553">
        <f>'9.Инвестиционна програма'!J126</f>
        <v>1411</v>
      </c>
      <c r="F13" s="3553">
        <f>'9.Инвестиционна програма'!K126</f>
        <v>1511</v>
      </c>
      <c r="G13" s="3554">
        <f>'9.Инвестиционна програма'!L126</f>
        <v>1417</v>
      </c>
    </row>
    <row r="14" spans="1:8">
      <c r="A14" s="3598" t="s">
        <v>499</v>
      </c>
      <c r="B14" s="418">
        <v>71.92747</v>
      </c>
      <c r="C14" s="273"/>
      <c r="D14" s="420"/>
      <c r="E14" s="420"/>
      <c r="F14" s="420"/>
      <c r="G14" s="274"/>
    </row>
    <row r="15" spans="1:8">
      <c r="A15" s="3555" t="s">
        <v>1027</v>
      </c>
      <c r="B15" s="418">
        <v>417.36790000000002</v>
      </c>
      <c r="C15" s="406">
        <f>-C32*110%</f>
        <v>-102.88777664383377</v>
      </c>
      <c r="D15" s="4767">
        <f>-D32*110%</f>
        <v>-112.31582437988983</v>
      </c>
      <c r="E15" s="4767">
        <f t="shared" ref="E15:G15" si="4">-E32*110%</f>
        <v>-123.12300224114183</v>
      </c>
      <c r="F15" s="4767">
        <f t="shared" si="4"/>
        <v>-135.77308853706077</v>
      </c>
      <c r="G15" s="4767">
        <f t="shared" si="4"/>
        <v>-151.01811479615495</v>
      </c>
    </row>
    <row r="16" spans="1:8">
      <c r="A16" s="3556" t="s">
        <v>500</v>
      </c>
      <c r="B16" s="3542">
        <f>SUM(B17:B20)</f>
        <v>0</v>
      </c>
      <c r="C16" s="3543">
        <f t="shared" ref="C16:G16" si="5">SUM(C17:C20)</f>
        <v>0</v>
      </c>
      <c r="D16" s="3544">
        <f t="shared" si="5"/>
        <v>0</v>
      </c>
      <c r="E16" s="3544">
        <f t="shared" si="5"/>
        <v>0</v>
      </c>
      <c r="F16" s="3544">
        <f t="shared" si="5"/>
        <v>0</v>
      </c>
      <c r="G16" s="3545">
        <f t="shared" si="5"/>
        <v>0</v>
      </c>
    </row>
    <row r="17" spans="1:7">
      <c r="A17" s="3550" t="s">
        <v>501</v>
      </c>
      <c r="B17" s="418"/>
      <c r="C17" s="273"/>
      <c r="D17" s="420"/>
      <c r="E17" s="420"/>
      <c r="F17" s="420"/>
      <c r="G17" s="274"/>
    </row>
    <row r="18" spans="1:7">
      <c r="A18" s="3555" t="s">
        <v>502</v>
      </c>
      <c r="B18" s="418"/>
      <c r="C18" s="273"/>
      <c r="D18" s="420"/>
      <c r="E18" s="420"/>
      <c r="F18" s="420"/>
      <c r="G18" s="274"/>
    </row>
    <row r="19" spans="1:7">
      <c r="A19" s="3555" t="s">
        <v>503</v>
      </c>
      <c r="B19" s="418"/>
      <c r="C19" s="273"/>
      <c r="D19" s="420"/>
      <c r="E19" s="420"/>
      <c r="F19" s="420"/>
      <c r="G19" s="274"/>
    </row>
    <row r="20" spans="1:7">
      <c r="A20" s="3550" t="s">
        <v>504</v>
      </c>
      <c r="B20" s="418"/>
      <c r="C20" s="273"/>
      <c r="D20" s="420"/>
      <c r="E20" s="420"/>
      <c r="F20" s="420"/>
      <c r="G20" s="274"/>
    </row>
    <row r="21" spans="1:7">
      <c r="A21" s="3557" t="s">
        <v>505</v>
      </c>
      <c r="B21" s="3558">
        <f t="shared" ref="B21:G21" si="6">B22+B34</f>
        <v>20971.513222887734</v>
      </c>
      <c r="C21" s="3559">
        <f t="shared" si="6"/>
        <v>24678.526565100401</v>
      </c>
      <c r="D21" s="3560">
        <f t="shared" si="6"/>
        <v>25400.851401532182</v>
      </c>
      <c r="E21" s="3560">
        <f t="shared" si="6"/>
        <v>26581.79472935589</v>
      </c>
      <c r="F21" s="3560">
        <f t="shared" si="6"/>
        <v>27618.225740187758</v>
      </c>
      <c r="G21" s="3561">
        <f t="shared" si="6"/>
        <v>28024.026598513832</v>
      </c>
    </row>
    <row r="22" spans="1:7">
      <c r="A22" s="3541" t="s">
        <v>506</v>
      </c>
      <c r="B22" s="3542">
        <f t="shared" ref="B22:G22" si="7">SUM(B23:B33)</f>
        <v>20711.513222887734</v>
      </c>
      <c r="C22" s="3543">
        <f t="shared" si="7"/>
        <v>24418.526565100401</v>
      </c>
      <c r="D22" s="3544">
        <f t="shared" si="7"/>
        <v>25140.851401532182</v>
      </c>
      <c r="E22" s="3544">
        <f t="shared" si="7"/>
        <v>26321.79472935589</v>
      </c>
      <c r="F22" s="3544">
        <f t="shared" si="7"/>
        <v>27358.225740187758</v>
      </c>
      <c r="G22" s="3545">
        <f t="shared" si="7"/>
        <v>27764.026598513832</v>
      </c>
    </row>
    <row r="23" spans="1:7">
      <c r="A23" s="3550" t="s">
        <v>507</v>
      </c>
      <c r="B23" s="3562">
        <f>'12. Разходи'!C11+'12. Разходи'!K11+'12. Разходи'!S11+'12. Разходи'!AA11+'12. Разходи'!AI11</f>
        <v>4042.5120668446216</v>
      </c>
      <c r="C23" s="3547">
        <f>'12. Разходи'!D11+'12. Разходи'!L11+'12. Разходи'!T11+'12. Разходи'!AB11+'12. Разходи'!AJ11</f>
        <v>4351.1489150432808</v>
      </c>
      <c r="D23" s="3548">
        <f>'12. Разходи'!E11+'12. Разходи'!M11+'12. Разходи'!U11+'12. Разходи'!AC11+'12. Разходи'!AK11</f>
        <v>4292.5519270822851</v>
      </c>
      <c r="E23" s="3548">
        <f>'12. Разходи'!F11+'12. Разходи'!N11+'12. Разходи'!V11+'12. Разходи'!AD11+'12. Разходи'!AL11</f>
        <v>4314.2244709238685</v>
      </c>
      <c r="F23" s="3548">
        <f>'12. Разходи'!G11+'12. Разходи'!O11+'12. Разходи'!W11+'12. Разходи'!AE11+'12. Разходи'!AM11</f>
        <v>4262.3512197347336</v>
      </c>
      <c r="G23" s="3549">
        <f>'12. Разходи'!H11+'12. Разходи'!P11+'12. Разходи'!X11+'12. Разходи'!AF11+'12. Разходи'!AN11</f>
        <v>4305.3143180698653</v>
      </c>
    </row>
    <row r="24" spans="1:7">
      <c r="A24" s="3550" t="s">
        <v>508</v>
      </c>
      <c r="B24" s="3562">
        <f>'12. Разходи'!C29+'12. Разходи'!K29+'12. Разходи'!S29+'12. Разходи'!AA29+'12. Разходи'!AI29</f>
        <v>2496.6131226723905</v>
      </c>
      <c r="C24" s="3547">
        <f>'12. Разходи'!D29+'12. Разходи'!L29+'12. Разходи'!T29+'12. Разходи'!AB29+'12. Разходи'!AJ29</f>
        <v>2898.8575641224602</v>
      </c>
      <c r="D24" s="3548">
        <f>'12. Разходи'!E29+'12. Разходи'!M29+'12. Разходи'!U29+'12. Разходи'!AC29+'12. Разходи'!AK29</f>
        <v>2985.5033411114619</v>
      </c>
      <c r="E24" s="3548">
        <f>'12. Разходи'!F29+'12. Разходи'!N29+'12. Разходи'!V29+'12. Разходи'!AD29+'12. Разходи'!AL29</f>
        <v>3058.8563670923913</v>
      </c>
      <c r="F24" s="3548">
        <f>'12. Разходи'!G29+'12. Разходи'!O29+'12. Разходи'!W29+'12. Разходи'!AE29+'12. Разходи'!AM29</f>
        <v>2856.0300085696958</v>
      </c>
      <c r="G24" s="3549">
        <f>'12. Разходи'!H29+'12. Разходи'!P29+'12. Разходи'!X29+'12. Разходи'!AF29+'12. Разходи'!AN29</f>
        <v>1961.6296156209169</v>
      </c>
    </row>
    <row r="25" spans="1:7">
      <c r="A25" s="3550" t="s">
        <v>453</v>
      </c>
      <c r="B25" s="3562">
        <f>'12. Разходи'!C59+'12. Разходи'!K59+'12. Разходи'!S59+'12. Разходи'!AA59+'12. Разходи'!AI59</f>
        <v>7291.5760544996192</v>
      </c>
      <c r="C25" s="3547">
        <f>'12. Разходи'!D59+'12. Разходи'!L59+'12. Разходи'!T59+'12. Разходи'!AB59+'12. Разходи'!AJ59</f>
        <v>8762.8106935143223</v>
      </c>
      <c r="D25" s="3548">
        <f>'12. Разходи'!E59+'12. Разходи'!M59+'12. Разходи'!U59+'12. Разходи'!AC59+'12. Разходи'!AK59</f>
        <v>9583.7441455019652</v>
      </c>
      <c r="E25" s="3548">
        <f>'12. Разходи'!F59+'12. Разходи'!N59+'12. Разходи'!V59+'12. Разходи'!AD59+'12. Разходи'!AL59</f>
        <v>10485.305716350285</v>
      </c>
      <c r="F25" s="3548">
        <f>'12. Разходи'!G59+'12. Разходи'!O59+'12. Разходи'!W59+'12. Разходи'!AE59+'12. Разходи'!AM59</f>
        <v>11371.913963957149</v>
      </c>
      <c r="G25" s="3549">
        <f>'12. Разходи'!H59+'12. Разходи'!P59+'12. Разходи'!X59+'12. Разходи'!AF59+'12. Разходи'!AN59</f>
        <v>12477.295836820414</v>
      </c>
    </row>
    <row r="26" spans="1:7">
      <c r="A26" s="3550" t="s">
        <v>509</v>
      </c>
      <c r="B26" s="3562">
        <f>'12. Разходи'!C63+'12. Разходи'!K63+'12. Разходи'!S63+'12. Разходи'!AA63+'12. Разходи'!AI63</f>
        <v>2201.6274025247935</v>
      </c>
      <c r="C26" s="3547">
        <f>'12. Разходи'!D63+'12. Разходи'!L63+'12. Разходи'!T63+'12. Разходи'!AB63+'12. Разходи'!AJ63</f>
        <v>2468.4879188137556</v>
      </c>
      <c r="D26" s="3548">
        <f>'12. Разходи'!E63+'12. Разходи'!M63+'12. Разходи'!U63+'12. Разходи'!AC63+'12. Разходи'!AK63</f>
        <v>2627.8055442275527</v>
      </c>
      <c r="E26" s="3548">
        <f>'12. Разходи'!F63+'12. Разходи'!N63+'12. Разходи'!V63+'12. Разходи'!AD63+'12. Разходи'!AL63</f>
        <v>2803.2305827147775</v>
      </c>
      <c r="F26" s="3548">
        <f>'12. Разходи'!G63+'12. Разходи'!O63+'12. Разходи'!W63+'12. Разходи'!AE63+'12. Разходи'!AM63</f>
        <v>2970.8026364788657</v>
      </c>
      <c r="G26" s="3549">
        <f>'12. Разходи'!H63+'12. Разходи'!P63+'12. Разходи'!X63+'12. Разходи'!AF63+'12. Разходи'!AN63</f>
        <v>3189.3548296110353</v>
      </c>
    </row>
    <row r="27" spans="1:7">
      <c r="A27" s="3550" t="s">
        <v>510</v>
      </c>
      <c r="B27" s="3562">
        <f>'12. Разходи'!C55+'12. Разходи'!K55+'12. Разходи'!S55+'12. Разходи'!AA55+'12. Разходи'!AI55</f>
        <v>1799.1731373851528</v>
      </c>
      <c r="C27" s="3547">
        <f>'12. Разходи'!D55+'12. Разходи'!L55+'12. Разходи'!T55+'12. Разходи'!AB55+'12. Разходи'!AJ55</f>
        <v>2120.1061385454559</v>
      </c>
      <c r="D27" s="3548">
        <f>'12. Разходи'!E55+'12. Разходи'!M55+'12. Разходи'!U55+'12. Разходи'!AC55+'12. Разходи'!AK55</f>
        <v>1987.400969533737</v>
      </c>
      <c r="E27" s="3548">
        <f>'12. Разходи'!F55+'12. Разходи'!N55+'12. Разходи'!V55+'12. Разходи'!AD55+'12. Разходи'!AL55</f>
        <v>1978.2490283008267</v>
      </c>
      <c r="F27" s="3548">
        <f>'12. Разходи'!G55+'12. Разходи'!O55+'12. Разходи'!W55+'12. Разходи'!AE55+'12. Разходи'!AM55</f>
        <v>2049.587750047292</v>
      </c>
      <c r="G27" s="3549">
        <f>'12. Разходи'!H55+'12. Разходи'!P55+'12. Разходи'!X55+'12. Разходи'!AF55+'12. Разходи'!AN55</f>
        <v>1942.0381793527119</v>
      </c>
    </row>
    <row r="28" spans="1:7">
      <c r="A28" s="3598" t="s">
        <v>511</v>
      </c>
      <c r="B28" s="418">
        <v>202</v>
      </c>
      <c r="C28" s="406">
        <f>B28*105%</f>
        <v>212.10000000000002</v>
      </c>
      <c r="D28" s="4767">
        <f t="shared" ref="D28:G28" si="8">C28*105%</f>
        <v>222.70500000000004</v>
      </c>
      <c r="E28" s="4767">
        <f t="shared" si="8"/>
        <v>233.84025000000005</v>
      </c>
      <c r="F28" s="4767">
        <f t="shared" si="8"/>
        <v>245.53226250000006</v>
      </c>
      <c r="G28" s="421">
        <f t="shared" si="8"/>
        <v>257.8088756250001</v>
      </c>
    </row>
    <row r="29" spans="1:7">
      <c r="A29" s="3551" t="s">
        <v>512</v>
      </c>
      <c r="B29" s="418">
        <f>B13</f>
        <v>706.47799999999995</v>
      </c>
      <c r="C29" s="3552">
        <f>'9.Инвестиционна програма'!H126</f>
        <v>1577</v>
      </c>
      <c r="D29" s="3553">
        <f>'9.Инвестиционна програма'!I126</f>
        <v>1411</v>
      </c>
      <c r="E29" s="3553">
        <f>'9.Инвестиционна програма'!J126</f>
        <v>1411</v>
      </c>
      <c r="F29" s="3553">
        <f>'9.Инвестиционна програма'!K126</f>
        <v>1511</v>
      </c>
      <c r="G29" s="3554">
        <f>'9.Инвестиционна програма'!L126</f>
        <v>1417</v>
      </c>
    </row>
    <row r="30" spans="1:7">
      <c r="A30" s="3550" t="s">
        <v>455</v>
      </c>
      <c r="B30" s="3562">
        <f>'12. Разходи'!C70+'12. Разходи'!K70+'12. Разходи'!S70+'12. Разходи'!AA70+'12. Разходи'!AI70</f>
        <v>627.13963181668237</v>
      </c>
      <c r="C30" s="3547">
        <f>'12. Разходи'!D70+'12. Разходи'!L70+'12. Разходи'!T70+'12. Разходи'!AB70+'12. Разходи'!AJ70</f>
        <v>656.52334104060913</v>
      </c>
      <c r="D30" s="3548">
        <f>'12. Разходи'!E70+'12. Разходи'!M70+'12. Разходи'!U70+'12. Разходи'!AC70+'12. Разходи'!AK70</f>
        <v>650.08832415568168</v>
      </c>
      <c r="E30" s="3548">
        <f>'12. Разходи'!F70+'12. Разходи'!N70+'12. Разходи'!V70+'12. Разходи'!AD70+'12. Разходи'!AL70</f>
        <v>647.22248522091206</v>
      </c>
      <c r="F30" s="3548">
        <f>'12. Разходи'!G70+'12. Разходи'!O70+'12. Разходи'!W70+'12. Разходи'!AE70+'12. Разходи'!AM70</f>
        <v>689.66064848172448</v>
      </c>
      <c r="G30" s="3549">
        <f>'12. Разходи'!H70+'12. Разходи'!P70+'12. Разходи'!X70+'12. Разходи'!AF70+'12. Разходи'!AN70</f>
        <v>798.40587795236911</v>
      </c>
    </row>
    <row r="31" spans="1:7">
      <c r="A31" s="3555" t="s">
        <v>513</v>
      </c>
      <c r="B31" s="3562">
        <f>('12. Разходи'!C76+'12. Разходи'!K76+'12. Разходи'!S76)+'12. Разходи'!AA76+'12. Разходи'!AI76</f>
        <v>56.370289348601446</v>
      </c>
      <c r="C31" s="3547">
        <f>('12. Разходи'!D76+'12. Разходи'!L76+'12. Разходи'!T76)+'12. Разходи'!AB76+'12. Разходи'!AJ76</f>
        <v>72.524231617033024</v>
      </c>
      <c r="D31" s="3548">
        <f>('12. Разходи'!E76+'12. Разходи'!M76+'12. Разходи'!U76)+'12. Разходи'!AC76+'12. Разходи'!AK76</f>
        <v>72.513435028689116</v>
      </c>
      <c r="E31" s="3548">
        <f>('12. Разходи'!F76+'12. Разходи'!N76+'12. Разходи'!V76)+'12. Разходи'!AD76+'12. Разходи'!AL76</f>
        <v>72.502406715423305</v>
      </c>
      <c r="F31" s="3548">
        <f>('12. Разходи'!G76+'12. Разходи'!O76+'12. Разходи'!W76)+'12. Разходи'!AE76+'12. Разходи'!AM76</f>
        <v>72.483749930058906</v>
      </c>
      <c r="G31" s="3549">
        <f>('12. Разходи'!H76+'12. Разходи'!P76+'12. Разходи'!X76)+'12. Разходи'!AF76+'12. Разходи'!AN76</f>
        <v>72.456450192288372</v>
      </c>
    </row>
    <row r="32" spans="1:7">
      <c r="A32" s="3555" t="s">
        <v>230</v>
      </c>
      <c r="B32" s="3562">
        <f>'12. Разходи'!AQ88</f>
        <v>82.590097795875153</v>
      </c>
      <c r="C32" s="3547">
        <f>'12. Разходи'!AR88</f>
        <v>93.53434240348524</v>
      </c>
      <c r="D32" s="3548">
        <f>'12. Разходи'!AS88</f>
        <v>102.10529489080893</v>
      </c>
      <c r="E32" s="3548">
        <f>'12. Разходи'!AT88</f>
        <v>111.93000203740166</v>
      </c>
      <c r="F32" s="3548">
        <f>'12. Разходи'!AU88</f>
        <v>123.43008048823707</v>
      </c>
      <c r="G32" s="3549">
        <f>'12. Разходи'!AV88</f>
        <v>137.28919526923175</v>
      </c>
    </row>
    <row r="33" spans="1:7">
      <c r="A33" s="3604" t="s">
        <v>1025</v>
      </c>
      <c r="B33" s="418">
        <v>1205.4334199999998</v>
      </c>
      <c r="C33" s="273">
        <f>B33</f>
        <v>1205.4334199999998</v>
      </c>
      <c r="D33" s="420">
        <f>C33</f>
        <v>1205.4334199999998</v>
      </c>
      <c r="E33" s="420">
        <f t="shared" ref="E33:G33" si="9">D33</f>
        <v>1205.4334199999998</v>
      </c>
      <c r="F33" s="420">
        <f t="shared" si="9"/>
        <v>1205.4334199999998</v>
      </c>
      <c r="G33" s="420">
        <f t="shared" si="9"/>
        <v>1205.4334199999998</v>
      </c>
    </row>
    <row r="34" spans="1:7">
      <c r="A34" s="3564" t="s">
        <v>514</v>
      </c>
      <c r="B34" s="3542">
        <f>SUM(B35:B38)</f>
        <v>260</v>
      </c>
      <c r="C34" s="3565">
        <f t="shared" ref="C34:G34" si="10">SUM(C35:C38)</f>
        <v>260</v>
      </c>
      <c r="D34" s="3544">
        <f t="shared" si="10"/>
        <v>260</v>
      </c>
      <c r="E34" s="3544">
        <f>SUM(E35:E38)</f>
        <v>260</v>
      </c>
      <c r="F34" s="3544">
        <f>SUM(F35:F38)</f>
        <v>260</v>
      </c>
      <c r="G34" s="3566">
        <f t="shared" si="10"/>
        <v>260</v>
      </c>
    </row>
    <row r="35" spans="1:7">
      <c r="A35" s="4718" t="s">
        <v>515</v>
      </c>
      <c r="B35" s="4717">
        <f>+'10. Финансиране на ИП'!AL40+'10. Финансиране на ИП'!AL51</f>
        <v>0</v>
      </c>
      <c r="C35" s="4719">
        <f>+'10. Финансиране на ИП'!AN40+'10. Финансиране на ИП'!AN51+'10. Финансиране на ИП'!AN62+'10. Финансиране на ИП'!AN73</f>
        <v>0</v>
      </c>
      <c r="D35" s="4720">
        <f>+'10. Финансиране на ИП'!AO40+'10. Финансиране на ИП'!AO51+'10. Финансиране на ИП'!AO62+'10. Финансиране на ИП'!AO73</f>
        <v>0</v>
      </c>
      <c r="E35" s="4720">
        <f>+'10. Финансиране на ИП'!AP40+'10. Финансиране на ИП'!AP51+'10. Финансиране на ИП'!AP62+'10. Финансиране на ИП'!AP73</f>
        <v>0</v>
      </c>
      <c r="F35" s="4720">
        <f>+'10. Финансиране на ИП'!AQ40+'10. Финансиране на ИП'!AQ51+'10. Финансиране на ИП'!AQ62+'10. Финансиране на ИП'!AQ73</f>
        <v>0</v>
      </c>
      <c r="G35" s="4721">
        <f>+'10. Финансиране на ИП'!AR40+'10. Финансиране на ИП'!AR51+'10. Финансиране на ИП'!AR62+'10. Финансиране на ИП'!AR73</f>
        <v>0</v>
      </c>
    </row>
    <row r="36" spans="1:7">
      <c r="A36" s="3550" t="s">
        <v>516</v>
      </c>
      <c r="B36" s="418"/>
      <c r="C36" s="273"/>
      <c r="D36" s="420"/>
      <c r="E36" s="420"/>
      <c r="F36" s="420"/>
      <c r="G36" s="274"/>
    </row>
    <row r="37" spans="1:7">
      <c r="A37" s="3550" t="s">
        <v>517</v>
      </c>
      <c r="B37" s="418"/>
      <c r="C37" s="273"/>
      <c r="D37" s="420"/>
      <c r="E37" s="420"/>
      <c r="F37" s="420"/>
      <c r="G37" s="274"/>
    </row>
    <row r="38" spans="1:7">
      <c r="A38" s="3567" t="s">
        <v>518</v>
      </c>
      <c r="B38" s="418">
        <v>260</v>
      </c>
      <c r="C38" s="273">
        <f>B38</f>
        <v>260</v>
      </c>
      <c r="D38" s="420">
        <f>C38</f>
        <v>260</v>
      </c>
      <c r="E38" s="420">
        <f t="shared" ref="E38:G38" si="11">D38</f>
        <v>260</v>
      </c>
      <c r="F38" s="420">
        <f t="shared" si="11"/>
        <v>260</v>
      </c>
      <c r="G38" s="420">
        <f t="shared" si="11"/>
        <v>260</v>
      </c>
    </row>
    <row r="39" spans="1:7">
      <c r="A39" s="3568" t="s">
        <v>519</v>
      </c>
      <c r="B39" s="3569">
        <f t="shared" ref="B39:G39" si="12">B9-B22</f>
        <v>-2138.0187128877333</v>
      </c>
      <c r="C39" s="3570">
        <f t="shared" si="12"/>
        <v>5.279826276411768</v>
      </c>
      <c r="D39" s="3571">
        <f t="shared" si="12"/>
        <v>71.658919290479389</v>
      </c>
      <c r="E39" s="3571">
        <f t="shared" si="12"/>
        <v>132.57210694470268</v>
      </c>
      <c r="F39" s="3571">
        <f t="shared" si="12"/>
        <v>182.34267192858533</v>
      </c>
      <c r="G39" s="3572">
        <f t="shared" si="12"/>
        <v>208.66361712087019</v>
      </c>
    </row>
    <row r="40" spans="1:7">
      <c r="A40" s="3568" t="s">
        <v>520</v>
      </c>
      <c r="B40" s="3569">
        <f t="shared" ref="B40:G40" si="13">B8-B21</f>
        <v>-2398.0187128877333</v>
      </c>
      <c r="C40" s="3570">
        <f t="shared" si="13"/>
        <v>-254.72017372358823</v>
      </c>
      <c r="D40" s="3571">
        <f t="shared" si="13"/>
        <v>-188.34108070952061</v>
      </c>
      <c r="E40" s="3571">
        <f t="shared" si="13"/>
        <v>-127.42789305529732</v>
      </c>
      <c r="F40" s="3571">
        <f t="shared" si="13"/>
        <v>-77.657328071414668</v>
      </c>
      <c r="G40" s="3572">
        <f t="shared" si="13"/>
        <v>-51.336382879129815</v>
      </c>
    </row>
    <row r="41" spans="1:7">
      <c r="A41" s="3573" t="s">
        <v>521</v>
      </c>
      <c r="B41" s="418">
        <v>43</v>
      </c>
      <c r="C41" s="3547">
        <f t="shared" ref="C41:G41" si="14">10%*(C40-C28)</f>
        <v>-46.682017372358828</v>
      </c>
      <c r="D41" s="3548">
        <f t="shared" si="14"/>
        <v>-41.104608070952068</v>
      </c>
      <c r="E41" s="3548">
        <f t="shared" si="14"/>
        <v>-36.126814305529741</v>
      </c>
      <c r="F41" s="3548">
        <f t="shared" si="14"/>
        <v>-32.318959057141477</v>
      </c>
      <c r="G41" s="3549">
        <f t="shared" si="14"/>
        <v>-30.914525850412993</v>
      </c>
    </row>
    <row r="42" spans="1:7">
      <c r="A42" s="3574" t="s">
        <v>522</v>
      </c>
      <c r="B42" s="418"/>
      <c r="C42" s="273"/>
      <c r="D42" s="420"/>
      <c r="E42" s="420"/>
      <c r="F42" s="420"/>
      <c r="G42" s="274"/>
    </row>
    <row r="43" spans="1:7" ht="13.5" thickBot="1">
      <c r="A43" s="3575" t="s">
        <v>523</v>
      </c>
      <c r="B43" s="3576">
        <f>B40-B41-B42</f>
        <v>-2441.0187128877333</v>
      </c>
      <c r="C43" s="3577">
        <f t="shared" ref="C43:G43" si="15">C40-C41-C42</f>
        <v>-208.03815635122942</v>
      </c>
      <c r="D43" s="3578">
        <f t="shared" si="15"/>
        <v>-147.23647263856856</v>
      </c>
      <c r="E43" s="3578">
        <f t="shared" si="15"/>
        <v>-91.301078749767584</v>
      </c>
      <c r="F43" s="3578">
        <f t="shared" si="15"/>
        <v>-45.338369014273191</v>
      </c>
      <c r="G43" s="3579">
        <f t="shared" si="15"/>
        <v>-20.421857028716822</v>
      </c>
    </row>
    <row r="44" spans="1:7">
      <c r="A44" s="3531"/>
      <c r="B44" s="3531"/>
      <c r="C44" s="3531"/>
      <c r="D44" s="3531"/>
      <c r="E44" s="3531"/>
      <c r="F44" s="3532"/>
      <c r="G44" s="3532"/>
    </row>
    <row r="45" spans="1:7">
      <c r="A45" s="3531"/>
      <c r="B45" s="3531"/>
      <c r="C45" s="3531"/>
      <c r="D45" s="3531"/>
      <c r="E45" s="3531"/>
      <c r="F45" s="3532"/>
      <c r="G45" s="3532"/>
    </row>
    <row r="46" spans="1:7" s="26" customFormat="1">
      <c r="A46" s="1737" t="str">
        <f>'Приложение '!B81</f>
        <v>Дата: 30.06.2021г.</v>
      </c>
      <c r="B46" s="3580"/>
      <c r="C46" s="3581"/>
      <c r="D46" s="3582"/>
      <c r="E46" s="1751"/>
      <c r="F46" s="1717"/>
      <c r="G46" s="1717"/>
    </row>
    <row r="47" spans="1:7" s="26" customFormat="1">
      <c r="A47" s="1717"/>
      <c r="B47" s="1717"/>
      <c r="C47" s="1737"/>
      <c r="D47" s="3582" t="str">
        <f>'Приложение '!C81</f>
        <v xml:space="preserve">Гл. счетоводител/Фин.директор: </v>
      </c>
      <c r="E47" s="3583" t="str">
        <f>'Приложение '!D81</f>
        <v>..............................................</v>
      </c>
      <c r="F47" s="3584"/>
      <c r="G47" s="1717"/>
    </row>
    <row r="48" spans="1:7" s="26" customFormat="1">
      <c r="A48" s="3585"/>
      <c r="B48" s="3585"/>
      <c r="C48" s="3299"/>
      <c r="D48" s="3582"/>
      <c r="E48" s="3586" t="str">
        <f>'Приложение '!D82</f>
        <v>(подпис)</v>
      </c>
      <c r="F48" s="3584"/>
      <c r="G48" s="1717"/>
    </row>
    <row r="49" spans="1:7" s="26" customFormat="1">
      <c r="A49" s="1749"/>
      <c r="B49" s="1749"/>
      <c r="C49" s="3299"/>
      <c r="D49" s="3582"/>
      <c r="E49" s="3583"/>
      <c r="F49" s="3584"/>
      <c r="G49" s="1717"/>
    </row>
    <row r="50" spans="1:7" s="26" customFormat="1">
      <c r="A50" s="1749"/>
      <c r="B50" s="1749"/>
      <c r="C50" s="3299"/>
      <c r="D50" s="3582"/>
      <c r="E50" s="3583"/>
      <c r="F50" s="3584"/>
      <c r="G50" s="1717"/>
    </row>
    <row r="51" spans="1:7" s="26" customFormat="1" ht="15">
      <c r="A51" s="1749"/>
      <c r="B51" s="1749"/>
      <c r="C51" s="3587"/>
      <c r="D51" s="3582" t="str">
        <f>'Приложение '!C85</f>
        <v xml:space="preserve">Управител/Изп.директор: </v>
      </c>
      <c r="E51" s="3583" t="str">
        <f>'Приложение '!D85</f>
        <v>.............................................</v>
      </c>
      <c r="F51" s="1744"/>
      <c r="G51" s="1717"/>
    </row>
    <row r="52" spans="1:7" s="26" customFormat="1">
      <c r="A52" s="1749"/>
      <c r="B52" s="1749"/>
      <c r="C52" s="3299"/>
      <c r="D52" s="3582"/>
      <c r="E52" s="3586" t="str">
        <f>'Приложение '!D86</f>
        <v>(подпис и печат)</v>
      </c>
      <c r="F52" s="3584"/>
      <c r="G52" s="1717"/>
    </row>
    <row r="53" spans="1:7" s="26" customFormat="1">
      <c r="A53" s="5843" t="s">
        <v>191</v>
      </c>
      <c r="B53" s="5843"/>
      <c r="C53" s="5843"/>
      <c r="D53" s="3588"/>
      <c r="E53" s="3589"/>
      <c r="F53" s="3588"/>
      <c r="G53" s="3588"/>
    </row>
    <row r="54" spans="1:7" s="26" customFormat="1">
      <c r="A54" s="5844" t="s">
        <v>192</v>
      </c>
      <c r="B54" s="5844"/>
      <c r="C54" s="5844"/>
      <c r="D54" s="3588"/>
      <c r="E54" s="3588"/>
      <c r="F54" s="3588"/>
      <c r="G54" s="3588"/>
    </row>
    <row r="55" spans="1:7">
      <c r="A55" s="5842" t="s">
        <v>1555</v>
      </c>
      <c r="B55" s="5842"/>
      <c r="C55" s="3531"/>
      <c r="D55" s="3531"/>
      <c r="E55" s="3531"/>
      <c r="F55" s="3531"/>
      <c r="G55" s="353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A36" sqref="A36:A37"/>
    </sheetView>
  </sheetViews>
  <sheetFormatPr defaultColWidth="9.28515625" defaultRowHeight="12.75"/>
  <cols>
    <col min="1" max="1" width="51" style="23" bestFit="1" customWidth="1"/>
    <col min="2" max="2" width="9.42578125" style="23" bestFit="1" customWidth="1"/>
    <col min="3" max="4" width="8.28515625" style="23" bestFit="1" customWidth="1"/>
    <col min="5" max="5" width="11.28515625" style="23" customWidth="1"/>
    <col min="6" max="6" width="10.42578125" style="24" customWidth="1"/>
    <col min="7" max="7" width="12.28515625" style="24" customWidth="1"/>
    <col min="8" max="16384" width="9.28515625" style="18"/>
  </cols>
  <sheetData>
    <row r="1" spans="1:8" ht="18.75" customHeight="1">
      <c r="A1" s="3531"/>
      <c r="B1" s="3531"/>
      <c r="C1" s="3531"/>
      <c r="D1" s="3531"/>
      <c r="E1" s="3531"/>
      <c r="F1" s="3594"/>
      <c r="G1" s="3495" t="str">
        <f>'14. ОПР'!G1</f>
        <v>Приложение № 5</v>
      </c>
    </row>
    <row r="2" spans="1:8" ht="21" customHeight="1">
      <c r="A2" s="5431" t="s">
        <v>1560</v>
      </c>
      <c r="B2" s="5431"/>
      <c r="C2" s="5431"/>
      <c r="D2" s="5431"/>
      <c r="E2" s="5431"/>
      <c r="F2" s="5431"/>
      <c r="G2" s="5431"/>
    </row>
    <row r="3" spans="1:8" ht="18.75">
      <c r="A3" s="5431" t="s">
        <v>1559</v>
      </c>
      <c r="B3" s="5431"/>
      <c r="C3" s="5431"/>
      <c r="D3" s="5431"/>
      <c r="E3" s="5431"/>
      <c r="F3" s="5431"/>
      <c r="G3" s="5431"/>
    </row>
    <row r="4" spans="1:8" ht="18.75" customHeight="1">
      <c r="A4" s="5845" t="str">
        <f>'1. Обща информация'!A4:D4</f>
        <v>на "Водоснабдяване и канализация" ЕООД, гр. София (област)</v>
      </c>
      <c r="B4" s="5845"/>
      <c r="C4" s="5845"/>
      <c r="D4" s="5845"/>
      <c r="E4" s="5845"/>
      <c r="F4" s="5845"/>
      <c r="G4" s="5845"/>
    </row>
    <row r="5" spans="1:8" ht="18.75" customHeight="1">
      <c r="A5" s="5845" t="str">
        <f>'1. Обща информация'!A5:D5</f>
        <v>ЕИК по БУЛСТАТ: 832046330</v>
      </c>
      <c r="B5" s="5845"/>
      <c r="C5" s="5845"/>
      <c r="D5" s="5845"/>
      <c r="E5" s="5845"/>
      <c r="F5" s="5845"/>
      <c r="G5" s="5845"/>
    </row>
    <row r="6" spans="1:8" ht="18.75" customHeight="1" thickBot="1">
      <c r="A6" s="3533"/>
      <c r="B6" s="3533"/>
      <c r="C6" s="3533"/>
      <c r="D6" s="3533"/>
      <c r="E6" s="3533"/>
      <c r="F6" s="3532"/>
      <c r="G6" s="2657" t="s">
        <v>194</v>
      </c>
    </row>
    <row r="7" spans="1:8" ht="13.5" thickBot="1">
      <c r="A7" s="3535" t="s">
        <v>494</v>
      </c>
      <c r="B7" s="261" t="str">
        <f>'Приложение '!$C12</f>
        <v>2020 г.</v>
      </c>
      <c r="C7" s="262" t="str">
        <f>'Приложение '!$C14</f>
        <v>2022 г.</v>
      </c>
      <c r="D7" s="263" t="str">
        <f>'Приложение '!$C15</f>
        <v>2023 г.</v>
      </c>
      <c r="E7" s="263" t="str">
        <f>'Приложение '!$C16</f>
        <v>2024 г.</v>
      </c>
      <c r="F7" s="263" t="str">
        <f>'Приложение '!$C17</f>
        <v>2025 г.</v>
      </c>
      <c r="G7" s="264" t="str">
        <f>'Приложение '!$C18</f>
        <v>2026 г.</v>
      </c>
    </row>
    <row r="8" spans="1:8" ht="14.25">
      <c r="A8" s="3536" t="s">
        <v>524</v>
      </c>
      <c r="B8" s="3595">
        <f t="shared" ref="B8:G8" si="0">B9+B14</f>
        <v>20017</v>
      </c>
      <c r="C8" s="3538">
        <f t="shared" si="0"/>
        <v>27386.894882681045</v>
      </c>
      <c r="D8" s="3539">
        <f t="shared" si="0"/>
        <v>28549.80117258117</v>
      </c>
      <c r="E8" s="3539">
        <f t="shared" si="0"/>
        <v>30058.994695609032</v>
      </c>
      <c r="F8" s="3539">
        <f t="shared" si="0"/>
        <v>31267.237826206427</v>
      </c>
      <c r="G8" s="3540">
        <f t="shared" si="0"/>
        <v>31932.159153014727</v>
      </c>
      <c r="H8" s="904"/>
    </row>
    <row r="9" spans="1:8">
      <c r="A9" s="3541" t="s">
        <v>525</v>
      </c>
      <c r="B9" s="3542">
        <f t="shared" ref="B9:G9" si="1">SUM(B10:B13)</f>
        <v>19945</v>
      </c>
      <c r="C9" s="3543">
        <f t="shared" si="1"/>
        <v>22835.745735567536</v>
      </c>
      <c r="D9" s="3544">
        <f t="shared" si="1"/>
        <v>23804.834310484308</v>
      </c>
      <c r="E9" s="3544">
        <f t="shared" si="1"/>
        <v>25062.495579674192</v>
      </c>
      <c r="F9" s="3544">
        <f t="shared" si="1"/>
        <v>26069.364855172022</v>
      </c>
      <c r="G9" s="3545">
        <f t="shared" si="1"/>
        <v>26623.465960845606</v>
      </c>
    </row>
    <row r="10" spans="1:8">
      <c r="A10" s="4722" t="s">
        <v>1028</v>
      </c>
      <c r="B10" s="4717">
        <f>+'14. ОПР'!B10</f>
        <v>17106.726620000001</v>
      </c>
      <c r="C10" s="3547">
        <f>+'14. ОПР'!C10</f>
        <v>22652.857958923702</v>
      </c>
      <c r="D10" s="3548">
        <f>+'14. ОПР'!D10</f>
        <v>23612.518486104418</v>
      </c>
      <c r="E10" s="3548">
        <f>+'14. ОПР'!E10</f>
        <v>24859.372577433052</v>
      </c>
      <c r="F10" s="3548">
        <f>+'14. ОПР'!F10</f>
        <v>25853.59176663496</v>
      </c>
      <c r="G10" s="3549">
        <f>+'14. ОПР'!G10</f>
        <v>26392.44784604945</v>
      </c>
    </row>
    <row r="11" spans="1:8">
      <c r="A11" s="3546" t="s">
        <v>1029</v>
      </c>
      <c r="B11" s="418">
        <v>80</v>
      </c>
      <c r="C11" s="406">
        <f>B11</f>
        <v>80</v>
      </c>
      <c r="D11" s="420">
        <f>C11</f>
        <v>80</v>
      </c>
      <c r="E11" s="420">
        <f t="shared" ref="E11:F11" si="2">D11</f>
        <v>80</v>
      </c>
      <c r="F11" s="420">
        <f t="shared" si="2"/>
        <v>80</v>
      </c>
      <c r="G11" s="421">
        <f>F11</f>
        <v>80</v>
      </c>
    </row>
    <row r="12" spans="1:8" ht="14.25" customHeight="1">
      <c r="A12" s="3555" t="s">
        <v>526</v>
      </c>
      <c r="B12" s="418">
        <f>19377-B10</f>
        <v>2270.2733799999987</v>
      </c>
      <c r="C12" s="406"/>
      <c r="D12" s="420"/>
      <c r="E12" s="420"/>
      <c r="F12" s="420"/>
      <c r="G12" s="421"/>
    </row>
    <row r="13" spans="1:8" ht="14.25" customHeight="1">
      <c r="A13" s="3555" t="s">
        <v>1026</v>
      </c>
      <c r="B13" s="418">
        <v>488</v>
      </c>
      <c r="C13" s="406">
        <f>-'14. ОПР'!C15</f>
        <v>102.88777664383377</v>
      </c>
      <c r="D13" s="4767">
        <f>-'14. ОПР'!D15</f>
        <v>112.31582437988983</v>
      </c>
      <c r="E13" s="4767">
        <f>-'14. ОПР'!E15</f>
        <v>123.12300224114183</v>
      </c>
      <c r="F13" s="4767">
        <f>-'14. ОПР'!F15</f>
        <v>135.77308853706077</v>
      </c>
      <c r="G13" s="4767">
        <f>-'14. ОПР'!G15</f>
        <v>151.01811479615495</v>
      </c>
    </row>
    <row r="14" spans="1:8">
      <c r="A14" s="3556" t="s">
        <v>527</v>
      </c>
      <c r="B14" s="3542">
        <f>SUM(B15:B18)</f>
        <v>72</v>
      </c>
      <c r="C14" s="3596">
        <f t="shared" ref="C14:G14" si="3">SUM(C15:C18)</f>
        <v>4551.1491471135078</v>
      </c>
      <c r="D14" s="3544">
        <f t="shared" si="3"/>
        <v>4744.9668620968614</v>
      </c>
      <c r="E14" s="3544">
        <f t="shared" si="3"/>
        <v>4996.4991159348392</v>
      </c>
      <c r="F14" s="3544">
        <f t="shared" si="3"/>
        <v>5197.8729710344051</v>
      </c>
      <c r="G14" s="3545">
        <f t="shared" si="3"/>
        <v>5308.6931921691212</v>
      </c>
    </row>
    <row r="15" spans="1:8">
      <c r="A15" s="3550" t="s">
        <v>528</v>
      </c>
      <c r="B15" s="418"/>
      <c r="C15" s="406"/>
      <c r="D15" s="420"/>
      <c r="E15" s="420"/>
      <c r="F15" s="420"/>
      <c r="G15" s="421"/>
    </row>
    <row r="16" spans="1:8">
      <c r="A16" s="3550" t="s">
        <v>529</v>
      </c>
      <c r="B16" s="4717">
        <f>'10. Финансиране на ИП'!C16+'10. Финансиране на ИП'!C19+'10. Финансиране на ИП'!J16+'10. Финансиране на ИП'!J19+'10. Финансиране на ИП'!Q16+'10. Финансиране на ИП'!Q19</f>
        <v>0</v>
      </c>
      <c r="C16" s="3597">
        <f>'10. Финансиране на ИП'!E16+'10. Финансиране на ИП'!E19+'10. Финансиране на ИП'!L16+'10. Финансиране на ИП'!L19+'10. Финансиране на ИП'!S16+'10. Финансиране на ИП'!S19</f>
        <v>0</v>
      </c>
      <c r="D16" s="3553">
        <f>'10. Финансиране на ИП'!F16+'10. Финансиране на ИП'!F19+'10. Финансиране на ИП'!M16+'10. Финансиране на ИП'!M19+'10. Финансиране на ИП'!T16+'10. Финансиране на ИП'!T19</f>
        <v>0</v>
      </c>
      <c r="E16" s="3553">
        <f>'10. Финансиране на ИП'!G16+'10. Финансиране на ИП'!G19+'10. Финансиране на ИП'!N16+'10. Финансиране на ИП'!N19+'10. Финансиране на ИП'!U16+'10. Финансиране на ИП'!U19</f>
        <v>0</v>
      </c>
      <c r="F16" s="3553">
        <f>'10. Финансиране на ИП'!H16+'10. Финансиране на ИП'!H19+'10. Финансиране на ИП'!O16+'10. Финансиране на ИП'!O19+'10. Финансиране на ИП'!V16+'10. Финансиране на ИП'!V19</f>
        <v>0</v>
      </c>
      <c r="G16" s="3554">
        <f>'10. Финансиране на ИП'!I16+'10. Финансиране на ИП'!I19+'10. Финансиране на ИП'!P16+'10. Финансиране на ИП'!P19+'10. Финансиране на ИП'!W16+'10. Финансиране на ИП'!W19</f>
        <v>0</v>
      </c>
    </row>
    <row r="17" spans="1:7">
      <c r="A17" s="3550" t="s">
        <v>530</v>
      </c>
      <c r="B17" s="418">
        <v>72</v>
      </c>
      <c r="C17" s="406"/>
      <c r="D17" s="420"/>
      <c r="E17" s="420"/>
      <c r="F17" s="420"/>
      <c r="G17" s="420"/>
    </row>
    <row r="18" spans="1:7">
      <c r="A18" s="3598" t="s">
        <v>1071</v>
      </c>
      <c r="B18" s="418"/>
      <c r="C18" s="3590">
        <f>SUM(C9-C11)*20%</f>
        <v>4551.1491471135078</v>
      </c>
      <c r="D18" s="3591">
        <f>SUM(D9-D11)*20%</f>
        <v>4744.9668620968614</v>
      </c>
      <c r="E18" s="3591">
        <f>SUM(E9-E11)*20%</f>
        <v>4996.4991159348392</v>
      </c>
      <c r="F18" s="3591">
        <f>SUM(F9-F11)*20%</f>
        <v>5197.8729710344051</v>
      </c>
      <c r="G18" s="3592">
        <f>SUM(G9-G11)*20%</f>
        <v>5308.6931921691212</v>
      </c>
    </row>
    <row r="19" spans="1:7">
      <c r="A19" s="3557" t="s">
        <v>531</v>
      </c>
      <c r="B19" s="3558">
        <f t="shared" ref="B19:G19" si="4">B20+B31+B34</f>
        <v>-21603.461965502582</v>
      </c>
      <c r="C19" s="3559">
        <f t="shared" si="4"/>
        <v>-28463.06945366845</v>
      </c>
      <c r="D19" s="3560">
        <f t="shared" si="4"/>
        <v>-28764.630156722946</v>
      </c>
      <c r="E19" s="3560">
        <f t="shared" si="4"/>
        <v>-32158.899838918951</v>
      </c>
      <c r="F19" s="3560">
        <f t="shared" si="4"/>
        <v>-33878.051764369346</v>
      </c>
      <c r="G19" s="3561">
        <f t="shared" si="4"/>
        <v>-34435.753656648099</v>
      </c>
    </row>
    <row r="20" spans="1:7">
      <c r="A20" s="3541" t="s">
        <v>532</v>
      </c>
      <c r="B20" s="3599">
        <f t="shared" ref="B20:G20" si="5">SUM(B21:B30)</f>
        <v>-17430.461965502582</v>
      </c>
      <c r="C20" s="3543">
        <f t="shared" si="5"/>
        <v>-19935.920306554941</v>
      </c>
      <c r="D20" s="3544">
        <f t="shared" si="5"/>
        <v>-20946.345311998441</v>
      </c>
      <c r="E20" s="3544">
        <f t="shared" si="5"/>
        <v>-22125.305331055064</v>
      </c>
      <c r="F20" s="3544">
        <f t="shared" si="5"/>
        <v>-22978.705607640466</v>
      </c>
      <c r="G20" s="3545">
        <f t="shared" si="5"/>
        <v>-23573.779423536118</v>
      </c>
    </row>
    <row r="21" spans="1:7">
      <c r="A21" s="3550" t="s">
        <v>507</v>
      </c>
      <c r="B21" s="4768">
        <f>-'14. ОПР'!B23</f>
        <v>-4042.5120668446216</v>
      </c>
      <c r="C21" s="3547">
        <f>-'14. ОПР'!C23</f>
        <v>-4351.1489150432808</v>
      </c>
      <c r="D21" s="3548">
        <f>-'14. ОПР'!D23</f>
        <v>-4292.5519270822851</v>
      </c>
      <c r="E21" s="3548">
        <f>-'14. ОПР'!E23</f>
        <v>-4314.2244709238685</v>
      </c>
      <c r="F21" s="3548">
        <f>-'14. ОПР'!F23</f>
        <v>-4262.3512197347336</v>
      </c>
      <c r="G21" s="3549">
        <f>-'14. ОПР'!G23</f>
        <v>-4305.3143180698653</v>
      </c>
    </row>
    <row r="22" spans="1:7">
      <c r="A22" s="3550" t="s">
        <v>508</v>
      </c>
      <c r="B22" s="4768">
        <f>-'14. ОПР'!B24</f>
        <v>-2496.6131226723905</v>
      </c>
      <c r="C22" s="3547">
        <f>-'14. ОПР'!C24</f>
        <v>-2898.8575641224602</v>
      </c>
      <c r="D22" s="3548">
        <f>-'14. ОПР'!D24</f>
        <v>-2985.5033411114619</v>
      </c>
      <c r="E22" s="3548">
        <f>-'14. ОПР'!E24</f>
        <v>-3058.8563670923913</v>
      </c>
      <c r="F22" s="3548">
        <f>-'14. ОПР'!F24</f>
        <v>-2856.0300085696958</v>
      </c>
      <c r="G22" s="3549">
        <f>-'14. ОПР'!G24</f>
        <v>-1961.6296156209169</v>
      </c>
    </row>
    <row r="23" spans="1:7">
      <c r="A23" s="3550" t="s">
        <v>533</v>
      </c>
      <c r="B23" s="4768">
        <f>-'14. ОПР'!B25</f>
        <v>-7291.5760544996192</v>
      </c>
      <c r="C23" s="3547">
        <f>-'14. ОПР'!C25</f>
        <v>-8762.8106935143223</v>
      </c>
      <c r="D23" s="3548">
        <f>-'14. ОПР'!D25</f>
        <v>-9583.7441455019652</v>
      </c>
      <c r="E23" s="3548">
        <f>-'14. ОПР'!E25</f>
        <v>-10485.305716350285</v>
      </c>
      <c r="F23" s="3548">
        <f>-'14. ОПР'!F25</f>
        <v>-11371.913963957149</v>
      </c>
      <c r="G23" s="3549">
        <f>-'14. ОПР'!G25</f>
        <v>-12477.295836820414</v>
      </c>
    </row>
    <row r="24" spans="1:7">
      <c r="A24" s="3550" t="s">
        <v>534</v>
      </c>
      <c r="B24" s="4768">
        <f>-'14. ОПР'!B26</f>
        <v>-2201.6274025247935</v>
      </c>
      <c r="C24" s="3547">
        <f>-'14. ОПР'!C26</f>
        <v>-2468.4879188137556</v>
      </c>
      <c r="D24" s="3548">
        <f>-'14. ОПР'!D26</f>
        <v>-2627.8055442275527</v>
      </c>
      <c r="E24" s="3548">
        <f>-'14. ОПР'!E26</f>
        <v>-2803.2305827147775</v>
      </c>
      <c r="F24" s="3548">
        <f>-'14. ОПР'!F26</f>
        <v>-2970.8026364788657</v>
      </c>
      <c r="G24" s="3549">
        <f>-'14. ОПР'!G26</f>
        <v>-3189.3548296110353</v>
      </c>
    </row>
    <row r="25" spans="1:7">
      <c r="A25" s="3550" t="s">
        <v>535</v>
      </c>
      <c r="B25" s="4768">
        <f>-('12. Разходи'!C73+'12. Разходи'!K73+'12. Разходи'!S73+'12. Разходи'!AA73+'12. Разходи'!AI73)</f>
        <v>-441.29719</v>
      </c>
      <c r="C25" s="3547">
        <f>-('12. Разходи'!D73+'12. Разходи'!L73+'12. Разходи'!T73+'12. Разходи'!AB73+'12. Разходи'!AJ73)</f>
        <v>-444.55697389145035</v>
      </c>
      <c r="D25" s="3548">
        <f>-('12. Разходи'!E73+'12. Разходи'!M73+'12. Разходи'!U73+'12. Разходи'!AC73+'12. Разходи'!AK73)</f>
        <v>-436.34926236239727</v>
      </c>
      <c r="E25" s="3548">
        <f>-('12. Разходи'!F73+'12. Разходи'!N73+'12. Разходи'!V73+'12. Разходи'!AD73+'12. Разходи'!AL73)</f>
        <v>-433.647802949896</v>
      </c>
      <c r="F25" s="3548">
        <f>-('12. Разходи'!G73+'12. Разходи'!O73+'12. Разходи'!W73+'12. Разходи'!AE73+'12. Разходи'!AM73)</f>
        <v>-476.12220609019244</v>
      </c>
      <c r="G25" s="3549">
        <f>-('12. Разходи'!H73+'12. Разходи'!P73+'12. Разходи'!X73+'12. Разходи'!AF73+'12. Разходи'!AN73)</f>
        <v>-584.79952171615935</v>
      </c>
    </row>
    <row r="26" spans="1:7">
      <c r="A26" s="3550" t="s">
        <v>536</v>
      </c>
      <c r="B26" s="4768">
        <f>-('12. Разходи'!C74+'12. Разходи'!K74+'12. Разходи'!S74+'12. Разходи'!AA74+'12. Разходи'!AI74)</f>
        <v>-49.428559999999997</v>
      </c>
      <c r="C26" s="3547">
        <f>-('12. Разходи'!D74+'12. Разходи'!L74+'12. Разходи'!T74+'12. Разходи'!AB74+'12. Разходи'!AJ74)</f>
        <v>-64.52</v>
      </c>
      <c r="D26" s="3548">
        <f>-('12. Разходи'!E74+'12. Разходи'!M74+'12. Разходи'!U74+'12. Разходи'!AC74+'12. Разходи'!AK74)</f>
        <v>-65.989999999999995</v>
      </c>
      <c r="E26" s="3548">
        <f>-('12. Разходи'!F74+'12. Разходи'!N74+'12. Разходи'!V74+'12. Разходи'!AD74+'12. Разходи'!AL74)</f>
        <v>-65.95</v>
      </c>
      <c r="F26" s="3548">
        <f>-('12. Разходи'!G74+'12. Разходи'!O74+'12. Разходи'!W74+'12. Разходи'!AE74+'12. Разходи'!AM74)</f>
        <v>-65.930000000000007</v>
      </c>
      <c r="G26" s="3549">
        <f>-('12. Разходи'!H74+'12. Разходи'!P74+'12. Разходи'!X74+'12. Разходи'!AF74+'12. Разходи'!AN74)</f>
        <v>-66</v>
      </c>
    </row>
    <row r="27" spans="1:7">
      <c r="A27" s="3555" t="s">
        <v>537</v>
      </c>
      <c r="B27" s="4768">
        <f>-('12. Разходи'!C72+'12. Разходи'!K72+'12. Разходи'!S72+'12. Разходи'!AA72+'12. Разходи'!AI72)</f>
        <v>-52.721854960086176</v>
      </c>
      <c r="C27" s="3547">
        <f>-('12. Разходи'!D72+'12. Разходи'!L72+'12. Разходи'!T72+'12. Разходи'!AB72+'12. Разходи'!AJ72)</f>
        <v>-55.63411111111111</v>
      </c>
      <c r="D27" s="3548">
        <f>-('12. Разходи'!E72+'12. Разходи'!M72+'12. Разходи'!U72+'12. Разходи'!AC72+'12. Разходи'!AK72)</f>
        <v>-55.945000239612426</v>
      </c>
      <c r="E27" s="3548">
        <f>-('12. Разходи'!F72+'12. Разходи'!N72+'12. Разходи'!V72+'12. Разходи'!AD72+'12. Разходи'!AL72)</f>
        <v>-55.828991078227318</v>
      </c>
      <c r="F27" s="3548">
        <f>-('12. Разходи'!G72+'12. Разходи'!O72+'12. Разходи'!W72+'12. Разходи'!AE72+'12. Разходи'!AM72)</f>
        <v>-55.82691148079742</v>
      </c>
      <c r="G27" s="3549">
        <f>-('12. Разходи'!H72+'12. Разходи'!P72+'12. Разходи'!X72+'12. Разходи'!AF72+'12. Разходи'!AN72)</f>
        <v>-55.845545507397375</v>
      </c>
    </row>
    <row r="28" spans="1:7">
      <c r="A28" s="3555" t="s">
        <v>538</v>
      </c>
      <c r="B28" s="4768">
        <f>-'14. ОПР'!B30-'14. ОПР'!B31-SUM(B25:B27)</f>
        <v>-140.06231620519759</v>
      </c>
      <c r="C28" s="3547">
        <f>-'14. ОПР'!C30-'14. ОПР'!C31-SUM(C25:C27)</f>
        <v>-164.33648765508065</v>
      </c>
      <c r="D28" s="3548">
        <f>-'14. ОПР'!D30-'14. ОПР'!D31-SUM(D25:D27)</f>
        <v>-164.31749658236117</v>
      </c>
      <c r="E28" s="3548">
        <f>-'14. ОПР'!E30-'14. ОПР'!E31-SUM(E25:E27)</f>
        <v>-164.29809790821196</v>
      </c>
      <c r="F28" s="3548">
        <f>-'14. ОПР'!F30-'14. ОПР'!F31-SUM(F25:F27)</f>
        <v>-164.26528084079359</v>
      </c>
      <c r="G28" s="3549">
        <f>-'14. ОПР'!G30-'14. ОПР'!G31-SUM(G25:G27)</f>
        <v>-164.21726092110077</v>
      </c>
    </row>
    <row r="29" spans="1:7">
      <c r="A29" s="3555" t="s">
        <v>230</v>
      </c>
      <c r="B29" s="4768">
        <f>-'14. ОПР'!B32</f>
        <v>-82.590097795875153</v>
      </c>
      <c r="C29" s="3600">
        <f>-'14. ОПР'!C32</f>
        <v>-93.53434240348524</v>
      </c>
      <c r="D29" s="3601">
        <f>-'14. ОПР'!D32</f>
        <v>-102.10529489080893</v>
      </c>
      <c r="E29" s="3601">
        <f>-'14. ОПР'!E32</f>
        <v>-111.93000203740166</v>
      </c>
      <c r="F29" s="3601">
        <f>-'14. ОПР'!F32</f>
        <v>-123.43008048823707</v>
      </c>
      <c r="G29" s="3602">
        <f>-'14. ОПР'!G32</f>
        <v>-137.28919526923175</v>
      </c>
    </row>
    <row r="30" spans="1:7">
      <c r="A30" s="3563" t="s">
        <v>1025</v>
      </c>
      <c r="B30" s="408">
        <v>-632.03330000000005</v>
      </c>
      <c r="C30" s="273">
        <f>B30</f>
        <v>-632.03330000000005</v>
      </c>
      <c r="D30" s="420">
        <f>C30</f>
        <v>-632.03330000000005</v>
      </c>
      <c r="E30" s="420">
        <f t="shared" ref="E30:G30" si="6">D30</f>
        <v>-632.03330000000005</v>
      </c>
      <c r="F30" s="420">
        <f t="shared" si="6"/>
        <v>-632.03330000000005</v>
      </c>
      <c r="G30" s="420">
        <f t="shared" si="6"/>
        <v>-632.03330000000005</v>
      </c>
    </row>
    <row r="31" spans="1:7">
      <c r="A31" s="3564" t="s">
        <v>539</v>
      </c>
      <c r="B31" s="3603">
        <f>SUM(B32:B33)</f>
        <v>-1099</v>
      </c>
      <c r="C31" s="3543">
        <f t="shared" ref="C31:G31" si="7">SUM(C32:C33)</f>
        <v>-2637</v>
      </c>
      <c r="D31" s="3544">
        <f t="shared" si="7"/>
        <v>-1781</v>
      </c>
      <c r="E31" s="3544">
        <f t="shared" si="7"/>
        <v>-1821</v>
      </c>
      <c r="F31" s="3544">
        <f t="shared" si="7"/>
        <v>-1871</v>
      </c>
      <c r="G31" s="3545">
        <f t="shared" si="7"/>
        <v>-1777</v>
      </c>
    </row>
    <row r="32" spans="1:7">
      <c r="A32" s="3550" t="s">
        <v>334</v>
      </c>
      <c r="B32" s="418">
        <v>-1099</v>
      </c>
      <c r="C32" s="3547">
        <f>-'9.Инвестиционна програма'!H124</f>
        <v>-2637</v>
      </c>
      <c r="D32" s="3548">
        <f>-'9.Инвестиционна програма'!I124</f>
        <v>-1781</v>
      </c>
      <c r="E32" s="3548">
        <f>-'9.Инвестиционна програма'!J124</f>
        <v>-1821</v>
      </c>
      <c r="F32" s="3548">
        <f>-'9.Инвестиционна програма'!K124</f>
        <v>-1871</v>
      </c>
      <c r="G32" s="3549">
        <f>-'9.Инвестиционна програма'!L124</f>
        <v>-1777</v>
      </c>
    </row>
    <row r="33" spans="1:7">
      <c r="A33" s="3567" t="s">
        <v>540</v>
      </c>
      <c r="B33" s="418"/>
      <c r="C33" s="273"/>
      <c r="D33" s="420"/>
      <c r="E33" s="420"/>
      <c r="F33" s="420"/>
      <c r="G33" s="274"/>
    </row>
    <row r="34" spans="1:7">
      <c r="A34" s="3564" t="s">
        <v>541</v>
      </c>
      <c r="B34" s="3542">
        <f t="shared" ref="B34:G34" si="8">SUM(B35:B41)</f>
        <v>-3074</v>
      </c>
      <c r="C34" s="3543">
        <f t="shared" si="8"/>
        <v>-5890.1491471135078</v>
      </c>
      <c r="D34" s="3544">
        <f t="shared" si="8"/>
        <v>-6037.2848447245033</v>
      </c>
      <c r="E34" s="3544">
        <f t="shared" si="8"/>
        <v>-8212.594507863887</v>
      </c>
      <c r="F34" s="3544">
        <f t="shared" si="8"/>
        <v>-9028.3461567288759</v>
      </c>
      <c r="G34" s="3545">
        <f t="shared" si="8"/>
        <v>-9084.9742331119796</v>
      </c>
    </row>
    <row r="35" spans="1:7">
      <c r="A35" s="4718" t="s">
        <v>542</v>
      </c>
      <c r="B35" s="4723">
        <f>-'14. ОПР'!B35</f>
        <v>0</v>
      </c>
      <c r="C35" s="3600">
        <f>-'14. ОПР'!C35</f>
        <v>0</v>
      </c>
      <c r="D35" s="3601">
        <f>-'14. ОПР'!D35</f>
        <v>0</v>
      </c>
      <c r="E35" s="3601">
        <f>-'14. ОПР'!E35</f>
        <v>0</v>
      </c>
      <c r="F35" s="3601">
        <f>-'14. ОПР'!F35</f>
        <v>0</v>
      </c>
      <c r="G35" s="3602">
        <f>-'14. ОПР'!G35</f>
        <v>0</v>
      </c>
    </row>
    <row r="36" spans="1:7">
      <c r="A36" s="3555" t="s">
        <v>543</v>
      </c>
      <c r="B36" s="418">
        <v>-256</v>
      </c>
      <c r="C36" s="273">
        <f>-256</f>
        <v>-256</v>
      </c>
      <c r="D36" s="4767">
        <f>-256</f>
        <v>-256</v>
      </c>
      <c r="E36" s="420">
        <f>-256-(9*219.8)</f>
        <v>-2234.1999999999998</v>
      </c>
      <c r="F36" s="420">
        <f>-256-(12*219.8)</f>
        <v>-2893.6000000000004</v>
      </c>
      <c r="G36" s="420">
        <f>-256-(12*219.8)</f>
        <v>-2893.6000000000004</v>
      </c>
    </row>
    <row r="37" spans="1:7">
      <c r="A37" s="3563" t="s">
        <v>544</v>
      </c>
      <c r="B37" s="273">
        <f>-45-131</f>
        <v>-176</v>
      </c>
      <c r="C37" s="406">
        <f>-360</f>
        <v>-360</v>
      </c>
      <c r="D37" s="4767">
        <f>-360</f>
        <v>-360</v>
      </c>
      <c r="E37" s="420">
        <v>-300</v>
      </c>
      <c r="F37" s="420">
        <v>-250</v>
      </c>
      <c r="G37" s="420">
        <v>-192</v>
      </c>
    </row>
    <row r="38" spans="1:7">
      <c r="A38" s="3567" t="s">
        <v>545</v>
      </c>
      <c r="B38" s="418">
        <v>0</v>
      </c>
      <c r="C38" s="406">
        <v>0</v>
      </c>
      <c r="D38" s="3547">
        <f>-'14. ОПР'!C41</f>
        <v>46.682017372358828</v>
      </c>
      <c r="E38" s="3548">
        <f>-'14. ОПР'!D41</f>
        <v>41.104608070952068</v>
      </c>
      <c r="F38" s="3548">
        <f>-'14. ОПР'!E41</f>
        <v>36.126814305529741</v>
      </c>
      <c r="G38" s="3549">
        <f>-'14. ОПР'!F41</f>
        <v>32.318959057141477</v>
      </c>
    </row>
    <row r="39" spans="1:7">
      <c r="A39" s="3604" t="s">
        <v>1070</v>
      </c>
      <c r="B39" s="70"/>
      <c r="C39" s="3593">
        <f>SUM(C21+C22+C28+C29+C32)*20%</f>
        <v>-2028.9754618448615</v>
      </c>
      <c r="D39" s="3591">
        <f t="shared" ref="D39:G39" si="9">SUM(D21+D22+D28+D29+D32)*20%</f>
        <v>-1865.0956119333835</v>
      </c>
      <c r="E39" s="3591">
        <f t="shared" si="9"/>
        <v>-1894.0617875923749</v>
      </c>
      <c r="F39" s="3591">
        <f t="shared" si="9"/>
        <v>-1855.4153179266921</v>
      </c>
      <c r="G39" s="3592">
        <f t="shared" si="9"/>
        <v>-1669.090077976223</v>
      </c>
    </row>
    <row r="40" spans="1:7">
      <c r="A40" s="3567" t="s">
        <v>546</v>
      </c>
      <c r="B40" s="409">
        <v>-1919</v>
      </c>
      <c r="C40" s="3600">
        <f>-20%*(C10+C12+C13)-20%*(C21+C22+C28+C29+C32)</f>
        <v>-2522.1736852686463</v>
      </c>
      <c r="D40" s="3601">
        <f t="shared" ref="D40:G40" si="10">-20%*(D10+D12+D13)-20%*(D21+D22+D28+D29+D32)</f>
        <v>-2879.8712501634782</v>
      </c>
      <c r="E40" s="3601">
        <f t="shared" si="10"/>
        <v>-3102.4373283424643</v>
      </c>
      <c r="F40" s="3601">
        <f t="shared" si="10"/>
        <v>-3342.4576531077128</v>
      </c>
      <c r="G40" s="3602">
        <f t="shared" si="10"/>
        <v>-3639.6031141928979</v>
      </c>
    </row>
    <row r="41" spans="1:7">
      <c r="A41" s="3567" t="s">
        <v>547</v>
      </c>
      <c r="B41" s="418">
        <v>-723</v>
      </c>
      <c r="C41" s="273">
        <f>B41</f>
        <v>-723</v>
      </c>
      <c r="D41" s="420">
        <f>C41</f>
        <v>-723</v>
      </c>
      <c r="E41" s="420">
        <f t="shared" ref="E41:G41" si="11">D41</f>
        <v>-723</v>
      </c>
      <c r="F41" s="420">
        <f t="shared" si="11"/>
        <v>-723</v>
      </c>
      <c r="G41" s="420">
        <f t="shared" si="11"/>
        <v>-723</v>
      </c>
    </row>
    <row r="42" spans="1:7">
      <c r="A42" s="3605" t="s">
        <v>548</v>
      </c>
      <c r="B42" s="3558">
        <f t="shared" ref="B42:G42" si="12">B9+B20</f>
        <v>2514.5380344974183</v>
      </c>
      <c r="C42" s="3559">
        <f t="shared" si="12"/>
        <v>2899.8254290125951</v>
      </c>
      <c r="D42" s="3560">
        <f t="shared" si="12"/>
        <v>2858.4889984858673</v>
      </c>
      <c r="E42" s="3560">
        <f t="shared" si="12"/>
        <v>2937.1902486191284</v>
      </c>
      <c r="F42" s="3560">
        <f t="shared" si="12"/>
        <v>3090.6592475315556</v>
      </c>
      <c r="G42" s="3561">
        <f t="shared" si="12"/>
        <v>3049.6865373094879</v>
      </c>
    </row>
    <row r="43" spans="1:7">
      <c r="A43" s="3605" t="s">
        <v>549</v>
      </c>
      <c r="B43" s="3558">
        <f>B42+B31</f>
        <v>1415.5380344974183</v>
      </c>
      <c r="C43" s="3559">
        <f>C42+C31</f>
        <v>262.82542901259512</v>
      </c>
      <c r="D43" s="3560">
        <f t="shared" ref="D43:G43" si="13">D42+D31</f>
        <v>1077.4889984858673</v>
      </c>
      <c r="E43" s="3560">
        <f t="shared" si="13"/>
        <v>1116.1902486191284</v>
      </c>
      <c r="F43" s="3560">
        <f t="shared" si="13"/>
        <v>1219.6592475315556</v>
      </c>
      <c r="G43" s="3561">
        <f t="shared" si="13"/>
        <v>1272.6865373094879</v>
      </c>
    </row>
    <row r="44" spans="1:7">
      <c r="A44" s="3605" t="s">
        <v>550</v>
      </c>
      <c r="B44" s="3558">
        <f t="shared" ref="B44:G44" si="14">B43+(B14+B34)</f>
        <v>-1586.4619655025817</v>
      </c>
      <c r="C44" s="3559">
        <f t="shared" si="14"/>
        <v>-1076.1745709874049</v>
      </c>
      <c r="D44" s="3560">
        <f t="shared" si="14"/>
        <v>-214.82898414177453</v>
      </c>
      <c r="E44" s="3560">
        <f t="shared" si="14"/>
        <v>-2099.9051433099194</v>
      </c>
      <c r="F44" s="3560">
        <f t="shared" si="14"/>
        <v>-2610.8139381629153</v>
      </c>
      <c r="G44" s="3561">
        <f t="shared" si="14"/>
        <v>-2503.5945036333706</v>
      </c>
    </row>
    <row r="45" spans="1:7">
      <c r="A45" s="3606" t="s">
        <v>551</v>
      </c>
      <c r="B45" s="418">
        <v>3615.1169013231829</v>
      </c>
      <c r="C45" s="406">
        <f>B46</f>
        <v>2028.6549358206012</v>
      </c>
      <c r="D45" s="3768">
        <f t="shared" ref="D45:F45" si="15">C46</f>
        <v>952.48036483319629</v>
      </c>
      <c r="E45" s="3607">
        <f t="shared" si="15"/>
        <v>737.65138069142176</v>
      </c>
      <c r="F45" s="3607">
        <f t="shared" si="15"/>
        <v>-1362.2537626184976</v>
      </c>
      <c r="G45" s="3608">
        <f>F46</f>
        <v>-3973.0677007814129</v>
      </c>
    </row>
    <row r="46" spans="1:7" ht="13.5" thickBot="1">
      <c r="A46" s="3609" t="s">
        <v>552</v>
      </c>
      <c r="B46" s="3610">
        <f>SUM(B44:B45)</f>
        <v>2028.6549358206012</v>
      </c>
      <c r="C46" s="3611">
        <f>SUM(C44:C45)</f>
        <v>952.48036483319629</v>
      </c>
      <c r="D46" s="3612">
        <f t="shared" ref="D46:G46" si="16">SUM(D44:D45)</f>
        <v>737.65138069142176</v>
      </c>
      <c r="E46" s="3612">
        <f t="shared" si="16"/>
        <v>-1362.2537626184976</v>
      </c>
      <c r="F46" s="3612">
        <f t="shared" si="16"/>
        <v>-3973.0677007814129</v>
      </c>
      <c r="G46" s="3613">
        <f t="shared" si="16"/>
        <v>-6476.6622044147834</v>
      </c>
    </row>
    <row r="47" spans="1:7">
      <c r="A47" s="3614"/>
      <c r="B47" s="3614"/>
      <c r="C47" s="3615"/>
      <c r="D47" s="3615"/>
      <c r="E47" s="3615"/>
      <c r="F47" s="3532"/>
      <c r="G47" s="3532"/>
    </row>
    <row r="48" spans="1:7">
      <c r="A48" s="3531"/>
      <c r="B48" s="3531"/>
      <c r="C48" s="3616">
        <f>C18+C39+C40</f>
        <v>0</v>
      </c>
      <c r="D48" s="3616">
        <f>D18+D39+D40</f>
        <v>0</v>
      </c>
      <c r="E48" s="3616">
        <f>E18+E39+E40</f>
        <v>0</v>
      </c>
      <c r="F48" s="3616">
        <f>F18+F39+F40</f>
        <v>0</v>
      </c>
      <c r="G48" s="3616">
        <f>G18+G39+G40</f>
        <v>0</v>
      </c>
    </row>
    <row r="49" spans="1:7" s="26" customFormat="1">
      <c r="A49" s="3617" t="str">
        <f>'Приложение '!B81</f>
        <v>Дата: 30.06.2021г.</v>
      </c>
      <c r="B49" s="3580"/>
      <c r="C49" s="3581"/>
      <c r="D49" s="3618"/>
      <c r="E49" s="1751"/>
      <c r="F49" s="1717"/>
      <c r="G49" s="1717"/>
    </row>
    <row r="50" spans="1:7" s="26" customFormat="1">
      <c r="A50" s="1717"/>
      <c r="B50" s="1717"/>
      <c r="C50" s="3299"/>
      <c r="D50" s="3619" t="str">
        <f>'Приложение '!C81</f>
        <v xml:space="preserve">Гл. счетоводител/Фин.директор: </v>
      </c>
      <c r="E50" s="3620" t="str">
        <f>'Приложение '!D81</f>
        <v>..............................................</v>
      </c>
      <c r="F50" s="3584"/>
      <c r="G50" s="1717"/>
    </row>
    <row r="51" spans="1:7" s="26" customFormat="1">
      <c r="A51" s="3585"/>
      <c r="B51" s="3585"/>
      <c r="C51" s="3299"/>
      <c r="D51" s="3619"/>
      <c r="E51" s="3621" t="str">
        <f>'Приложение '!D82</f>
        <v>(подпис)</v>
      </c>
      <c r="F51" s="3584"/>
      <c r="G51" s="1717"/>
    </row>
    <row r="52" spans="1:7" s="26" customFormat="1">
      <c r="A52" s="1749"/>
      <c r="B52" s="1749"/>
      <c r="C52" s="3299"/>
      <c r="D52" s="3619"/>
      <c r="E52" s="3620"/>
      <c r="F52" s="3584"/>
      <c r="G52" s="1717"/>
    </row>
    <row r="53" spans="1:7" s="26" customFormat="1">
      <c r="A53" s="1749"/>
      <c r="B53" s="1749"/>
      <c r="C53" s="3299"/>
      <c r="D53" s="3619"/>
      <c r="E53" s="3620"/>
      <c r="F53" s="3584"/>
      <c r="G53" s="1717"/>
    </row>
    <row r="54" spans="1:7" s="26" customFormat="1" ht="15">
      <c r="A54" s="1749"/>
      <c r="B54" s="1749"/>
      <c r="C54" s="3587"/>
      <c r="D54" s="3619" t="str">
        <f>'Приложение '!C85</f>
        <v xml:space="preserve">Управител/Изп.директор: </v>
      </c>
      <c r="E54" s="3620" t="str">
        <f>'Приложение '!D85</f>
        <v>.............................................</v>
      </c>
      <c r="F54" s="1744"/>
      <c r="G54" s="1717"/>
    </row>
    <row r="55" spans="1:7" s="26" customFormat="1">
      <c r="A55" s="1749"/>
      <c r="B55" s="1749"/>
      <c r="C55" s="3299"/>
      <c r="D55" s="3622"/>
      <c r="E55" s="3621" t="str">
        <f>'Приложение '!D86</f>
        <v>(подпис и печат)</v>
      </c>
      <c r="F55" s="3584"/>
      <c r="G55" s="1717"/>
    </row>
    <row r="56" spans="1:7" s="26" customFormat="1">
      <c r="A56" s="5843" t="s">
        <v>191</v>
      </c>
      <c r="B56" s="5843"/>
      <c r="C56" s="5843"/>
      <c r="D56" s="3588"/>
      <c r="E56" s="3588"/>
      <c r="F56" s="3588"/>
      <c r="G56" s="3588"/>
    </row>
    <row r="57" spans="1:7" s="26" customFormat="1">
      <c r="A57" s="5847" t="s">
        <v>192</v>
      </c>
      <c r="B57" s="5847"/>
      <c r="C57" s="5847"/>
      <c r="D57" s="3588"/>
      <c r="E57" s="3588"/>
      <c r="F57" s="3588"/>
      <c r="G57" s="3588"/>
    </row>
    <row r="58" spans="1:7">
      <c r="A58" s="5846" t="s">
        <v>727</v>
      </c>
      <c r="B58" s="5846"/>
      <c r="C58" s="5846"/>
      <c r="D58" s="3531"/>
      <c r="E58" s="3531"/>
      <c r="F58" s="3532"/>
      <c r="G58" s="3532"/>
    </row>
    <row r="59" spans="1:7">
      <c r="A59" s="5842" t="s">
        <v>1556</v>
      </c>
      <c r="B59" s="5842"/>
      <c r="C59" s="3531"/>
      <c r="D59" s="3531"/>
      <c r="E59" s="3531"/>
      <c r="F59" s="3532"/>
      <c r="G59" s="3532"/>
    </row>
    <row r="60" spans="1:7">
      <c r="A60" s="3531"/>
      <c r="B60" s="3531"/>
      <c r="C60" s="3531"/>
      <c r="D60" s="3531"/>
      <c r="E60" s="3531"/>
      <c r="F60" s="3532"/>
      <c r="G60" s="3532"/>
    </row>
    <row r="61" spans="1:7">
      <c r="A61" s="3531"/>
      <c r="B61" s="3531"/>
      <c r="C61" s="3531"/>
      <c r="D61" s="3531"/>
      <c r="E61" s="3531"/>
      <c r="F61" s="3532"/>
      <c r="G61" s="3532"/>
    </row>
    <row r="62" spans="1:7">
      <c r="A62" s="3531"/>
      <c r="B62" s="3531"/>
      <c r="C62" s="3531"/>
      <c r="D62" s="3531"/>
      <c r="E62" s="3531"/>
      <c r="F62" s="3532"/>
      <c r="G62" s="3532"/>
    </row>
    <row r="63" spans="1:7">
      <c r="A63" s="3531"/>
      <c r="B63" s="3531"/>
      <c r="C63" s="3531"/>
      <c r="D63" s="3531"/>
      <c r="E63" s="3531"/>
      <c r="F63" s="3532"/>
      <c r="G63" s="353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4" zoomScale="80" zoomScaleNormal="100" zoomScaleSheetLayoutView="80" workbookViewId="0">
      <selection activeCell="K68" sqref="K68"/>
    </sheetView>
  </sheetViews>
  <sheetFormatPr defaultRowHeight="12.75"/>
  <cols>
    <col min="1" max="1" width="6.42578125" customWidth="1"/>
    <col min="2" max="2" width="54.7109375" bestFit="1" customWidth="1"/>
    <col min="3" max="3" width="10.42578125" style="193" customWidth="1"/>
    <col min="4" max="8" width="8.5703125" style="193" customWidth="1"/>
    <col min="254" max="254" width="6.42578125" customWidth="1"/>
    <col min="255" max="255" width="60.5703125" customWidth="1"/>
    <col min="256" max="256" width="10.42578125" customWidth="1"/>
    <col min="257" max="257" width="13.7109375" customWidth="1"/>
    <col min="258" max="258" width="13.5703125" customWidth="1"/>
    <col min="259" max="259" width="14.28515625" customWidth="1"/>
    <col min="260" max="260" width="8.42578125" customWidth="1"/>
    <col min="261" max="261" width="11" customWidth="1"/>
    <col min="510" max="510" width="6.42578125" customWidth="1"/>
    <col min="511" max="511" width="60.5703125" customWidth="1"/>
    <col min="512" max="512" width="10.42578125" customWidth="1"/>
    <col min="513" max="513" width="13.7109375" customWidth="1"/>
    <col min="514" max="514" width="13.5703125" customWidth="1"/>
    <col min="515" max="515" width="14.28515625" customWidth="1"/>
    <col min="516" max="516" width="8.42578125" customWidth="1"/>
    <col min="517" max="517" width="11" customWidth="1"/>
    <col min="766" max="766" width="6.42578125" customWidth="1"/>
    <col min="767" max="767" width="60.5703125" customWidth="1"/>
    <col min="768" max="768" width="10.42578125" customWidth="1"/>
    <col min="769" max="769" width="13.7109375" customWidth="1"/>
    <col min="770" max="770" width="13.5703125" customWidth="1"/>
    <col min="771" max="771" width="14.28515625" customWidth="1"/>
    <col min="772" max="772" width="8.42578125" customWidth="1"/>
    <col min="773" max="773" width="11" customWidth="1"/>
    <col min="1022" max="1022" width="6.42578125" customWidth="1"/>
    <col min="1023" max="1023" width="60.5703125" customWidth="1"/>
    <col min="1024" max="1024" width="10.42578125" customWidth="1"/>
    <col min="1025" max="1025" width="13.7109375" customWidth="1"/>
    <col min="1026" max="1026" width="13.5703125" customWidth="1"/>
    <col min="1027" max="1027" width="14.28515625" customWidth="1"/>
    <col min="1028" max="1028" width="8.42578125" customWidth="1"/>
    <col min="1029" max="1029" width="11" customWidth="1"/>
    <col min="1278" max="1278" width="6.42578125" customWidth="1"/>
    <col min="1279" max="1279" width="60.5703125" customWidth="1"/>
    <col min="1280" max="1280" width="10.42578125" customWidth="1"/>
    <col min="1281" max="1281" width="13.7109375" customWidth="1"/>
    <col min="1282" max="1282" width="13.5703125" customWidth="1"/>
    <col min="1283" max="1283" width="14.28515625" customWidth="1"/>
    <col min="1284" max="1284" width="8.42578125" customWidth="1"/>
    <col min="1285" max="1285" width="11" customWidth="1"/>
    <col min="1534" max="1534" width="6.42578125" customWidth="1"/>
    <col min="1535" max="1535" width="60.5703125" customWidth="1"/>
    <col min="1536" max="1536" width="10.42578125" customWidth="1"/>
    <col min="1537" max="1537" width="13.7109375" customWidth="1"/>
    <col min="1538" max="1538" width="13.5703125" customWidth="1"/>
    <col min="1539" max="1539" width="14.28515625" customWidth="1"/>
    <col min="1540" max="1540" width="8.42578125" customWidth="1"/>
    <col min="1541" max="1541" width="11" customWidth="1"/>
    <col min="1790" max="1790" width="6.42578125" customWidth="1"/>
    <col min="1791" max="1791" width="60.5703125" customWidth="1"/>
    <col min="1792" max="1792" width="10.42578125" customWidth="1"/>
    <col min="1793" max="1793" width="13.7109375" customWidth="1"/>
    <col min="1794" max="1794" width="13.5703125" customWidth="1"/>
    <col min="1795" max="1795" width="14.28515625" customWidth="1"/>
    <col min="1796" max="1796" width="8.42578125" customWidth="1"/>
    <col min="1797" max="1797" width="11" customWidth="1"/>
    <col min="2046" max="2046" width="6.42578125" customWidth="1"/>
    <col min="2047" max="2047" width="60.5703125" customWidth="1"/>
    <col min="2048" max="2048" width="10.42578125" customWidth="1"/>
    <col min="2049" max="2049" width="13.7109375" customWidth="1"/>
    <col min="2050" max="2050" width="13.5703125" customWidth="1"/>
    <col min="2051" max="2051" width="14.28515625" customWidth="1"/>
    <col min="2052" max="2052" width="8.42578125" customWidth="1"/>
    <col min="2053" max="2053" width="11" customWidth="1"/>
    <col min="2302" max="2302" width="6.42578125" customWidth="1"/>
    <col min="2303" max="2303" width="60.5703125" customWidth="1"/>
    <col min="2304" max="2304" width="10.42578125" customWidth="1"/>
    <col min="2305" max="2305" width="13.7109375" customWidth="1"/>
    <col min="2306" max="2306" width="13.5703125" customWidth="1"/>
    <col min="2307" max="2307" width="14.28515625" customWidth="1"/>
    <col min="2308" max="2308" width="8.42578125" customWidth="1"/>
    <col min="2309" max="2309" width="11" customWidth="1"/>
    <col min="2558" max="2558" width="6.42578125" customWidth="1"/>
    <col min="2559" max="2559" width="60.5703125" customWidth="1"/>
    <col min="2560" max="2560" width="10.42578125" customWidth="1"/>
    <col min="2561" max="2561" width="13.7109375" customWidth="1"/>
    <col min="2562" max="2562" width="13.5703125" customWidth="1"/>
    <col min="2563" max="2563" width="14.28515625" customWidth="1"/>
    <col min="2564" max="2564" width="8.42578125" customWidth="1"/>
    <col min="2565" max="2565" width="11" customWidth="1"/>
    <col min="2814" max="2814" width="6.42578125" customWidth="1"/>
    <col min="2815" max="2815" width="60.5703125" customWidth="1"/>
    <col min="2816" max="2816" width="10.42578125" customWidth="1"/>
    <col min="2817" max="2817" width="13.7109375" customWidth="1"/>
    <col min="2818" max="2818" width="13.5703125" customWidth="1"/>
    <col min="2819" max="2819" width="14.28515625" customWidth="1"/>
    <col min="2820" max="2820" width="8.42578125" customWidth="1"/>
    <col min="2821" max="2821" width="11" customWidth="1"/>
    <col min="3070" max="3070" width="6.42578125" customWidth="1"/>
    <col min="3071" max="3071" width="60.5703125" customWidth="1"/>
    <col min="3072" max="3072" width="10.42578125" customWidth="1"/>
    <col min="3073" max="3073" width="13.7109375" customWidth="1"/>
    <col min="3074" max="3074" width="13.5703125" customWidth="1"/>
    <col min="3075" max="3075" width="14.28515625" customWidth="1"/>
    <col min="3076" max="3076" width="8.42578125" customWidth="1"/>
    <col min="3077" max="3077" width="11" customWidth="1"/>
    <col min="3326" max="3326" width="6.42578125" customWidth="1"/>
    <col min="3327" max="3327" width="60.5703125" customWidth="1"/>
    <col min="3328" max="3328" width="10.42578125" customWidth="1"/>
    <col min="3329" max="3329" width="13.7109375" customWidth="1"/>
    <col min="3330" max="3330" width="13.5703125" customWidth="1"/>
    <col min="3331" max="3331" width="14.28515625" customWidth="1"/>
    <col min="3332" max="3332" width="8.42578125" customWidth="1"/>
    <col min="3333" max="3333" width="11" customWidth="1"/>
    <col min="3582" max="3582" width="6.42578125" customWidth="1"/>
    <col min="3583" max="3583" width="60.5703125" customWidth="1"/>
    <col min="3584" max="3584" width="10.42578125" customWidth="1"/>
    <col min="3585" max="3585" width="13.7109375" customWidth="1"/>
    <col min="3586" max="3586" width="13.5703125" customWidth="1"/>
    <col min="3587" max="3587" width="14.28515625" customWidth="1"/>
    <col min="3588" max="3588" width="8.42578125" customWidth="1"/>
    <col min="3589" max="3589" width="11" customWidth="1"/>
    <col min="3838" max="3838" width="6.42578125" customWidth="1"/>
    <col min="3839" max="3839" width="60.5703125" customWidth="1"/>
    <col min="3840" max="3840" width="10.42578125" customWidth="1"/>
    <col min="3841" max="3841" width="13.7109375" customWidth="1"/>
    <col min="3842" max="3842" width="13.5703125" customWidth="1"/>
    <col min="3843" max="3843" width="14.28515625" customWidth="1"/>
    <col min="3844" max="3844" width="8.42578125" customWidth="1"/>
    <col min="3845" max="3845" width="11" customWidth="1"/>
    <col min="4094" max="4094" width="6.42578125" customWidth="1"/>
    <col min="4095" max="4095" width="60.5703125" customWidth="1"/>
    <col min="4096" max="4096" width="10.42578125" customWidth="1"/>
    <col min="4097" max="4097" width="13.7109375" customWidth="1"/>
    <col min="4098" max="4098" width="13.5703125" customWidth="1"/>
    <col min="4099" max="4099" width="14.28515625" customWidth="1"/>
    <col min="4100" max="4100" width="8.42578125" customWidth="1"/>
    <col min="4101" max="4101" width="11" customWidth="1"/>
    <col min="4350" max="4350" width="6.42578125" customWidth="1"/>
    <col min="4351" max="4351" width="60.5703125" customWidth="1"/>
    <col min="4352" max="4352" width="10.42578125" customWidth="1"/>
    <col min="4353" max="4353" width="13.7109375" customWidth="1"/>
    <col min="4354" max="4354" width="13.5703125" customWidth="1"/>
    <col min="4355" max="4355" width="14.28515625" customWidth="1"/>
    <col min="4356" max="4356" width="8.42578125" customWidth="1"/>
    <col min="4357" max="4357" width="11" customWidth="1"/>
    <col min="4606" max="4606" width="6.42578125" customWidth="1"/>
    <col min="4607" max="4607" width="60.5703125" customWidth="1"/>
    <col min="4608" max="4608" width="10.42578125" customWidth="1"/>
    <col min="4609" max="4609" width="13.7109375" customWidth="1"/>
    <col min="4610" max="4610" width="13.5703125" customWidth="1"/>
    <col min="4611" max="4611" width="14.28515625" customWidth="1"/>
    <col min="4612" max="4612" width="8.42578125" customWidth="1"/>
    <col min="4613" max="4613" width="11" customWidth="1"/>
    <col min="4862" max="4862" width="6.42578125" customWidth="1"/>
    <col min="4863" max="4863" width="60.5703125" customWidth="1"/>
    <col min="4864" max="4864" width="10.42578125" customWidth="1"/>
    <col min="4865" max="4865" width="13.7109375" customWidth="1"/>
    <col min="4866" max="4866" width="13.5703125" customWidth="1"/>
    <col min="4867" max="4867" width="14.28515625" customWidth="1"/>
    <col min="4868" max="4868" width="8.42578125" customWidth="1"/>
    <col min="4869" max="4869" width="11" customWidth="1"/>
    <col min="5118" max="5118" width="6.42578125" customWidth="1"/>
    <col min="5119" max="5119" width="60.5703125" customWidth="1"/>
    <col min="5120" max="5120" width="10.42578125" customWidth="1"/>
    <col min="5121" max="5121" width="13.7109375" customWidth="1"/>
    <col min="5122" max="5122" width="13.5703125" customWidth="1"/>
    <col min="5123" max="5123" width="14.28515625" customWidth="1"/>
    <col min="5124" max="5124" width="8.42578125" customWidth="1"/>
    <col min="5125" max="5125" width="11" customWidth="1"/>
    <col min="5374" max="5374" width="6.42578125" customWidth="1"/>
    <col min="5375" max="5375" width="60.5703125" customWidth="1"/>
    <col min="5376" max="5376" width="10.42578125" customWidth="1"/>
    <col min="5377" max="5377" width="13.7109375" customWidth="1"/>
    <col min="5378" max="5378" width="13.5703125" customWidth="1"/>
    <col min="5379" max="5379" width="14.28515625" customWidth="1"/>
    <col min="5380" max="5380" width="8.42578125" customWidth="1"/>
    <col min="5381" max="5381" width="11" customWidth="1"/>
    <col min="5630" max="5630" width="6.42578125" customWidth="1"/>
    <col min="5631" max="5631" width="60.5703125" customWidth="1"/>
    <col min="5632" max="5632" width="10.42578125" customWidth="1"/>
    <col min="5633" max="5633" width="13.7109375" customWidth="1"/>
    <col min="5634" max="5634" width="13.5703125" customWidth="1"/>
    <col min="5635" max="5635" width="14.28515625" customWidth="1"/>
    <col min="5636" max="5636" width="8.42578125" customWidth="1"/>
    <col min="5637" max="5637" width="11" customWidth="1"/>
    <col min="5886" max="5886" width="6.42578125" customWidth="1"/>
    <col min="5887" max="5887" width="60.5703125" customWidth="1"/>
    <col min="5888" max="5888" width="10.42578125" customWidth="1"/>
    <col min="5889" max="5889" width="13.7109375" customWidth="1"/>
    <col min="5890" max="5890" width="13.5703125" customWidth="1"/>
    <col min="5891" max="5891" width="14.28515625" customWidth="1"/>
    <col min="5892" max="5892" width="8.42578125" customWidth="1"/>
    <col min="5893" max="5893" width="11" customWidth="1"/>
    <col min="6142" max="6142" width="6.42578125" customWidth="1"/>
    <col min="6143" max="6143" width="60.5703125" customWidth="1"/>
    <col min="6144" max="6144" width="10.42578125" customWidth="1"/>
    <col min="6145" max="6145" width="13.7109375" customWidth="1"/>
    <col min="6146" max="6146" width="13.5703125" customWidth="1"/>
    <col min="6147" max="6147" width="14.28515625" customWidth="1"/>
    <col min="6148" max="6148" width="8.42578125" customWidth="1"/>
    <col min="6149" max="6149" width="11" customWidth="1"/>
    <col min="6398" max="6398" width="6.42578125" customWidth="1"/>
    <col min="6399" max="6399" width="60.5703125" customWidth="1"/>
    <col min="6400" max="6400" width="10.42578125" customWidth="1"/>
    <col min="6401" max="6401" width="13.7109375" customWidth="1"/>
    <col min="6402" max="6402" width="13.5703125" customWidth="1"/>
    <col min="6403" max="6403" width="14.28515625" customWidth="1"/>
    <col min="6404" max="6404" width="8.42578125" customWidth="1"/>
    <col min="6405" max="6405" width="11" customWidth="1"/>
    <col min="6654" max="6654" width="6.42578125" customWidth="1"/>
    <col min="6655" max="6655" width="60.5703125" customWidth="1"/>
    <col min="6656" max="6656" width="10.42578125" customWidth="1"/>
    <col min="6657" max="6657" width="13.7109375" customWidth="1"/>
    <col min="6658" max="6658" width="13.5703125" customWidth="1"/>
    <col min="6659" max="6659" width="14.28515625" customWidth="1"/>
    <col min="6660" max="6660" width="8.42578125" customWidth="1"/>
    <col min="6661" max="6661" width="11" customWidth="1"/>
    <col min="6910" max="6910" width="6.42578125" customWidth="1"/>
    <col min="6911" max="6911" width="60.5703125" customWidth="1"/>
    <col min="6912" max="6912" width="10.42578125" customWidth="1"/>
    <col min="6913" max="6913" width="13.7109375" customWidth="1"/>
    <col min="6914" max="6914" width="13.5703125" customWidth="1"/>
    <col min="6915" max="6915" width="14.28515625" customWidth="1"/>
    <col min="6916" max="6916" width="8.42578125" customWidth="1"/>
    <col min="6917" max="6917" width="11" customWidth="1"/>
    <col min="7166" max="7166" width="6.42578125" customWidth="1"/>
    <col min="7167" max="7167" width="60.5703125" customWidth="1"/>
    <col min="7168" max="7168" width="10.42578125" customWidth="1"/>
    <col min="7169" max="7169" width="13.7109375" customWidth="1"/>
    <col min="7170" max="7170" width="13.5703125" customWidth="1"/>
    <col min="7171" max="7171" width="14.28515625" customWidth="1"/>
    <col min="7172" max="7172" width="8.42578125" customWidth="1"/>
    <col min="7173" max="7173" width="11" customWidth="1"/>
    <col min="7422" max="7422" width="6.42578125" customWidth="1"/>
    <col min="7423" max="7423" width="60.5703125" customWidth="1"/>
    <col min="7424" max="7424" width="10.42578125" customWidth="1"/>
    <col min="7425" max="7425" width="13.7109375" customWidth="1"/>
    <col min="7426" max="7426" width="13.5703125" customWidth="1"/>
    <col min="7427" max="7427" width="14.28515625" customWidth="1"/>
    <col min="7428" max="7428" width="8.42578125" customWidth="1"/>
    <col min="7429" max="7429" width="11" customWidth="1"/>
    <col min="7678" max="7678" width="6.42578125" customWidth="1"/>
    <col min="7679" max="7679" width="60.5703125" customWidth="1"/>
    <col min="7680" max="7680" width="10.42578125" customWidth="1"/>
    <col min="7681" max="7681" width="13.7109375" customWidth="1"/>
    <col min="7682" max="7682" width="13.5703125" customWidth="1"/>
    <col min="7683" max="7683" width="14.28515625" customWidth="1"/>
    <col min="7684" max="7684" width="8.42578125" customWidth="1"/>
    <col min="7685" max="7685" width="11" customWidth="1"/>
    <col min="7934" max="7934" width="6.42578125" customWidth="1"/>
    <col min="7935" max="7935" width="60.5703125" customWidth="1"/>
    <col min="7936" max="7936" width="10.42578125" customWidth="1"/>
    <col min="7937" max="7937" width="13.7109375" customWidth="1"/>
    <col min="7938" max="7938" width="13.5703125" customWidth="1"/>
    <col min="7939" max="7939" width="14.28515625" customWidth="1"/>
    <col min="7940" max="7940" width="8.42578125" customWidth="1"/>
    <col min="7941" max="7941" width="11" customWidth="1"/>
    <col min="8190" max="8190" width="6.42578125" customWidth="1"/>
    <col min="8191" max="8191" width="60.5703125" customWidth="1"/>
    <col min="8192" max="8192" width="10.42578125" customWidth="1"/>
    <col min="8193" max="8193" width="13.7109375" customWidth="1"/>
    <col min="8194" max="8194" width="13.5703125" customWidth="1"/>
    <col min="8195" max="8195" width="14.28515625" customWidth="1"/>
    <col min="8196" max="8196" width="8.42578125" customWidth="1"/>
    <col min="8197" max="8197" width="11" customWidth="1"/>
    <col min="8446" max="8446" width="6.42578125" customWidth="1"/>
    <col min="8447" max="8447" width="60.5703125" customWidth="1"/>
    <col min="8448" max="8448" width="10.42578125" customWidth="1"/>
    <col min="8449" max="8449" width="13.7109375" customWidth="1"/>
    <col min="8450" max="8450" width="13.5703125" customWidth="1"/>
    <col min="8451" max="8451" width="14.28515625" customWidth="1"/>
    <col min="8452" max="8452" width="8.42578125" customWidth="1"/>
    <col min="8453" max="8453" width="11" customWidth="1"/>
    <col min="8702" max="8702" width="6.42578125" customWidth="1"/>
    <col min="8703" max="8703" width="60.5703125" customWidth="1"/>
    <col min="8704" max="8704" width="10.42578125" customWidth="1"/>
    <col min="8705" max="8705" width="13.7109375" customWidth="1"/>
    <col min="8706" max="8706" width="13.5703125" customWidth="1"/>
    <col min="8707" max="8707" width="14.28515625" customWidth="1"/>
    <col min="8708" max="8708" width="8.42578125" customWidth="1"/>
    <col min="8709" max="8709" width="11" customWidth="1"/>
    <col min="8958" max="8958" width="6.42578125" customWidth="1"/>
    <col min="8959" max="8959" width="60.5703125" customWidth="1"/>
    <col min="8960" max="8960" width="10.42578125" customWidth="1"/>
    <col min="8961" max="8961" width="13.7109375" customWidth="1"/>
    <col min="8962" max="8962" width="13.5703125" customWidth="1"/>
    <col min="8963" max="8963" width="14.28515625" customWidth="1"/>
    <col min="8964" max="8964" width="8.42578125" customWidth="1"/>
    <col min="8965" max="8965" width="11" customWidth="1"/>
    <col min="9214" max="9214" width="6.42578125" customWidth="1"/>
    <col min="9215" max="9215" width="60.5703125" customWidth="1"/>
    <col min="9216" max="9216" width="10.42578125" customWidth="1"/>
    <col min="9217" max="9217" width="13.7109375" customWidth="1"/>
    <col min="9218" max="9218" width="13.5703125" customWidth="1"/>
    <col min="9219" max="9219" width="14.28515625" customWidth="1"/>
    <col min="9220" max="9220" width="8.42578125" customWidth="1"/>
    <col min="9221" max="9221" width="11" customWidth="1"/>
    <col min="9470" max="9470" width="6.42578125" customWidth="1"/>
    <col min="9471" max="9471" width="60.5703125" customWidth="1"/>
    <col min="9472" max="9472" width="10.42578125" customWidth="1"/>
    <col min="9473" max="9473" width="13.7109375" customWidth="1"/>
    <col min="9474" max="9474" width="13.5703125" customWidth="1"/>
    <col min="9475" max="9475" width="14.28515625" customWidth="1"/>
    <col min="9476" max="9476" width="8.42578125" customWidth="1"/>
    <col min="9477" max="9477" width="11" customWidth="1"/>
    <col min="9726" max="9726" width="6.42578125" customWidth="1"/>
    <col min="9727" max="9727" width="60.5703125" customWidth="1"/>
    <col min="9728" max="9728" width="10.42578125" customWidth="1"/>
    <col min="9729" max="9729" width="13.7109375" customWidth="1"/>
    <col min="9730" max="9730" width="13.5703125" customWidth="1"/>
    <col min="9731" max="9731" width="14.28515625" customWidth="1"/>
    <col min="9732" max="9732" width="8.42578125" customWidth="1"/>
    <col min="9733" max="9733" width="11" customWidth="1"/>
    <col min="9982" max="9982" width="6.42578125" customWidth="1"/>
    <col min="9983" max="9983" width="60.5703125" customWidth="1"/>
    <col min="9984" max="9984" width="10.42578125" customWidth="1"/>
    <col min="9985" max="9985" width="13.7109375" customWidth="1"/>
    <col min="9986" max="9986" width="13.5703125" customWidth="1"/>
    <col min="9987" max="9987" width="14.28515625" customWidth="1"/>
    <col min="9988" max="9988" width="8.42578125" customWidth="1"/>
    <col min="9989" max="9989" width="11" customWidth="1"/>
    <col min="10238" max="10238" width="6.42578125" customWidth="1"/>
    <col min="10239" max="10239" width="60.5703125" customWidth="1"/>
    <col min="10240" max="10240" width="10.42578125" customWidth="1"/>
    <col min="10241" max="10241" width="13.7109375" customWidth="1"/>
    <col min="10242" max="10242" width="13.5703125" customWidth="1"/>
    <col min="10243" max="10243" width="14.28515625" customWidth="1"/>
    <col min="10244" max="10244" width="8.42578125" customWidth="1"/>
    <col min="10245" max="10245" width="11" customWidth="1"/>
    <col min="10494" max="10494" width="6.42578125" customWidth="1"/>
    <col min="10495" max="10495" width="60.5703125" customWidth="1"/>
    <col min="10496" max="10496" width="10.42578125" customWidth="1"/>
    <col min="10497" max="10497" width="13.7109375" customWidth="1"/>
    <col min="10498" max="10498" width="13.5703125" customWidth="1"/>
    <col min="10499" max="10499" width="14.28515625" customWidth="1"/>
    <col min="10500" max="10500" width="8.42578125" customWidth="1"/>
    <col min="10501" max="10501" width="11" customWidth="1"/>
    <col min="10750" max="10750" width="6.42578125" customWidth="1"/>
    <col min="10751" max="10751" width="60.5703125" customWidth="1"/>
    <col min="10752" max="10752" width="10.42578125" customWidth="1"/>
    <col min="10753" max="10753" width="13.7109375" customWidth="1"/>
    <col min="10754" max="10754" width="13.5703125" customWidth="1"/>
    <col min="10755" max="10755" width="14.28515625" customWidth="1"/>
    <col min="10756" max="10756" width="8.42578125" customWidth="1"/>
    <col min="10757" max="10757" width="11" customWidth="1"/>
    <col min="11006" max="11006" width="6.42578125" customWidth="1"/>
    <col min="11007" max="11007" width="60.5703125" customWidth="1"/>
    <col min="11008" max="11008" width="10.42578125" customWidth="1"/>
    <col min="11009" max="11009" width="13.7109375" customWidth="1"/>
    <col min="11010" max="11010" width="13.5703125" customWidth="1"/>
    <col min="11011" max="11011" width="14.28515625" customWidth="1"/>
    <col min="11012" max="11012" width="8.42578125" customWidth="1"/>
    <col min="11013" max="11013" width="11" customWidth="1"/>
    <col min="11262" max="11262" width="6.42578125" customWidth="1"/>
    <col min="11263" max="11263" width="60.5703125" customWidth="1"/>
    <col min="11264" max="11264" width="10.42578125" customWidth="1"/>
    <col min="11265" max="11265" width="13.7109375" customWidth="1"/>
    <col min="11266" max="11266" width="13.5703125" customWidth="1"/>
    <col min="11267" max="11267" width="14.28515625" customWidth="1"/>
    <col min="11268" max="11268" width="8.42578125" customWidth="1"/>
    <col min="11269" max="11269" width="11" customWidth="1"/>
    <col min="11518" max="11518" width="6.42578125" customWidth="1"/>
    <col min="11519" max="11519" width="60.5703125" customWidth="1"/>
    <col min="11520" max="11520" width="10.42578125" customWidth="1"/>
    <col min="11521" max="11521" width="13.7109375" customWidth="1"/>
    <col min="11522" max="11522" width="13.5703125" customWidth="1"/>
    <col min="11523" max="11523" width="14.28515625" customWidth="1"/>
    <col min="11524" max="11524" width="8.42578125" customWidth="1"/>
    <col min="11525" max="11525" width="11" customWidth="1"/>
    <col min="11774" max="11774" width="6.42578125" customWidth="1"/>
    <col min="11775" max="11775" width="60.5703125" customWidth="1"/>
    <col min="11776" max="11776" width="10.42578125" customWidth="1"/>
    <col min="11777" max="11777" width="13.7109375" customWidth="1"/>
    <col min="11778" max="11778" width="13.5703125" customWidth="1"/>
    <col min="11779" max="11779" width="14.28515625" customWidth="1"/>
    <col min="11780" max="11780" width="8.42578125" customWidth="1"/>
    <col min="11781" max="11781" width="11" customWidth="1"/>
    <col min="12030" max="12030" width="6.42578125" customWidth="1"/>
    <col min="12031" max="12031" width="60.5703125" customWidth="1"/>
    <col min="12032" max="12032" width="10.42578125" customWidth="1"/>
    <col min="12033" max="12033" width="13.7109375" customWidth="1"/>
    <col min="12034" max="12034" width="13.5703125" customWidth="1"/>
    <col min="12035" max="12035" width="14.28515625" customWidth="1"/>
    <col min="12036" max="12036" width="8.42578125" customWidth="1"/>
    <col min="12037" max="12037" width="11" customWidth="1"/>
    <col min="12286" max="12286" width="6.42578125" customWidth="1"/>
    <col min="12287" max="12287" width="60.5703125" customWidth="1"/>
    <col min="12288" max="12288" width="10.42578125" customWidth="1"/>
    <col min="12289" max="12289" width="13.7109375" customWidth="1"/>
    <col min="12290" max="12290" width="13.5703125" customWidth="1"/>
    <col min="12291" max="12291" width="14.28515625" customWidth="1"/>
    <col min="12292" max="12292" width="8.42578125" customWidth="1"/>
    <col min="12293" max="12293" width="11" customWidth="1"/>
    <col min="12542" max="12542" width="6.42578125" customWidth="1"/>
    <col min="12543" max="12543" width="60.5703125" customWidth="1"/>
    <col min="12544" max="12544" width="10.42578125" customWidth="1"/>
    <col min="12545" max="12545" width="13.7109375" customWidth="1"/>
    <col min="12546" max="12546" width="13.5703125" customWidth="1"/>
    <col min="12547" max="12547" width="14.28515625" customWidth="1"/>
    <col min="12548" max="12548" width="8.42578125" customWidth="1"/>
    <col min="12549" max="12549" width="11" customWidth="1"/>
    <col min="12798" max="12798" width="6.42578125" customWidth="1"/>
    <col min="12799" max="12799" width="60.5703125" customWidth="1"/>
    <col min="12800" max="12800" width="10.42578125" customWidth="1"/>
    <col min="12801" max="12801" width="13.7109375" customWidth="1"/>
    <col min="12802" max="12802" width="13.5703125" customWidth="1"/>
    <col min="12803" max="12803" width="14.28515625" customWidth="1"/>
    <col min="12804" max="12804" width="8.42578125" customWidth="1"/>
    <col min="12805" max="12805" width="11" customWidth="1"/>
    <col min="13054" max="13054" width="6.42578125" customWidth="1"/>
    <col min="13055" max="13055" width="60.5703125" customWidth="1"/>
    <col min="13056" max="13056" width="10.42578125" customWidth="1"/>
    <col min="13057" max="13057" width="13.7109375" customWidth="1"/>
    <col min="13058" max="13058" width="13.5703125" customWidth="1"/>
    <col min="13059" max="13059" width="14.28515625" customWidth="1"/>
    <col min="13060" max="13060" width="8.42578125" customWidth="1"/>
    <col min="13061" max="13061" width="11" customWidth="1"/>
    <col min="13310" max="13310" width="6.42578125" customWidth="1"/>
    <col min="13311" max="13311" width="60.5703125" customWidth="1"/>
    <col min="13312" max="13312" width="10.42578125" customWidth="1"/>
    <col min="13313" max="13313" width="13.7109375" customWidth="1"/>
    <col min="13314" max="13314" width="13.5703125" customWidth="1"/>
    <col min="13315" max="13315" width="14.28515625" customWidth="1"/>
    <col min="13316" max="13316" width="8.42578125" customWidth="1"/>
    <col min="13317" max="13317" width="11" customWidth="1"/>
    <col min="13566" max="13566" width="6.42578125" customWidth="1"/>
    <col min="13567" max="13567" width="60.5703125" customWidth="1"/>
    <col min="13568" max="13568" width="10.42578125" customWidth="1"/>
    <col min="13569" max="13569" width="13.7109375" customWidth="1"/>
    <col min="13570" max="13570" width="13.5703125" customWidth="1"/>
    <col min="13571" max="13571" width="14.28515625" customWidth="1"/>
    <col min="13572" max="13572" width="8.42578125" customWidth="1"/>
    <col min="13573" max="13573" width="11" customWidth="1"/>
    <col min="13822" max="13822" width="6.42578125" customWidth="1"/>
    <col min="13823" max="13823" width="60.5703125" customWidth="1"/>
    <col min="13824" max="13824" width="10.42578125" customWidth="1"/>
    <col min="13825" max="13825" width="13.7109375" customWidth="1"/>
    <col min="13826" max="13826" width="13.5703125" customWidth="1"/>
    <col min="13827" max="13827" width="14.28515625" customWidth="1"/>
    <col min="13828" max="13828" width="8.42578125" customWidth="1"/>
    <col min="13829" max="13829" width="11" customWidth="1"/>
    <col min="14078" max="14078" width="6.42578125" customWidth="1"/>
    <col min="14079" max="14079" width="60.5703125" customWidth="1"/>
    <col min="14080" max="14080" width="10.42578125" customWidth="1"/>
    <col min="14081" max="14081" width="13.7109375" customWidth="1"/>
    <col min="14082" max="14082" width="13.5703125" customWidth="1"/>
    <col min="14083" max="14083" width="14.28515625" customWidth="1"/>
    <col min="14084" max="14084" width="8.42578125" customWidth="1"/>
    <col min="14085" max="14085" width="11" customWidth="1"/>
    <col min="14334" max="14334" width="6.42578125" customWidth="1"/>
    <col min="14335" max="14335" width="60.5703125" customWidth="1"/>
    <col min="14336" max="14336" width="10.42578125" customWidth="1"/>
    <col min="14337" max="14337" width="13.7109375" customWidth="1"/>
    <col min="14338" max="14338" width="13.5703125" customWidth="1"/>
    <col min="14339" max="14339" width="14.28515625" customWidth="1"/>
    <col min="14340" max="14340" width="8.42578125" customWidth="1"/>
    <col min="14341" max="14341" width="11" customWidth="1"/>
    <col min="14590" max="14590" width="6.42578125" customWidth="1"/>
    <col min="14591" max="14591" width="60.5703125" customWidth="1"/>
    <col min="14592" max="14592" width="10.42578125" customWidth="1"/>
    <col min="14593" max="14593" width="13.7109375" customWidth="1"/>
    <col min="14594" max="14594" width="13.5703125" customWidth="1"/>
    <col min="14595" max="14595" width="14.28515625" customWidth="1"/>
    <col min="14596" max="14596" width="8.42578125" customWidth="1"/>
    <col min="14597" max="14597" width="11" customWidth="1"/>
    <col min="14846" max="14846" width="6.42578125" customWidth="1"/>
    <col min="14847" max="14847" width="60.5703125" customWidth="1"/>
    <col min="14848" max="14848" width="10.42578125" customWidth="1"/>
    <col min="14849" max="14849" width="13.7109375" customWidth="1"/>
    <col min="14850" max="14850" width="13.5703125" customWidth="1"/>
    <col min="14851" max="14851" width="14.28515625" customWidth="1"/>
    <col min="14852" max="14852" width="8.42578125" customWidth="1"/>
    <col min="14853" max="14853" width="11" customWidth="1"/>
    <col min="15102" max="15102" width="6.42578125" customWidth="1"/>
    <col min="15103" max="15103" width="60.5703125" customWidth="1"/>
    <col min="15104" max="15104" width="10.42578125" customWidth="1"/>
    <col min="15105" max="15105" width="13.7109375" customWidth="1"/>
    <col min="15106" max="15106" width="13.5703125" customWidth="1"/>
    <col min="15107" max="15107" width="14.28515625" customWidth="1"/>
    <col min="15108" max="15108" width="8.42578125" customWidth="1"/>
    <col min="15109" max="15109" width="11" customWidth="1"/>
    <col min="15358" max="15358" width="6.42578125" customWidth="1"/>
    <col min="15359" max="15359" width="60.5703125" customWidth="1"/>
    <col min="15360" max="15360" width="10.42578125" customWidth="1"/>
    <col min="15361" max="15361" width="13.7109375" customWidth="1"/>
    <col min="15362" max="15362" width="13.5703125" customWidth="1"/>
    <col min="15363" max="15363" width="14.28515625" customWidth="1"/>
    <col min="15364" max="15364" width="8.42578125" customWidth="1"/>
    <col min="15365" max="15365" width="11" customWidth="1"/>
    <col min="15614" max="15614" width="6.42578125" customWidth="1"/>
    <col min="15615" max="15615" width="60.5703125" customWidth="1"/>
    <col min="15616" max="15616" width="10.42578125" customWidth="1"/>
    <col min="15617" max="15617" width="13.7109375" customWidth="1"/>
    <col min="15618" max="15618" width="13.5703125" customWidth="1"/>
    <col min="15619" max="15619" width="14.28515625" customWidth="1"/>
    <col min="15620" max="15620" width="8.42578125" customWidth="1"/>
    <col min="15621" max="15621" width="11" customWidth="1"/>
    <col min="15870" max="15870" width="6.42578125" customWidth="1"/>
    <col min="15871" max="15871" width="60.5703125" customWidth="1"/>
    <col min="15872" max="15872" width="10.42578125" customWidth="1"/>
    <col min="15873" max="15873" width="13.7109375" customWidth="1"/>
    <col min="15874" max="15874" width="13.5703125" customWidth="1"/>
    <col min="15875" max="15875" width="14.28515625" customWidth="1"/>
    <col min="15876" max="15876" width="8.42578125" customWidth="1"/>
    <col min="15877" max="15877" width="11" customWidth="1"/>
    <col min="16126" max="16126" width="6.42578125" customWidth="1"/>
    <col min="16127" max="16127" width="60.5703125" customWidth="1"/>
    <col min="16128" max="16128" width="10.42578125" customWidth="1"/>
    <col min="16129" max="16129" width="13.7109375" customWidth="1"/>
    <col min="16130" max="16130" width="13.5703125" customWidth="1"/>
    <col min="16131" max="16131" width="14.28515625" customWidth="1"/>
    <col min="16132" max="16132" width="8.42578125" customWidth="1"/>
    <col min="16133" max="16133" width="11" customWidth="1"/>
  </cols>
  <sheetData>
    <row r="1" spans="1:8" ht="13.5">
      <c r="A1" s="3623"/>
      <c r="B1" s="3623"/>
      <c r="C1" s="3624"/>
      <c r="D1" s="3624"/>
      <c r="E1" s="3624"/>
      <c r="F1" s="3624"/>
      <c r="G1" s="3624"/>
      <c r="H1" s="3495" t="s">
        <v>558</v>
      </c>
    </row>
    <row r="2" spans="1:8" s="4" customFormat="1" ht="18.75">
      <c r="A2" s="5866" t="s">
        <v>1563</v>
      </c>
      <c r="B2" s="5866"/>
      <c r="C2" s="5866"/>
      <c r="D2" s="5866"/>
      <c r="E2" s="5866"/>
      <c r="F2" s="5866"/>
      <c r="G2" s="5866"/>
      <c r="H2" s="5866"/>
    </row>
    <row r="3" spans="1:8" ht="18.75">
      <c r="A3" s="5866" t="s">
        <v>1019</v>
      </c>
      <c r="B3" s="5866"/>
      <c r="C3" s="5866"/>
      <c r="D3" s="5866"/>
      <c r="E3" s="5866"/>
      <c r="F3" s="5866"/>
      <c r="G3" s="5866"/>
      <c r="H3" s="5866"/>
    </row>
    <row r="4" spans="1:8" s="17" customFormat="1" ht="16.5" customHeight="1">
      <c r="A4" s="5873" t="str">
        <f>'1. Обща информация'!A4:D4</f>
        <v>на "Водоснабдяване и канализация" ЕООД, гр. София (област)</v>
      </c>
      <c r="B4" s="5873"/>
      <c r="C4" s="5873"/>
      <c r="D4" s="5873"/>
      <c r="E4" s="5873"/>
      <c r="F4" s="5873"/>
      <c r="G4" s="5873"/>
      <c r="H4" s="5873"/>
    </row>
    <row r="5" spans="1:8" s="17" customFormat="1" ht="15.75" customHeight="1">
      <c r="A5" s="5873" t="str">
        <f>'1. Обща информация'!A5:D5</f>
        <v>ЕИК по БУЛСТАТ: 832046330</v>
      </c>
      <c r="B5" s="5873"/>
      <c r="C5" s="5873"/>
      <c r="D5" s="5873"/>
      <c r="E5" s="5873"/>
      <c r="F5" s="5873"/>
      <c r="G5" s="5873"/>
      <c r="H5" s="5873"/>
    </row>
    <row r="6" spans="1:8" ht="13.5" customHeight="1" thickBot="1">
      <c r="A6" s="3625"/>
      <c r="B6" s="3625"/>
      <c r="C6" s="3625"/>
      <c r="D6" s="3626"/>
      <c r="E6" s="3626"/>
      <c r="F6" s="3626"/>
      <c r="G6" s="3626"/>
      <c r="H6" s="3626"/>
    </row>
    <row r="7" spans="1:8" ht="13.5" customHeight="1">
      <c r="A7" s="5863" t="s">
        <v>1</v>
      </c>
      <c r="B7" s="5861" t="s">
        <v>298</v>
      </c>
      <c r="C7" s="5850" t="s">
        <v>170</v>
      </c>
      <c r="D7" s="5867" t="s">
        <v>215</v>
      </c>
      <c r="E7" s="5867"/>
      <c r="F7" s="5867"/>
      <c r="G7" s="5867"/>
      <c r="H7" s="5868"/>
    </row>
    <row r="8" spans="1:8" ht="13.5" thickBot="1">
      <c r="A8" s="5864"/>
      <c r="B8" s="5862"/>
      <c r="C8" s="5865"/>
      <c r="D8" s="634" t="str">
        <f>'Приложение '!$C14</f>
        <v>2022 г.</v>
      </c>
      <c r="E8" s="265" t="str">
        <f>'Приложение '!$C15</f>
        <v>2023 г.</v>
      </c>
      <c r="F8" s="265" t="str">
        <f>'Приложение '!$C16</f>
        <v>2024 г.</v>
      </c>
      <c r="G8" s="265" t="str">
        <f>'Приложение '!$C17</f>
        <v>2025 г.</v>
      </c>
      <c r="H8" s="266" t="str">
        <f>'Приложение '!$C18</f>
        <v>2026 г.</v>
      </c>
    </row>
    <row r="9" spans="1:8" ht="15" customHeight="1">
      <c r="A9" s="3627">
        <v>1</v>
      </c>
      <c r="B9" s="3628" t="s">
        <v>299</v>
      </c>
      <c r="C9" s="3629" t="s">
        <v>300</v>
      </c>
      <c r="D9" s="3630">
        <f>'19. HB'!D17</f>
        <v>1061.9225584905014</v>
      </c>
      <c r="E9" s="3631">
        <f>'19. HB'!E17</f>
        <v>1117.3216211495294</v>
      </c>
      <c r="F9" s="3631">
        <f>'19. HB'!F17</f>
        <v>1171.121423869329</v>
      </c>
      <c r="G9" s="3631">
        <f>'19. HB'!G17</f>
        <v>1212.8767535759923</v>
      </c>
      <c r="H9" s="3632">
        <f>'19. HB'!H17</f>
        <v>1243.2744483157799</v>
      </c>
    </row>
    <row r="10" spans="1:8" ht="15" customHeight="1">
      <c r="A10" s="3633">
        <v>2</v>
      </c>
      <c r="B10" s="3634" t="s">
        <v>301</v>
      </c>
      <c r="C10" s="3635" t="s">
        <v>300</v>
      </c>
      <c r="D10" s="3636">
        <f>'12. Разходи'!D88</f>
        <v>16508.061977405432</v>
      </c>
      <c r="E10" s="3637">
        <f>'12. Разходи'!E88</f>
        <v>17133.483742115615</v>
      </c>
      <c r="F10" s="3637">
        <f>'12. Разходи'!F88</f>
        <v>17770.294045087656</v>
      </c>
      <c r="G10" s="3637">
        <f>'12. Разходи'!G88</f>
        <v>18126.940804538226</v>
      </c>
      <c r="H10" s="3638">
        <f>'12. Разходи'!H88</f>
        <v>17877.204398876118</v>
      </c>
    </row>
    <row r="11" spans="1:8" ht="15" customHeight="1">
      <c r="A11" s="3633">
        <v>3</v>
      </c>
      <c r="B11" s="3634" t="s">
        <v>302</v>
      </c>
      <c r="C11" s="3635" t="s">
        <v>300</v>
      </c>
      <c r="D11" s="3639">
        <f t="shared" ref="D11:H11" si="0">D9+D10</f>
        <v>17569.984535895932</v>
      </c>
      <c r="E11" s="3640">
        <f t="shared" si="0"/>
        <v>18250.805363265146</v>
      </c>
      <c r="F11" s="3640">
        <f t="shared" si="0"/>
        <v>18941.415468956984</v>
      </c>
      <c r="G11" s="3640">
        <f t="shared" si="0"/>
        <v>19339.817558114217</v>
      </c>
      <c r="H11" s="3641">
        <f t="shared" si="0"/>
        <v>19120.478847191898</v>
      </c>
    </row>
    <row r="12" spans="1:8" ht="15" customHeight="1" thickBot="1">
      <c r="A12" s="4173">
        <v>4</v>
      </c>
      <c r="B12" s="3634" t="s">
        <v>345</v>
      </c>
      <c r="C12" s="3642" t="s">
        <v>928</v>
      </c>
      <c r="D12" s="3639">
        <f>('4. Отчет и прогн. потребление'!E9-'4. Отчет и прогн. потребление'!E43)/1000</f>
        <v>10726.822222222219</v>
      </c>
      <c r="E12" s="3640">
        <f>('4. Отчет и прогн. потребление'!F9-'4. Отчет и прогн. потребление'!F43)/1000</f>
        <v>10789.000047922489</v>
      </c>
      <c r="F12" s="3640">
        <f>('4. Отчет и прогн. потребление'!G9-'4. Отчет и прогн. потребление'!G43)/1000</f>
        <v>10765.798215645462</v>
      </c>
      <c r="G12" s="3640">
        <f>('4. Отчет и прогн. потребление'!H9-'4. Отчет и прогн. потребление'!H43)/1000</f>
        <v>10765.382296159491</v>
      </c>
      <c r="H12" s="3641">
        <f>('4. Отчет и прогн. потребление'!I9-'4. Отчет и прогн. потребление'!I43)/1000</f>
        <v>10749.109101479509</v>
      </c>
    </row>
    <row r="13" spans="1:8" ht="15" customHeight="1">
      <c r="A13" s="5863" t="s">
        <v>1</v>
      </c>
      <c r="B13" s="5861" t="s">
        <v>298</v>
      </c>
      <c r="C13" s="5875" t="s">
        <v>170</v>
      </c>
      <c r="D13" s="5874" t="s">
        <v>178</v>
      </c>
      <c r="E13" s="5867"/>
      <c r="F13" s="5867"/>
      <c r="G13" s="5867"/>
      <c r="H13" s="5868"/>
    </row>
    <row r="14" spans="1:8" ht="15" customHeight="1" thickBot="1">
      <c r="A14" s="5864"/>
      <c r="B14" s="5862"/>
      <c r="C14" s="5876"/>
      <c r="D14" s="267" t="str">
        <f t="shared" ref="D14:H14" si="1">D8</f>
        <v>2022 г.</v>
      </c>
      <c r="E14" s="265" t="str">
        <f t="shared" si="1"/>
        <v>2023 г.</v>
      </c>
      <c r="F14" s="265" t="str">
        <f t="shared" si="1"/>
        <v>2024 г.</v>
      </c>
      <c r="G14" s="265" t="str">
        <f t="shared" si="1"/>
        <v>2025 г.</v>
      </c>
      <c r="H14" s="266" t="str">
        <f t="shared" si="1"/>
        <v>2026 г.</v>
      </c>
    </row>
    <row r="15" spans="1:8" ht="15" customHeight="1">
      <c r="A15" s="3627">
        <v>1</v>
      </c>
      <c r="B15" s="3628" t="s">
        <v>299</v>
      </c>
      <c r="C15" s="3629" t="s">
        <v>300</v>
      </c>
      <c r="D15" s="3631">
        <f>'19. HB'!D18</f>
        <v>129.19268412180367</v>
      </c>
      <c r="E15" s="3643">
        <f>'19. HB'!E18</f>
        <v>140.8890558617079</v>
      </c>
      <c r="F15" s="3643">
        <f>'19. HB'!F18</f>
        <v>150.83582840325283</v>
      </c>
      <c r="G15" s="3643">
        <f>'19. HB'!G18</f>
        <v>160.42408352675932</v>
      </c>
      <c r="H15" s="3644">
        <f>'19. HB'!H18</f>
        <v>170.57720055732614</v>
      </c>
    </row>
    <row r="16" spans="1:8" ht="15" customHeight="1">
      <c r="A16" s="3633">
        <v>2</v>
      </c>
      <c r="B16" s="3634" t="s">
        <v>301</v>
      </c>
      <c r="C16" s="3635" t="s">
        <v>300</v>
      </c>
      <c r="D16" s="3637">
        <f>'12. Разходи'!L88</f>
        <v>1182.4356320492586</v>
      </c>
      <c r="E16" s="3637">
        <f>'12. Разходи'!M88</f>
        <v>1275.5924948958352</v>
      </c>
      <c r="F16" s="3637">
        <f>'12. Разходи'!N88</f>
        <v>1357.9911296504397</v>
      </c>
      <c r="G16" s="3637">
        <f>'12. Разходи'!O88</f>
        <v>1449.2864304656264</v>
      </c>
      <c r="H16" s="3638">
        <f>'12. Разходи'!P88</f>
        <v>1573.4687283742212</v>
      </c>
    </row>
    <row r="17" spans="1:8" ht="15" customHeight="1">
      <c r="A17" s="3633">
        <v>3</v>
      </c>
      <c r="B17" s="3634" t="s">
        <v>302</v>
      </c>
      <c r="C17" s="3635" t="s">
        <v>300</v>
      </c>
      <c r="D17" s="3639">
        <f t="shared" ref="D17:H17" si="2">D15+D16</f>
        <v>1311.6283161710624</v>
      </c>
      <c r="E17" s="3640">
        <f t="shared" si="2"/>
        <v>1416.4815507575431</v>
      </c>
      <c r="F17" s="3640">
        <f t="shared" si="2"/>
        <v>1508.8269580536926</v>
      </c>
      <c r="G17" s="3640">
        <f t="shared" si="2"/>
        <v>1609.7105139923856</v>
      </c>
      <c r="H17" s="3641">
        <f t="shared" si="2"/>
        <v>1744.0459289315472</v>
      </c>
    </row>
    <row r="18" spans="1:8" ht="15" customHeight="1">
      <c r="A18" s="110">
        <v>4</v>
      </c>
      <c r="B18" s="3645" t="s">
        <v>303</v>
      </c>
      <c r="C18" s="3646" t="s">
        <v>928</v>
      </c>
      <c r="D18" s="3647">
        <f>D19+D20</f>
        <v>6208.052999999999</v>
      </c>
      <c r="E18" s="3648">
        <f>E19+E20</f>
        <v>6349.6420314278475</v>
      </c>
      <c r="F18" s="3648">
        <f>F19+F20</f>
        <v>6345.2244427840305</v>
      </c>
      <c r="G18" s="3648">
        <f>G19+G20</f>
        <v>6343.7826893727324</v>
      </c>
      <c r="H18" s="3649">
        <f>H19+H20</f>
        <v>6350.4339014010857</v>
      </c>
    </row>
    <row r="19" spans="1:8" ht="15" customHeight="1">
      <c r="A19" s="111" t="s">
        <v>104</v>
      </c>
      <c r="B19" s="3650" t="s">
        <v>304</v>
      </c>
      <c r="C19" s="3646" t="s">
        <v>928</v>
      </c>
      <c r="D19" s="3647">
        <f>'4. Отчет и прогн. потребление'!E50/1000</f>
        <v>5521.8313333333326</v>
      </c>
      <c r="E19" s="3648">
        <f>'4. Отчет и прогн. потребление'!F50/1000</f>
        <v>5418.9380314278478</v>
      </c>
      <c r="F19" s="3648">
        <f>'4. Отчет и прогн. потребление'!G50/1000</f>
        <v>5409.168442784031</v>
      </c>
      <c r="G19" s="3648">
        <f>'4. Отчет и прогн. потребление'!H50/1000</f>
        <v>5402.3746893727321</v>
      </c>
      <c r="H19" s="3649">
        <f>'4. Отчет и прогн. потребление'!I50/1000</f>
        <v>5403.6739014010855</v>
      </c>
    </row>
    <row r="20" spans="1:8" ht="24.75" thickBot="1">
      <c r="A20" s="111" t="s">
        <v>105</v>
      </c>
      <c r="B20" s="3651" t="s">
        <v>305</v>
      </c>
      <c r="C20" s="3646" t="s">
        <v>928</v>
      </c>
      <c r="D20" s="3652">
        <f>'4. Отчет и прогн. потребление'!E51/1000</f>
        <v>686.22166666666658</v>
      </c>
      <c r="E20" s="3653">
        <f>'4. Отчет и прогн. потребление'!F51/1000</f>
        <v>930.70399999999995</v>
      </c>
      <c r="F20" s="3653">
        <f>'4. Отчет и прогн. потребление'!G51/1000</f>
        <v>936.05600000000004</v>
      </c>
      <c r="G20" s="3653">
        <f>'4. Отчет и прогн. потребление'!H51/1000</f>
        <v>941.40800000000002</v>
      </c>
      <c r="H20" s="3654">
        <f>'4. Отчет и прогн. потребление'!I51/1000</f>
        <v>946.76</v>
      </c>
    </row>
    <row r="21" spans="1:8" ht="15" customHeight="1">
      <c r="A21" s="5863" t="s">
        <v>1</v>
      </c>
      <c r="B21" s="5861" t="s">
        <v>298</v>
      </c>
      <c r="C21" s="5850" t="s">
        <v>170</v>
      </c>
      <c r="D21" s="5874" t="s">
        <v>188</v>
      </c>
      <c r="E21" s="5867"/>
      <c r="F21" s="5867"/>
      <c r="G21" s="5867"/>
      <c r="H21" s="5868"/>
    </row>
    <row r="22" spans="1:8" ht="15" customHeight="1" thickBot="1">
      <c r="A22" s="5864"/>
      <c r="B22" s="5862"/>
      <c r="C22" s="5865"/>
      <c r="D22" s="267" t="str">
        <f t="shared" ref="D22:H22" si="3">D14</f>
        <v>2022 г.</v>
      </c>
      <c r="E22" s="265" t="str">
        <f t="shared" si="3"/>
        <v>2023 г.</v>
      </c>
      <c r="F22" s="265" t="str">
        <f t="shared" si="3"/>
        <v>2024 г.</v>
      </c>
      <c r="G22" s="265" t="str">
        <f t="shared" si="3"/>
        <v>2025 г.</v>
      </c>
      <c r="H22" s="266" t="str">
        <f t="shared" si="3"/>
        <v>2026 г.</v>
      </c>
    </row>
    <row r="23" spans="1:8" ht="15" customHeight="1">
      <c r="A23" s="3627">
        <v>1</v>
      </c>
      <c r="B23" s="3628" t="s">
        <v>299</v>
      </c>
      <c r="C23" s="3629" t="s">
        <v>300</v>
      </c>
      <c r="D23" s="3643">
        <f>'19. HB'!D19</f>
        <v>125.44157586711809</v>
      </c>
      <c r="E23" s="3643">
        <f>'19. HB'!E19</f>
        <v>148.09022203517401</v>
      </c>
      <c r="F23" s="3643">
        <f>'19. HB'!F19</f>
        <v>170.46744648733764</v>
      </c>
      <c r="G23" s="3643">
        <f>'19. HB'!G19</f>
        <v>199.37339107733195</v>
      </c>
      <c r="H23" s="3644">
        <f>'19. HB'!H19</f>
        <v>223.28541190185737</v>
      </c>
    </row>
    <row r="24" spans="1:8" ht="15" customHeight="1">
      <c r="A24" s="3633">
        <v>2</v>
      </c>
      <c r="B24" s="3634" t="s">
        <v>301</v>
      </c>
      <c r="C24" s="3635" t="s">
        <v>300</v>
      </c>
      <c r="D24" s="3637">
        <f>'12. Разходи'!T88</f>
        <v>3563.5710005291753</v>
      </c>
      <c r="E24" s="3637">
        <f>'12. Разходи'!U88</f>
        <v>3708.8866091898171</v>
      </c>
      <c r="F24" s="3637">
        <f>'12. Разходи'!V88</f>
        <v>4143.4388649532175</v>
      </c>
      <c r="G24" s="3637">
        <f>'12. Разходи'!W88</f>
        <v>4601.2292565807193</v>
      </c>
      <c r="H24" s="3638">
        <f>'12. Разходи'!X88</f>
        <v>5190.6949926412299</v>
      </c>
    </row>
    <row r="25" spans="1:8" ht="15" customHeight="1">
      <c r="A25" s="3633">
        <v>3</v>
      </c>
      <c r="B25" s="3634" t="s">
        <v>302</v>
      </c>
      <c r="C25" s="3635" t="s">
        <v>300</v>
      </c>
      <c r="D25" s="3640">
        <f t="shared" ref="D25:H25" si="4">D23+D24</f>
        <v>3689.0125763962933</v>
      </c>
      <c r="E25" s="3640">
        <f t="shared" si="4"/>
        <v>3856.9768312249912</v>
      </c>
      <c r="F25" s="3640">
        <f t="shared" si="4"/>
        <v>4313.9063114405553</v>
      </c>
      <c r="G25" s="3640">
        <f t="shared" si="4"/>
        <v>4800.602647658051</v>
      </c>
      <c r="H25" s="3641">
        <f t="shared" si="4"/>
        <v>5413.9804045430874</v>
      </c>
    </row>
    <row r="26" spans="1:8" ht="15" customHeight="1">
      <c r="A26" s="110">
        <v>4</v>
      </c>
      <c r="B26" s="3645" t="s">
        <v>303</v>
      </c>
      <c r="C26" s="3646" t="s">
        <v>928</v>
      </c>
      <c r="D26" s="3648">
        <f t="shared" ref="D26:H26" si="5">D27+D28</f>
        <v>3139.8616666666667</v>
      </c>
      <c r="E26" s="3648">
        <f t="shared" si="5"/>
        <v>3267.4356324972177</v>
      </c>
      <c r="F26" s="3648">
        <f t="shared" si="5"/>
        <v>3364.1838012175022</v>
      </c>
      <c r="G26" s="3648">
        <f t="shared" si="5"/>
        <v>3371.6591003813865</v>
      </c>
      <c r="H26" s="3649">
        <f t="shared" si="5"/>
        <v>3608.6930517632645</v>
      </c>
    </row>
    <row r="27" spans="1:8" ht="15" customHeight="1">
      <c r="A27" s="111" t="s">
        <v>104</v>
      </c>
      <c r="B27" s="3650" t="s">
        <v>304</v>
      </c>
      <c r="C27" s="3646" t="s">
        <v>928</v>
      </c>
      <c r="D27" s="3648">
        <f>'4. Отчет и прогн. потребление'!E55/1000</f>
        <v>2841.3706666666667</v>
      </c>
      <c r="E27" s="3648">
        <f>'4. Отчет и прогн. потребление'!F55/1000</f>
        <v>2925.1956324972175</v>
      </c>
      <c r="F27" s="3648">
        <f>'4. Отчет и прогн. потребление'!G55/1000</f>
        <v>2999.0638012175023</v>
      </c>
      <c r="G27" s="3648">
        <f>'4. Отчет и прогн. потребление'!H55/1000</f>
        <v>2989.7791003813863</v>
      </c>
      <c r="H27" s="3649">
        <f>'4. Отчет и прогн. потребление'!I55/1000</f>
        <v>3202.1730517632645</v>
      </c>
    </row>
    <row r="28" spans="1:8" ht="24">
      <c r="A28" s="111" t="s">
        <v>105</v>
      </c>
      <c r="B28" s="3651" t="s">
        <v>305</v>
      </c>
      <c r="C28" s="3646" t="s">
        <v>928</v>
      </c>
      <c r="D28" s="1528">
        <f>'4. Отчет и прогн. потребление'!E56/1000</f>
        <v>298.49099999999999</v>
      </c>
      <c r="E28" s="1528">
        <f>'4. Отчет и прогн. потребление'!F56/1000</f>
        <v>342.24</v>
      </c>
      <c r="F28" s="1528">
        <f>'4. Отчет и прогн. потребление'!G56/1000</f>
        <v>365.12</v>
      </c>
      <c r="G28" s="1528">
        <f>'4. Отчет и прогн. потребление'!H56/1000</f>
        <v>381.88</v>
      </c>
      <c r="H28" s="1529">
        <f>'4. Отчет и прогн. потребление'!I56/1000</f>
        <v>406.52</v>
      </c>
    </row>
    <row r="29" spans="1:8" ht="15" customHeight="1">
      <c r="A29" s="111" t="s">
        <v>1299</v>
      </c>
      <c r="B29" s="3655" t="s">
        <v>1005</v>
      </c>
      <c r="C29" s="3646" t="s">
        <v>928</v>
      </c>
      <c r="D29" s="3656">
        <f>'4. Отчет и прогн. потребление'!E58/1000</f>
        <v>122.68600000000001</v>
      </c>
      <c r="E29" s="3656">
        <f>'4. Отчет и прогн. потребление'!F58/1000</f>
        <v>140.66800000000001</v>
      </c>
      <c r="F29" s="3656">
        <f>'4. Отчет и прогн. потребление'!G58/1000</f>
        <v>150.072</v>
      </c>
      <c r="G29" s="3656">
        <f>'4. Отчет и прогн. потребление'!H58/1000</f>
        <v>156.96100000000001</v>
      </c>
      <c r="H29" s="3657">
        <f>'4. Отчет и прогн. потребление'!I58/1000</f>
        <v>167.08799999999999</v>
      </c>
    </row>
    <row r="30" spans="1:8" ht="15" customHeight="1">
      <c r="A30" s="111" t="s">
        <v>1300</v>
      </c>
      <c r="B30" s="3655" t="s">
        <v>1006</v>
      </c>
      <c r="C30" s="3646" t="s">
        <v>928</v>
      </c>
      <c r="D30" s="3656">
        <f>'4. Отчет и прогн. потребление'!E59/1000</f>
        <v>22.544</v>
      </c>
      <c r="E30" s="3656">
        <f>'4. Отчет и прогн. потребление'!F59/1000</f>
        <v>25.847999999999999</v>
      </c>
      <c r="F30" s="3656">
        <f>'4. Отчет и прогн. потребление'!G59/1000</f>
        <v>27.576000000000001</v>
      </c>
      <c r="G30" s="3656">
        <f>'4. Отчет и прогн. потребление'!H59/1000</f>
        <v>28.841999999999999</v>
      </c>
      <c r="H30" s="3657">
        <f>'4. Отчет и прогн. потребление'!I59/1000</f>
        <v>30.702999999999999</v>
      </c>
    </row>
    <row r="31" spans="1:8" ht="15" customHeight="1" thickBot="1">
      <c r="A31" s="112" t="s">
        <v>1301</v>
      </c>
      <c r="B31" s="3658" t="s">
        <v>1007</v>
      </c>
      <c r="C31" s="3642" t="s">
        <v>928</v>
      </c>
      <c r="D31" s="3659">
        <f>'4. Отчет и прогн. потребление'!E60/1000</f>
        <v>153.261</v>
      </c>
      <c r="E31" s="3659">
        <f>'4. Отчет и прогн. потребление'!F60/1000</f>
        <v>175.72399999999999</v>
      </c>
      <c r="F31" s="3659">
        <f>'4. Отчет и прогн. потребление'!G60/1000</f>
        <v>187.47200000000001</v>
      </c>
      <c r="G31" s="3659">
        <f>'4. Отчет и прогн. потребление'!H60/1000</f>
        <v>196.077</v>
      </c>
      <c r="H31" s="3660">
        <f>'4. Отчет и прогн. потребление'!I60/1000</f>
        <v>208.72900000000001</v>
      </c>
    </row>
    <row r="32" spans="1:8" s="11" customFormat="1" ht="15" customHeight="1">
      <c r="A32" s="5863" t="s">
        <v>1</v>
      </c>
      <c r="B32" s="5861" t="s">
        <v>298</v>
      </c>
      <c r="C32" s="5850" t="s">
        <v>170</v>
      </c>
      <c r="D32" s="5874" t="s">
        <v>1255</v>
      </c>
      <c r="E32" s="5867"/>
      <c r="F32" s="5867"/>
      <c r="G32" s="5867"/>
      <c r="H32" s="5868"/>
    </row>
    <row r="33" spans="1:8" s="11" customFormat="1" ht="15" customHeight="1" thickBot="1">
      <c r="A33" s="5864"/>
      <c r="B33" s="5862"/>
      <c r="C33" s="5865"/>
      <c r="D33" s="282" t="str">
        <f t="shared" ref="D33:H33" si="6">D22</f>
        <v>2022 г.</v>
      </c>
      <c r="E33" s="282" t="str">
        <f t="shared" si="6"/>
        <v>2023 г.</v>
      </c>
      <c r="F33" s="282" t="str">
        <f t="shared" si="6"/>
        <v>2024 г.</v>
      </c>
      <c r="G33" s="282" t="str">
        <f t="shared" si="6"/>
        <v>2025 г.</v>
      </c>
      <c r="H33" s="283" t="str">
        <f t="shared" si="6"/>
        <v>2026 г.</v>
      </c>
    </row>
    <row r="34" spans="1:8" s="11" customFormat="1" ht="15" customHeight="1">
      <c r="A34" s="3627">
        <v>1</v>
      </c>
      <c r="B34" s="3628" t="s">
        <v>299</v>
      </c>
      <c r="C34" s="3629" t="s">
        <v>300</v>
      </c>
      <c r="D34" s="3630">
        <f>'19. HB'!D20</f>
        <v>5.8423377473600322</v>
      </c>
      <c r="E34" s="3630">
        <f>'19. HB'!E20</f>
        <v>6.6099004166337219</v>
      </c>
      <c r="F34" s="3630">
        <f>'19. HB'!F20</f>
        <v>7.3568213546502461</v>
      </c>
      <c r="G34" s="3630">
        <f>'19. HB'!G20</f>
        <v>8.0875612553581266</v>
      </c>
      <c r="H34" s="3630">
        <f>'19. HB'!H20</f>
        <v>8.8156776548898748</v>
      </c>
    </row>
    <row r="35" spans="1:8" s="11" customFormat="1" ht="15" customHeight="1">
      <c r="A35" s="3633">
        <v>2</v>
      </c>
      <c r="B35" s="3634" t="s">
        <v>301</v>
      </c>
      <c r="C35" s="3635" t="s">
        <v>300</v>
      </c>
      <c r="D35" s="3661">
        <f>'12. Разходи'!AB88</f>
        <v>76.390192713050979</v>
      </c>
      <c r="E35" s="3662">
        <f>'12. Разходи'!AC88</f>
        <v>81.64484044010257</v>
      </c>
      <c r="F35" s="3662">
        <f>'12. Разходи'!AD88</f>
        <v>87.867017627167542</v>
      </c>
      <c r="G35" s="3662">
        <f>'12. Разходи'!AE88</f>
        <v>95.373485614947853</v>
      </c>
      <c r="H35" s="3663">
        <f>'12. Разходи'!AF88</f>
        <v>105.12698772802898</v>
      </c>
    </row>
    <row r="36" spans="1:8" s="11" customFormat="1" ht="15" customHeight="1">
      <c r="A36" s="3633">
        <v>3</v>
      </c>
      <c r="B36" s="3634" t="s">
        <v>302</v>
      </c>
      <c r="C36" s="3635" t="s">
        <v>300</v>
      </c>
      <c r="D36" s="2159">
        <f t="shared" ref="D36:H36" si="7">D34+D35</f>
        <v>82.232530460411013</v>
      </c>
      <c r="E36" s="2159">
        <f t="shared" si="7"/>
        <v>88.254740856736291</v>
      </c>
      <c r="F36" s="2159">
        <f t="shared" si="7"/>
        <v>95.223838981817792</v>
      </c>
      <c r="G36" s="2159">
        <f t="shared" si="7"/>
        <v>103.46104687030598</v>
      </c>
      <c r="H36" s="3664">
        <f t="shared" si="7"/>
        <v>113.94266538291885</v>
      </c>
    </row>
    <row r="37" spans="1:8" s="11" customFormat="1" ht="15" customHeight="1" thickBot="1">
      <c r="A37" s="4173">
        <v>4</v>
      </c>
      <c r="B37" s="3634" t="s">
        <v>345</v>
      </c>
      <c r="C37" s="3646" t="s">
        <v>928</v>
      </c>
      <c r="D37" s="2159">
        <f>('4. Отчет и прогн. потребление'!E62-'4. Отчет и прогн. потребление'!E88)/1000</f>
        <v>116</v>
      </c>
      <c r="E37" s="2159">
        <f>('4. Отчет и прогн. потребление'!F62-'4. Отчет и прогн. потребление'!F88)/1000</f>
        <v>116</v>
      </c>
      <c r="F37" s="2159">
        <f>('4. Отчет и прогн. потребление'!G62-'4. Отчет и прогн. потребление'!G88)/1000</f>
        <v>116</v>
      </c>
      <c r="G37" s="2159">
        <f>('4. Отчет и прогн. потребление'!H62-'4. Отчет и прогн. потребление'!H88)/1000</f>
        <v>116</v>
      </c>
      <c r="H37" s="3664">
        <f>('4. Отчет и прогн. потребление'!I62-'4. Отчет и прогн. потребление'!I88)/1000</f>
        <v>116</v>
      </c>
    </row>
    <row r="38" spans="1:8" s="11" customFormat="1" ht="15" customHeight="1">
      <c r="A38" s="5863" t="s">
        <v>1</v>
      </c>
      <c r="B38" s="5861" t="s">
        <v>298</v>
      </c>
      <c r="C38" s="5850" t="s">
        <v>170</v>
      </c>
      <c r="D38" s="5874" t="s">
        <v>1256</v>
      </c>
      <c r="E38" s="5867"/>
      <c r="F38" s="5867"/>
      <c r="G38" s="5867"/>
      <c r="H38" s="5868"/>
    </row>
    <row r="39" spans="1:8" s="11" customFormat="1" ht="15" customHeight="1" thickBot="1">
      <c r="A39" s="5864"/>
      <c r="B39" s="5862"/>
      <c r="C39" s="5865"/>
      <c r="D39" s="282" t="str">
        <f t="shared" ref="D39:H39" si="8">D33</f>
        <v>2022 г.</v>
      </c>
      <c r="E39" s="282" t="str">
        <f t="shared" si="8"/>
        <v>2023 г.</v>
      </c>
      <c r="F39" s="282" t="str">
        <f t="shared" si="8"/>
        <v>2024 г.</v>
      </c>
      <c r="G39" s="282" t="str">
        <f t="shared" si="8"/>
        <v>2025 г.</v>
      </c>
      <c r="H39" s="283" t="str">
        <f t="shared" si="8"/>
        <v>2026 г.</v>
      </c>
    </row>
    <row r="40" spans="1:8" s="11" customFormat="1" ht="15" customHeight="1">
      <c r="A40" s="3627">
        <v>1</v>
      </c>
      <c r="B40" s="3628" t="s">
        <v>299</v>
      </c>
      <c r="C40" s="3629" t="s">
        <v>300</v>
      </c>
      <c r="D40" s="3630">
        <f>'19. HB'!D21</f>
        <v>0</v>
      </c>
      <c r="E40" s="3630">
        <f>'19. HB'!E21</f>
        <v>0</v>
      </c>
      <c r="F40" s="3630">
        <f>'19. HB'!F21</f>
        <v>0</v>
      </c>
      <c r="G40" s="3630">
        <f>'19. HB'!G21</f>
        <v>0</v>
      </c>
      <c r="H40" s="3665">
        <f>'19. HB'!H21</f>
        <v>0</v>
      </c>
    </row>
    <row r="41" spans="1:8" s="11" customFormat="1" ht="15" customHeight="1">
      <c r="A41" s="3633">
        <v>2</v>
      </c>
      <c r="B41" s="3634" t="s">
        <v>301</v>
      </c>
      <c r="C41" s="3635" t="s">
        <v>300</v>
      </c>
      <c r="D41" s="3661">
        <f>'12. Разходи'!AJ88</f>
        <v>0</v>
      </c>
      <c r="E41" s="3662">
        <f>'12. Разходи'!AK88</f>
        <v>0</v>
      </c>
      <c r="F41" s="3662">
        <f>'12. Разходи'!AL88</f>
        <v>0</v>
      </c>
      <c r="G41" s="3662">
        <f>'12. Разходи'!AM88</f>
        <v>0</v>
      </c>
      <c r="H41" s="3663">
        <f>'12. Разходи'!AN88</f>
        <v>0</v>
      </c>
    </row>
    <row r="42" spans="1:8" s="11" customFormat="1" ht="15" customHeight="1">
      <c r="A42" s="3633">
        <v>3</v>
      </c>
      <c r="B42" s="3634" t="s">
        <v>302</v>
      </c>
      <c r="C42" s="3635" t="s">
        <v>300</v>
      </c>
      <c r="D42" s="2159">
        <f t="shared" ref="D42:H42" si="9">D40+D41</f>
        <v>0</v>
      </c>
      <c r="E42" s="2159">
        <f t="shared" si="9"/>
        <v>0</v>
      </c>
      <c r="F42" s="2159">
        <f t="shared" si="9"/>
        <v>0</v>
      </c>
      <c r="G42" s="2159">
        <f t="shared" si="9"/>
        <v>0</v>
      </c>
      <c r="H42" s="3664">
        <f t="shared" si="9"/>
        <v>0</v>
      </c>
    </row>
    <row r="43" spans="1:8" s="11" customFormat="1" ht="15" customHeight="1" thickBot="1">
      <c r="A43" s="4174">
        <v>4</v>
      </c>
      <c r="B43" s="3666" t="s">
        <v>345</v>
      </c>
      <c r="C43" s="3642" t="s">
        <v>928</v>
      </c>
      <c r="D43" s="3667">
        <f>('4. Отчет и прогн. потребление'!E93-'4. Отчет и прогн. потребление'!E110)/1000</f>
        <v>0</v>
      </c>
      <c r="E43" s="3667">
        <f>('4. Отчет и прогн. потребление'!F93-'4. Отчет и прогн. потребление'!F110)/1000</f>
        <v>0</v>
      </c>
      <c r="F43" s="3667">
        <f>('4. Отчет и прогн. потребление'!G93-'4. Отчет и прогн. потребление'!G110)/1000</f>
        <v>0</v>
      </c>
      <c r="G43" s="3667">
        <f>('4. Отчет и прогн. потребление'!H93-'4. Отчет и прогн. потребление'!H110)/1000</f>
        <v>0</v>
      </c>
      <c r="H43" s="3668">
        <f>('4. Отчет и прогн. потребление'!I93-'4. Отчет и прогн. потребление'!I110)/1000</f>
        <v>0</v>
      </c>
    </row>
    <row r="44" spans="1:8" ht="15" customHeight="1">
      <c r="A44" s="5"/>
      <c r="B44" s="3669" t="s">
        <v>207</v>
      </c>
      <c r="C44" s="3670"/>
      <c r="D44" s="3671"/>
      <c r="E44" s="3672"/>
      <c r="F44" s="3673"/>
      <c r="G44" s="3674"/>
      <c r="H44" s="3674"/>
    </row>
    <row r="45" spans="1:8" ht="15" customHeight="1" thickBot="1">
      <c r="A45" s="5849" t="s">
        <v>306</v>
      </c>
      <c r="B45" s="5849"/>
      <c r="C45" s="5849"/>
      <c r="D45" s="3671"/>
      <c r="E45" s="3672"/>
      <c r="F45" s="3673"/>
      <c r="G45" s="3674"/>
      <c r="H45" s="3674"/>
    </row>
    <row r="46" spans="1:8" ht="15" customHeight="1">
      <c r="A46" s="5852" t="s">
        <v>1</v>
      </c>
      <c r="B46" s="5854" t="s">
        <v>298</v>
      </c>
      <c r="C46" s="5850" t="s">
        <v>170</v>
      </c>
      <c r="D46" s="5874" t="s">
        <v>188</v>
      </c>
      <c r="E46" s="5867"/>
      <c r="F46" s="5867"/>
      <c r="G46" s="5867"/>
      <c r="H46" s="5868"/>
    </row>
    <row r="47" spans="1:8" ht="13.5" thickBot="1">
      <c r="A47" s="5853"/>
      <c r="B47" s="5855"/>
      <c r="C47" s="5851"/>
      <c r="D47" s="282" t="s">
        <v>1072</v>
      </c>
      <c r="E47" s="282" t="s">
        <v>1073</v>
      </c>
      <c r="F47" s="282" t="s">
        <v>1074</v>
      </c>
      <c r="G47" s="282" t="s">
        <v>1075</v>
      </c>
      <c r="H47" s="283" t="s">
        <v>1076</v>
      </c>
    </row>
    <row r="48" spans="1:8" ht="13.5" customHeight="1" thickBot="1">
      <c r="A48" s="281">
        <v>1</v>
      </c>
      <c r="B48" s="3675" t="s">
        <v>1577</v>
      </c>
      <c r="C48" s="3676"/>
      <c r="D48" s="3677"/>
      <c r="E48" s="3677"/>
      <c r="F48" s="3677"/>
      <c r="G48" s="3677"/>
      <c r="H48" s="3678"/>
    </row>
    <row r="49" spans="1:8">
      <c r="A49" s="113" t="s">
        <v>93</v>
      </c>
      <c r="B49" s="3679" t="s">
        <v>307</v>
      </c>
      <c r="C49" s="4166" t="s">
        <v>929</v>
      </c>
      <c r="D49" s="4163">
        <f>IFERROR($C69+((D55/($D$55+$D$56+$D$57))*$E69),0)</f>
        <v>1.1356039254106962</v>
      </c>
      <c r="E49" s="3951">
        <f>IFERROR($C69+((E55/($E$55+$E$56+$E$57))*$E69),0)</f>
        <v>1.1356040035394432</v>
      </c>
      <c r="F49" s="3951">
        <f>IFERROR($C69+((F55/($F$55+$F$56+$F$57))*$E69),0)</f>
        <v>1.1356039325842697</v>
      </c>
      <c r="G49" s="3951">
        <f>IFERROR($C69+((G55/($G$55+$G$56+$G$57))*$E69),0)</f>
        <v>1.1356040606880233</v>
      </c>
      <c r="H49" s="3951">
        <f>IFERROR($C69+((H55/($H$55+$H$56+$H$57))*$E69),0)</f>
        <v>1.1356038622843425</v>
      </c>
    </row>
    <row r="50" spans="1:8">
      <c r="A50" s="6" t="s">
        <v>94</v>
      </c>
      <c r="B50" s="3680" t="s">
        <v>308</v>
      </c>
      <c r="C50" s="4167" t="s">
        <v>929</v>
      </c>
      <c r="D50" s="4164">
        <f t="shared" ref="D50:D51" si="10">IFERROR($C70+((D56/($D$55+$D$56+$D$57))*$E70),0)</f>
        <v>1.6157016427848407</v>
      </c>
      <c r="E50" s="3952">
        <f t="shared" ref="E50:E51" si="11">IFERROR($C70+((E56/($E$55+$E$56+$E$57))*$E70),0)</f>
        <v>1.6157015204621525</v>
      </c>
      <c r="F50" s="3952">
        <f t="shared" ref="F50:F51" si="12">IFERROR($C70+((F56/($F$55+$F$56+$F$57))*$E70),0)</f>
        <v>1.6157014880048588</v>
      </c>
      <c r="G50" s="3952">
        <f t="shared" ref="G50:G51" si="13">IFERROR($C70+((G56/($G$55+$G$56+$G$57))*$E70),0)</f>
        <v>1.6157016173703884</v>
      </c>
      <c r="H50" s="3952">
        <f t="shared" ref="H50:H51" si="14">IFERROR($C70+((H56/($H$55+$H$56+$H$57))*$E70),0)</f>
        <v>1.6157015998810138</v>
      </c>
    </row>
    <row r="51" spans="1:8" ht="13.5" thickBot="1">
      <c r="A51" s="114" t="s">
        <v>96</v>
      </c>
      <c r="B51" s="3681" t="s">
        <v>309</v>
      </c>
      <c r="C51" s="4168" t="s">
        <v>929</v>
      </c>
      <c r="D51" s="4165">
        <f t="shared" si="10"/>
        <v>2.4447690211082529</v>
      </c>
      <c r="E51" s="3953">
        <f t="shared" si="11"/>
        <v>2.4447690958828661</v>
      </c>
      <c r="F51" s="3953">
        <f t="shared" si="12"/>
        <v>2.444769207409657</v>
      </c>
      <c r="G51" s="3953">
        <f t="shared" si="13"/>
        <v>2.4447689175989913</v>
      </c>
      <c r="H51" s="3953">
        <f t="shared" si="14"/>
        <v>2.4447691378643905</v>
      </c>
    </row>
    <row r="52" spans="1:8" ht="16.5" thickBot="1">
      <c r="A52" s="3955"/>
      <c r="B52" s="3954" t="s">
        <v>1817</v>
      </c>
      <c r="C52" s="3954"/>
      <c r="D52" s="3954"/>
      <c r="E52" s="3949"/>
      <c r="F52" s="3949"/>
      <c r="G52" s="3949"/>
      <c r="H52" s="3949"/>
    </row>
    <row r="53" spans="1:8">
      <c r="A53" s="5852" t="s">
        <v>1</v>
      </c>
      <c r="B53" s="5857" t="s">
        <v>298</v>
      </c>
      <c r="C53" s="5859" t="s">
        <v>170</v>
      </c>
      <c r="D53" s="5869" t="s">
        <v>188</v>
      </c>
      <c r="E53" s="5870"/>
      <c r="F53" s="5870"/>
      <c r="G53" s="5870"/>
      <c r="H53" s="5871"/>
    </row>
    <row r="54" spans="1:8" ht="13.5" customHeight="1" thickBot="1">
      <c r="A54" s="5856"/>
      <c r="B54" s="5858"/>
      <c r="C54" s="5860"/>
      <c r="D54" s="4169" t="s">
        <v>1072</v>
      </c>
      <c r="E54" s="3950" t="s">
        <v>1073</v>
      </c>
      <c r="F54" s="3950" t="s">
        <v>1074</v>
      </c>
      <c r="G54" s="3950" t="s">
        <v>1075</v>
      </c>
      <c r="H54" s="3956" t="s">
        <v>1076</v>
      </c>
    </row>
    <row r="55" spans="1:8">
      <c r="A55" s="113" t="s">
        <v>469</v>
      </c>
      <c r="B55" s="3679" t="s">
        <v>1815</v>
      </c>
      <c r="C55" s="4166" t="s">
        <v>1807</v>
      </c>
      <c r="D55" s="4170">
        <v>24537.200000000001</v>
      </c>
      <c r="E55" s="4161">
        <v>28133.600000000002</v>
      </c>
      <c r="F55" s="4161">
        <v>30014.400000000001</v>
      </c>
      <c r="G55" s="4161">
        <v>31392.2</v>
      </c>
      <c r="H55" s="4161">
        <v>33417.599999999999</v>
      </c>
    </row>
    <row r="56" spans="1:8">
      <c r="A56" s="6" t="s">
        <v>471</v>
      </c>
      <c r="B56" s="3680" t="s">
        <v>1814</v>
      </c>
      <c r="C56" s="4167" t="s">
        <v>1807</v>
      </c>
      <c r="D56" s="422">
        <v>13526.4</v>
      </c>
      <c r="E56" s="420">
        <v>15508.8</v>
      </c>
      <c r="F56" s="420">
        <v>16545.599999999999</v>
      </c>
      <c r="G56" s="420">
        <v>17305.2</v>
      </c>
      <c r="H56" s="420">
        <v>18421.8</v>
      </c>
    </row>
    <row r="57" spans="1:8" ht="13.5" thickBot="1">
      <c r="A57" s="114" t="s">
        <v>472</v>
      </c>
      <c r="B57" s="3681" t="s">
        <v>1816</v>
      </c>
      <c r="C57" s="4168" t="s">
        <v>1807</v>
      </c>
      <c r="D57" s="4171">
        <v>306522</v>
      </c>
      <c r="E57" s="4162">
        <v>351448</v>
      </c>
      <c r="F57" s="4162">
        <v>374944</v>
      </c>
      <c r="G57" s="4162">
        <v>392154</v>
      </c>
      <c r="H57" s="4162">
        <v>417458</v>
      </c>
    </row>
    <row r="58" spans="1:8">
      <c r="A58" s="5"/>
      <c r="B58" s="3682" t="str">
        <f>'Приложение '!B81</f>
        <v>Дата: 30.06.2021г.</v>
      </c>
      <c r="C58" s="3670"/>
      <c r="D58" s="3683"/>
      <c r="E58" s="3683"/>
      <c r="F58" s="3683"/>
      <c r="G58" s="3683"/>
      <c r="H58" s="3683"/>
    </row>
    <row r="59" spans="1:8">
      <c r="A59" s="5"/>
      <c r="B59" s="3684"/>
      <c r="C59" s="3683"/>
      <c r="D59" s="3683"/>
      <c r="E59" s="3685" t="str">
        <f>'Приложение '!C81</f>
        <v xml:space="preserve">Гл. счетоводител/Фин.директор: </v>
      </c>
      <c r="F59" s="3686" t="str">
        <f>'Приложение '!D81</f>
        <v>..............................................</v>
      </c>
      <c r="G59" s="3687"/>
      <c r="H59" s="3683"/>
    </row>
    <row r="60" spans="1:8">
      <c r="A60" s="3684"/>
      <c r="B60" s="3684"/>
      <c r="C60" s="3683"/>
      <c r="D60" s="3683"/>
      <c r="E60" s="3685"/>
      <c r="F60" s="3688" t="str">
        <f>'Приложение '!D82</f>
        <v>(подпис)</v>
      </c>
      <c r="G60" s="3689"/>
      <c r="H60" s="3683"/>
    </row>
    <row r="61" spans="1:8">
      <c r="A61" s="3684"/>
      <c r="B61" s="3684"/>
      <c r="C61" s="3683"/>
      <c r="D61" s="3683"/>
      <c r="E61" s="3685"/>
      <c r="F61" s="3690"/>
      <c r="G61" s="3689"/>
      <c r="H61" s="3683"/>
    </row>
    <row r="62" spans="1:8">
      <c r="A62" s="3684"/>
      <c r="B62" s="3684"/>
      <c r="C62" s="3683"/>
      <c r="D62" s="3683"/>
      <c r="E62" s="3685"/>
      <c r="F62" s="3690"/>
      <c r="G62" s="3689"/>
      <c r="H62" s="3683"/>
    </row>
    <row r="63" spans="1:8">
      <c r="A63" s="3684"/>
      <c r="B63" s="3684"/>
      <c r="C63" s="3683"/>
      <c r="D63" s="3683"/>
      <c r="E63" s="3683"/>
      <c r="F63" s="3683"/>
      <c r="G63" s="3689"/>
      <c r="H63" s="3683"/>
    </row>
    <row r="64" spans="1:8">
      <c r="A64" s="3684"/>
      <c r="B64" s="3684"/>
      <c r="C64" s="3683"/>
      <c r="D64" s="3691"/>
      <c r="E64" s="3685" t="str">
        <f>'Приложение '!C85</f>
        <v xml:space="preserve">Управител/Изп.директор: </v>
      </c>
      <c r="F64" s="3686" t="str">
        <f>'Приложение '!D85</f>
        <v>.............................................</v>
      </c>
      <c r="G64" s="3687"/>
      <c r="H64" s="3683"/>
    </row>
    <row r="65" spans="1:8">
      <c r="A65" s="5843" t="s">
        <v>191</v>
      </c>
      <c r="B65" s="5843"/>
      <c r="C65" s="5843"/>
      <c r="D65" s="3692"/>
      <c r="E65" s="3693"/>
      <c r="F65" s="3688" t="str">
        <f>'Приложение '!D86</f>
        <v>(подпис и печат)</v>
      </c>
      <c r="G65" s="3689"/>
      <c r="H65" s="3683"/>
    </row>
    <row r="66" spans="1:8">
      <c r="A66" s="5848" t="s">
        <v>192</v>
      </c>
      <c r="B66" s="5848"/>
      <c r="C66" s="5848"/>
      <c r="D66" s="3624"/>
      <c r="E66" s="3624"/>
      <c r="F66" s="3624"/>
      <c r="G66" s="3624"/>
      <c r="H66" s="3624"/>
    </row>
    <row r="67" spans="1:8">
      <c r="A67" s="5848" t="s">
        <v>991</v>
      </c>
      <c r="B67" s="5848"/>
      <c r="C67" s="5848"/>
      <c r="D67" s="3624"/>
      <c r="E67" s="3624"/>
      <c r="F67" s="3624"/>
      <c r="G67" s="3624"/>
      <c r="H67" s="3624"/>
    </row>
    <row r="68" spans="1:8" ht="24">
      <c r="A68" s="3684"/>
      <c r="B68" s="4156" t="s">
        <v>1808</v>
      </c>
      <c r="C68" s="4159" t="s">
        <v>1812</v>
      </c>
      <c r="D68" s="4159" t="s">
        <v>1813</v>
      </c>
      <c r="E68" s="4160" t="s">
        <v>733</v>
      </c>
      <c r="F68" s="3624"/>
      <c r="G68" s="3624"/>
      <c r="H68" s="3624"/>
    </row>
    <row r="69" spans="1:8">
      <c r="A69" s="3684"/>
      <c r="B69" s="4158" t="s">
        <v>1809</v>
      </c>
      <c r="C69" s="4157">
        <v>1.1000000000000001</v>
      </c>
      <c r="D69" s="4157">
        <v>1.6</v>
      </c>
      <c r="E69" s="4157">
        <f>D69-C69</f>
        <v>0.5</v>
      </c>
      <c r="F69" s="3624"/>
      <c r="G69" s="3624"/>
      <c r="H69" s="3624"/>
    </row>
    <row r="70" spans="1:8">
      <c r="A70" s="3684"/>
      <c r="B70" s="4158" t="s">
        <v>1810</v>
      </c>
      <c r="C70" s="4157">
        <v>1.6</v>
      </c>
      <c r="D70" s="4157">
        <v>2</v>
      </c>
      <c r="E70" s="4157">
        <f t="shared" ref="E70:E71" si="15">D70-C70</f>
        <v>0.39999999999999991</v>
      </c>
      <c r="F70" s="3624"/>
      <c r="G70" s="3624"/>
      <c r="H70" s="3624"/>
    </row>
    <row r="71" spans="1:8">
      <c r="A71" s="3684"/>
      <c r="B71" s="4158" t="s">
        <v>1811</v>
      </c>
      <c r="C71" s="4157">
        <v>2</v>
      </c>
      <c r="D71" s="4157">
        <v>2.5</v>
      </c>
      <c r="E71" s="4157">
        <f t="shared" si="15"/>
        <v>0.5</v>
      </c>
      <c r="F71" s="3624"/>
      <c r="G71" s="3624"/>
      <c r="H71" s="3624"/>
    </row>
    <row r="72" spans="1:8" ht="35.25" customHeight="1">
      <c r="A72" s="5872" t="s">
        <v>1820</v>
      </c>
      <c r="B72" s="5872"/>
      <c r="C72" s="5872"/>
      <c r="D72" s="5872"/>
      <c r="E72" s="5872"/>
      <c r="F72" s="5872"/>
      <c r="G72" s="5872"/>
      <c r="H72" s="5872"/>
    </row>
    <row r="73" spans="1:8" ht="24.75" customHeight="1">
      <c r="A73" s="5872" t="s">
        <v>1818</v>
      </c>
      <c r="B73" s="5872"/>
      <c r="C73" s="5872"/>
      <c r="D73" s="5872"/>
      <c r="E73" s="5872"/>
      <c r="F73" s="5872"/>
      <c r="G73" s="5872"/>
      <c r="H73" s="5872"/>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9" activePane="bottomRight" state="frozen"/>
      <selection pane="topRight" activeCell="C1" sqref="C1"/>
      <selection pane="bottomLeft" activeCell="A10" sqref="A10"/>
      <selection pane="bottomRight" activeCell="C61" sqref="C61"/>
    </sheetView>
  </sheetViews>
  <sheetFormatPr defaultColWidth="9.28515625" defaultRowHeight="12"/>
  <cols>
    <col min="1" max="1" width="6" style="21" customWidth="1"/>
    <col min="2" max="2" width="76.5703125" style="21" customWidth="1"/>
    <col min="3" max="7" width="9.5703125" style="625" bestFit="1" customWidth="1"/>
    <col min="8" max="104" width="9.28515625" style="21"/>
    <col min="105" max="105" width="4.42578125" style="21" customWidth="1"/>
    <col min="106" max="106" width="40.5703125" style="21" customWidth="1"/>
    <col min="107" max="114" width="8.5703125" style="21" customWidth="1"/>
    <col min="115" max="116" width="0" style="21" hidden="1" customWidth="1"/>
    <col min="117" max="360" width="9.28515625" style="21"/>
    <col min="361" max="361" width="4.42578125" style="21" customWidth="1"/>
    <col min="362" max="362" width="40.5703125" style="21" customWidth="1"/>
    <col min="363" max="370" width="8.5703125" style="21" customWidth="1"/>
    <col min="371" max="372" width="0" style="21" hidden="1" customWidth="1"/>
    <col min="373" max="616" width="9.28515625" style="21"/>
    <col min="617" max="617" width="4.42578125" style="21" customWidth="1"/>
    <col min="618" max="618" width="40.5703125" style="21" customWidth="1"/>
    <col min="619" max="626" width="8.5703125" style="21" customWidth="1"/>
    <col min="627" max="628" width="0" style="21" hidden="1" customWidth="1"/>
    <col min="629" max="16384" width="9.28515625" style="21"/>
  </cols>
  <sheetData>
    <row r="1" spans="1:7" ht="13.5">
      <c r="A1" s="4613"/>
      <c r="G1" s="4614" t="str">
        <f>'16. Необходими приходи'!H1</f>
        <v>Приложение № 6</v>
      </c>
    </row>
    <row r="2" spans="1:7" ht="18.75">
      <c r="A2" s="5877" t="s">
        <v>1564</v>
      </c>
      <c r="B2" s="5877"/>
      <c r="C2" s="5877"/>
      <c r="D2" s="5877"/>
      <c r="E2" s="5877"/>
      <c r="F2" s="5877"/>
      <c r="G2" s="5877"/>
    </row>
    <row r="3" spans="1:7" ht="18.75">
      <c r="A3" s="5878" t="s">
        <v>310</v>
      </c>
      <c r="B3" s="5878"/>
      <c r="C3" s="5878"/>
      <c r="D3" s="5878"/>
      <c r="E3" s="5878"/>
      <c r="F3" s="5878"/>
      <c r="G3" s="5878"/>
    </row>
    <row r="4" spans="1:7" ht="14.25">
      <c r="A4" s="5879" t="str">
        <f>'1. Обща информация'!A4:D4</f>
        <v>на "Водоснабдяване и канализация" ЕООД, гр. София (област)</v>
      </c>
      <c r="B4" s="5879"/>
      <c r="C4" s="5879"/>
      <c r="D4" s="5879"/>
      <c r="E4" s="5879"/>
      <c r="F4" s="5879"/>
      <c r="G4" s="5879"/>
    </row>
    <row r="5" spans="1:7" ht="14.25">
      <c r="A5" s="5879" t="str">
        <f>'1. Обща информация'!A5:D5</f>
        <v>ЕИК по БУЛСТАТ: 832046330</v>
      </c>
      <c r="B5" s="5879"/>
      <c r="C5" s="5879"/>
      <c r="D5" s="5879"/>
      <c r="E5" s="5879"/>
      <c r="F5" s="5879"/>
      <c r="G5" s="5879"/>
    </row>
    <row r="6" spans="1:7" ht="13.5" thickBot="1">
      <c r="D6" s="626"/>
      <c r="G6" s="2657" t="s">
        <v>194</v>
      </c>
    </row>
    <row r="7" spans="1:7" s="22" customFormat="1" ht="12.75" thickBot="1">
      <c r="A7" s="5883" t="s">
        <v>1</v>
      </c>
      <c r="B7" s="5888" t="s">
        <v>90</v>
      </c>
      <c r="C7" s="5880" t="s">
        <v>229</v>
      </c>
      <c r="D7" s="5881"/>
      <c r="E7" s="5881"/>
      <c r="F7" s="5881"/>
      <c r="G7" s="5882"/>
    </row>
    <row r="8" spans="1:7" s="22" customFormat="1">
      <c r="A8" s="5887"/>
      <c r="B8" s="5889"/>
      <c r="C8" s="5891" t="s">
        <v>215</v>
      </c>
      <c r="D8" s="5892"/>
      <c r="E8" s="5892"/>
      <c r="F8" s="5892"/>
      <c r="G8" s="5893"/>
    </row>
    <row r="9" spans="1:7" ht="12.75" thickBot="1">
      <c r="A9" s="5884"/>
      <c r="B9" s="5890"/>
      <c r="C9" s="1284" t="str">
        <f>'Приложение '!$C14</f>
        <v>2022 г.</v>
      </c>
      <c r="D9" s="1285" t="str">
        <f>'Приложение '!$C15</f>
        <v>2023 г.</v>
      </c>
      <c r="E9" s="1285" t="str">
        <f>'Приложение '!$C16</f>
        <v>2024 г.</v>
      </c>
      <c r="F9" s="1285" t="str">
        <f>'Приложение '!$C17</f>
        <v>2025 г.</v>
      </c>
      <c r="G9" s="1286" t="str">
        <f>'Приложение '!$C18</f>
        <v>2026 г.</v>
      </c>
    </row>
    <row r="10" spans="1:7" s="144" customFormat="1">
      <c r="A10" s="146" t="s">
        <v>145</v>
      </c>
      <c r="B10" s="147" t="s">
        <v>553</v>
      </c>
      <c r="C10" s="4678">
        <f t="shared" ref="C10:G10" si="0">C11-C12</f>
        <v>13701.780461001537</v>
      </c>
      <c r="D10" s="4679">
        <f t="shared" si="0"/>
        <v>15233.447127668205</v>
      </c>
      <c r="E10" s="4679">
        <f t="shared" si="0"/>
        <v>16495.113794334873</v>
      </c>
      <c r="F10" s="4679">
        <f t="shared" si="0"/>
        <v>17796.780461001537</v>
      </c>
      <c r="G10" s="4680">
        <f t="shared" si="0"/>
        <v>19048.447127668205</v>
      </c>
    </row>
    <row r="11" spans="1:7">
      <c r="A11" s="1282" t="s">
        <v>93</v>
      </c>
      <c r="B11" s="1283" t="s">
        <v>692</v>
      </c>
      <c r="C11" s="4681">
        <f>'11. Амортиз. план'!F10+'11. Амортиз. план'!F111</f>
        <v>13701.780461001537</v>
      </c>
      <c r="D11" s="4682">
        <f>'11. Амортиз. план'!G10+'11. Амортиз. план'!G111</f>
        <v>15233.447127668205</v>
      </c>
      <c r="E11" s="4682">
        <f>'11. Амортиз. план'!H10+'11. Амортиз. план'!H111</f>
        <v>16495.113794334873</v>
      </c>
      <c r="F11" s="4682">
        <f>'11. Амортиз. план'!I10+'11. Амортиз. план'!I111</f>
        <v>17796.780461001537</v>
      </c>
      <c r="G11" s="4683">
        <f>'11. Амортиз. план'!J10+'11. Амортиз. план'!J111</f>
        <v>19048.447127668205</v>
      </c>
    </row>
    <row r="12" spans="1:7">
      <c r="A12" s="1282" t="s">
        <v>94</v>
      </c>
      <c r="B12" s="1283" t="s">
        <v>655</v>
      </c>
      <c r="C12" s="4681">
        <f>'11. Амортиз. план'!G32</f>
        <v>0</v>
      </c>
      <c r="D12" s="4682">
        <f>'11. Амортиз. план'!H32</f>
        <v>0</v>
      </c>
      <c r="E12" s="4682">
        <f>'11. Амортиз. план'!I32</f>
        <v>0</v>
      </c>
      <c r="F12" s="4682">
        <f>'11. Амортиз. план'!J32</f>
        <v>0</v>
      </c>
      <c r="G12" s="4683">
        <f>'11. Амортиз. план'!K32</f>
        <v>0</v>
      </c>
    </row>
    <row r="13" spans="1:7" s="144" customFormat="1">
      <c r="A13" s="145" t="s">
        <v>98</v>
      </c>
      <c r="B13" s="143" t="s">
        <v>554</v>
      </c>
      <c r="C13" s="4684">
        <f t="shared" ref="C13:G13" si="1">C14-C15</f>
        <v>5306.6054668705474</v>
      </c>
      <c r="D13" s="4685">
        <f t="shared" si="1"/>
        <v>6023.8437010986672</v>
      </c>
      <c r="E13" s="4685">
        <f t="shared" si="1"/>
        <v>6804.6028165935704</v>
      </c>
      <c r="F13" s="4685">
        <f t="shared" si="1"/>
        <v>7632.5911057619778</v>
      </c>
      <c r="G13" s="4686">
        <f t="shared" si="1"/>
        <v>8491.3393221219485</v>
      </c>
    </row>
    <row r="14" spans="1:7">
      <c r="A14" s="129" t="s">
        <v>99</v>
      </c>
      <c r="B14" s="130" t="s">
        <v>693</v>
      </c>
      <c r="C14" s="4681">
        <f>'11. Амортиз. план'!F60+'11. Амортиз. план'!F151</f>
        <v>5306.6054668705474</v>
      </c>
      <c r="D14" s="4682">
        <f>'11. Амортиз. план'!G60+'11. Амортиз. план'!G151</f>
        <v>6023.8437010986672</v>
      </c>
      <c r="E14" s="4682">
        <f>'11. Амортиз. план'!H60+'11. Амортиз. план'!H151</f>
        <v>6804.6028165935704</v>
      </c>
      <c r="F14" s="4682">
        <f>'11. Амортиз. план'!I60+'11. Амортиз. план'!I151</f>
        <v>7632.5911057619778</v>
      </c>
      <c r="G14" s="4683">
        <f>'11. Амортиз. план'!J60+'11. Амортиз. план'!J151</f>
        <v>8491.3393221219485</v>
      </c>
    </row>
    <row r="15" spans="1:7">
      <c r="A15" s="129" t="s">
        <v>100</v>
      </c>
      <c r="B15" s="130" t="s">
        <v>656</v>
      </c>
      <c r="C15" s="4687">
        <f>'11. Амортиз. план'!G82</f>
        <v>0</v>
      </c>
      <c r="D15" s="4688">
        <f>'11. Амортиз. план'!H82</f>
        <v>0</v>
      </c>
      <c r="E15" s="4688">
        <f>'11. Амортиз. план'!I82</f>
        <v>0</v>
      </c>
      <c r="F15" s="4688">
        <f>'11. Амортиз. план'!J82</f>
        <v>0</v>
      </c>
      <c r="G15" s="4689">
        <f>'11. Амортиз. план'!K82</f>
        <v>0</v>
      </c>
    </row>
    <row r="16" spans="1:7" s="144" customFormat="1" ht="24">
      <c r="A16" s="142" t="s">
        <v>102</v>
      </c>
      <c r="B16" s="143" t="s">
        <v>555</v>
      </c>
      <c r="C16" s="4690">
        <f t="shared" ref="C16:G16" si="2">(C17+C18)/2</f>
        <v>0</v>
      </c>
      <c r="D16" s="4691">
        <f t="shared" si="2"/>
        <v>0</v>
      </c>
      <c r="E16" s="4691">
        <f t="shared" si="2"/>
        <v>0</v>
      </c>
      <c r="F16" s="4691">
        <f t="shared" si="2"/>
        <v>0</v>
      </c>
      <c r="G16" s="4692">
        <f t="shared" si="2"/>
        <v>0</v>
      </c>
    </row>
    <row r="17" spans="1:7">
      <c r="A17" s="129" t="s">
        <v>175</v>
      </c>
      <c r="B17" s="130" t="s">
        <v>199</v>
      </c>
      <c r="C17" s="4615">
        <f>IF('10. Финансиране на ИП'!E37=0,0,'10. Финансиране на ИП'!E37)</f>
        <v>0</v>
      </c>
      <c r="D17" s="4616">
        <f>IF('10. Финансиране на ИП'!F37=0,0,'10. Финансиране на ИП'!F37)</f>
        <v>0</v>
      </c>
      <c r="E17" s="4616">
        <f>IF('10. Финансиране на ИП'!G37=0,0,'10. Финансиране на ИП'!G37)</f>
        <v>0</v>
      </c>
      <c r="F17" s="4616">
        <f>IF('10. Финансиране на ИП'!H37=0,0,'10. Финансиране на ИП'!H37)</f>
        <v>0</v>
      </c>
      <c r="G17" s="4617">
        <f>IF('10. Финансиране на ИП'!I37=0,0,'10. Финансиране на ИП'!I37)</f>
        <v>0</v>
      </c>
    </row>
    <row r="18" spans="1:7">
      <c r="A18" s="129" t="s">
        <v>176</v>
      </c>
      <c r="B18" s="130" t="s">
        <v>556</v>
      </c>
      <c r="C18" s="4615">
        <f>IF('10. Финансиране на ИП'!E43=0,0,'10. Финансиране на ИП'!E43)</f>
        <v>0</v>
      </c>
      <c r="D18" s="4616">
        <f>IF('10. Финансиране на ИП'!F43=0,0,'10. Финансиране на ИП'!F43)</f>
        <v>0</v>
      </c>
      <c r="E18" s="4616">
        <f>IF('10. Финансиране на ИП'!G43=0,0,'10. Финансиране на ИП'!G43)</f>
        <v>0</v>
      </c>
      <c r="F18" s="4616">
        <f>IF('10. Финансиране на ИП'!H43=0,0,'10. Финансиране на ИП'!H43)</f>
        <v>0</v>
      </c>
      <c r="G18" s="4617">
        <f>IF('10. Финансиране на ИП'!I43=0,0,'10. Финансиране на ИП'!I43)</f>
        <v>0</v>
      </c>
    </row>
    <row r="19" spans="1:7" s="144" customFormat="1">
      <c r="A19" s="148" t="s">
        <v>103</v>
      </c>
      <c r="B19" s="143" t="s">
        <v>334</v>
      </c>
      <c r="C19" s="4690">
        <f>'9.Инвестиционна програма'!H140</f>
        <v>1531.6666666666667</v>
      </c>
      <c r="D19" s="4691">
        <f>'9.Инвестиционна програма'!I140</f>
        <v>1261.6666666666667</v>
      </c>
      <c r="E19" s="4691">
        <f>'9.Инвестиционна програма'!J140</f>
        <v>1301.6666666666667</v>
      </c>
      <c r="F19" s="4691">
        <f>'9.Инвестиционна програма'!K140</f>
        <v>1251.6666666666667</v>
      </c>
      <c r="G19" s="4692">
        <f>'9.Инвестиционна програма'!L140</f>
        <v>1251.6666666666667</v>
      </c>
    </row>
    <row r="20" spans="1:7" s="144" customFormat="1" ht="12.75" thickBot="1">
      <c r="A20" s="149">
        <v>5</v>
      </c>
      <c r="B20" s="150" t="s">
        <v>311</v>
      </c>
      <c r="C20" s="4693">
        <f>'18. OK'!D25</f>
        <v>2469.1415122432168</v>
      </c>
      <c r="D20" s="4694">
        <f>'18. OK'!E25</f>
        <v>2571.3947450851501</v>
      </c>
      <c r="E20" s="4694">
        <f>'18. OK'!F25</f>
        <v>2678.500455234006</v>
      </c>
      <c r="F20" s="4694">
        <f>'18. OK'!G25</f>
        <v>2742.2383778135281</v>
      </c>
      <c r="G20" s="4695">
        <f>'18. OK'!H25</f>
        <v>2704.1568310841199</v>
      </c>
    </row>
    <row r="21" spans="1:7" ht="12.75" thickBot="1">
      <c r="A21" s="133">
        <v>6</v>
      </c>
      <c r="B21" s="134" t="s">
        <v>310</v>
      </c>
      <c r="C21" s="627">
        <f t="shared" ref="C21:G21" si="3">C10-C13+C16+C19+C20</f>
        <v>12395.983173040873</v>
      </c>
      <c r="D21" s="628">
        <f t="shared" si="3"/>
        <v>13042.664838321354</v>
      </c>
      <c r="E21" s="628">
        <f t="shared" si="3"/>
        <v>13670.678099641973</v>
      </c>
      <c r="F21" s="628">
        <f t="shared" si="3"/>
        <v>14158.094399719754</v>
      </c>
      <c r="G21" s="629">
        <f t="shared" si="3"/>
        <v>14512.931303297042</v>
      </c>
    </row>
    <row r="22" spans="1:7">
      <c r="A22" s="5883" t="s">
        <v>1</v>
      </c>
      <c r="B22" s="5885" t="s">
        <v>90</v>
      </c>
      <c r="C22" s="5891" t="s">
        <v>178</v>
      </c>
      <c r="D22" s="5892"/>
      <c r="E22" s="5892"/>
      <c r="F22" s="5892"/>
      <c r="G22" s="5893"/>
    </row>
    <row r="23" spans="1:7" ht="12.75" thickBot="1">
      <c r="A23" s="5884"/>
      <c r="B23" s="5886"/>
      <c r="C23" s="1284" t="str">
        <f t="shared" ref="C23:G23" si="4">C9</f>
        <v>2022 г.</v>
      </c>
      <c r="D23" s="1285" t="str">
        <f t="shared" si="4"/>
        <v>2023 г.</v>
      </c>
      <c r="E23" s="1285" t="str">
        <f t="shared" si="4"/>
        <v>2024 г.</v>
      </c>
      <c r="F23" s="1285" t="str">
        <f t="shared" si="4"/>
        <v>2025 г.</v>
      </c>
      <c r="G23" s="1286" t="str">
        <f t="shared" si="4"/>
        <v>2026 г.</v>
      </c>
    </row>
    <row r="24" spans="1:7">
      <c r="A24" s="146" t="s">
        <v>145</v>
      </c>
      <c r="B24" s="147" t="s">
        <v>553</v>
      </c>
      <c r="C24" s="4678">
        <f t="shared" ref="C24:G24" si="5">C25-C26</f>
        <v>1927.4607224473359</v>
      </c>
      <c r="D24" s="4679">
        <f t="shared" si="5"/>
        <v>2424.1273891140022</v>
      </c>
      <c r="E24" s="4679">
        <f t="shared" si="5"/>
        <v>2657.7940557806687</v>
      </c>
      <c r="F24" s="4679">
        <f t="shared" si="5"/>
        <v>2891.4607224473348</v>
      </c>
      <c r="G24" s="4680">
        <f t="shared" si="5"/>
        <v>3125.1273891140004</v>
      </c>
    </row>
    <row r="25" spans="1:7">
      <c r="A25" s="1282" t="s">
        <v>93</v>
      </c>
      <c r="B25" s="1283" t="s">
        <v>692</v>
      </c>
      <c r="C25" s="4681">
        <f>'11. Амортиз. план'!M10+'11. Амортиз. план'!M111</f>
        <v>1927.4607224473359</v>
      </c>
      <c r="D25" s="4682">
        <f>'11. Амортиз. план'!N10+'11. Амортиз. план'!N111</f>
        <v>2424.1273891140022</v>
      </c>
      <c r="E25" s="4682">
        <f>'11. Амортиз. план'!O10+'11. Амортиз. план'!O111</f>
        <v>2657.7940557806687</v>
      </c>
      <c r="F25" s="4682">
        <f>'11. Амортиз. план'!P10+'11. Амортиз. план'!P111</f>
        <v>2891.4607224473348</v>
      </c>
      <c r="G25" s="4683">
        <f>'11. Амортиз. план'!Q10+'11. Амортиз. план'!Q111</f>
        <v>3125.1273891140004</v>
      </c>
    </row>
    <row r="26" spans="1:7">
      <c r="A26" s="1282" t="s">
        <v>94</v>
      </c>
      <c r="B26" s="1283" t="s">
        <v>655</v>
      </c>
      <c r="C26" s="4681">
        <f>'11. Амортиз. план'!N32</f>
        <v>0</v>
      </c>
      <c r="D26" s="4682">
        <f>'11. Амортиз. план'!O32</f>
        <v>0</v>
      </c>
      <c r="E26" s="4682">
        <f>'11. Амортиз. план'!P32</f>
        <v>0</v>
      </c>
      <c r="F26" s="4682">
        <f>'11. Амортиз. план'!Q32</f>
        <v>0</v>
      </c>
      <c r="G26" s="4683">
        <f>'11. Амортиз. план'!R32</f>
        <v>0</v>
      </c>
    </row>
    <row r="27" spans="1:7">
      <c r="A27" s="145" t="s">
        <v>98</v>
      </c>
      <c r="B27" s="143" t="s">
        <v>554</v>
      </c>
      <c r="C27" s="4684">
        <f t="shared" ref="C27:G27" si="6">C28-C29</f>
        <v>1075.7038357043143</v>
      </c>
      <c r="D27" s="4685">
        <f t="shared" si="6"/>
        <v>1183.8950269086997</v>
      </c>
      <c r="E27" s="4685">
        <f t="shared" si="6"/>
        <v>1314.5009121182072</v>
      </c>
      <c r="F27" s="4685">
        <f t="shared" si="6"/>
        <v>1451.1511338791777</v>
      </c>
      <c r="G27" s="4686">
        <f t="shared" si="6"/>
        <v>1591.3922957331106</v>
      </c>
    </row>
    <row r="28" spans="1:7">
      <c r="A28" s="129" t="s">
        <v>99</v>
      </c>
      <c r="B28" s="130" t="s">
        <v>693</v>
      </c>
      <c r="C28" s="4681">
        <f>'11. Амортиз. план'!M60+'11. Амортиз. план'!M151</f>
        <v>1075.7038357043143</v>
      </c>
      <c r="D28" s="4682">
        <f>'11. Амортиз. план'!N60+'11. Амортиз. план'!N151</f>
        <v>1183.8950269086997</v>
      </c>
      <c r="E28" s="4682">
        <f>'11. Амортиз. план'!O60+'11. Амортиз. план'!O151</f>
        <v>1314.5009121182072</v>
      </c>
      <c r="F28" s="4682">
        <f>'11. Амортиз. план'!P60+'11. Амортиз. план'!P151</f>
        <v>1451.1511338791777</v>
      </c>
      <c r="G28" s="4683">
        <f>'11. Амортиз. план'!Q60+'11. Амортиз. план'!Q151</f>
        <v>1591.3922957331106</v>
      </c>
    </row>
    <row r="29" spans="1:7">
      <c r="A29" s="129" t="s">
        <v>100</v>
      </c>
      <c r="B29" s="130" t="s">
        <v>656</v>
      </c>
      <c r="C29" s="4687">
        <f>'11. Амортиз. план'!N82</f>
        <v>0</v>
      </c>
      <c r="D29" s="4688">
        <f>'11. Амортиз. план'!O82</f>
        <v>0</v>
      </c>
      <c r="E29" s="4688">
        <f>'11. Амортиз. план'!P82</f>
        <v>0</v>
      </c>
      <c r="F29" s="4688">
        <f>'11. Амортиз. план'!Q82</f>
        <v>0</v>
      </c>
      <c r="G29" s="4689">
        <f>'11. Амортиз. план'!R82</f>
        <v>0</v>
      </c>
    </row>
    <row r="30" spans="1:7" ht="24">
      <c r="A30" s="142" t="s">
        <v>102</v>
      </c>
      <c r="B30" s="143" t="s">
        <v>555</v>
      </c>
      <c r="C30" s="4690">
        <f t="shared" ref="C30:G30" si="7">(C31+C32)/2</f>
        <v>0</v>
      </c>
      <c r="D30" s="4691">
        <f t="shared" si="7"/>
        <v>0</v>
      </c>
      <c r="E30" s="4691">
        <f t="shared" si="7"/>
        <v>0</v>
      </c>
      <c r="F30" s="4691">
        <f t="shared" si="7"/>
        <v>0</v>
      </c>
      <c r="G30" s="4692">
        <f t="shared" si="7"/>
        <v>0</v>
      </c>
    </row>
    <row r="31" spans="1:7">
      <c r="A31" s="129" t="s">
        <v>175</v>
      </c>
      <c r="B31" s="130" t="s">
        <v>199</v>
      </c>
      <c r="C31" s="4615">
        <f>IF('10. Финансиране на ИП'!L37=0,0,'10. Финансиране на ИП'!L37)</f>
        <v>0</v>
      </c>
      <c r="D31" s="4616">
        <f>IF('10. Финансиране на ИП'!M37=0,0,'10. Финансиране на ИП'!M37)</f>
        <v>0</v>
      </c>
      <c r="E31" s="4616">
        <f>IF('10. Финансиране на ИП'!N37=0,0,'10. Финансиране на ИП'!N37)</f>
        <v>0</v>
      </c>
      <c r="F31" s="4616">
        <f>IF('10. Финансиране на ИП'!O37=0,0,'10. Финансиране на ИП'!O37)</f>
        <v>0</v>
      </c>
      <c r="G31" s="4617">
        <f>IF('10. Финансиране на ИП'!P37=0,0,'10. Финансиране на ИП'!P37)</f>
        <v>0</v>
      </c>
    </row>
    <row r="32" spans="1:7">
      <c r="A32" s="129" t="s">
        <v>176</v>
      </c>
      <c r="B32" s="130" t="s">
        <v>556</v>
      </c>
      <c r="C32" s="4615">
        <f>IF('10. Финансиране на ИП'!L43=0,0,'10. Финансиране на ИП'!L43)</f>
        <v>0</v>
      </c>
      <c r="D32" s="4616">
        <f>IF('10. Финансиране на ИП'!M43=0,0,'10. Финансиране на ИП'!M43)</f>
        <v>0</v>
      </c>
      <c r="E32" s="4616">
        <f>IF('10. Финансиране на ИП'!N43=0,0,'10. Финансиране на ИП'!N43)</f>
        <v>0</v>
      </c>
      <c r="F32" s="4616">
        <f>IF('10. Финансиране на ИП'!O43=0,0,'10. Финансиране на ИП'!O43)</f>
        <v>0</v>
      </c>
      <c r="G32" s="4617">
        <f>IF('10. Финансиране на ИП'!P43=0,0,'10. Финансиране на ИП'!P43)</f>
        <v>0</v>
      </c>
    </row>
    <row r="33" spans="1:7">
      <c r="A33" s="148" t="s">
        <v>103</v>
      </c>
      <c r="B33" s="143" t="s">
        <v>334</v>
      </c>
      <c r="C33" s="4690">
        <f>'9.Инвестиционна програма'!H141</f>
        <v>496.66666666666663</v>
      </c>
      <c r="D33" s="4691">
        <f>'9.Инвестиционна програма'!I141</f>
        <v>233.66666666666666</v>
      </c>
      <c r="E33" s="4691">
        <f>'9.Инвестиционна програма'!J141</f>
        <v>233.66666666666666</v>
      </c>
      <c r="F33" s="4691">
        <f>'9.Инвестиционна програма'!K141</f>
        <v>233.66666666666666</v>
      </c>
      <c r="G33" s="4692">
        <f>'9.Инвестиционна програма'!L141</f>
        <v>239.66666666666666</v>
      </c>
    </row>
    <row r="34" spans="1:7" ht="12.75" thickBot="1">
      <c r="A34" s="149">
        <v>5</v>
      </c>
      <c r="B34" s="150" t="s">
        <v>311</v>
      </c>
      <c r="C34" s="4693">
        <f>'18. OK'!D26</f>
        <v>159.66225345961516</v>
      </c>
      <c r="D34" s="4694">
        <f>'18. OK'!E26</f>
        <v>170.7203002530257</v>
      </c>
      <c r="E34" s="4694">
        <f>'18. OK'!F26</f>
        <v>183.76970410572972</v>
      </c>
      <c r="F34" s="4694">
        <f>'18. OK'!G26</f>
        <v>198.67841628376763</v>
      </c>
      <c r="G34" s="4695">
        <f>'18. OK'!H26</f>
        <v>217.77178731422705</v>
      </c>
    </row>
    <row r="35" spans="1:7" ht="12.75" thickBot="1">
      <c r="A35" s="133">
        <v>6</v>
      </c>
      <c r="B35" s="134" t="s">
        <v>310</v>
      </c>
      <c r="C35" s="627">
        <f t="shared" ref="C35:G35" si="8">C24-C27+C30+C33+C34</f>
        <v>1508.0858068693035</v>
      </c>
      <c r="D35" s="628">
        <f t="shared" si="8"/>
        <v>1644.6193291249949</v>
      </c>
      <c r="E35" s="628">
        <f t="shared" si="8"/>
        <v>1760.7295144348579</v>
      </c>
      <c r="F35" s="628">
        <f t="shared" si="8"/>
        <v>1872.6546715185914</v>
      </c>
      <c r="G35" s="629">
        <f t="shared" si="8"/>
        <v>1991.1735473617837</v>
      </c>
    </row>
    <row r="36" spans="1:7">
      <c r="A36" s="5883" t="s">
        <v>1</v>
      </c>
      <c r="B36" s="5885" t="s">
        <v>90</v>
      </c>
      <c r="C36" s="5891" t="s">
        <v>188</v>
      </c>
      <c r="D36" s="5892"/>
      <c r="E36" s="5892"/>
      <c r="F36" s="5892"/>
      <c r="G36" s="5893"/>
    </row>
    <row r="37" spans="1:7" ht="12.75" thickBot="1">
      <c r="A37" s="5884"/>
      <c r="B37" s="5886"/>
      <c r="C37" s="1284" t="str">
        <f t="shared" ref="C37:G37" si="9">C23</f>
        <v>2022 г.</v>
      </c>
      <c r="D37" s="1285" t="str">
        <f t="shared" si="9"/>
        <v>2023 г.</v>
      </c>
      <c r="E37" s="1285" t="str">
        <f t="shared" si="9"/>
        <v>2024 г.</v>
      </c>
      <c r="F37" s="1285" t="str">
        <f t="shared" si="9"/>
        <v>2025 г.</v>
      </c>
      <c r="G37" s="1286" t="str">
        <f t="shared" si="9"/>
        <v>2026 г.</v>
      </c>
    </row>
    <row r="38" spans="1:7">
      <c r="A38" s="146" t="s">
        <v>145</v>
      </c>
      <c r="B38" s="147" t="s">
        <v>553</v>
      </c>
      <c r="C38" s="4678">
        <f t="shared" ref="C38:G38" si="10">C39-C40</f>
        <v>778.66111622105291</v>
      </c>
      <c r="D38" s="4679">
        <f t="shared" si="10"/>
        <v>1375.327782887719</v>
      </c>
      <c r="E38" s="4679">
        <f t="shared" si="10"/>
        <v>1648.9944495543859</v>
      </c>
      <c r="F38" s="4679">
        <f t="shared" si="10"/>
        <v>1922.6611162210527</v>
      </c>
      <c r="G38" s="4680">
        <f t="shared" si="10"/>
        <v>2296.327782887719</v>
      </c>
    </row>
    <row r="39" spans="1:7">
      <c r="A39" s="1282" t="s">
        <v>93</v>
      </c>
      <c r="B39" s="1283" t="s">
        <v>692</v>
      </c>
      <c r="C39" s="4687">
        <f>'11. Амортиз. план'!T10+'11. Амортиз. план'!T111</f>
        <v>778.66111622105291</v>
      </c>
      <c r="D39" s="4688">
        <f>'11. Амортиз. план'!U10+'11. Амортиз. план'!U111</f>
        <v>1375.327782887719</v>
      </c>
      <c r="E39" s="4688">
        <f>'11. Амортиз. план'!V10+'11. Амортиз. план'!V111</f>
        <v>1648.9944495543859</v>
      </c>
      <c r="F39" s="4688">
        <f>'11. Амортиз. план'!W10+'11. Амортиз. план'!W111</f>
        <v>1922.6611162210527</v>
      </c>
      <c r="G39" s="4689">
        <f>'11. Амортиз. план'!X10+'11. Амортиз. план'!X111</f>
        <v>2296.327782887719</v>
      </c>
    </row>
    <row r="40" spans="1:7">
      <c r="A40" s="1282" t="s">
        <v>94</v>
      </c>
      <c r="B40" s="1283" t="s">
        <v>655</v>
      </c>
      <c r="C40" s="4687">
        <f>'11. Амортиз. план'!U32</f>
        <v>0</v>
      </c>
      <c r="D40" s="4688">
        <f>'11. Амортиз. план'!V32</f>
        <v>0</v>
      </c>
      <c r="E40" s="4688">
        <f>'11. Амортиз. план'!W32</f>
        <v>0</v>
      </c>
      <c r="F40" s="4688">
        <f>'11. Амортиз. план'!X32</f>
        <v>0</v>
      </c>
      <c r="G40" s="4689">
        <f>'11. Амортиз. план'!Y32</f>
        <v>0</v>
      </c>
    </row>
    <row r="41" spans="1:7">
      <c r="A41" s="145" t="s">
        <v>98</v>
      </c>
      <c r="B41" s="143" t="s">
        <v>554</v>
      </c>
      <c r="C41" s="4690">
        <f t="shared" ref="C41:G41" si="11">C42-C43</f>
        <v>429.8035002282507</v>
      </c>
      <c r="D41" s="4691">
        <f t="shared" si="11"/>
        <v>489.6023633494587</v>
      </c>
      <c r="E41" s="4691">
        <f t="shared" si="11"/>
        <v>573.0649821870395</v>
      </c>
      <c r="F41" s="4691">
        <f t="shared" si="11"/>
        <v>667.82214956674704</v>
      </c>
      <c r="G41" s="4692">
        <f t="shared" si="11"/>
        <v>775.28717140839217</v>
      </c>
    </row>
    <row r="42" spans="1:7">
      <c r="A42" s="129" t="s">
        <v>99</v>
      </c>
      <c r="B42" s="130" t="s">
        <v>693</v>
      </c>
      <c r="C42" s="4687">
        <f>'11. Амортиз. план'!T60+'11. Амортиз. план'!T151</f>
        <v>429.8035002282507</v>
      </c>
      <c r="D42" s="4688">
        <f>'11. Амортиз. план'!U60+'11. Амортиз. план'!U151</f>
        <v>489.6023633494587</v>
      </c>
      <c r="E42" s="4688">
        <f>'11. Амортиз. план'!V60+'11. Амортиз. план'!V151</f>
        <v>573.0649821870395</v>
      </c>
      <c r="F42" s="4688">
        <f>'11. Амортиз. план'!W60+'11. Амортиз. план'!W151</f>
        <v>667.82214956674704</v>
      </c>
      <c r="G42" s="4689">
        <f>'11. Амортиз. план'!X60+'11. Амортиз. план'!X151</f>
        <v>775.28717140839217</v>
      </c>
    </row>
    <row r="43" spans="1:7">
      <c r="A43" s="129" t="s">
        <v>100</v>
      </c>
      <c r="B43" s="130" t="s">
        <v>656</v>
      </c>
      <c r="C43" s="4687">
        <f>'11. Амортиз. план'!U82</f>
        <v>0</v>
      </c>
      <c r="D43" s="4688">
        <f>'11. Амортиз. план'!V82</f>
        <v>0</v>
      </c>
      <c r="E43" s="4688">
        <f>'11. Амортиз. план'!W82</f>
        <v>0</v>
      </c>
      <c r="F43" s="4688">
        <f>'11. Амортиз. план'!X82</f>
        <v>0</v>
      </c>
      <c r="G43" s="4689">
        <f>'11. Амортиз. план'!Y82</f>
        <v>0</v>
      </c>
    </row>
    <row r="44" spans="1:7" ht="24">
      <c r="A44" s="142" t="s">
        <v>102</v>
      </c>
      <c r="B44" s="143" t="s">
        <v>555</v>
      </c>
      <c r="C44" s="4690">
        <f t="shared" ref="C44:G44" si="12">(C45+C46)/2</f>
        <v>0</v>
      </c>
      <c r="D44" s="4691">
        <f t="shared" si="12"/>
        <v>0</v>
      </c>
      <c r="E44" s="4691">
        <f t="shared" si="12"/>
        <v>0</v>
      </c>
      <c r="F44" s="4691">
        <f t="shared" si="12"/>
        <v>0</v>
      </c>
      <c r="G44" s="4692">
        <f t="shared" si="12"/>
        <v>0</v>
      </c>
    </row>
    <row r="45" spans="1:7">
      <c r="A45" s="129" t="s">
        <v>175</v>
      </c>
      <c r="B45" s="130" t="s">
        <v>199</v>
      </c>
      <c r="C45" s="4615">
        <f>IF('10. Финансиране на ИП'!S37=0,0,'10. Финансиране на ИП'!S37)</f>
        <v>0</v>
      </c>
      <c r="D45" s="4616">
        <f>IF('10. Финансиране на ИП'!T37=0,0,'10. Финансиране на ИП'!T37)</f>
        <v>0</v>
      </c>
      <c r="E45" s="4616">
        <f>IF('10. Финансиране на ИП'!U37=0,0,'10. Финансиране на ИП'!U37)</f>
        <v>0</v>
      </c>
      <c r="F45" s="4616">
        <f>IF('10. Финансиране на ИП'!V37=0,0,'10. Финансиране на ИП'!V37)</f>
        <v>0</v>
      </c>
      <c r="G45" s="4617">
        <f>IF('10. Финансиране на ИП'!W37=0,0,'10. Финансиране на ИП'!W37)</f>
        <v>0</v>
      </c>
    </row>
    <row r="46" spans="1:7">
      <c r="A46" s="129" t="s">
        <v>176</v>
      </c>
      <c r="B46" s="130" t="s">
        <v>556</v>
      </c>
      <c r="C46" s="4615">
        <f>IF('10. Финансиране на ИП'!S43=0,0,'10. Финансиране на ИП'!S43)</f>
        <v>0</v>
      </c>
      <c r="D46" s="4616">
        <f>IF('10. Финансиране на ИП'!T43=0,0,'10. Финансиране на ИП'!T43)</f>
        <v>0</v>
      </c>
      <c r="E46" s="4616">
        <f>IF('10. Финансиране на ИП'!U43=0,0,'10. Финансиране на ИП'!U43)</f>
        <v>0</v>
      </c>
      <c r="F46" s="4616">
        <f>IF('10. Финансиране на ИП'!V43=0,0,'10. Финансиране на ИП'!V43)</f>
        <v>0</v>
      </c>
      <c r="G46" s="4617">
        <f>IF('10. Финансиране на ИП'!W43=0,0,'10. Финансиране на ИП'!W43)</f>
        <v>0</v>
      </c>
    </row>
    <row r="47" spans="1:7">
      <c r="A47" s="148" t="s">
        <v>103</v>
      </c>
      <c r="B47" s="143" t="s">
        <v>334</v>
      </c>
      <c r="C47" s="4618">
        <f>'9.Инвестиционна програма'!H142</f>
        <v>596.66666666666663</v>
      </c>
      <c r="D47" s="4619">
        <f>'9.Инвестиционна програма'!I142</f>
        <v>273.66666666666663</v>
      </c>
      <c r="E47" s="4619">
        <f>'9.Инвестиционна програма'!J142</f>
        <v>273.66666666666663</v>
      </c>
      <c r="F47" s="4619">
        <f>'9.Инвестиционна програма'!K142</f>
        <v>373.66666666666663</v>
      </c>
      <c r="G47" s="4620">
        <f>'9.Инвестиционна програма'!L142</f>
        <v>273.66666666666663</v>
      </c>
    </row>
    <row r="48" spans="1:7" ht="12.75" thickBot="1">
      <c r="A48" s="149">
        <v>5</v>
      </c>
      <c r="B48" s="150" t="s">
        <v>311</v>
      </c>
      <c r="C48" s="4693">
        <f>'18. OK'!D27</f>
        <v>518.77426831856337</v>
      </c>
      <c r="D48" s="4694">
        <f>'18. OK'!E27</f>
        <v>569.28754844691014</v>
      </c>
      <c r="E48" s="4694">
        <f>'18. OK'!F27</f>
        <v>640.29623741350792</v>
      </c>
      <c r="F48" s="4694">
        <f>'18. OK'!G27</f>
        <v>698.81021583076256</v>
      </c>
      <c r="G48" s="4695">
        <f>'18. OK'!H27</f>
        <v>811.73721876284776</v>
      </c>
    </row>
    <row r="49" spans="1:7" ht="12.75" thickBot="1">
      <c r="A49" s="133">
        <v>6</v>
      </c>
      <c r="B49" s="134" t="s">
        <v>310</v>
      </c>
      <c r="C49" s="627">
        <f t="shared" ref="C49:G49" si="13">C38-C41+C44+C47+C48</f>
        <v>1464.2985509780322</v>
      </c>
      <c r="D49" s="628">
        <f t="shared" si="13"/>
        <v>1728.6796346518367</v>
      </c>
      <c r="E49" s="628">
        <f t="shared" si="13"/>
        <v>1989.8923714475211</v>
      </c>
      <c r="F49" s="628">
        <f t="shared" si="13"/>
        <v>2327.3158491517347</v>
      </c>
      <c r="G49" s="629">
        <f t="shared" si="13"/>
        <v>2606.4444969088408</v>
      </c>
    </row>
    <row r="50" spans="1:7" s="1403" customFormat="1">
      <c r="A50" s="5883" t="s">
        <v>1</v>
      </c>
      <c r="B50" s="5885" t="s">
        <v>90</v>
      </c>
      <c r="C50" s="5891" t="s">
        <v>1255</v>
      </c>
      <c r="D50" s="5892"/>
      <c r="E50" s="5892"/>
      <c r="F50" s="5892"/>
      <c r="G50" s="5893"/>
    </row>
    <row r="51" spans="1:7" s="1403" customFormat="1" ht="12.75" thickBot="1">
      <c r="A51" s="5884"/>
      <c r="B51" s="5886"/>
      <c r="C51" s="1284" t="str">
        <f t="shared" ref="C51:G51" si="14">C37</f>
        <v>2022 г.</v>
      </c>
      <c r="D51" s="1285" t="str">
        <f t="shared" si="14"/>
        <v>2023 г.</v>
      </c>
      <c r="E51" s="1285" t="str">
        <f t="shared" si="14"/>
        <v>2024 г.</v>
      </c>
      <c r="F51" s="1285" t="str">
        <f t="shared" si="14"/>
        <v>2025 г.</v>
      </c>
      <c r="G51" s="1286" t="str">
        <f t="shared" si="14"/>
        <v>2026 г.</v>
      </c>
    </row>
    <row r="52" spans="1:7" s="1406" customFormat="1">
      <c r="A52" s="1404" t="s">
        <v>145</v>
      </c>
      <c r="B52" s="1405" t="s">
        <v>553</v>
      </c>
      <c r="C52" s="4696">
        <f t="shared" ref="C52:G52" si="15">C53-C54</f>
        <v>70.160223087883381</v>
      </c>
      <c r="D52" s="4697">
        <f t="shared" si="15"/>
        <v>82.160223087883381</v>
      </c>
      <c r="E52" s="4697">
        <f t="shared" si="15"/>
        <v>94.160223087883381</v>
      </c>
      <c r="F52" s="4697">
        <f t="shared" si="15"/>
        <v>106.16022308788338</v>
      </c>
      <c r="G52" s="4698">
        <f t="shared" si="15"/>
        <v>118.16022308788338</v>
      </c>
    </row>
    <row r="53" spans="1:7" s="1403" customFormat="1">
      <c r="A53" s="1407" t="s">
        <v>93</v>
      </c>
      <c r="B53" s="1408" t="s">
        <v>692</v>
      </c>
      <c r="C53" s="4699">
        <f>'11. Амортиз. план'!AA10+'11. Амортиз. план'!AA111</f>
        <v>70.160223087883381</v>
      </c>
      <c r="D53" s="4700">
        <f>'11. Амортиз. план'!AB10+'11. Амортиз. план'!AB111</f>
        <v>82.160223087883381</v>
      </c>
      <c r="E53" s="4700">
        <f>'11. Амортиз. план'!AC10+'11. Амортиз. план'!AC111</f>
        <v>94.160223087883381</v>
      </c>
      <c r="F53" s="4700">
        <f>'11. Амортиз. план'!AD10+'11. Амортиз. план'!AD111</f>
        <v>106.16022308788338</v>
      </c>
      <c r="G53" s="4701">
        <f>'11. Амортиз. план'!AE10+'11. Амортиз. план'!AE111</f>
        <v>118.16022308788338</v>
      </c>
    </row>
    <row r="54" spans="1:7" s="1403" customFormat="1">
      <c r="A54" s="1407" t="s">
        <v>94</v>
      </c>
      <c r="B54" s="1408" t="s">
        <v>655</v>
      </c>
      <c r="C54" s="4699">
        <f>'11. Амортиз. план'!AB32</f>
        <v>0</v>
      </c>
      <c r="D54" s="4700">
        <f>'11. Амортиз. план'!AC32</f>
        <v>0</v>
      </c>
      <c r="E54" s="4700">
        <f>'11. Амортиз. план'!AD32</f>
        <v>0</v>
      </c>
      <c r="F54" s="4700">
        <f>'11. Амортиз. план'!AE32</f>
        <v>0</v>
      </c>
      <c r="G54" s="4702">
        <f>'11. Амортиз. план'!AF32</f>
        <v>0</v>
      </c>
    </row>
    <row r="55" spans="1:7" s="1406" customFormat="1">
      <c r="A55" s="1409" t="s">
        <v>98</v>
      </c>
      <c r="B55" s="1410" t="s">
        <v>554</v>
      </c>
      <c r="C55" s="4703">
        <f t="shared" ref="C55:G55" si="16">C56-C57</f>
        <v>24.249885328481803</v>
      </c>
      <c r="D55" s="4704">
        <f t="shared" si="16"/>
        <v>28.153787520224732</v>
      </c>
      <c r="E55" s="4704">
        <f t="shared" si="16"/>
        <v>32.457689711967674</v>
      </c>
      <c r="F55" s="4704">
        <f t="shared" si="16"/>
        <v>37.161591903710594</v>
      </c>
      <c r="G55" s="4705">
        <f t="shared" si="16"/>
        <v>42.265494095453533</v>
      </c>
    </row>
    <row r="56" spans="1:7" s="1403" customFormat="1">
      <c r="A56" s="1407" t="s">
        <v>99</v>
      </c>
      <c r="B56" s="1408" t="s">
        <v>693</v>
      </c>
      <c r="C56" s="4699">
        <f>'11. Амортиз. план'!AA60+'11. Амортиз. план'!AA151</f>
        <v>24.249885328481803</v>
      </c>
      <c r="D56" s="4700">
        <f>'11. Амортиз. план'!AB60+'11. Амортиз. план'!AB151</f>
        <v>28.153787520224732</v>
      </c>
      <c r="E56" s="4700">
        <f>'11. Амортиз. план'!AC60+'11. Амортиз. план'!AC151</f>
        <v>32.457689711967674</v>
      </c>
      <c r="F56" s="4700">
        <f>'11. Амортиз. план'!AD60+'11. Амортиз. план'!AD151</f>
        <v>37.161591903710594</v>
      </c>
      <c r="G56" s="4702">
        <f>'11. Амортиз. план'!AE60+'11. Амортиз. план'!AE151</f>
        <v>42.265494095453533</v>
      </c>
    </row>
    <row r="57" spans="1:7" s="1403" customFormat="1">
      <c r="A57" s="1407" t="s">
        <v>100</v>
      </c>
      <c r="B57" s="1408" t="s">
        <v>656</v>
      </c>
      <c r="C57" s="4699">
        <f>'11. Амортиз. план'!AB82</f>
        <v>0</v>
      </c>
      <c r="D57" s="4700">
        <f>'11. Амортиз. план'!AC82</f>
        <v>0</v>
      </c>
      <c r="E57" s="4700">
        <f>'11. Амортиз. план'!AD82</f>
        <v>0</v>
      </c>
      <c r="F57" s="4700">
        <f>'11. Амортиз. план'!AE82</f>
        <v>0</v>
      </c>
      <c r="G57" s="4702">
        <f>'11. Амортиз. план'!AF82</f>
        <v>0</v>
      </c>
    </row>
    <row r="58" spans="1:7" s="1406" customFormat="1" ht="24">
      <c r="A58" s="1409" t="s">
        <v>102</v>
      </c>
      <c r="B58" s="1410" t="s">
        <v>555</v>
      </c>
      <c r="C58" s="4703">
        <f t="shared" ref="C58:G58" si="17">(C59+C60)/2</f>
        <v>0</v>
      </c>
      <c r="D58" s="4704">
        <f t="shared" si="17"/>
        <v>0</v>
      </c>
      <c r="E58" s="4704">
        <f t="shared" si="17"/>
        <v>0</v>
      </c>
      <c r="F58" s="4704">
        <f t="shared" si="17"/>
        <v>0</v>
      </c>
      <c r="G58" s="4705">
        <f t="shared" si="17"/>
        <v>0</v>
      </c>
    </row>
    <row r="59" spans="1:7" s="1403" customFormat="1">
      <c r="A59" s="1407" t="s">
        <v>175</v>
      </c>
      <c r="B59" s="1408" t="s">
        <v>199</v>
      </c>
      <c r="C59" s="4621">
        <f>IF('10. Финансиране на ИП'!Z37=0,0,'10. Финансиране на ИП'!Z37)</f>
        <v>0</v>
      </c>
      <c r="D59" s="4622">
        <f>IF('10. Финансиране на ИП'!AA37=0,0,'10. Финансиране на ИП'!AA37)</f>
        <v>0</v>
      </c>
      <c r="E59" s="4622">
        <f>IF('10. Финансиране на ИП'!AB37=0,0,'10. Финансиране на ИП'!AB37)</f>
        <v>0</v>
      </c>
      <c r="F59" s="4622">
        <f>IF('10. Финансиране на ИП'!AC37=0,0,'10. Финансиране на ИП'!AC37)</f>
        <v>0</v>
      </c>
      <c r="G59" s="4623">
        <f>IF('10. Финансиране на ИП'!AD37=0,0,'10. Финансиране на ИП'!AD37)</f>
        <v>0</v>
      </c>
    </row>
    <row r="60" spans="1:7" s="1403" customFormat="1">
      <c r="A60" s="1407" t="s">
        <v>176</v>
      </c>
      <c r="B60" s="1408" t="s">
        <v>556</v>
      </c>
      <c r="C60" s="4621">
        <f>IF('10. Финансиране на ИП'!Z43=0,0,'10. Финансиране на ИП'!Z43)</f>
        <v>0</v>
      </c>
      <c r="D60" s="4622">
        <f>IF('10. Финансиране на ИП'!AA43=0,0,'10. Финансиране на ИП'!AA43)</f>
        <v>0</v>
      </c>
      <c r="E60" s="4622">
        <f>IF('10. Финансиране на ИП'!AB43=0,0,'10. Финансиране на ИП'!AB43)</f>
        <v>0</v>
      </c>
      <c r="F60" s="4622">
        <f>IF('10. Финансиране на ИП'!AC43=0,0,'10. Финансиране на ИП'!AC43)</f>
        <v>0</v>
      </c>
      <c r="G60" s="4623">
        <f>IF('10. Финансиране на ИП'!AD43=0,0,'10. Финансиране на ИП'!AD43)</f>
        <v>0</v>
      </c>
    </row>
    <row r="61" spans="1:7" s="1406" customFormat="1">
      <c r="A61" s="1409" t="s">
        <v>103</v>
      </c>
      <c r="B61" s="1410" t="s">
        <v>334</v>
      </c>
      <c r="C61" s="4703">
        <f>'9.Инвестиционна програма'!H143</f>
        <v>12</v>
      </c>
      <c r="D61" s="4704">
        <f>'9.Инвестиционна програма'!I143</f>
        <v>12</v>
      </c>
      <c r="E61" s="4704">
        <f>'9.Инвестиционна програма'!J143</f>
        <v>12</v>
      </c>
      <c r="F61" s="4704">
        <f>'9.Инвестиционна програма'!K143</f>
        <v>12</v>
      </c>
      <c r="G61" s="4705">
        <f>'9.Инвестиционна програма'!L143</f>
        <v>12</v>
      </c>
    </row>
    <row r="62" spans="1:7" s="1406" customFormat="1" ht="12.75" thickBot="1">
      <c r="A62" s="1411">
        <v>5</v>
      </c>
      <c r="B62" s="1412" t="s">
        <v>311</v>
      </c>
      <c r="C62" s="4706">
        <f>'18. OK'!D28</f>
        <v>10.288157345968447</v>
      </c>
      <c r="D62" s="4707">
        <f>'18. OK'!E28</f>
        <v>11.151935054524872</v>
      </c>
      <c r="E62" s="4707">
        <f>'18. OK'!F28</f>
        <v>12.174758701713635</v>
      </c>
      <c r="F62" s="4707">
        <f>'18. OK'!G28</f>
        <v>13.408698644910398</v>
      </c>
      <c r="G62" s="4708">
        <f>'18. OK'!H28</f>
        <v>15.01201406075935</v>
      </c>
    </row>
    <row r="63" spans="1:7" s="1403" customFormat="1" ht="12.75" thickBot="1">
      <c r="A63" s="133">
        <v>6</v>
      </c>
      <c r="B63" s="134" t="s">
        <v>310</v>
      </c>
      <c r="C63" s="627">
        <f t="shared" ref="C63:G63" si="18">C52-C55+C58+C61+C62</f>
        <v>68.198495105370029</v>
      </c>
      <c r="D63" s="628">
        <f t="shared" si="18"/>
        <v>77.158370622183526</v>
      </c>
      <c r="E63" s="628">
        <f t="shared" si="18"/>
        <v>85.877292077629335</v>
      </c>
      <c r="F63" s="628">
        <f t="shared" si="18"/>
        <v>94.407329829083181</v>
      </c>
      <c r="G63" s="629">
        <f t="shared" si="18"/>
        <v>102.9067430531892</v>
      </c>
    </row>
    <row r="64" spans="1:7" s="1403" customFormat="1">
      <c r="A64" s="5883" t="s">
        <v>1</v>
      </c>
      <c r="B64" s="5885" t="s">
        <v>90</v>
      </c>
      <c r="C64" s="5891" t="s">
        <v>1256</v>
      </c>
      <c r="D64" s="5892"/>
      <c r="E64" s="5892"/>
      <c r="F64" s="5892"/>
      <c r="G64" s="5893"/>
    </row>
    <row r="65" spans="1:7" s="1403" customFormat="1" ht="12.75" thickBot="1">
      <c r="A65" s="5884"/>
      <c r="B65" s="5886"/>
      <c r="C65" s="1284" t="str">
        <f t="shared" ref="C65:G65" si="19">C51</f>
        <v>2022 г.</v>
      </c>
      <c r="D65" s="1285" t="str">
        <f t="shared" si="19"/>
        <v>2023 г.</v>
      </c>
      <c r="E65" s="1285" t="str">
        <f t="shared" si="19"/>
        <v>2024 г.</v>
      </c>
      <c r="F65" s="1285" t="str">
        <f t="shared" si="19"/>
        <v>2025 г.</v>
      </c>
      <c r="G65" s="1286" t="str">
        <f t="shared" si="19"/>
        <v>2026 г.</v>
      </c>
    </row>
    <row r="66" spans="1:7" s="1406" customFormat="1">
      <c r="A66" s="1413" t="s">
        <v>145</v>
      </c>
      <c r="B66" s="1414" t="s">
        <v>553</v>
      </c>
      <c r="C66" s="4696">
        <f t="shared" ref="C66:G66" si="20">C67-C68</f>
        <v>0</v>
      </c>
      <c r="D66" s="4697">
        <f t="shared" si="20"/>
        <v>0</v>
      </c>
      <c r="E66" s="4697">
        <f t="shared" si="20"/>
        <v>0</v>
      </c>
      <c r="F66" s="4697">
        <f t="shared" si="20"/>
        <v>0</v>
      </c>
      <c r="G66" s="4698">
        <f t="shared" si="20"/>
        <v>0</v>
      </c>
    </row>
    <row r="67" spans="1:7" s="1403" customFormat="1">
      <c r="A67" s="1407" t="s">
        <v>93</v>
      </c>
      <c r="B67" s="1408" t="s">
        <v>692</v>
      </c>
      <c r="C67" s="4699">
        <f>'11. Амортиз. план'!AH10+'11. Амортиз. план'!AH111</f>
        <v>0</v>
      </c>
      <c r="D67" s="4700">
        <f>'11. Амортиз. план'!AI10+'11. Амортиз. план'!AI111</f>
        <v>0</v>
      </c>
      <c r="E67" s="4700">
        <f>'11. Амортиз. план'!AJ10+'11. Амортиз. план'!AJ111</f>
        <v>0</v>
      </c>
      <c r="F67" s="4700">
        <f>'11. Амортиз. план'!AK10+'11. Амортиз. план'!AK111</f>
        <v>0</v>
      </c>
      <c r="G67" s="4702">
        <f>'11. Амортиз. план'!AL10+'11. Амортиз. план'!AL111</f>
        <v>0</v>
      </c>
    </row>
    <row r="68" spans="1:7" s="1403" customFormat="1">
      <c r="A68" s="1407" t="s">
        <v>94</v>
      </c>
      <c r="B68" s="1408" t="s">
        <v>655</v>
      </c>
      <c r="C68" s="4699">
        <f>'11. Амортиз. план'!AI32</f>
        <v>0</v>
      </c>
      <c r="D68" s="4700">
        <f>'11. Амортиз. план'!AJ32</f>
        <v>0</v>
      </c>
      <c r="E68" s="4700">
        <f>'11. Амортиз. план'!AK32</f>
        <v>0</v>
      </c>
      <c r="F68" s="4700">
        <f>'11. Амортиз. план'!AL32</f>
        <v>0</v>
      </c>
      <c r="G68" s="4702">
        <f>'11. Амортиз. план'!AM32</f>
        <v>0</v>
      </c>
    </row>
    <row r="69" spans="1:7" s="1406" customFormat="1">
      <c r="A69" s="1409" t="s">
        <v>98</v>
      </c>
      <c r="B69" s="1410" t="s">
        <v>554</v>
      </c>
      <c r="C69" s="4703">
        <f t="shared" ref="C69:G69" si="21">C70-C71</f>
        <v>0</v>
      </c>
      <c r="D69" s="4704">
        <f t="shared" si="21"/>
        <v>0</v>
      </c>
      <c r="E69" s="4704">
        <f t="shared" si="21"/>
        <v>0</v>
      </c>
      <c r="F69" s="4704">
        <f t="shared" si="21"/>
        <v>0</v>
      </c>
      <c r="G69" s="4705">
        <f t="shared" si="21"/>
        <v>0</v>
      </c>
    </row>
    <row r="70" spans="1:7" s="1403" customFormat="1">
      <c r="A70" s="1407" t="s">
        <v>99</v>
      </c>
      <c r="B70" s="1408" t="s">
        <v>693</v>
      </c>
      <c r="C70" s="4699">
        <f>'11. Амортиз. план'!AH60+'11. Амортиз. план'!AH151</f>
        <v>0</v>
      </c>
      <c r="D70" s="4700">
        <f>'11. Амортиз. план'!AI60+'11. Амортиз. план'!AI151</f>
        <v>0</v>
      </c>
      <c r="E70" s="4700">
        <f>'11. Амортиз. план'!AJ60+'11. Амортиз. план'!AJ151</f>
        <v>0</v>
      </c>
      <c r="F70" s="4700">
        <f>'11. Амортиз. план'!AK60+'11. Амортиз. план'!AK151</f>
        <v>0</v>
      </c>
      <c r="G70" s="4702">
        <f>'11. Амортиз. план'!AL60+'11. Амортиз. план'!AL151</f>
        <v>0</v>
      </c>
    </row>
    <row r="71" spans="1:7" s="1403" customFormat="1">
      <c r="A71" s="1407" t="s">
        <v>100</v>
      </c>
      <c r="B71" s="1408" t="s">
        <v>656</v>
      </c>
      <c r="C71" s="4699">
        <f>'11. Амортиз. план'!AI82</f>
        <v>0</v>
      </c>
      <c r="D71" s="4700">
        <f>'11. Амортиз. план'!AJ82</f>
        <v>0</v>
      </c>
      <c r="E71" s="4700">
        <f>'11. Амортиз. план'!AK82</f>
        <v>0</v>
      </c>
      <c r="F71" s="4700">
        <f>'11. Амортиз. план'!AL82</f>
        <v>0</v>
      </c>
      <c r="G71" s="4702">
        <f>'11. Амортиз. план'!AM82</f>
        <v>0</v>
      </c>
    </row>
    <row r="72" spans="1:7" s="1406" customFormat="1" ht="24">
      <c r="A72" s="1409" t="s">
        <v>102</v>
      </c>
      <c r="B72" s="1410" t="s">
        <v>555</v>
      </c>
      <c r="C72" s="4703">
        <f t="shared" ref="C72:G72" si="22">(C73+C74)/2</f>
        <v>0</v>
      </c>
      <c r="D72" s="4704">
        <f t="shared" si="22"/>
        <v>0</v>
      </c>
      <c r="E72" s="4704">
        <f t="shared" si="22"/>
        <v>0</v>
      </c>
      <c r="F72" s="4704">
        <f t="shared" si="22"/>
        <v>0</v>
      </c>
      <c r="G72" s="4705">
        <f t="shared" si="22"/>
        <v>0</v>
      </c>
    </row>
    <row r="73" spans="1:7" s="1403" customFormat="1">
      <c r="A73" s="1407" t="s">
        <v>175</v>
      </c>
      <c r="B73" s="1408" t="s">
        <v>199</v>
      </c>
      <c r="C73" s="4621">
        <f>IF('10. Финансиране на ИП'!AG37=0,0,'10. Финансиране на ИП'!AG37)</f>
        <v>0</v>
      </c>
      <c r="D73" s="4624">
        <f>IF('10. Финансиране на ИП'!AH37=0,0,'10. Финансиране на ИП'!AH37)</f>
        <v>0</v>
      </c>
      <c r="E73" s="4624">
        <f>IF('10. Финансиране на ИП'!AI37=0,0,'10. Финансиране на ИП'!AI37)</f>
        <v>0</v>
      </c>
      <c r="F73" s="4624">
        <f>IF('10. Финансиране на ИП'!AJ37=0,0,'10. Финансиране на ИП'!AJ37)</f>
        <v>0</v>
      </c>
      <c r="G73" s="4623">
        <f>IF('10. Финансиране на ИП'!AK37=0,0,'10. Финансиране на ИП'!AK37)</f>
        <v>0</v>
      </c>
    </row>
    <row r="74" spans="1:7" s="1403" customFormat="1">
      <c r="A74" s="1407" t="s">
        <v>176</v>
      </c>
      <c r="B74" s="1408" t="s">
        <v>556</v>
      </c>
      <c r="C74" s="4621">
        <f>IF('10. Финансиране на ИП'!AG43=0,0,'10. Финансиране на ИП'!AG43)</f>
        <v>0</v>
      </c>
      <c r="D74" s="4624">
        <f>IF('10. Финансиране на ИП'!AH43=0,0,'10. Финансиране на ИП'!AH43)</f>
        <v>0</v>
      </c>
      <c r="E74" s="4624">
        <f>IF('10. Финансиране на ИП'!AI43=0,0,'10. Финансиране на ИП'!AI43)</f>
        <v>0</v>
      </c>
      <c r="F74" s="4624">
        <f>IF('10. Финансиране на ИП'!AJ43=0,0,'10. Финансиране на ИП'!AJ43)</f>
        <v>0</v>
      </c>
      <c r="G74" s="4623">
        <f>IF('10. Финансиране на ИП'!AK43=0,0,'10. Финансиране на ИП'!AK43)</f>
        <v>0</v>
      </c>
    </row>
    <row r="75" spans="1:7" s="1406" customFormat="1">
      <c r="A75" s="1409" t="s">
        <v>103</v>
      </c>
      <c r="B75" s="1410" t="s">
        <v>334</v>
      </c>
      <c r="C75" s="4703">
        <f>'9.Инвестиционна програма'!H144</f>
        <v>0</v>
      </c>
      <c r="D75" s="4704">
        <f>'9.Инвестиционна програма'!I144</f>
        <v>0</v>
      </c>
      <c r="E75" s="4704">
        <f>'9.Инвестиционна програма'!J144</f>
        <v>0</v>
      </c>
      <c r="F75" s="4704">
        <f>'9.Инвестиционна програма'!K144</f>
        <v>0</v>
      </c>
      <c r="G75" s="4705">
        <f>'9.Инвестиционна програма'!L144</f>
        <v>0</v>
      </c>
    </row>
    <row r="76" spans="1:7" s="1406" customFormat="1" ht="12.75" thickBot="1">
      <c r="A76" s="1415">
        <v>5</v>
      </c>
      <c r="B76" s="1416" t="s">
        <v>311</v>
      </c>
      <c r="C76" s="4706">
        <f>'18. OK'!D29</f>
        <v>0</v>
      </c>
      <c r="D76" s="4707">
        <f>'18. OK'!E29</f>
        <v>0</v>
      </c>
      <c r="E76" s="4707">
        <f>'18. OK'!F29</f>
        <v>0</v>
      </c>
      <c r="F76" s="4707">
        <f>'18. OK'!G29</f>
        <v>0</v>
      </c>
      <c r="G76" s="4708">
        <f>'18. OK'!H29</f>
        <v>0</v>
      </c>
    </row>
    <row r="77" spans="1:7" s="1403" customFormat="1" ht="12.75" thickBot="1">
      <c r="A77" s="133">
        <v>6</v>
      </c>
      <c r="B77" s="134" t="s">
        <v>310</v>
      </c>
      <c r="C77" s="627">
        <f t="shared" ref="C77:G77" si="23">C66-C69+C72+C75+C76</f>
        <v>0</v>
      </c>
      <c r="D77" s="628">
        <f t="shared" si="23"/>
        <v>0</v>
      </c>
      <c r="E77" s="628">
        <f t="shared" si="23"/>
        <v>0</v>
      </c>
      <c r="F77" s="628">
        <f t="shared" si="23"/>
        <v>0</v>
      </c>
      <c r="G77" s="629">
        <f t="shared" si="23"/>
        <v>0</v>
      </c>
    </row>
    <row r="78" spans="1:7">
      <c r="A78" s="4625"/>
      <c r="B78" s="4625"/>
      <c r="C78" s="4626"/>
      <c r="D78" s="4626"/>
      <c r="E78" s="4626"/>
      <c r="F78" s="4626"/>
      <c r="G78" s="4626"/>
    </row>
    <row r="80" spans="1:7" s="3493" customFormat="1" ht="12.75">
      <c r="A80" s="5"/>
      <c r="B80" s="3617" t="str">
        <f>'Приложение '!B81</f>
        <v>Дата: 30.06.2021г.</v>
      </c>
      <c r="C80" s="625"/>
      <c r="E80" s="4627" t="str">
        <f>'Приложение '!C81</f>
        <v xml:space="preserve">Гл. счетоводител/Фин.директор: </v>
      </c>
      <c r="F80" s="4628" t="str">
        <f>'Приложение '!D81</f>
        <v>..............................................</v>
      </c>
      <c r="G80" s="2174"/>
    </row>
    <row r="81" spans="1:7" s="3493" customFormat="1" ht="12.75">
      <c r="B81" s="3701"/>
      <c r="C81" s="2174"/>
      <c r="E81" s="3767"/>
      <c r="F81" s="4629" t="str">
        <f>'Приложение '!D82</f>
        <v>(подпис)</v>
      </c>
      <c r="G81" s="4630"/>
    </row>
    <row r="82" spans="1:7" s="3493" customFormat="1" ht="12.75">
      <c r="B82" s="3701"/>
      <c r="C82" s="2174"/>
      <c r="E82" s="3767"/>
      <c r="F82" s="4629"/>
      <c r="G82" s="2174"/>
    </row>
    <row r="83" spans="1:7" s="3493" customFormat="1" ht="12.75">
      <c r="A83" s="5894" t="s">
        <v>191</v>
      </c>
      <c r="B83" s="5894"/>
      <c r="C83" s="5894"/>
      <c r="D83" s="5894"/>
      <c r="E83" s="5894"/>
      <c r="F83" s="5894"/>
      <c r="G83" s="2174"/>
    </row>
    <row r="84" spans="1:7" s="3493" customFormat="1" ht="12.75">
      <c r="A84" s="5682" t="s">
        <v>1553</v>
      </c>
      <c r="B84" s="5682"/>
      <c r="C84" s="5682"/>
      <c r="D84" s="5682"/>
      <c r="E84" s="5682"/>
      <c r="F84" s="5682"/>
      <c r="G84" s="2174"/>
    </row>
    <row r="85" spans="1:7" s="3493" customFormat="1" ht="12.75">
      <c r="B85" s="3701"/>
      <c r="C85" s="625"/>
      <c r="E85" s="4627" t="str">
        <f>'Приложение '!C85</f>
        <v xml:space="preserve">Управител/Изп.директор: </v>
      </c>
      <c r="F85" s="4628" t="str">
        <f>'Приложение '!D85</f>
        <v>.............................................</v>
      </c>
      <c r="G85" s="2174"/>
    </row>
    <row r="86" spans="1:7" s="3493" customFormat="1" ht="12.75">
      <c r="B86" s="3701"/>
      <c r="C86" s="2174"/>
      <c r="E86" s="4627"/>
      <c r="F86" s="4629" t="str">
        <f>'Приложение '!D86</f>
        <v>(подпис и печат)</v>
      </c>
      <c r="G86" s="4630"/>
    </row>
    <row r="87" spans="1:7" ht="12.75">
      <c r="C87" s="3493"/>
      <c r="D87" s="3493"/>
      <c r="E87" s="3493"/>
      <c r="F87" s="3493"/>
      <c r="G87" s="349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9" sqref="C49"/>
    </sheetView>
  </sheetViews>
  <sheetFormatPr defaultRowHeight="12.75"/>
  <cols>
    <col min="1" max="1" width="4.5703125" style="1" customWidth="1"/>
    <col min="2" max="2" width="45" style="1" customWidth="1"/>
    <col min="3" max="8" width="8.5703125" style="1" customWidth="1"/>
    <col min="9" max="253" width="9.28515625" style="1"/>
    <col min="254" max="254" width="3.5703125" style="1" customWidth="1"/>
    <col min="255" max="255" width="75.5703125" style="1" customWidth="1"/>
    <col min="256" max="256" width="9.28515625" style="1"/>
    <col min="257" max="258" width="9.7109375" style="1" customWidth="1"/>
    <col min="259" max="509" width="9.28515625" style="1"/>
    <col min="510" max="510" width="3.5703125" style="1" customWidth="1"/>
    <col min="511" max="511" width="75.5703125" style="1" customWidth="1"/>
    <col min="512" max="512" width="9.28515625" style="1"/>
    <col min="513" max="514" width="9.7109375" style="1" customWidth="1"/>
    <col min="515" max="765" width="9.28515625" style="1"/>
    <col min="766" max="766" width="3.5703125" style="1" customWidth="1"/>
    <col min="767" max="767" width="75.5703125" style="1" customWidth="1"/>
    <col min="768" max="768" width="9.28515625" style="1"/>
    <col min="769" max="770" width="9.7109375" style="1" customWidth="1"/>
    <col min="771" max="1021" width="9.28515625" style="1"/>
    <col min="1022" max="1022" width="3.5703125" style="1" customWidth="1"/>
    <col min="1023" max="1023" width="75.5703125" style="1" customWidth="1"/>
    <col min="1024" max="1024" width="9.28515625" style="1"/>
    <col min="1025" max="1026" width="9.7109375" style="1" customWidth="1"/>
    <col min="1027" max="1277" width="9.28515625" style="1"/>
    <col min="1278" max="1278" width="3.5703125" style="1" customWidth="1"/>
    <col min="1279" max="1279" width="75.5703125" style="1" customWidth="1"/>
    <col min="1280" max="1280" width="9.28515625" style="1"/>
    <col min="1281" max="1282" width="9.7109375" style="1" customWidth="1"/>
    <col min="1283" max="1533" width="9.28515625" style="1"/>
    <col min="1534" max="1534" width="3.5703125" style="1" customWidth="1"/>
    <col min="1535" max="1535" width="75.5703125" style="1" customWidth="1"/>
    <col min="1536" max="1536" width="9.28515625" style="1"/>
    <col min="1537" max="1538" width="9.7109375" style="1" customWidth="1"/>
    <col min="1539" max="1789" width="9.28515625" style="1"/>
    <col min="1790" max="1790" width="3.5703125" style="1" customWidth="1"/>
    <col min="1791" max="1791" width="75.5703125" style="1" customWidth="1"/>
    <col min="1792" max="1792" width="9.28515625" style="1"/>
    <col min="1793" max="1794" width="9.7109375" style="1" customWidth="1"/>
    <col min="1795" max="2045" width="9.28515625" style="1"/>
    <col min="2046" max="2046" width="3.5703125" style="1" customWidth="1"/>
    <col min="2047" max="2047" width="75.5703125" style="1" customWidth="1"/>
    <col min="2048" max="2048" width="9.28515625" style="1"/>
    <col min="2049" max="2050" width="9.7109375" style="1" customWidth="1"/>
    <col min="2051" max="2301" width="9.28515625" style="1"/>
    <col min="2302" max="2302" width="3.5703125" style="1" customWidth="1"/>
    <col min="2303" max="2303" width="75.5703125" style="1" customWidth="1"/>
    <col min="2304" max="2304" width="9.28515625" style="1"/>
    <col min="2305" max="2306" width="9.7109375" style="1" customWidth="1"/>
    <col min="2307" max="2557" width="9.28515625" style="1"/>
    <col min="2558" max="2558" width="3.5703125" style="1" customWidth="1"/>
    <col min="2559" max="2559" width="75.5703125" style="1" customWidth="1"/>
    <col min="2560" max="2560" width="9.28515625" style="1"/>
    <col min="2561" max="2562" width="9.7109375" style="1" customWidth="1"/>
    <col min="2563" max="2813" width="9.28515625" style="1"/>
    <col min="2814" max="2814" width="3.5703125" style="1" customWidth="1"/>
    <col min="2815" max="2815" width="75.5703125" style="1" customWidth="1"/>
    <col min="2816" max="2816" width="9.28515625" style="1"/>
    <col min="2817" max="2818" width="9.7109375" style="1" customWidth="1"/>
    <col min="2819" max="3069" width="9.28515625" style="1"/>
    <col min="3070" max="3070" width="3.5703125" style="1" customWidth="1"/>
    <col min="3071" max="3071" width="75.5703125" style="1" customWidth="1"/>
    <col min="3072" max="3072" width="9.28515625" style="1"/>
    <col min="3073" max="3074" width="9.7109375" style="1" customWidth="1"/>
    <col min="3075" max="3325" width="9.28515625" style="1"/>
    <col min="3326" max="3326" width="3.5703125" style="1" customWidth="1"/>
    <col min="3327" max="3327" width="75.5703125" style="1" customWidth="1"/>
    <col min="3328" max="3328" width="9.28515625" style="1"/>
    <col min="3329" max="3330" width="9.7109375" style="1" customWidth="1"/>
    <col min="3331" max="3581" width="9.28515625" style="1"/>
    <col min="3582" max="3582" width="3.5703125" style="1" customWidth="1"/>
    <col min="3583" max="3583" width="75.5703125" style="1" customWidth="1"/>
    <col min="3584" max="3584" width="9.28515625" style="1"/>
    <col min="3585" max="3586" width="9.7109375" style="1" customWidth="1"/>
    <col min="3587" max="3837" width="9.28515625" style="1"/>
    <col min="3838" max="3838" width="3.5703125" style="1" customWidth="1"/>
    <col min="3839" max="3839" width="75.5703125" style="1" customWidth="1"/>
    <col min="3840" max="3840" width="9.28515625" style="1"/>
    <col min="3841" max="3842" width="9.7109375" style="1" customWidth="1"/>
    <col min="3843" max="4093" width="9.28515625" style="1"/>
    <col min="4094" max="4094" width="3.5703125" style="1" customWidth="1"/>
    <col min="4095" max="4095" width="75.5703125" style="1" customWidth="1"/>
    <col min="4096" max="4096" width="9.28515625" style="1"/>
    <col min="4097" max="4098" width="9.7109375" style="1" customWidth="1"/>
    <col min="4099" max="4349" width="9.28515625" style="1"/>
    <col min="4350" max="4350" width="3.5703125" style="1" customWidth="1"/>
    <col min="4351" max="4351" width="75.5703125" style="1" customWidth="1"/>
    <col min="4352" max="4352" width="9.28515625" style="1"/>
    <col min="4353" max="4354" width="9.7109375" style="1" customWidth="1"/>
    <col min="4355" max="4605" width="9.28515625" style="1"/>
    <col min="4606" max="4606" width="3.5703125" style="1" customWidth="1"/>
    <col min="4607" max="4607" width="75.5703125" style="1" customWidth="1"/>
    <col min="4608" max="4608" width="9.28515625" style="1"/>
    <col min="4609" max="4610" width="9.7109375" style="1" customWidth="1"/>
    <col min="4611" max="4861" width="9.28515625" style="1"/>
    <col min="4862" max="4862" width="3.5703125" style="1" customWidth="1"/>
    <col min="4863" max="4863" width="75.5703125" style="1" customWidth="1"/>
    <col min="4864" max="4864" width="9.28515625" style="1"/>
    <col min="4865" max="4866" width="9.7109375" style="1" customWidth="1"/>
    <col min="4867" max="5117" width="9.28515625" style="1"/>
    <col min="5118" max="5118" width="3.5703125" style="1" customWidth="1"/>
    <col min="5119" max="5119" width="75.5703125" style="1" customWidth="1"/>
    <col min="5120" max="5120" width="9.28515625" style="1"/>
    <col min="5121" max="5122" width="9.7109375" style="1" customWidth="1"/>
    <col min="5123" max="5373" width="9.28515625" style="1"/>
    <col min="5374" max="5374" width="3.5703125" style="1" customWidth="1"/>
    <col min="5375" max="5375" width="75.5703125" style="1" customWidth="1"/>
    <col min="5376" max="5376" width="9.28515625" style="1"/>
    <col min="5377" max="5378" width="9.7109375" style="1" customWidth="1"/>
    <col min="5379" max="5629" width="9.28515625" style="1"/>
    <col min="5630" max="5630" width="3.5703125" style="1" customWidth="1"/>
    <col min="5631" max="5631" width="75.5703125" style="1" customWidth="1"/>
    <col min="5632" max="5632" width="9.28515625" style="1"/>
    <col min="5633" max="5634" width="9.7109375" style="1" customWidth="1"/>
    <col min="5635" max="5885" width="9.28515625" style="1"/>
    <col min="5886" max="5886" width="3.5703125" style="1" customWidth="1"/>
    <col min="5887" max="5887" width="75.5703125" style="1" customWidth="1"/>
    <col min="5888" max="5888" width="9.28515625" style="1"/>
    <col min="5889" max="5890" width="9.7109375" style="1" customWidth="1"/>
    <col min="5891" max="6141" width="9.28515625" style="1"/>
    <col min="6142" max="6142" width="3.5703125" style="1" customWidth="1"/>
    <col min="6143" max="6143" width="75.5703125" style="1" customWidth="1"/>
    <col min="6144" max="6144" width="9.28515625" style="1"/>
    <col min="6145" max="6146" width="9.7109375" style="1" customWidth="1"/>
    <col min="6147" max="6397" width="9.28515625" style="1"/>
    <col min="6398" max="6398" width="3.5703125" style="1" customWidth="1"/>
    <col min="6399" max="6399" width="75.5703125" style="1" customWidth="1"/>
    <col min="6400" max="6400" width="9.28515625" style="1"/>
    <col min="6401" max="6402" width="9.7109375" style="1" customWidth="1"/>
    <col min="6403" max="6653" width="9.28515625" style="1"/>
    <col min="6654" max="6654" width="3.5703125" style="1" customWidth="1"/>
    <col min="6655" max="6655" width="75.5703125" style="1" customWidth="1"/>
    <col min="6656" max="6656" width="9.28515625" style="1"/>
    <col min="6657" max="6658" width="9.7109375" style="1" customWidth="1"/>
    <col min="6659" max="6909" width="9.28515625" style="1"/>
    <col min="6910" max="6910" width="3.5703125" style="1" customWidth="1"/>
    <col min="6911" max="6911" width="75.5703125" style="1" customWidth="1"/>
    <col min="6912" max="6912" width="9.28515625" style="1"/>
    <col min="6913" max="6914" width="9.7109375" style="1" customWidth="1"/>
    <col min="6915" max="7165" width="9.28515625" style="1"/>
    <col min="7166" max="7166" width="3.5703125" style="1" customWidth="1"/>
    <col min="7167" max="7167" width="75.5703125" style="1" customWidth="1"/>
    <col min="7168" max="7168" width="9.28515625" style="1"/>
    <col min="7169" max="7170" width="9.7109375" style="1" customWidth="1"/>
    <col min="7171" max="7421" width="9.28515625" style="1"/>
    <col min="7422" max="7422" width="3.5703125" style="1" customWidth="1"/>
    <col min="7423" max="7423" width="75.5703125" style="1" customWidth="1"/>
    <col min="7424" max="7424" width="9.28515625" style="1"/>
    <col min="7425" max="7426" width="9.7109375" style="1" customWidth="1"/>
    <col min="7427" max="7677" width="9.28515625" style="1"/>
    <col min="7678" max="7678" width="3.5703125" style="1" customWidth="1"/>
    <col min="7679" max="7679" width="75.5703125" style="1" customWidth="1"/>
    <col min="7680" max="7680" width="9.28515625" style="1"/>
    <col min="7681" max="7682" width="9.7109375" style="1" customWidth="1"/>
    <col min="7683" max="7933" width="9.28515625" style="1"/>
    <col min="7934" max="7934" width="3.5703125" style="1" customWidth="1"/>
    <col min="7935" max="7935" width="75.5703125" style="1" customWidth="1"/>
    <col min="7936" max="7936" width="9.28515625" style="1"/>
    <col min="7937" max="7938" width="9.7109375" style="1" customWidth="1"/>
    <col min="7939" max="8189" width="9.28515625" style="1"/>
    <col min="8190" max="8190" width="3.5703125" style="1" customWidth="1"/>
    <col min="8191" max="8191" width="75.5703125" style="1" customWidth="1"/>
    <col min="8192" max="8192" width="9.28515625" style="1"/>
    <col min="8193" max="8194" width="9.7109375" style="1" customWidth="1"/>
    <col min="8195" max="8445" width="9.28515625" style="1"/>
    <col min="8446" max="8446" width="3.5703125" style="1" customWidth="1"/>
    <col min="8447" max="8447" width="75.5703125" style="1" customWidth="1"/>
    <col min="8448" max="8448" width="9.28515625" style="1"/>
    <col min="8449" max="8450" width="9.7109375" style="1" customWidth="1"/>
    <col min="8451" max="8701" width="9.28515625" style="1"/>
    <col min="8702" max="8702" width="3.5703125" style="1" customWidth="1"/>
    <col min="8703" max="8703" width="75.5703125" style="1" customWidth="1"/>
    <col min="8704" max="8704" width="9.28515625" style="1"/>
    <col min="8705" max="8706" width="9.7109375" style="1" customWidth="1"/>
    <col min="8707" max="8957" width="9.28515625" style="1"/>
    <col min="8958" max="8958" width="3.5703125" style="1" customWidth="1"/>
    <col min="8959" max="8959" width="75.5703125" style="1" customWidth="1"/>
    <col min="8960" max="8960" width="9.28515625" style="1"/>
    <col min="8961" max="8962" width="9.7109375" style="1" customWidth="1"/>
    <col min="8963" max="9213" width="9.28515625" style="1"/>
    <col min="9214" max="9214" width="3.5703125" style="1" customWidth="1"/>
    <col min="9215" max="9215" width="75.5703125" style="1" customWidth="1"/>
    <col min="9216" max="9216" width="9.28515625" style="1"/>
    <col min="9217" max="9218" width="9.7109375" style="1" customWidth="1"/>
    <col min="9219" max="9469" width="9.28515625" style="1"/>
    <col min="9470" max="9470" width="3.5703125" style="1" customWidth="1"/>
    <col min="9471" max="9471" width="75.5703125" style="1" customWidth="1"/>
    <col min="9472" max="9472" width="9.28515625" style="1"/>
    <col min="9473" max="9474" width="9.7109375" style="1" customWidth="1"/>
    <col min="9475" max="9725" width="9.28515625" style="1"/>
    <col min="9726" max="9726" width="3.5703125" style="1" customWidth="1"/>
    <col min="9727" max="9727" width="75.5703125" style="1" customWidth="1"/>
    <col min="9728" max="9728" width="9.28515625" style="1"/>
    <col min="9729" max="9730" width="9.7109375" style="1" customWidth="1"/>
    <col min="9731" max="9981" width="9.28515625" style="1"/>
    <col min="9982" max="9982" width="3.5703125" style="1" customWidth="1"/>
    <col min="9983" max="9983" width="75.5703125" style="1" customWidth="1"/>
    <col min="9984" max="9984" width="9.28515625" style="1"/>
    <col min="9985" max="9986" width="9.7109375" style="1" customWidth="1"/>
    <col min="9987" max="10237" width="9.28515625" style="1"/>
    <col min="10238" max="10238" width="3.5703125" style="1" customWidth="1"/>
    <col min="10239" max="10239" width="75.5703125" style="1" customWidth="1"/>
    <col min="10240" max="10240" width="9.28515625" style="1"/>
    <col min="10241" max="10242" width="9.7109375" style="1" customWidth="1"/>
    <col min="10243" max="10493" width="9.28515625" style="1"/>
    <col min="10494" max="10494" width="3.5703125" style="1" customWidth="1"/>
    <col min="10495" max="10495" width="75.5703125" style="1" customWidth="1"/>
    <col min="10496" max="10496" width="9.28515625" style="1"/>
    <col min="10497" max="10498" width="9.7109375" style="1" customWidth="1"/>
    <col min="10499" max="10749" width="9.28515625" style="1"/>
    <col min="10750" max="10750" width="3.5703125" style="1" customWidth="1"/>
    <col min="10751" max="10751" width="75.5703125" style="1" customWidth="1"/>
    <col min="10752" max="10752" width="9.28515625" style="1"/>
    <col min="10753" max="10754" width="9.7109375" style="1" customWidth="1"/>
    <col min="10755" max="11005" width="9.28515625" style="1"/>
    <col min="11006" max="11006" width="3.5703125" style="1" customWidth="1"/>
    <col min="11007" max="11007" width="75.5703125" style="1" customWidth="1"/>
    <col min="11008" max="11008" width="9.28515625" style="1"/>
    <col min="11009" max="11010" width="9.7109375" style="1" customWidth="1"/>
    <col min="11011" max="11261" width="9.28515625" style="1"/>
    <col min="11262" max="11262" width="3.5703125" style="1" customWidth="1"/>
    <col min="11263" max="11263" width="75.5703125" style="1" customWidth="1"/>
    <col min="11264" max="11264" width="9.28515625" style="1"/>
    <col min="11265" max="11266" width="9.7109375" style="1" customWidth="1"/>
    <col min="11267" max="11517" width="9.28515625" style="1"/>
    <col min="11518" max="11518" width="3.5703125" style="1" customWidth="1"/>
    <col min="11519" max="11519" width="75.5703125" style="1" customWidth="1"/>
    <col min="11520" max="11520" width="9.28515625" style="1"/>
    <col min="11521" max="11522" width="9.7109375" style="1" customWidth="1"/>
    <col min="11523" max="11773" width="9.28515625" style="1"/>
    <col min="11774" max="11774" width="3.5703125" style="1" customWidth="1"/>
    <col min="11775" max="11775" width="75.5703125" style="1" customWidth="1"/>
    <col min="11776" max="11776" width="9.28515625" style="1"/>
    <col min="11777" max="11778" width="9.7109375" style="1" customWidth="1"/>
    <col min="11779" max="12029" width="9.28515625" style="1"/>
    <col min="12030" max="12030" width="3.5703125" style="1" customWidth="1"/>
    <col min="12031" max="12031" width="75.5703125" style="1" customWidth="1"/>
    <col min="12032" max="12032" width="9.28515625" style="1"/>
    <col min="12033" max="12034" width="9.7109375" style="1" customWidth="1"/>
    <col min="12035" max="12285" width="9.28515625" style="1"/>
    <col min="12286" max="12286" width="3.5703125" style="1" customWidth="1"/>
    <col min="12287" max="12287" width="75.5703125" style="1" customWidth="1"/>
    <col min="12288" max="12288" width="9.28515625" style="1"/>
    <col min="12289" max="12290" width="9.7109375" style="1" customWidth="1"/>
    <col min="12291" max="12541" width="9.28515625" style="1"/>
    <col min="12542" max="12542" width="3.5703125" style="1" customWidth="1"/>
    <col min="12543" max="12543" width="75.5703125" style="1" customWidth="1"/>
    <col min="12544" max="12544" width="9.28515625" style="1"/>
    <col min="12545" max="12546" width="9.7109375" style="1" customWidth="1"/>
    <col min="12547" max="12797" width="9.28515625" style="1"/>
    <col min="12798" max="12798" width="3.5703125" style="1" customWidth="1"/>
    <col min="12799" max="12799" width="75.5703125" style="1" customWidth="1"/>
    <col min="12800" max="12800" width="9.28515625" style="1"/>
    <col min="12801" max="12802" width="9.7109375" style="1" customWidth="1"/>
    <col min="12803" max="13053" width="9.28515625" style="1"/>
    <col min="13054" max="13054" width="3.5703125" style="1" customWidth="1"/>
    <col min="13055" max="13055" width="75.5703125" style="1" customWidth="1"/>
    <col min="13056" max="13056" width="9.28515625" style="1"/>
    <col min="13057" max="13058" width="9.7109375" style="1" customWidth="1"/>
    <col min="13059" max="13309" width="9.28515625" style="1"/>
    <col min="13310" max="13310" width="3.5703125" style="1" customWidth="1"/>
    <col min="13311" max="13311" width="75.5703125" style="1" customWidth="1"/>
    <col min="13312" max="13312" width="9.28515625" style="1"/>
    <col min="13313" max="13314" width="9.7109375" style="1" customWidth="1"/>
    <col min="13315" max="13565" width="9.28515625" style="1"/>
    <col min="13566" max="13566" width="3.5703125" style="1" customWidth="1"/>
    <col min="13567" max="13567" width="75.5703125" style="1" customWidth="1"/>
    <col min="13568" max="13568" width="9.28515625" style="1"/>
    <col min="13569" max="13570" width="9.7109375" style="1" customWidth="1"/>
    <col min="13571" max="13821" width="9.28515625" style="1"/>
    <col min="13822" max="13822" width="3.5703125" style="1" customWidth="1"/>
    <col min="13823" max="13823" width="75.5703125" style="1" customWidth="1"/>
    <col min="13824" max="13824" width="9.28515625" style="1"/>
    <col min="13825" max="13826" width="9.7109375" style="1" customWidth="1"/>
    <col min="13827" max="14077" width="9.28515625" style="1"/>
    <col min="14078" max="14078" width="3.5703125" style="1" customWidth="1"/>
    <col min="14079" max="14079" width="75.5703125" style="1" customWidth="1"/>
    <col min="14080" max="14080" width="9.28515625" style="1"/>
    <col min="14081" max="14082" width="9.7109375" style="1" customWidth="1"/>
    <col min="14083" max="14333" width="9.28515625" style="1"/>
    <col min="14334" max="14334" width="3.5703125" style="1" customWidth="1"/>
    <col min="14335" max="14335" width="75.5703125" style="1" customWidth="1"/>
    <col min="14336" max="14336" width="9.28515625" style="1"/>
    <col min="14337" max="14338" width="9.7109375" style="1" customWidth="1"/>
    <col min="14339" max="14589" width="9.28515625" style="1"/>
    <col min="14590" max="14590" width="3.5703125" style="1" customWidth="1"/>
    <col min="14591" max="14591" width="75.5703125" style="1" customWidth="1"/>
    <col min="14592" max="14592" width="9.28515625" style="1"/>
    <col min="14593" max="14594" width="9.7109375" style="1" customWidth="1"/>
    <col min="14595" max="14845" width="9.28515625" style="1"/>
    <col min="14846" max="14846" width="3.5703125" style="1" customWidth="1"/>
    <col min="14847" max="14847" width="75.5703125" style="1" customWidth="1"/>
    <col min="14848" max="14848" width="9.28515625" style="1"/>
    <col min="14849" max="14850" width="9.7109375" style="1" customWidth="1"/>
    <col min="14851" max="15101" width="9.28515625" style="1"/>
    <col min="15102" max="15102" width="3.5703125" style="1" customWidth="1"/>
    <col min="15103" max="15103" width="75.5703125" style="1" customWidth="1"/>
    <col min="15104" max="15104" width="9.28515625" style="1"/>
    <col min="15105" max="15106" width="9.7109375" style="1" customWidth="1"/>
    <col min="15107" max="15357" width="9.28515625" style="1"/>
    <col min="15358" max="15358" width="3.5703125" style="1" customWidth="1"/>
    <col min="15359" max="15359" width="75.5703125" style="1" customWidth="1"/>
    <col min="15360" max="15360" width="9.28515625" style="1"/>
    <col min="15361" max="15362" width="9.7109375" style="1" customWidth="1"/>
    <col min="15363" max="15613" width="9.28515625" style="1"/>
    <col min="15614" max="15614" width="3.5703125" style="1" customWidth="1"/>
    <col min="15615" max="15615" width="75.5703125" style="1" customWidth="1"/>
    <col min="15616" max="15616" width="9.28515625" style="1"/>
    <col min="15617" max="15618" width="9.7109375" style="1" customWidth="1"/>
    <col min="15619" max="15869" width="9.28515625" style="1"/>
    <col min="15870" max="15870" width="3.5703125" style="1" customWidth="1"/>
    <col min="15871" max="15871" width="75.5703125" style="1" customWidth="1"/>
    <col min="15872" max="15872" width="9.28515625" style="1"/>
    <col min="15873" max="15874" width="9.7109375" style="1" customWidth="1"/>
    <col min="15875" max="16125" width="9.28515625" style="1"/>
    <col min="16126" max="16126" width="3.5703125" style="1" customWidth="1"/>
    <col min="16127" max="16127" width="75.5703125" style="1" customWidth="1"/>
    <col min="16128" max="16128" width="9.28515625" style="1"/>
    <col min="16129" max="16130" width="9.7109375" style="1" customWidth="1"/>
    <col min="16131" max="16384" width="9.28515625" style="1"/>
  </cols>
  <sheetData>
    <row r="1" spans="1:8" ht="13.5">
      <c r="A1" s="1752"/>
      <c r="B1" s="1752"/>
      <c r="C1" s="1752"/>
      <c r="D1" s="1752"/>
      <c r="E1" s="1752"/>
      <c r="F1" s="1752"/>
      <c r="G1" s="3594"/>
      <c r="H1" s="3495" t="str">
        <f>'17. РБА'!G1</f>
        <v>Приложение № 6</v>
      </c>
    </row>
    <row r="2" spans="1:8" s="7" customFormat="1" ht="18.75">
      <c r="A2" s="5897" t="s">
        <v>1565</v>
      </c>
      <c r="B2" s="5897"/>
      <c r="C2" s="5897"/>
      <c r="D2" s="5897"/>
      <c r="E2" s="5897"/>
      <c r="F2" s="5897"/>
      <c r="G2" s="5897"/>
      <c r="H2" s="5897"/>
    </row>
    <row r="3" spans="1:8" s="8" customFormat="1" ht="18.75">
      <c r="A3" s="5898" t="s">
        <v>1020</v>
      </c>
      <c r="B3" s="5898"/>
      <c r="C3" s="5898"/>
      <c r="D3" s="5898"/>
      <c r="E3" s="5898"/>
      <c r="F3" s="5898"/>
      <c r="G3" s="5898"/>
      <c r="H3" s="5898"/>
    </row>
    <row r="4" spans="1:8" s="1391" customFormat="1" ht="15.75" customHeight="1">
      <c r="A4" s="5899" t="str">
        <f>'1. Обща информация'!A4:D4</f>
        <v>на "Водоснабдяване и канализация" ЕООД, гр. София (област)</v>
      </c>
      <c r="B4" s="5899"/>
      <c r="C4" s="5899"/>
      <c r="D4" s="5899"/>
      <c r="E4" s="5899"/>
      <c r="F4" s="5899"/>
      <c r="G4" s="5899"/>
      <c r="H4" s="5899"/>
    </row>
    <row r="5" spans="1:8" s="1399" customFormat="1" ht="14.25" customHeight="1" thickBot="1">
      <c r="A5" s="5899" t="str">
        <f>'1. Обща информация'!A5:D5</f>
        <v>ЕИК по БУЛСТАТ: 832046330</v>
      </c>
      <c r="B5" s="5899"/>
      <c r="C5" s="5899"/>
      <c r="D5" s="5899"/>
      <c r="E5" s="5899"/>
      <c r="F5" s="5899"/>
      <c r="G5" s="5899"/>
      <c r="H5" s="5899"/>
    </row>
    <row r="6" spans="1:8" s="1450" customFormat="1" ht="16.5" thickBot="1">
      <c r="A6" s="1392"/>
      <c r="B6" s="1449" t="s">
        <v>1434</v>
      </c>
      <c r="C6" s="5900" t="s">
        <v>1438</v>
      </c>
      <c r="D6" s="5901"/>
      <c r="E6" s="5902"/>
      <c r="F6" s="3694"/>
      <c r="G6" s="3694"/>
      <c r="H6" s="2657"/>
    </row>
    <row r="7" spans="1:8" s="652" customFormat="1" ht="25.5" customHeight="1" thickBot="1">
      <c r="A7" s="1533" t="s">
        <v>1</v>
      </c>
      <c r="B7" s="284" t="s">
        <v>312</v>
      </c>
      <c r="C7" s="284" t="s">
        <v>170</v>
      </c>
      <c r="D7" s="1534" t="str">
        <f>'Приложение '!$C14</f>
        <v>2022 г.</v>
      </c>
      <c r="E7" s="1534" t="str">
        <f>'Приложение '!$C15</f>
        <v>2023 г.</v>
      </c>
      <c r="F7" s="1534" t="str">
        <f>'Приложение '!$C16</f>
        <v>2024 г.</v>
      </c>
      <c r="G7" s="1534" t="str">
        <f>'Приложение '!$C17</f>
        <v>2025 г.</v>
      </c>
      <c r="H7" s="1535" t="str">
        <f>'Приложение '!$C18</f>
        <v>2026 г.</v>
      </c>
    </row>
    <row r="8" spans="1:8" s="652" customFormat="1" ht="12">
      <c r="A8" s="1536" t="s">
        <v>210</v>
      </c>
      <c r="B8" s="1537" t="s">
        <v>314</v>
      </c>
      <c r="C8" s="1538" t="s">
        <v>315</v>
      </c>
      <c r="D8" s="1453">
        <f>SUMIF(B45:B48,C6,C45:C48)</f>
        <v>60</v>
      </c>
      <c r="E8" s="3695">
        <f>+D8</f>
        <v>60</v>
      </c>
      <c r="F8" s="3695">
        <f t="shared" ref="F8:H8" si="0">+E8</f>
        <v>60</v>
      </c>
      <c r="G8" s="3695">
        <f t="shared" si="0"/>
        <v>60</v>
      </c>
      <c r="H8" s="3696">
        <f t="shared" si="0"/>
        <v>60</v>
      </c>
    </row>
    <row r="9" spans="1:8" s="652" customFormat="1" ht="12">
      <c r="A9" s="1530" t="s">
        <v>211</v>
      </c>
      <c r="B9" s="1539" t="s">
        <v>317</v>
      </c>
      <c r="C9" s="1527" t="s">
        <v>318</v>
      </c>
      <c r="D9" s="1540">
        <f>IFERROR(365/D8,0)</f>
        <v>6.083333333333333</v>
      </c>
      <c r="E9" s="1540">
        <f t="shared" ref="E9:H9" si="1">IFERROR(365/E8,0)</f>
        <v>6.083333333333333</v>
      </c>
      <c r="F9" s="1540">
        <f t="shared" si="1"/>
        <v>6.083333333333333</v>
      </c>
      <c r="G9" s="1540">
        <f t="shared" si="1"/>
        <v>6.083333333333333</v>
      </c>
      <c r="H9" s="1541">
        <f t="shared" si="1"/>
        <v>6.083333333333333</v>
      </c>
    </row>
    <row r="10" spans="1:8" s="652" customFormat="1" ht="24">
      <c r="A10" s="1530" t="s">
        <v>224</v>
      </c>
      <c r="B10" s="1531" t="s">
        <v>320</v>
      </c>
      <c r="C10" s="1527" t="s">
        <v>300</v>
      </c>
      <c r="D10" s="1001">
        <f t="shared" ref="D10:G10" si="2">D11-D12</f>
        <v>15020.610866146235</v>
      </c>
      <c r="E10" s="1001">
        <f t="shared" si="2"/>
        <v>15642.651365934664</v>
      </c>
      <c r="F10" s="1001">
        <f t="shared" si="2"/>
        <v>16294.211102673535</v>
      </c>
      <c r="G10" s="1001">
        <f t="shared" si="2"/>
        <v>16681.950131698963</v>
      </c>
      <c r="H10" s="1002">
        <f t="shared" ref="H10" si="3">H11-H12</f>
        <v>16450.287389095061</v>
      </c>
    </row>
    <row r="11" spans="1:8" s="652" customFormat="1" ht="12">
      <c r="A11" s="1526" t="s">
        <v>268</v>
      </c>
      <c r="B11" s="107" t="s">
        <v>321</v>
      </c>
      <c r="C11" s="1527" t="s">
        <v>300</v>
      </c>
      <c r="D11" s="1528">
        <f>'12. Разходи'!D88</f>
        <v>16508.061977405432</v>
      </c>
      <c r="E11" s="1528">
        <f>'12. Разходи'!E88</f>
        <v>17133.483742115615</v>
      </c>
      <c r="F11" s="1528">
        <f>'12. Разходи'!F88</f>
        <v>17770.294045087656</v>
      </c>
      <c r="G11" s="1528">
        <f>'12. Разходи'!G88</f>
        <v>18126.940804538226</v>
      </c>
      <c r="H11" s="1529">
        <f>'12. Разходи'!H88</f>
        <v>17877.204398876118</v>
      </c>
    </row>
    <row r="12" spans="1:8" s="652" customFormat="1" ht="24">
      <c r="A12" s="1526" t="s">
        <v>269</v>
      </c>
      <c r="B12" s="107" t="s">
        <v>654</v>
      </c>
      <c r="C12" s="1527" t="s">
        <v>300</v>
      </c>
      <c r="D12" s="1528">
        <f>'12. Разходи'!D55</f>
        <v>1487.4511112591981</v>
      </c>
      <c r="E12" s="1528">
        <f>'12. Разходи'!E55</f>
        <v>1490.8323761809509</v>
      </c>
      <c r="F12" s="1528">
        <f>'12. Разходи'!F55</f>
        <v>1476.0829424141216</v>
      </c>
      <c r="G12" s="1528">
        <f>'12. Разходи'!G55</f>
        <v>1444.9906728392623</v>
      </c>
      <c r="H12" s="1529">
        <f>'12. Разходи'!H55</f>
        <v>1426.9170097810565</v>
      </c>
    </row>
    <row r="13" spans="1:8" s="652" customFormat="1" ht="24" customHeight="1">
      <c r="A13" s="1530" t="s">
        <v>226</v>
      </c>
      <c r="B13" s="1531" t="s">
        <v>323</v>
      </c>
      <c r="C13" s="1527" t="s">
        <v>300</v>
      </c>
      <c r="D13" s="1001">
        <f t="shared" ref="D13:G13" si="4">D14-D15</f>
        <v>971.27870854599223</v>
      </c>
      <c r="E13" s="1001">
        <f t="shared" si="4"/>
        <v>1038.5484932059062</v>
      </c>
      <c r="F13" s="1001">
        <f t="shared" si="4"/>
        <v>1117.932366643189</v>
      </c>
      <c r="G13" s="1001">
        <f t="shared" si="4"/>
        <v>1208.6270323929198</v>
      </c>
      <c r="H13" s="1002">
        <f t="shared" ref="H13" si="5">H14-H15</f>
        <v>1324.7783728282145</v>
      </c>
    </row>
    <row r="14" spans="1:8" s="652" customFormat="1" ht="12">
      <c r="A14" s="1526" t="s">
        <v>572</v>
      </c>
      <c r="B14" s="107" t="s">
        <v>321</v>
      </c>
      <c r="C14" s="1527" t="s">
        <v>300</v>
      </c>
      <c r="D14" s="1528">
        <f>'12. Разходи'!L88</f>
        <v>1182.4356320492586</v>
      </c>
      <c r="E14" s="1528">
        <f>'12. Разходи'!M88</f>
        <v>1275.5924948958352</v>
      </c>
      <c r="F14" s="1528">
        <f>'12. Разходи'!N88</f>
        <v>1357.9911296504397</v>
      </c>
      <c r="G14" s="1528">
        <f>'12. Разходи'!O88</f>
        <v>1449.2864304656264</v>
      </c>
      <c r="H14" s="1529">
        <f>'12. Разходи'!P88</f>
        <v>1573.4687283742212</v>
      </c>
    </row>
    <row r="15" spans="1:8" s="652" customFormat="1" ht="24">
      <c r="A15" s="1526" t="s">
        <v>573</v>
      </c>
      <c r="B15" s="107" t="s">
        <v>654</v>
      </c>
      <c r="C15" s="1527" t="s">
        <v>300</v>
      </c>
      <c r="D15" s="1532">
        <f>'12. Разходи'!L55</f>
        <v>211.15692350326634</v>
      </c>
      <c r="E15" s="1532">
        <f>'12. Разходи'!M55</f>
        <v>237.04400168992902</v>
      </c>
      <c r="F15" s="1532">
        <f>'12. Разходи'!N55</f>
        <v>240.05876300725063</v>
      </c>
      <c r="G15" s="1532">
        <f>'12. Разходи'!O55</f>
        <v>240.65939807270672</v>
      </c>
      <c r="H15" s="1529">
        <f>'12. Разходи'!P55</f>
        <v>248.69035554600669</v>
      </c>
    </row>
    <row r="16" spans="1:8" s="652" customFormat="1" ht="24">
      <c r="A16" s="1530" t="s">
        <v>313</v>
      </c>
      <c r="B16" s="1531" t="s">
        <v>324</v>
      </c>
      <c r="C16" s="1527" t="s">
        <v>300</v>
      </c>
      <c r="D16" s="1001">
        <f t="shared" ref="D16:G16" si="6">D17-D18</f>
        <v>3155.8767989379271</v>
      </c>
      <c r="E16" s="1001">
        <f t="shared" si="6"/>
        <v>3463.1659197187032</v>
      </c>
      <c r="F16" s="1001">
        <f t="shared" si="6"/>
        <v>3895.1354442655061</v>
      </c>
      <c r="G16" s="1001">
        <f t="shared" si="6"/>
        <v>4251.0954796371389</v>
      </c>
      <c r="H16" s="1002">
        <f t="shared" ref="H16" si="7">H17-H18</f>
        <v>4938.0680808073239</v>
      </c>
    </row>
    <row r="17" spans="1:14" s="652" customFormat="1" ht="12">
      <c r="A17" s="1526" t="s">
        <v>574</v>
      </c>
      <c r="B17" s="107" t="s">
        <v>321</v>
      </c>
      <c r="C17" s="1527" t="s">
        <v>300</v>
      </c>
      <c r="D17" s="1528">
        <f>'12. Разходи'!T88</f>
        <v>3563.5710005291753</v>
      </c>
      <c r="E17" s="1528">
        <f>'12. Разходи'!U88</f>
        <v>3708.8866091898171</v>
      </c>
      <c r="F17" s="1528">
        <f>'12. Разходи'!V88</f>
        <v>4143.4388649532175</v>
      </c>
      <c r="G17" s="1528">
        <f>'12. Разходи'!W88</f>
        <v>4601.2292565807193</v>
      </c>
      <c r="H17" s="1529">
        <f>'12. Разходи'!X88</f>
        <v>5190.6949926412299</v>
      </c>
    </row>
    <row r="18" spans="1:14" s="652" customFormat="1" ht="24.75" thickBot="1">
      <c r="A18" s="1542" t="s">
        <v>575</v>
      </c>
      <c r="B18" s="1543" t="s">
        <v>654</v>
      </c>
      <c r="C18" s="1544" t="s">
        <v>300</v>
      </c>
      <c r="D18" s="1545">
        <f>'12. Разходи'!T55</f>
        <v>407.69420159124837</v>
      </c>
      <c r="E18" s="1545">
        <f>'12. Разходи'!U55</f>
        <v>245.72068947111407</v>
      </c>
      <c r="F18" s="1545">
        <f>'12. Разходи'!V55</f>
        <v>248.30342068771151</v>
      </c>
      <c r="G18" s="1545">
        <f>'12. Разходи'!W55</f>
        <v>350.13377694358007</v>
      </c>
      <c r="H18" s="1546">
        <f>'12. Разходи'!X55</f>
        <v>252.62691183390569</v>
      </c>
      <c r="N18" s="1547"/>
    </row>
    <row r="19" spans="1:14" s="652" customFormat="1" ht="24">
      <c r="A19" s="1548" t="s">
        <v>316</v>
      </c>
      <c r="B19" s="1549" t="s">
        <v>1264</v>
      </c>
      <c r="C19" s="1550" t="s">
        <v>300</v>
      </c>
      <c r="D19" s="1551">
        <f t="shared" ref="D19:H19" si="8">D20-D21</f>
        <v>62.586290521308044</v>
      </c>
      <c r="E19" s="1551">
        <f t="shared" si="8"/>
        <v>67.840938248359635</v>
      </c>
      <c r="F19" s="1551">
        <f t="shared" si="8"/>
        <v>74.063115435424606</v>
      </c>
      <c r="G19" s="1551">
        <f t="shared" si="8"/>
        <v>81.569583423204918</v>
      </c>
      <c r="H19" s="1552">
        <f t="shared" si="8"/>
        <v>91.323085536286044</v>
      </c>
    </row>
    <row r="20" spans="1:14" s="652" customFormat="1" ht="12">
      <c r="A20" s="1553" t="s">
        <v>964</v>
      </c>
      <c r="B20" s="107" t="s">
        <v>321</v>
      </c>
      <c r="C20" s="1527" t="s">
        <v>300</v>
      </c>
      <c r="D20" s="1528">
        <f>'12. Разходи'!AB88</f>
        <v>76.390192713050979</v>
      </c>
      <c r="E20" s="1528">
        <f>'12. Разходи'!AC88</f>
        <v>81.64484044010257</v>
      </c>
      <c r="F20" s="1528">
        <f>'12. Разходи'!AD88</f>
        <v>87.867017627167542</v>
      </c>
      <c r="G20" s="1528">
        <f>'12. Разходи'!AE88</f>
        <v>95.373485614947853</v>
      </c>
      <c r="H20" s="1529">
        <f>'12. Разходи'!AF88</f>
        <v>105.12698772802898</v>
      </c>
    </row>
    <row r="21" spans="1:14" s="652" customFormat="1" ht="24">
      <c r="A21" s="1553" t="s">
        <v>965</v>
      </c>
      <c r="B21" s="107" t="s">
        <v>654</v>
      </c>
      <c r="C21" s="1527" t="s">
        <v>300</v>
      </c>
      <c r="D21" s="1528">
        <f>'12. Разходи'!AB55</f>
        <v>13.803902191742932</v>
      </c>
      <c r="E21" s="1528">
        <f>'12. Разходи'!AC55</f>
        <v>13.803902191742932</v>
      </c>
      <c r="F21" s="1528">
        <f>'12. Разходи'!AD55</f>
        <v>13.803902191742932</v>
      </c>
      <c r="G21" s="1528">
        <f>'12. Разходи'!AE55</f>
        <v>13.803902191742932</v>
      </c>
      <c r="H21" s="1529">
        <f>'12. Разходи'!AF55</f>
        <v>13.803902191742932</v>
      </c>
    </row>
    <row r="22" spans="1:14" s="652" customFormat="1" ht="24">
      <c r="A22" s="1554" t="s">
        <v>319</v>
      </c>
      <c r="B22" s="1531" t="s">
        <v>1265</v>
      </c>
      <c r="C22" s="1527" t="s">
        <v>300</v>
      </c>
      <c r="D22" s="1001">
        <f t="shared" ref="D22:H22" si="9">D23-D24</f>
        <v>0</v>
      </c>
      <c r="E22" s="1001">
        <f t="shared" si="9"/>
        <v>0</v>
      </c>
      <c r="F22" s="1001">
        <f t="shared" si="9"/>
        <v>0</v>
      </c>
      <c r="G22" s="1001">
        <f t="shared" si="9"/>
        <v>0</v>
      </c>
      <c r="H22" s="1002">
        <f t="shared" si="9"/>
        <v>0</v>
      </c>
    </row>
    <row r="23" spans="1:14" s="652" customFormat="1" ht="12">
      <c r="A23" s="1553" t="s">
        <v>966</v>
      </c>
      <c r="B23" s="107" t="s">
        <v>321</v>
      </c>
      <c r="C23" s="1527" t="s">
        <v>300</v>
      </c>
      <c r="D23" s="1528">
        <f>'12. Разходи'!AJ88</f>
        <v>0</v>
      </c>
      <c r="E23" s="1528">
        <f>'12. Разходи'!AK88</f>
        <v>0</v>
      </c>
      <c r="F23" s="1528">
        <f>'12. Разходи'!AL88</f>
        <v>0</v>
      </c>
      <c r="G23" s="1528">
        <f>'12. Разходи'!AM88</f>
        <v>0</v>
      </c>
      <c r="H23" s="1529">
        <f>'12. Разходи'!AN88</f>
        <v>0</v>
      </c>
    </row>
    <row r="24" spans="1:14" s="652" customFormat="1" ht="24.75" thickBot="1">
      <c r="A24" s="1553" t="s">
        <v>967</v>
      </c>
      <c r="B24" s="107" t="s">
        <v>654</v>
      </c>
      <c r="C24" s="1527" t="s">
        <v>300</v>
      </c>
      <c r="D24" s="1528">
        <f>'12. Разходи'!AJ55</f>
        <v>0</v>
      </c>
      <c r="E24" s="1528">
        <f>'12. Разходи'!AK55</f>
        <v>0</v>
      </c>
      <c r="F24" s="1528">
        <f>'12. Разходи'!AL55</f>
        <v>0</v>
      </c>
      <c r="G24" s="1528">
        <f>'12. Разходи'!AM55</f>
        <v>0</v>
      </c>
      <c r="H24" s="1529">
        <f>'12. Разходи'!AN55</f>
        <v>0</v>
      </c>
    </row>
    <row r="25" spans="1:14" s="652" customFormat="1" thickBot="1">
      <c r="A25" s="1555" t="s">
        <v>322</v>
      </c>
      <c r="B25" s="1556" t="s">
        <v>325</v>
      </c>
      <c r="C25" s="1557" t="s">
        <v>300</v>
      </c>
      <c r="D25" s="1558">
        <f>IFERROR(D10/D9,0)</f>
        <v>2469.1415122432168</v>
      </c>
      <c r="E25" s="1558">
        <f t="shared" ref="E25:H25" si="10">IFERROR(E10/E9,0)</f>
        <v>2571.3947450851501</v>
      </c>
      <c r="F25" s="1558">
        <f t="shared" si="10"/>
        <v>2678.500455234006</v>
      </c>
      <c r="G25" s="1558">
        <f t="shared" si="10"/>
        <v>2742.2383778135281</v>
      </c>
      <c r="H25" s="1559">
        <f t="shared" si="10"/>
        <v>2704.1568310841199</v>
      </c>
    </row>
    <row r="26" spans="1:14" s="1560" customFormat="1" thickBot="1">
      <c r="A26" s="1555" t="s">
        <v>1260</v>
      </c>
      <c r="B26" s="1556" t="s">
        <v>326</v>
      </c>
      <c r="C26" s="1557" t="s">
        <v>300</v>
      </c>
      <c r="D26" s="1558">
        <f>IFERROR(D13/D9,0)</f>
        <v>159.66225345961516</v>
      </c>
      <c r="E26" s="1558">
        <f t="shared" ref="E26:H26" si="11">IFERROR(E13/E9,0)</f>
        <v>170.7203002530257</v>
      </c>
      <c r="F26" s="1558">
        <f t="shared" si="11"/>
        <v>183.76970410572972</v>
      </c>
      <c r="G26" s="1558">
        <f t="shared" si="11"/>
        <v>198.67841628376763</v>
      </c>
      <c r="H26" s="1559">
        <f t="shared" si="11"/>
        <v>217.77178731422705</v>
      </c>
    </row>
    <row r="27" spans="1:14" s="1560" customFormat="1" thickBot="1">
      <c r="A27" s="1555" t="s">
        <v>1262</v>
      </c>
      <c r="B27" s="1556" t="s">
        <v>327</v>
      </c>
      <c r="C27" s="1557" t="s">
        <v>300</v>
      </c>
      <c r="D27" s="1558">
        <f>IFERROR(D16/D9,0)</f>
        <v>518.77426831856337</v>
      </c>
      <c r="E27" s="1558">
        <f t="shared" ref="E27:H27" si="12">IFERROR(E16/E9,0)</f>
        <v>569.28754844691014</v>
      </c>
      <c r="F27" s="1558">
        <f t="shared" si="12"/>
        <v>640.29623741350792</v>
      </c>
      <c r="G27" s="1558">
        <f t="shared" si="12"/>
        <v>698.81021583076256</v>
      </c>
      <c r="H27" s="1559">
        <f t="shared" si="12"/>
        <v>811.73721876284776</v>
      </c>
    </row>
    <row r="28" spans="1:14" s="1560" customFormat="1" thickBot="1">
      <c r="A28" s="1555" t="s">
        <v>1266</v>
      </c>
      <c r="B28" s="1556" t="s">
        <v>1261</v>
      </c>
      <c r="C28" s="1557" t="s">
        <v>300</v>
      </c>
      <c r="D28" s="1558">
        <f>IFERROR(D19/D9,0)</f>
        <v>10.288157345968447</v>
      </c>
      <c r="E28" s="1558">
        <f t="shared" ref="E28:H28" si="13">IFERROR(E19/E9,0)</f>
        <v>11.151935054524872</v>
      </c>
      <c r="F28" s="1558">
        <f t="shared" si="13"/>
        <v>12.174758701713635</v>
      </c>
      <c r="G28" s="1558">
        <f t="shared" si="13"/>
        <v>13.408698644910398</v>
      </c>
      <c r="H28" s="1561">
        <f t="shared" si="13"/>
        <v>15.01201406075935</v>
      </c>
    </row>
    <row r="29" spans="1:14" s="652" customFormat="1" thickBot="1">
      <c r="A29" s="1555" t="s">
        <v>1267</v>
      </c>
      <c r="B29" s="1556" t="s">
        <v>1263</v>
      </c>
      <c r="C29" s="1557" t="s">
        <v>300</v>
      </c>
      <c r="D29" s="1558">
        <f>IFERROR(D22/D9,0)</f>
        <v>0</v>
      </c>
      <c r="E29" s="1558">
        <f t="shared" ref="E29:H29" si="14">IFERROR(E22/E9,0)</f>
        <v>0</v>
      </c>
      <c r="F29" s="1558">
        <f t="shared" si="14"/>
        <v>0</v>
      </c>
      <c r="G29" s="1558">
        <f t="shared" si="14"/>
        <v>0</v>
      </c>
      <c r="H29" s="1561">
        <f t="shared" si="14"/>
        <v>0</v>
      </c>
    </row>
    <row r="30" spans="1:14" s="76" customFormat="1" ht="14.25">
      <c r="A30" s="630"/>
      <c r="B30" s="631"/>
      <c r="C30" s="632"/>
      <c r="D30" s="633"/>
      <c r="E30" s="633"/>
      <c r="F30" s="633"/>
      <c r="G30" s="633"/>
      <c r="H30" s="633"/>
    </row>
    <row r="31" spans="1:14" s="76" customFormat="1" ht="14.25">
      <c r="A31" s="630"/>
      <c r="B31" s="631"/>
      <c r="C31" s="632"/>
      <c r="D31" s="633"/>
      <c r="E31" s="633"/>
      <c r="F31" s="633"/>
      <c r="G31" s="633"/>
      <c r="H31" s="633"/>
    </row>
    <row r="32" spans="1:14" s="76" customFormat="1" ht="14.25">
      <c r="A32" s="630"/>
      <c r="B32" s="3971" t="str">
        <f>'Приложение '!B81</f>
        <v>Дата: 30.06.2021г.</v>
      </c>
      <c r="C32" s="632"/>
      <c r="D32" s="633"/>
      <c r="E32" s="633"/>
      <c r="F32" s="633"/>
      <c r="G32" s="633"/>
      <c r="H32" s="633"/>
    </row>
    <row r="33" spans="1:8">
      <c r="A33" s="1402"/>
      <c r="B33" s="3970"/>
      <c r="C33" s="1752"/>
      <c r="D33" s="3305"/>
      <c r="E33" s="3697" t="str">
        <f>'Приложение '!C81</f>
        <v xml:space="preserve">Гл. счетоводител/Фин.директор: </v>
      </c>
      <c r="F33" s="1835" t="str">
        <f>'Приложение '!D81</f>
        <v>..............................................</v>
      </c>
      <c r="G33" s="1752"/>
      <c r="H33" s="1752"/>
    </row>
    <row r="34" spans="1:8">
      <c r="A34" s="1752"/>
      <c r="B34" s="1752"/>
      <c r="C34" s="1752"/>
      <c r="D34" s="3308"/>
      <c r="E34" s="3460"/>
      <c r="F34" s="4462" t="str">
        <f>'Приложение '!D82</f>
        <v>(подпис)</v>
      </c>
      <c r="G34" s="1752"/>
      <c r="H34" s="1752"/>
    </row>
    <row r="35" spans="1:8">
      <c r="A35" s="1752"/>
      <c r="B35" s="1752"/>
      <c r="C35" s="1752"/>
      <c r="D35" s="3308"/>
      <c r="E35" s="1835"/>
      <c r="F35" s="3299"/>
      <c r="G35" s="1752"/>
      <c r="H35" s="1752"/>
    </row>
    <row r="36" spans="1:8">
      <c r="A36" s="1752"/>
      <c r="B36" s="1752"/>
      <c r="C36" s="1752"/>
      <c r="D36" s="3308"/>
      <c r="E36" s="1835"/>
      <c r="F36" s="3299"/>
      <c r="G36" s="1752"/>
      <c r="H36" s="1752"/>
    </row>
    <row r="37" spans="1:8">
      <c r="A37" s="1752"/>
      <c r="B37" s="1752"/>
      <c r="C37" s="1752"/>
      <c r="D37" s="3308"/>
      <c r="E37" s="1752"/>
      <c r="F37" s="3299"/>
      <c r="G37" s="1752"/>
      <c r="H37" s="1752"/>
    </row>
    <row r="38" spans="1:8">
      <c r="A38" s="1752"/>
      <c r="B38" s="1752"/>
      <c r="C38" s="1752"/>
      <c r="D38" s="1752"/>
      <c r="E38" s="1829" t="str">
        <f>'Приложение '!C85</f>
        <v xml:space="preserve">Управител/Изп.директор: </v>
      </c>
      <c r="F38" s="1835" t="str">
        <f>'Приложение '!D85</f>
        <v>.............................................</v>
      </c>
      <c r="G38" s="1752"/>
      <c r="H38" s="1752"/>
    </row>
    <row r="39" spans="1:8">
      <c r="A39" s="1752"/>
      <c r="B39" s="1752"/>
      <c r="C39" s="4457"/>
      <c r="D39" s="3461"/>
      <c r="E39" s="3460"/>
      <c r="F39" s="4462" t="str">
        <f>'Приложение '!D86</f>
        <v>(подпис и печат)</v>
      </c>
      <c r="G39" s="1752"/>
      <c r="H39" s="1752"/>
    </row>
    <row r="40" spans="1:8">
      <c r="A40" s="5843" t="s">
        <v>191</v>
      </c>
      <c r="B40" s="5843"/>
      <c r="C40" s="5843"/>
      <c r="D40" s="1846"/>
      <c r="E40" s="1846"/>
      <c r="F40" s="1846"/>
      <c r="G40" s="1846"/>
      <c r="H40" s="1846"/>
    </row>
    <row r="41" spans="1:8">
      <c r="A41" s="5844" t="s">
        <v>1928</v>
      </c>
      <c r="B41" s="5844"/>
      <c r="C41" s="5844"/>
      <c r="D41" s="5844"/>
      <c r="E41" s="5844"/>
      <c r="F41" s="5844"/>
      <c r="G41" s="5844"/>
      <c r="H41" s="5844"/>
    </row>
    <row r="42" spans="1:8">
      <c r="A42" s="5844" t="s">
        <v>1926</v>
      </c>
      <c r="B42" s="5844"/>
      <c r="C42" s="5844"/>
      <c r="D42" s="5844"/>
      <c r="E42" s="5844"/>
      <c r="F42" s="5844"/>
      <c r="G42" s="5844"/>
      <c r="H42" s="5844"/>
    </row>
    <row r="43" spans="1:8" ht="15.75" customHeight="1">
      <c r="A43" s="5903" t="s">
        <v>1</v>
      </c>
      <c r="B43" s="5895" t="s">
        <v>1436</v>
      </c>
      <c r="C43" s="3698" t="s">
        <v>1449</v>
      </c>
      <c r="D43" s="1874"/>
      <c r="E43" s="1874"/>
      <c r="F43" s="1874"/>
      <c r="G43" s="1874"/>
      <c r="H43" s="1874"/>
    </row>
    <row r="44" spans="1:8" ht="12.75" customHeight="1">
      <c r="A44" s="5904"/>
      <c r="B44" s="5896"/>
      <c r="C44" s="3699" t="s">
        <v>1448</v>
      </c>
      <c r="D44" s="1874"/>
      <c r="E44" s="1874"/>
      <c r="F44" s="1874"/>
      <c r="G44" s="1874"/>
      <c r="H44" s="1874"/>
    </row>
    <row r="45" spans="1:8">
      <c r="A45" s="3700">
        <v>1</v>
      </c>
      <c r="B45" s="1451" t="s">
        <v>1437</v>
      </c>
      <c r="C45" s="299">
        <v>60</v>
      </c>
      <c r="D45" s="1874"/>
      <c r="E45" s="1874"/>
      <c r="F45" s="1874"/>
      <c r="G45" s="1874"/>
      <c r="H45" s="1874"/>
    </row>
    <row r="46" spans="1:8">
      <c r="A46" s="3700">
        <v>2</v>
      </c>
      <c r="B46" s="1451" t="s">
        <v>1438</v>
      </c>
      <c r="C46" s="299">
        <v>60</v>
      </c>
      <c r="D46" s="1846"/>
      <c r="E46" s="1846"/>
      <c r="F46" s="1846"/>
      <c r="G46" s="1846"/>
      <c r="H46" s="1846"/>
    </row>
    <row r="47" spans="1:8">
      <c r="A47" s="1462">
        <v>3</v>
      </c>
      <c r="B47" s="1451" t="s">
        <v>1435</v>
      </c>
      <c r="C47" s="299">
        <v>60</v>
      </c>
      <c r="D47" s="1752"/>
      <c r="E47" s="1752"/>
      <c r="F47" s="1752"/>
      <c r="G47" s="1752"/>
      <c r="H47" s="1752"/>
    </row>
    <row r="48" spans="1:8" ht="13.5" thickBot="1">
      <c r="A48" s="1463">
        <v>4</v>
      </c>
      <c r="B48" s="1452" t="s">
        <v>1439</v>
      </c>
      <c r="C48" s="299">
        <v>60</v>
      </c>
      <c r="D48" s="1752"/>
      <c r="E48" s="1752"/>
      <c r="F48" s="1752"/>
      <c r="G48" s="1752"/>
      <c r="H48" s="1752"/>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7"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19" sqref="D19"/>
    </sheetView>
  </sheetViews>
  <sheetFormatPr defaultColWidth="11.42578125" defaultRowHeight="12"/>
  <cols>
    <col min="1" max="1" width="4.5703125" style="10" customWidth="1"/>
    <col min="2" max="2" width="66.42578125" style="10" customWidth="1"/>
    <col min="3" max="3" width="8.5703125" style="10" customWidth="1"/>
    <col min="4" max="4" width="9.7109375" style="1380" customWidth="1"/>
    <col min="5" max="5" width="9.28515625" style="1380" customWidth="1"/>
    <col min="6" max="6" width="8.5703125" style="1380" customWidth="1"/>
    <col min="7" max="8" width="8.5703125" style="10" customWidth="1"/>
    <col min="9" max="9" width="11.42578125" style="10"/>
    <col min="10" max="10" width="12" style="10" bestFit="1" customWidth="1"/>
    <col min="11" max="253" width="11.42578125" style="10"/>
    <col min="254" max="254" width="4.5703125" style="10" customWidth="1"/>
    <col min="255" max="255" width="70.5703125" style="10" customWidth="1"/>
    <col min="256" max="256" width="8.5703125" style="10" customWidth="1"/>
    <col min="257" max="258" width="10.5703125" style="10" customWidth="1"/>
    <col min="259" max="259" width="10.7109375" style="10" customWidth="1"/>
    <col min="260" max="261" width="10.42578125" style="10" customWidth="1"/>
    <col min="262" max="509" width="11.42578125" style="10"/>
    <col min="510" max="510" width="4.5703125" style="10" customWidth="1"/>
    <col min="511" max="511" width="70.5703125" style="10" customWidth="1"/>
    <col min="512" max="512" width="8.5703125" style="10" customWidth="1"/>
    <col min="513" max="514" width="10.5703125" style="10" customWidth="1"/>
    <col min="515" max="515" width="10.7109375" style="10" customWidth="1"/>
    <col min="516" max="517" width="10.42578125" style="10" customWidth="1"/>
    <col min="518" max="765" width="11.42578125" style="10"/>
    <col min="766" max="766" width="4.5703125" style="10" customWidth="1"/>
    <col min="767" max="767" width="70.5703125" style="10" customWidth="1"/>
    <col min="768" max="768" width="8.5703125" style="10" customWidth="1"/>
    <col min="769" max="770" width="10.5703125" style="10" customWidth="1"/>
    <col min="771" max="771" width="10.7109375" style="10" customWidth="1"/>
    <col min="772" max="773" width="10.42578125" style="10" customWidth="1"/>
    <col min="774" max="1021" width="11.42578125" style="10"/>
    <col min="1022" max="1022" width="4.5703125" style="10" customWidth="1"/>
    <col min="1023" max="1023" width="70.5703125" style="10" customWidth="1"/>
    <col min="1024" max="1024" width="8.5703125" style="10" customWidth="1"/>
    <col min="1025" max="1026" width="10.5703125" style="10" customWidth="1"/>
    <col min="1027" max="1027" width="10.7109375" style="10" customWidth="1"/>
    <col min="1028" max="1029" width="10.42578125" style="10" customWidth="1"/>
    <col min="1030" max="1277" width="11.42578125" style="10"/>
    <col min="1278" max="1278" width="4.5703125" style="10" customWidth="1"/>
    <col min="1279" max="1279" width="70.5703125" style="10" customWidth="1"/>
    <col min="1280" max="1280" width="8.5703125" style="10" customWidth="1"/>
    <col min="1281" max="1282" width="10.5703125" style="10" customWidth="1"/>
    <col min="1283" max="1283" width="10.7109375" style="10" customWidth="1"/>
    <col min="1284" max="1285" width="10.42578125" style="10" customWidth="1"/>
    <col min="1286" max="1533" width="11.42578125" style="10"/>
    <col min="1534" max="1534" width="4.5703125" style="10" customWidth="1"/>
    <col min="1535" max="1535" width="70.5703125" style="10" customWidth="1"/>
    <col min="1536" max="1536" width="8.5703125" style="10" customWidth="1"/>
    <col min="1537" max="1538" width="10.5703125" style="10" customWidth="1"/>
    <col min="1539" max="1539" width="10.7109375" style="10" customWidth="1"/>
    <col min="1540" max="1541" width="10.42578125" style="10" customWidth="1"/>
    <col min="1542" max="1789" width="11.42578125" style="10"/>
    <col min="1790" max="1790" width="4.5703125" style="10" customWidth="1"/>
    <col min="1791" max="1791" width="70.5703125" style="10" customWidth="1"/>
    <col min="1792" max="1792" width="8.5703125" style="10" customWidth="1"/>
    <col min="1793" max="1794" width="10.5703125" style="10" customWidth="1"/>
    <col min="1795" max="1795" width="10.7109375" style="10" customWidth="1"/>
    <col min="1796" max="1797" width="10.42578125" style="10" customWidth="1"/>
    <col min="1798" max="2045" width="11.42578125" style="10"/>
    <col min="2046" max="2046" width="4.5703125" style="10" customWidth="1"/>
    <col min="2047" max="2047" width="70.5703125" style="10" customWidth="1"/>
    <col min="2048" max="2048" width="8.5703125" style="10" customWidth="1"/>
    <col min="2049" max="2050" width="10.5703125" style="10" customWidth="1"/>
    <col min="2051" max="2051" width="10.7109375" style="10" customWidth="1"/>
    <col min="2052" max="2053" width="10.42578125" style="10" customWidth="1"/>
    <col min="2054" max="2301" width="11.42578125" style="10"/>
    <col min="2302" max="2302" width="4.5703125" style="10" customWidth="1"/>
    <col min="2303" max="2303" width="70.5703125" style="10" customWidth="1"/>
    <col min="2304" max="2304" width="8.5703125" style="10" customWidth="1"/>
    <col min="2305" max="2306" width="10.5703125" style="10" customWidth="1"/>
    <col min="2307" max="2307" width="10.7109375" style="10" customWidth="1"/>
    <col min="2308" max="2309" width="10.42578125" style="10" customWidth="1"/>
    <col min="2310" max="2557" width="11.42578125" style="10"/>
    <col min="2558" max="2558" width="4.5703125" style="10" customWidth="1"/>
    <col min="2559" max="2559" width="70.5703125" style="10" customWidth="1"/>
    <col min="2560" max="2560" width="8.5703125" style="10" customWidth="1"/>
    <col min="2561" max="2562" width="10.5703125" style="10" customWidth="1"/>
    <col min="2563" max="2563" width="10.7109375" style="10" customWidth="1"/>
    <col min="2564" max="2565" width="10.42578125" style="10" customWidth="1"/>
    <col min="2566" max="2813" width="11.42578125" style="10"/>
    <col min="2814" max="2814" width="4.5703125" style="10" customWidth="1"/>
    <col min="2815" max="2815" width="70.5703125" style="10" customWidth="1"/>
    <col min="2816" max="2816" width="8.5703125" style="10" customWidth="1"/>
    <col min="2817" max="2818" width="10.5703125" style="10" customWidth="1"/>
    <col min="2819" max="2819" width="10.7109375" style="10" customWidth="1"/>
    <col min="2820" max="2821" width="10.42578125" style="10" customWidth="1"/>
    <col min="2822" max="3069" width="11.42578125" style="10"/>
    <col min="3070" max="3070" width="4.5703125" style="10" customWidth="1"/>
    <col min="3071" max="3071" width="70.5703125" style="10" customWidth="1"/>
    <col min="3072" max="3072" width="8.5703125" style="10" customWidth="1"/>
    <col min="3073" max="3074" width="10.5703125" style="10" customWidth="1"/>
    <col min="3075" max="3075" width="10.7109375" style="10" customWidth="1"/>
    <col min="3076" max="3077" width="10.42578125" style="10" customWidth="1"/>
    <col min="3078" max="3325" width="11.42578125" style="10"/>
    <col min="3326" max="3326" width="4.5703125" style="10" customWidth="1"/>
    <col min="3327" max="3327" width="70.5703125" style="10" customWidth="1"/>
    <col min="3328" max="3328" width="8.5703125" style="10" customWidth="1"/>
    <col min="3329" max="3330" width="10.5703125" style="10" customWidth="1"/>
    <col min="3331" max="3331" width="10.7109375" style="10" customWidth="1"/>
    <col min="3332" max="3333" width="10.42578125" style="10" customWidth="1"/>
    <col min="3334" max="3581" width="11.42578125" style="10"/>
    <col min="3582" max="3582" width="4.5703125" style="10" customWidth="1"/>
    <col min="3583" max="3583" width="70.5703125" style="10" customWidth="1"/>
    <col min="3584" max="3584" width="8.5703125" style="10" customWidth="1"/>
    <col min="3585" max="3586" width="10.5703125" style="10" customWidth="1"/>
    <col min="3587" max="3587" width="10.7109375" style="10" customWidth="1"/>
    <col min="3588" max="3589" width="10.42578125" style="10" customWidth="1"/>
    <col min="3590" max="3837" width="11.42578125" style="10"/>
    <col min="3838" max="3838" width="4.5703125" style="10" customWidth="1"/>
    <col min="3839" max="3839" width="70.5703125" style="10" customWidth="1"/>
    <col min="3840" max="3840" width="8.5703125" style="10" customWidth="1"/>
    <col min="3841" max="3842" width="10.5703125" style="10" customWidth="1"/>
    <col min="3843" max="3843" width="10.7109375" style="10" customWidth="1"/>
    <col min="3844" max="3845" width="10.42578125" style="10" customWidth="1"/>
    <col min="3846" max="4093" width="11.42578125" style="10"/>
    <col min="4094" max="4094" width="4.5703125" style="10" customWidth="1"/>
    <col min="4095" max="4095" width="70.5703125" style="10" customWidth="1"/>
    <col min="4096" max="4096" width="8.5703125" style="10" customWidth="1"/>
    <col min="4097" max="4098" width="10.5703125" style="10" customWidth="1"/>
    <col min="4099" max="4099" width="10.7109375" style="10" customWidth="1"/>
    <col min="4100" max="4101" width="10.42578125" style="10" customWidth="1"/>
    <col min="4102" max="4349" width="11.42578125" style="10"/>
    <col min="4350" max="4350" width="4.5703125" style="10" customWidth="1"/>
    <col min="4351" max="4351" width="70.5703125" style="10" customWidth="1"/>
    <col min="4352" max="4352" width="8.5703125" style="10" customWidth="1"/>
    <col min="4353" max="4354" width="10.5703125" style="10" customWidth="1"/>
    <col min="4355" max="4355" width="10.7109375" style="10" customWidth="1"/>
    <col min="4356" max="4357" width="10.42578125" style="10" customWidth="1"/>
    <col min="4358" max="4605" width="11.42578125" style="10"/>
    <col min="4606" max="4606" width="4.5703125" style="10" customWidth="1"/>
    <col min="4607" max="4607" width="70.5703125" style="10" customWidth="1"/>
    <col min="4608" max="4608" width="8.5703125" style="10" customWidth="1"/>
    <col min="4609" max="4610" width="10.5703125" style="10" customWidth="1"/>
    <col min="4611" max="4611" width="10.7109375" style="10" customWidth="1"/>
    <col min="4612" max="4613" width="10.42578125" style="10" customWidth="1"/>
    <col min="4614" max="4861" width="11.42578125" style="10"/>
    <col min="4862" max="4862" width="4.5703125" style="10" customWidth="1"/>
    <col min="4863" max="4863" width="70.5703125" style="10" customWidth="1"/>
    <col min="4864" max="4864" width="8.5703125" style="10" customWidth="1"/>
    <col min="4865" max="4866" width="10.5703125" style="10" customWidth="1"/>
    <col min="4867" max="4867" width="10.7109375" style="10" customWidth="1"/>
    <col min="4868" max="4869" width="10.42578125" style="10" customWidth="1"/>
    <col min="4870" max="5117" width="11.42578125" style="10"/>
    <col min="5118" max="5118" width="4.5703125" style="10" customWidth="1"/>
    <col min="5119" max="5119" width="70.5703125" style="10" customWidth="1"/>
    <col min="5120" max="5120" width="8.5703125" style="10" customWidth="1"/>
    <col min="5121" max="5122" width="10.5703125" style="10" customWidth="1"/>
    <col min="5123" max="5123" width="10.7109375" style="10" customWidth="1"/>
    <col min="5124" max="5125" width="10.42578125" style="10" customWidth="1"/>
    <col min="5126" max="5373" width="11.42578125" style="10"/>
    <col min="5374" max="5374" width="4.5703125" style="10" customWidth="1"/>
    <col min="5375" max="5375" width="70.5703125" style="10" customWidth="1"/>
    <col min="5376" max="5376" width="8.5703125" style="10" customWidth="1"/>
    <col min="5377" max="5378" width="10.5703125" style="10" customWidth="1"/>
    <col min="5379" max="5379" width="10.7109375" style="10" customWidth="1"/>
    <col min="5380" max="5381" width="10.42578125" style="10" customWidth="1"/>
    <col min="5382" max="5629" width="11.42578125" style="10"/>
    <col min="5630" max="5630" width="4.5703125" style="10" customWidth="1"/>
    <col min="5631" max="5631" width="70.5703125" style="10" customWidth="1"/>
    <col min="5632" max="5632" width="8.5703125" style="10" customWidth="1"/>
    <col min="5633" max="5634" width="10.5703125" style="10" customWidth="1"/>
    <col min="5635" max="5635" width="10.7109375" style="10" customWidth="1"/>
    <col min="5636" max="5637" width="10.42578125" style="10" customWidth="1"/>
    <col min="5638" max="5885" width="11.42578125" style="10"/>
    <col min="5886" max="5886" width="4.5703125" style="10" customWidth="1"/>
    <col min="5887" max="5887" width="70.5703125" style="10" customWidth="1"/>
    <col min="5888" max="5888" width="8.5703125" style="10" customWidth="1"/>
    <col min="5889" max="5890" width="10.5703125" style="10" customWidth="1"/>
    <col min="5891" max="5891" width="10.7109375" style="10" customWidth="1"/>
    <col min="5892" max="5893" width="10.42578125" style="10" customWidth="1"/>
    <col min="5894" max="6141" width="11.42578125" style="10"/>
    <col min="6142" max="6142" width="4.5703125" style="10" customWidth="1"/>
    <col min="6143" max="6143" width="70.5703125" style="10" customWidth="1"/>
    <col min="6144" max="6144" width="8.5703125" style="10" customWidth="1"/>
    <col min="6145" max="6146" width="10.5703125" style="10" customWidth="1"/>
    <col min="6147" max="6147" width="10.7109375" style="10" customWidth="1"/>
    <col min="6148" max="6149" width="10.42578125" style="10" customWidth="1"/>
    <col min="6150" max="6397" width="11.42578125" style="10"/>
    <col min="6398" max="6398" width="4.5703125" style="10" customWidth="1"/>
    <col min="6399" max="6399" width="70.5703125" style="10" customWidth="1"/>
    <col min="6400" max="6400" width="8.5703125" style="10" customWidth="1"/>
    <col min="6401" max="6402" width="10.5703125" style="10" customWidth="1"/>
    <col min="6403" max="6403" width="10.7109375" style="10" customWidth="1"/>
    <col min="6404" max="6405" width="10.42578125" style="10" customWidth="1"/>
    <col min="6406" max="6653" width="11.42578125" style="10"/>
    <col min="6654" max="6654" width="4.5703125" style="10" customWidth="1"/>
    <col min="6655" max="6655" width="70.5703125" style="10" customWidth="1"/>
    <col min="6656" max="6656" width="8.5703125" style="10" customWidth="1"/>
    <col min="6657" max="6658" width="10.5703125" style="10" customWidth="1"/>
    <col min="6659" max="6659" width="10.7109375" style="10" customWidth="1"/>
    <col min="6660" max="6661" width="10.42578125" style="10" customWidth="1"/>
    <col min="6662" max="6909" width="11.42578125" style="10"/>
    <col min="6910" max="6910" width="4.5703125" style="10" customWidth="1"/>
    <col min="6911" max="6911" width="70.5703125" style="10" customWidth="1"/>
    <col min="6912" max="6912" width="8.5703125" style="10" customWidth="1"/>
    <col min="6913" max="6914" width="10.5703125" style="10" customWidth="1"/>
    <col min="6915" max="6915" width="10.7109375" style="10" customWidth="1"/>
    <col min="6916" max="6917" width="10.42578125" style="10" customWidth="1"/>
    <col min="6918" max="7165" width="11.42578125" style="10"/>
    <col min="7166" max="7166" width="4.5703125" style="10" customWidth="1"/>
    <col min="7167" max="7167" width="70.5703125" style="10" customWidth="1"/>
    <col min="7168" max="7168" width="8.5703125" style="10" customWidth="1"/>
    <col min="7169" max="7170" width="10.5703125" style="10" customWidth="1"/>
    <col min="7171" max="7171" width="10.7109375" style="10" customWidth="1"/>
    <col min="7172" max="7173" width="10.42578125" style="10" customWidth="1"/>
    <col min="7174" max="7421" width="11.42578125" style="10"/>
    <col min="7422" max="7422" width="4.5703125" style="10" customWidth="1"/>
    <col min="7423" max="7423" width="70.5703125" style="10" customWidth="1"/>
    <col min="7424" max="7424" width="8.5703125" style="10" customWidth="1"/>
    <col min="7425" max="7426" width="10.5703125" style="10" customWidth="1"/>
    <col min="7427" max="7427" width="10.7109375" style="10" customWidth="1"/>
    <col min="7428" max="7429" width="10.42578125" style="10" customWidth="1"/>
    <col min="7430" max="7677" width="11.42578125" style="10"/>
    <col min="7678" max="7678" width="4.5703125" style="10" customWidth="1"/>
    <col min="7679" max="7679" width="70.5703125" style="10" customWidth="1"/>
    <col min="7680" max="7680" width="8.5703125" style="10" customWidth="1"/>
    <col min="7681" max="7682" width="10.5703125" style="10" customWidth="1"/>
    <col min="7683" max="7683" width="10.7109375" style="10" customWidth="1"/>
    <col min="7684" max="7685" width="10.42578125" style="10" customWidth="1"/>
    <col min="7686" max="7933" width="11.42578125" style="10"/>
    <col min="7934" max="7934" width="4.5703125" style="10" customWidth="1"/>
    <col min="7935" max="7935" width="70.5703125" style="10" customWidth="1"/>
    <col min="7936" max="7936" width="8.5703125" style="10" customWidth="1"/>
    <col min="7937" max="7938" width="10.5703125" style="10" customWidth="1"/>
    <col min="7939" max="7939" width="10.7109375" style="10" customWidth="1"/>
    <col min="7940" max="7941" width="10.42578125" style="10" customWidth="1"/>
    <col min="7942" max="8189" width="11.42578125" style="10"/>
    <col min="8190" max="8190" width="4.5703125" style="10" customWidth="1"/>
    <col min="8191" max="8191" width="70.5703125" style="10" customWidth="1"/>
    <col min="8192" max="8192" width="8.5703125" style="10" customWidth="1"/>
    <col min="8193" max="8194" width="10.5703125" style="10" customWidth="1"/>
    <col min="8195" max="8195" width="10.7109375" style="10" customWidth="1"/>
    <col min="8196" max="8197" width="10.42578125" style="10" customWidth="1"/>
    <col min="8198" max="8445" width="11.42578125" style="10"/>
    <col min="8446" max="8446" width="4.5703125" style="10" customWidth="1"/>
    <col min="8447" max="8447" width="70.5703125" style="10" customWidth="1"/>
    <col min="8448" max="8448" width="8.5703125" style="10" customWidth="1"/>
    <col min="8449" max="8450" width="10.5703125" style="10" customWidth="1"/>
    <col min="8451" max="8451" width="10.7109375" style="10" customWidth="1"/>
    <col min="8452" max="8453" width="10.42578125" style="10" customWidth="1"/>
    <col min="8454" max="8701" width="11.42578125" style="10"/>
    <col min="8702" max="8702" width="4.5703125" style="10" customWidth="1"/>
    <col min="8703" max="8703" width="70.5703125" style="10" customWidth="1"/>
    <col min="8704" max="8704" width="8.5703125" style="10" customWidth="1"/>
    <col min="8705" max="8706" width="10.5703125" style="10" customWidth="1"/>
    <col min="8707" max="8707" width="10.7109375" style="10" customWidth="1"/>
    <col min="8708" max="8709" width="10.42578125" style="10" customWidth="1"/>
    <col min="8710" max="8957" width="11.42578125" style="10"/>
    <col min="8958" max="8958" width="4.5703125" style="10" customWidth="1"/>
    <col min="8959" max="8959" width="70.5703125" style="10" customWidth="1"/>
    <col min="8960" max="8960" width="8.5703125" style="10" customWidth="1"/>
    <col min="8961" max="8962" width="10.5703125" style="10" customWidth="1"/>
    <col min="8963" max="8963" width="10.7109375" style="10" customWidth="1"/>
    <col min="8964" max="8965" width="10.42578125" style="10" customWidth="1"/>
    <col min="8966" max="9213" width="11.42578125" style="10"/>
    <col min="9214" max="9214" width="4.5703125" style="10" customWidth="1"/>
    <col min="9215" max="9215" width="70.5703125" style="10" customWidth="1"/>
    <col min="9216" max="9216" width="8.5703125" style="10" customWidth="1"/>
    <col min="9217" max="9218" width="10.5703125" style="10" customWidth="1"/>
    <col min="9219" max="9219" width="10.7109375" style="10" customWidth="1"/>
    <col min="9220" max="9221" width="10.42578125" style="10" customWidth="1"/>
    <col min="9222" max="9469" width="11.42578125" style="10"/>
    <col min="9470" max="9470" width="4.5703125" style="10" customWidth="1"/>
    <col min="9471" max="9471" width="70.5703125" style="10" customWidth="1"/>
    <col min="9472" max="9472" width="8.5703125" style="10" customWidth="1"/>
    <col min="9473" max="9474" width="10.5703125" style="10" customWidth="1"/>
    <col min="9475" max="9475" width="10.7109375" style="10" customWidth="1"/>
    <col min="9476" max="9477" width="10.42578125" style="10" customWidth="1"/>
    <col min="9478" max="9725" width="11.42578125" style="10"/>
    <col min="9726" max="9726" width="4.5703125" style="10" customWidth="1"/>
    <col min="9727" max="9727" width="70.5703125" style="10" customWidth="1"/>
    <col min="9728" max="9728" width="8.5703125" style="10" customWidth="1"/>
    <col min="9729" max="9730" width="10.5703125" style="10" customWidth="1"/>
    <col min="9731" max="9731" width="10.7109375" style="10" customWidth="1"/>
    <col min="9732" max="9733" width="10.42578125" style="10" customWidth="1"/>
    <col min="9734" max="9981" width="11.42578125" style="10"/>
    <col min="9982" max="9982" width="4.5703125" style="10" customWidth="1"/>
    <col min="9983" max="9983" width="70.5703125" style="10" customWidth="1"/>
    <col min="9984" max="9984" width="8.5703125" style="10" customWidth="1"/>
    <col min="9985" max="9986" width="10.5703125" style="10" customWidth="1"/>
    <col min="9987" max="9987" width="10.7109375" style="10" customWidth="1"/>
    <col min="9988" max="9989" width="10.42578125" style="10" customWidth="1"/>
    <col min="9990" max="10237" width="11.42578125" style="10"/>
    <col min="10238" max="10238" width="4.5703125" style="10" customWidth="1"/>
    <col min="10239" max="10239" width="70.5703125" style="10" customWidth="1"/>
    <col min="10240" max="10240" width="8.5703125" style="10" customWidth="1"/>
    <col min="10241" max="10242" width="10.5703125" style="10" customWidth="1"/>
    <col min="10243" max="10243" width="10.7109375" style="10" customWidth="1"/>
    <col min="10244" max="10245" width="10.42578125" style="10" customWidth="1"/>
    <col min="10246" max="10493" width="11.42578125" style="10"/>
    <col min="10494" max="10494" width="4.5703125" style="10" customWidth="1"/>
    <col min="10495" max="10495" width="70.5703125" style="10" customWidth="1"/>
    <col min="10496" max="10496" width="8.5703125" style="10" customWidth="1"/>
    <col min="10497" max="10498" width="10.5703125" style="10" customWidth="1"/>
    <col min="10499" max="10499" width="10.7109375" style="10" customWidth="1"/>
    <col min="10500" max="10501" width="10.42578125" style="10" customWidth="1"/>
    <col min="10502" max="10749" width="11.42578125" style="10"/>
    <col min="10750" max="10750" width="4.5703125" style="10" customWidth="1"/>
    <col min="10751" max="10751" width="70.5703125" style="10" customWidth="1"/>
    <col min="10752" max="10752" width="8.5703125" style="10" customWidth="1"/>
    <col min="10753" max="10754" width="10.5703125" style="10" customWidth="1"/>
    <col min="10755" max="10755" width="10.7109375" style="10" customWidth="1"/>
    <col min="10756" max="10757" width="10.42578125" style="10" customWidth="1"/>
    <col min="10758" max="11005" width="11.42578125" style="10"/>
    <col min="11006" max="11006" width="4.5703125" style="10" customWidth="1"/>
    <col min="11007" max="11007" width="70.5703125" style="10" customWidth="1"/>
    <col min="11008" max="11008" width="8.5703125" style="10" customWidth="1"/>
    <col min="11009" max="11010" width="10.5703125" style="10" customWidth="1"/>
    <col min="11011" max="11011" width="10.7109375" style="10" customWidth="1"/>
    <col min="11012" max="11013" width="10.42578125" style="10" customWidth="1"/>
    <col min="11014" max="11261" width="11.42578125" style="10"/>
    <col min="11262" max="11262" width="4.5703125" style="10" customWidth="1"/>
    <col min="11263" max="11263" width="70.5703125" style="10" customWidth="1"/>
    <col min="11264" max="11264" width="8.5703125" style="10" customWidth="1"/>
    <col min="11265" max="11266" width="10.5703125" style="10" customWidth="1"/>
    <col min="11267" max="11267" width="10.7109375" style="10" customWidth="1"/>
    <col min="11268" max="11269" width="10.42578125" style="10" customWidth="1"/>
    <col min="11270" max="11517" width="11.42578125" style="10"/>
    <col min="11518" max="11518" width="4.5703125" style="10" customWidth="1"/>
    <col min="11519" max="11519" width="70.5703125" style="10" customWidth="1"/>
    <col min="11520" max="11520" width="8.5703125" style="10" customWidth="1"/>
    <col min="11521" max="11522" width="10.5703125" style="10" customWidth="1"/>
    <col min="11523" max="11523" width="10.7109375" style="10" customWidth="1"/>
    <col min="11524" max="11525" width="10.42578125" style="10" customWidth="1"/>
    <col min="11526" max="11773" width="11.42578125" style="10"/>
    <col min="11774" max="11774" width="4.5703125" style="10" customWidth="1"/>
    <col min="11775" max="11775" width="70.5703125" style="10" customWidth="1"/>
    <col min="11776" max="11776" width="8.5703125" style="10" customWidth="1"/>
    <col min="11777" max="11778" width="10.5703125" style="10" customWidth="1"/>
    <col min="11779" max="11779" width="10.7109375" style="10" customWidth="1"/>
    <col min="11780" max="11781" width="10.42578125" style="10" customWidth="1"/>
    <col min="11782" max="12029" width="11.42578125" style="10"/>
    <col min="12030" max="12030" width="4.5703125" style="10" customWidth="1"/>
    <col min="12031" max="12031" width="70.5703125" style="10" customWidth="1"/>
    <col min="12032" max="12032" width="8.5703125" style="10" customWidth="1"/>
    <col min="12033" max="12034" width="10.5703125" style="10" customWidth="1"/>
    <col min="12035" max="12035" width="10.7109375" style="10" customWidth="1"/>
    <col min="12036" max="12037" width="10.42578125" style="10" customWidth="1"/>
    <col min="12038" max="12285" width="11.42578125" style="10"/>
    <col min="12286" max="12286" width="4.5703125" style="10" customWidth="1"/>
    <col min="12287" max="12287" width="70.5703125" style="10" customWidth="1"/>
    <col min="12288" max="12288" width="8.5703125" style="10" customWidth="1"/>
    <col min="12289" max="12290" width="10.5703125" style="10" customWidth="1"/>
    <col min="12291" max="12291" width="10.7109375" style="10" customWidth="1"/>
    <col min="12292" max="12293" width="10.42578125" style="10" customWidth="1"/>
    <col min="12294" max="12541" width="11.42578125" style="10"/>
    <col min="12542" max="12542" width="4.5703125" style="10" customWidth="1"/>
    <col min="12543" max="12543" width="70.5703125" style="10" customWidth="1"/>
    <col min="12544" max="12544" width="8.5703125" style="10" customWidth="1"/>
    <col min="12545" max="12546" width="10.5703125" style="10" customWidth="1"/>
    <col min="12547" max="12547" width="10.7109375" style="10" customWidth="1"/>
    <col min="12548" max="12549" width="10.42578125" style="10" customWidth="1"/>
    <col min="12550" max="12797" width="11.42578125" style="10"/>
    <col min="12798" max="12798" width="4.5703125" style="10" customWidth="1"/>
    <col min="12799" max="12799" width="70.5703125" style="10" customWidth="1"/>
    <col min="12800" max="12800" width="8.5703125" style="10" customWidth="1"/>
    <col min="12801" max="12802" width="10.5703125" style="10" customWidth="1"/>
    <col min="12803" max="12803" width="10.7109375" style="10" customWidth="1"/>
    <col min="12804" max="12805" width="10.42578125" style="10" customWidth="1"/>
    <col min="12806" max="13053" width="11.42578125" style="10"/>
    <col min="13054" max="13054" width="4.5703125" style="10" customWidth="1"/>
    <col min="13055" max="13055" width="70.5703125" style="10" customWidth="1"/>
    <col min="13056" max="13056" width="8.5703125" style="10" customWidth="1"/>
    <col min="13057" max="13058" width="10.5703125" style="10" customWidth="1"/>
    <col min="13059" max="13059" width="10.7109375" style="10" customWidth="1"/>
    <col min="13060" max="13061" width="10.42578125" style="10" customWidth="1"/>
    <col min="13062" max="13309" width="11.42578125" style="10"/>
    <col min="13310" max="13310" width="4.5703125" style="10" customWidth="1"/>
    <col min="13311" max="13311" width="70.5703125" style="10" customWidth="1"/>
    <col min="13312" max="13312" width="8.5703125" style="10" customWidth="1"/>
    <col min="13313" max="13314" width="10.5703125" style="10" customWidth="1"/>
    <col min="13315" max="13315" width="10.7109375" style="10" customWidth="1"/>
    <col min="13316" max="13317" width="10.42578125" style="10" customWidth="1"/>
    <col min="13318" max="13565" width="11.42578125" style="10"/>
    <col min="13566" max="13566" width="4.5703125" style="10" customWidth="1"/>
    <col min="13567" max="13567" width="70.5703125" style="10" customWidth="1"/>
    <col min="13568" max="13568" width="8.5703125" style="10" customWidth="1"/>
    <col min="13569" max="13570" width="10.5703125" style="10" customWidth="1"/>
    <col min="13571" max="13571" width="10.7109375" style="10" customWidth="1"/>
    <col min="13572" max="13573" width="10.42578125" style="10" customWidth="1"/>
    <col min="13574" max="13821" width="11.42578125" style="10"/>
    <col min="13822" max="13822" width="4.5703125" style="10" customWidth="1"/>
    <col min="13823" max="13823" width="70.5703125" style="10" customWidth="1"/>
    <col min="13824" max="13824" width="8.5703125" style="10" customWidth="1"/>
    <col min="13825" max="13826" width="10.5703125" style="10" customWidth="1"/>
    <col min="13827" max="13827" width="10.7109375" style="10" customWidth="1"/>
    <col min="13828" max="13829" width="10.42578125" style="10" customWidth="1"/>
    <col min="13830" max="14077" width="11.42578125" style="10"/>
    <col min="14078" max="14078" width="4.5703125" style="10" customWidth="1"/>
    <col min="14079" max="14079" width="70.5703125" style="10" customWidth="1"/>
    <col min="14080" max="14080" width="8.5703125" style="10" customWidth="1"/>
    <col min="14081" max="14082" width="10.5703125" style="10" customWidth="1"/>
    <col min="14083" max="14083" width="10.7109375" style="10" customWidth="1"/>
    <col min="14084" max="14085" width="10.42578125" style="10" customWidth="1"/>
    <col min="14086" max="14333" width="11.42578125" style="10"/>
    <col min="14334" max="14334" width="4.5703125" style="10" customWidth="1"/>
    <col min="14335" max="14335" width="70.5703125" style="10" customWidth="1"/>
    <col min="14336" max="14336" width="8.5703125" style="10" customWidth="1"/>
    <col min="14337" max="14338" width="10.5703125" style="10" customWidth="1"/>
    <col min="14339" max="14339" width="10.7109375" style="10" customWidth="1"/>
    <col min="14340" max="14341" width="10.42578125" style="10" customWidth="1"/>
    <col min="14342" max="14589" width="11.42578125" style="10"/>
    <col min="14590" max="14590" width="4.5703125" style="10" customWidth="1"/>
    <col min="14591" max="14591" width="70.5703125" style="10" customWidth="1"/>
    <col min="14592" max="14592" width="8.5703125" style="10" customWidth="1"/>
    <col min="14593" max="14594" width="10.5703125" style="10" customWidth="1"/>
    <col min="14595" max="14595" width="10.7109375" style="10" customWidth="1"/>
    <col min="14596" max="14597" width="10.42578125" style="10" customWidth="1"/>
    <col min="14598" max="14845" width="11.42578125" style="10"/>
    <col min="14846" max="14846" width="4.5703125" style="10" customWidth="1"/>
    <col min="14847" max="14847" width="70.5703125" style="10" customWidth="1"/>
    <col min="14848" max="14848" width="8.5703125" style="10" customWidth="1"/>
    <col min="14849" max="14850" width="10.5703125" style="10" customWidth="1"/>
    <col min="14851" max="14851" width="10.7109375" style="10" customWidth="1"/>
    <col min="14852" max="14853" width="10.42578125" style="10" customWidth="1"/>
    <col min="14854" max="15101" width="11.42578125" style="10"/>
    <col min="15102" max="15102" width="4.5703125" style="10" customWidth="1"/>
    <col min="15103" max="15103" width="70.5703125" style="10" customWidth="1"/>
    <col min="15104" max="15104" width="8.5703125" style="10" customWidth="1"/>
    <col min="15105" max="15106" width="10.5703125" style="10" customWidth="1"/>
    <col min="15107" max="15107" width="10.7109375" style="10" customWidth="1"/>
    <col min="15108" max="15109" width="10.42578125" style="10" customWidth="1"/>
    <col min="15110" max="15357" width="11.42578125" style="10"/>
    <col min="15358" max="15358" width="4.5703125" style="10" customWidth="1"/>
    <col min="15359" max="15359" width="70.5703125" style="10" customWidth="1"/>
    <col min="15360" max="15360" width="8.5703125" style="10" customWidth="1"/>
    <col min="15361" max="15362" width="10.5703125" style="10" customWidth="1"/>
    <col min="15363" max="15363" width="10.7109375" style="10" customWidth="1"/>
    <col min="15364" max="15365" width="10.42578125" style="10" customWidth="1"/>
    <col min="15366" max="15613" width="11.42578125" style="10"/>
    <col min="15614" max="15614" width="4.5703125" style="10" customWidth="1"/>
    <col min="15615" max="15615" width="70.5703125" style="10" customWidth="1"/>
    <col min="15616" max="15616" width="8.5703125" style="10" customWidth="1"/>
    <col min="15617" max="15618" width="10.5703125" style="10" customWidth="1"/>
    <col min="15619" max="15619" width="10.7109375" style="10" customWidth="1"/>
    <col min="15620" max="15621" width="10.42578125" style="10" customWidth="1"/>
    <col min="15622" max="15869" width="11.42578125" style="10"/>
    <col min="15870" max="15870" width="4.5703125" style="10" customWidth="1"/>
    <col min="15871" max="15871" width="70.5703125" style="10" customWidth="1"/>
    <col min="15872" max="15872" width="8.5703125" style="10" customWidth="1"/>
    <col min="15873" max="15874" width="10.5703125" style="10" customWidth="1"/>
    <col min="15875" max="15875" width="10.7109375" style="10" customWidth="1"/>
    <col min="15876" max="15877" width="10.42578125" style="10" customWidth="1"/>
    <col min="15878" max="16125" width="11.42578125" style="10"/>
    <col min="16126" max="16126" width="4.5703125" style="10" customWidth="1"/>
    <col min="16127" max="16127" width="70.5703125" style="10" customWidth="1"/>
    <col min="16128" max="16128" width="8.5703125" style="10" customWidth="1"/>
    <col min="16129" max="16130" width="10.5703125" style="10" customWidth="1"/>
    <col min="16131" max="16131" width="10.7109375" style="10" customWidth="1"/>
    <col min="16132" max="16133" width="10.42578125" style="10" customWidth="1"/>
    <col min="16134" max="16384" width="11.42578125" style="10"/>
  </cols>
  <sheetData>
    <row r="1" spans="1:8" ht="13.5">
      <c r="D1" s="3701"/>
      <c r="E1" s="3701"/>
      <c r="F1" s="3701"/>
      <c r="G1" s="3594"/>
      <c r="H1" s="3495" t="str">
        <f>'18. OK'!H1</f>
        <v>Приложение № 6</v>
      </c>
    </row>
    <row r="2" spans="1:8" s="4" customFormat="1" ht="14.25" customHeight="1">
      <c r="A2" s="5907" t="s">
        <v>1566</v>
      </c>
      <c r="B2" s="5907"/>
      <c r="C2" s="5907"/>
      <c r="D2" s="5907"/>
      <c r="E2" s="5907"/>
      <c r="F2" s="5907"/>
      <c r="G2" s="5907"/>
      <c r="H2" s="5907"/>
    </row>
    <row r="3" spans="1:8" s="9" customFormat="1" ht="18.75">
      <c r="A3" s="5908" t="s">
        <v>1021</v>
      </c>
      <c r="B3" s="5908"/>
      <c r="C3" s="5908"/>
      <c r="D3" s="5908"/>
      <c r="E3" s="5908"/>
      <c r="F3" s="5908"/>
      <c r="G3" s="5908"/>
      <c r="H3" s="5908"/>
    </row>
    <row r="4" spans="1:8" ht="14.25" customHeight="1">
      <c r="A4" s="5899" t="str">
        <f>'1. Обща информация'!A4:D4</f>
        <v>на "Водоснабдяване и канализация" ЕООД, гр. София (област)</v>
      </c>
      <c r="B4" s="5899"/>
      <c r="C4" s="5899"/>
      <c r="D4" s="5899"/>
      <c r="E4" s="5899"/>
      <c r="F4" s="5899"/>
      <c r="G4" s="5899"/>
      <c r="H4" s="5899"/>
    </row>
    <row r="5" spans="1:8" ht="19.5" customHeight="1">
      <c r="A5" s="5899" t="str">
        <f>'1. Обща информация'!A5:D5</f>
        <v>ЕИК по БУЛСТАТ: 832046330</v>
      </c>
      <c r="B5" s="5899"/>
      <c r="C5" s="5899"/>
      <c r="D5" s="5899"/>
      <c r="E5" s="5899"/>
      <c r="F5" s="5899"/>
      <c r="G5" s="5899"/>
      <c r="H5" s="5899"/>
    </row>
    <row r="6" spans="1:8" s="12" customFormat="1" ht="15.75" customHeight="1">
      <c r="A6" s="1393"/>
      <c r="B6" s="1393"/>
      <c r="C6" s="1393"/>
      <c r="D6" s="3702"/>
      <c r="E6" s="3702"/>
      <c r="F6" s="3702"/>
    </row>
    <row r="7" spans="1:8" s="12" customFormat="1" ht="15.75" customHeight="1" thickBot="1">
      <c r="A7" s="1393"/>
      <c r="B7" s="1393"/>
      <c r="C7" s="1393"/>
      <c r="D7" s="3702"/>
      <c r="E7" s="3702"/>
      <c r="F7" s="3702"/>
    </row>
    <row r="8" spans="1:8" s="12" customFormat="1" ht="15.75" customHeight="1" thickBot="1">
      <c r="A8" s="1454"/>
      <c r="B8" s="1449" t="s">
        <v>1434</v>
      </c>
      <c r="C8" s="5909" t="str">
        <f>+'18. OK'!C6:E6</f>
        <v>Среден ВиК оператор</v>
      </c>
      <c r="D8" s="5910"/>
      <c r="E8" s="5911"/>
      <c r="F8" s="3684"/>
    </row>
    <row r="9" spans="1:8" s="12" customFormat="1" ht="15.75" customHeight="1" thickBot="1">
      <c r="A9" s="1393"/>
      <c r="B9" s="1393"/>
      <c r="C9" s="1393"/>
      <c r="D9" s="3702"/>
      <c r="E9" s="3702"/>
      <c r="F9" s="3702"/>
    </row>
    <row r="10" spans="1:8" s="12" customFormat="1" ht="26.25" customHeight="1" thickBot="1">
      <c r="A10" s="268" t="s">
        <v>1</v>
      </c>
      <c r="B10" s="269" t="s">
        <v>90</v>
      </c>
      <c r="C10" s="270" t="s">
        <v>170</v>
      </c>
      <c r="D10" s="1394" t="str">
        <f>'Приложение '!$C14</f>
        <v>2022 г.</v>
      </c>
      <c r="E10" s="1394" t="str">
        <f>'Приложение '!$C15</f>
        <v>2023 г.</v>
      </c>
      <c r="F10" s="1394" t="str">
        <f>'Приложение '!$C16</f>
        <v>2024 г.</v>
      </c>
      <c r="G10" s="1394" t="str">
        <f>'Приложение '!$C17</f>
        <v>2025 г.</v>
      </c>
      <c r="H10" s="1395" t="str">
        <f>'Приложение '!$C18</f>
        <v>2026 г.</v>
      </c>
    </row>
    <row r="11" spans="1:8" s="12" customFormat="1" ht="16.5" customHeight="1">
      <c r="A11" s="131">
        <v>1</v>
      </c>
      <c r="B11" s="121" t="s">
        <v>329</v>
      </c>
      <c r="C11" s="122" t="s">
        <v>174</v>
      </c>
      <c r="D11" s="123">
        <v>0.1</v>
      </c>
      <c r="E11" s="123">
        <v>0.1</v>
      </c>
      <c r="F11" s="123">
        <v>0.1</v>
      </c>
      <c r="G11" s="123">
        <v>0.1</v>
      </c>
      <c r="H11" s="124">
        <v>0.1</v>
      </c>
    </row>
    <row r="12" spans="1:8" s="12" customFormat="1" ht="17.25" customHeight="1">
      <c r="A12" s="131">
        <v>2</v>
      </c>
      <c r="B12" s="121" t="s">
        <v>931</v>
      </c>
      <c r="C12" s="122" t="s">
        <v>174</v>
      </c>
      <c r="D12" s="1458">
        <f>SUMIF(B37:B40,C8,C37:C40)</f>
        <v>0.11550000000000001</v>
      </c>
      <c r="E12" s="3771">
        <f>+D12</f>
        <v>0.11550000000000001</v>
      </c>
      <c r="F12" s="3771">
        <f t="shared" ref="F12:H13" si="0">+E12</f>
        <v>0.11550000000000001</v>
      </c>
      <c r="G12" s="3771">
        <f t="shared" si="0"/>
        <v>0.11550000000000001</v>
      </c>
      <c r="H12" s="3772">
        <f t="shared" si="0"/>
        <v>0.11550000000000001</v>
      </c>
    </row>
    <row r="13" spans="1:8" s="12" customFormat="1" ht="12.75">
      <c r="A13" s="131">
        <v>3</v>
      </c>
      <c r="B13" s="121" t="s">
        <v>1440</v>
      </c>
      <c r="C13" s="122" t="s">
        <v>174</v>
      </c>
      <c r="D13" s="1458">
        <f>SUMIF(B37:B40,C8,D37:D40)</f>
        <v>4.2999999999999997E-2</v>
      </c>
      <c r="E13" s="3771">
        <f>+D13</f>
        <v>4.2999999999999997E-2</v>
      </c>
      <c r="F13" s="3771">
        <f t="shared" si="0"/>
        <v>4.2999999999999997E-2</v>
      </c>
      <c r="G13" s="3771">
        <f t="shared" si="0"/>
        <v>4.2999999999999997E-2</v>
      </c>
      <c r="H13" s="3772">
        <f t="shared" si="0"/>
        <v>4.2999999999999997E-2</v>
      </c>
    </row>
    <row r="14" spans="1:8" s="12" customFormat="1" ht="14.25" customHeight="1">
      <c r="A14" s="131">
        <v>4</v>
      </c>
      <c r="B14" s="121" t="s">
        <v>330</v>
      </c>
      <c r="C14" s="122" t="s">
        <v>174</v>
      </c>
      <c r="D14" s="123">
        <v>0.5</v>
      </c>
      <c r="E14" s="3771">
        <f t="shared" ref="E14:E15" si="1">+D14</f>
        <v>0.5</v>
      </c>
      <c r="F14" s="3771">
        <f t="shared" ref="F14:F15" si="2">+E14</f>
        <v>0.5</v>
      </c>
      <c r="G14" s="3771">
        <f t="shared" ref="G14:G15" si="3">+F14</f>
        <v>0.5</v>
      </c>
      <c r="H14" s="3772">
        <f t="shared" ref="H14:H15" si="4">+G14</f>
        <v>0.5</v>
      </c>
    </row>
    <row r="15" spans="1:8" s="12" customFormat="1" ht="14.25" customHeight="1">
      <c r="A15" s="131">
        <v>5</v>
      </c>
      <c r="B15" s="121" t="s">
        <v>331</v>
      </c>
      <c r="C15" s="122" t="s">
        <v>174</v>
      </c>
      <c r="D15" s="123">
        <v>0.5</v>
      </c>
      <c r="E15" s="3771">
        <f t="shared" si="1"/>
        <v>0.5</v>
      </c>
      <c r="F15" s="3771">
        <f t="shared" si="2"/>
        <v>0.5</v>
      </c>
      <c r="G15" s="3771">
        <f t="shared" si="3"/>
        <v>0.5</v>
      </c>
      <c r="H15" s="3772">
        <f t="shared" si="4"/>
        <v>0.5</v>
      </c>
    </row>
    <row r="16" spans="1:8" s="12" customFormat="1" ht="21" customHeight="1">
      <c r="A16" s="132">
        <v>6</v>
      </c>
      <c r="B16" s="125" t="s">
        <v>701</v>
      </c>
      <c r="C16" s="126" t="s">
        <v>174</v>
      </c>
      <c r="D16" s="1459">
        <f>D13*D15+D12*D14*(D11/(1-D11)+1)</f>
        <v>8.5666666666666669E-2</v>
      </c>
      <c r="E16" s="1459">
        <f t="shared" ref="E16:H16" si="5">E13*E15+E12*E14*(E11/(1-E11)+1)</f>
        <v>8.5666666666666669E-2</v>
      </c>
      <c r="F16" s="1459">
        <f t="shared" si="5"/>
        <v>8.5666666666666669E-2</v>
      </c>
      <c r="G16" s="1459">
        <f t="shared" si="5"/>
        <v>8.5666666666666669E-2</v>
      </c>
      <c r="H16" s="1460">
        <f t="shared" si="5"/>
        <v>8.5666666666666669E-2</v>
      </c>
    </row>
    <row r="17" spans="1:9" s="1305" customFormat="1" ht="13.5" customHeight="1">
      <c r="A17" s="1302" t="s">
        <v>273</v>
      </c>
      <c r="B17" s="1303" t="s">
        <v>1373</v>
      </c>
      <c r="C17" s="1304" t="s">
        <v>328</v>
      </c>
      <c r="D17" s="127">
        <f>'17. РБА'!C21*'19. HB'!D16</f>
        <v>1061.9225584905014</v>
      </c>
      <c r="E17" s="127">
        <f>'17. РБА'!D21*'19. HB'!E16</f>
        <v>1117.3216211495294</v>
      </c>
      <c r="F17" s="127">
        <f>'17. РБА'!E21*'19. HB'!F16</f>
        <v>1171.121423869329</v>
      </c>
      <c r="G17" s="127">
        <f>'17. РБА'!F21*'19. HB'!G16</f>
        <v>1212.8767535759923</v>
      </c>
      <c r="H17" s="128">
        <f>'17. РБА'!G21*'19. HB'!H16</f>
        <v>1243.2744483157799</v>
      </c>
    </row>
    <row r="18" spans="1:9" s="1306" customFormat="1" ht="13.5" customHeight="1">
      <c r="A18" s="1302" t="s">
        <v>275</v>
      </c>
      <c r="B18" s="1303" t="s">
        <v>1446</v>
      </c>
      <c r="C18" s="1304" t="s">
        <v>328</v>
      </c>
      <c r="D18" s="127">
        <f>'17. РБА'!C35*'19. HB'!D16</f>
        <v>129.19268412180367</v>
      </c>
      <c r="E18" s="127">
        <f>'17. РБА'!D35*'19. HB'!E16</f>
        <v>140.8890558617079</v>
      </c>
      <c r="F18" s="127">
        <f>'17. РБА'!E35*'19. HB'!F16</f>
        <v>150.83582840325283</v>
      </c>
      <c r="G18" s="127">
        <f>'17. РБА'!F35*'19. HB'!G16</f>
        <v>160.42408352675932</v>
      </c>
      <c r="H18" s="128">
        <f>'17. РБА'!G35*'19. HB'!H16</f>
        <v>170.57720055732614</v>
      </c>
    </row>
    <row r="19" spans="1:9" s="1306" customFormat="1" ht="13.5" customHeight="1">
      <c r="A19" s="1302" t="s">
        <v>277</v>
      </c>
      <c r="B19" s="1303" t="s">
        <v>1447</v>
      </c>
      <c r="C19" s="1304" t="s">
        <v>328</v>
      </c>
      <c r="D19" s="127">
        <f>'17. РБА'!C49*'19. HB'!D16</f>
        <v>125.44157586711809</v>
      </c>
      <c r="E19" s="127">
        <f>'17. РБА'!D49*'19. HB'!E16</f>
        <v>148.09022203517401</v>
      </c>
      <c r="F19" s="127">
        <f>'17. РБА'!E49*'19. HB'!F16</f>
        <v>170.46744648733764</v>
      </c>
      <c r="G19" s="127">
        <f>'17. РБА'!F49*'19. HB'!G16</f>
        <v>199.37339107733195</v>
      </c>
      <c r="H19" s="128">
        <f>'17. РБА'!G49*'19. HB'!H16</f>
        <v>223.28541190185737</v>
      </c>
    </row>
    <row r="20" spans="1:9" s="1306" customFormat="1" ht="13.5" customHeight="1">
      <c r="A20" s="1302" t="s">
        <v>279</v>
      </c>
      <c r="B20" s="1303" t="s">
        <v>1257</v>
      </c>
      <c r="C20" s="1304" t="s">
        <v>328</v>
      </c>
      <c r="D20" s="1307">
        <f>'17. РБА'!C63*'19. HB'!D16</f>
        <v>5.8423377473600322</v>
      </c>
      <c r="E20" s="1307">
        <f>'17. РБА'!D63*'19. HB'!E16</f>
        <v>6.6099004166337219</v>
      </c>
      <c r="F20" s="1307">
        <f>'17. РБА'!E63*'19. HB'!F16</f>
        <v>7.3568213546502461</v>
      </c>
      <c r="G20" s="1307">
        <f>'17. РБА'!F63*'19. HB'!G16</f>
        <v>8.0875612553581266</v>
      </c>
      <c r="H20" s="4709">
        <f>'17. РБА'!G63*'19. HB'!H16</f>
        <v>8.8156776548898748</v>
      </c>
    </row>
    <row r="21" spans="1:9" s="1306" customFormat="1" ht="13.5" customHeight="1">
      <c r="A21" s="1302" t="s">
        <v>281</v>
      </c>
      <c r="B21" s="1303" t="s">
        <v>1258</v>
      </c>
      <c r="C21" s="1304" t="s">
        <v>328</v>
      </c>
      <c r="D21" s="1307">
        <f>'17. РБА'!C77*'19. HB'!D16</f>
        <v>0</v>
      </c>
      <c r="E21" s="1307">
        <f>'17. РБА'!D77*'19. HB'!E16</f>
        <v>0</v>
      </c>
      <c r="F21" s="1307">
        <f>'17. РБА'!E77*'19. HB'!F16</f>
        <v>0</v>
      </c>
      <c r="G21" s="1307">
        <f>'17. РБА'!F77*'19. HB'!G16</f>
        <v>0</v>
      </c>
      <c r="H21" s="4709">
        <f>'17. РБА'!G77*'19. HB'!H16</f>
        <v>0</v>
      </c>
    </row>
    <row r="22" spans="1:9" s="1306" customFormat="1" ht="13.5" customHeight="1" thickBot="1">
      <c r="A22" s="1308">
        <v>7</v>
      </c>
      <c r="B22" s="1309" t="s">
        <v>332</v>
      </c>
      <c r="C22" s="1310" t="s">
        <v>328</v>
      </c>
      <c r="D22" s="1311">
        <f>SUM(D17:D21)</f>
        <v>1322.3991562267831</v>
      </c>
      <c r="E22" s="1311">
        <f t="shared" ref="E22:H22" si="6">SUM(E17:E21)</f>
        <v>1412.9107994630451</v>
      </c>
      <c r="F22" s="1311">
        <f t="shared" si="6"/>
        <v>1499.7815201145697</v>
      </c>
      <c r="G22" s="1311">
        <f t="shared" si="6"/>
        <v>1580.7617894354419</v>
      </c>
      <c r="H22" s="4710">
        <f t="shared" si="6"/>
        <v>1645.9527384298533</v>
      </c>
    </row>
    <row r="23" spans="1:9" ht="12.75">
      <c r="B23" s="13"/>
      <c r="C23" s="14"/>
      <c r="D23" s="3701"/>
      <c r="E23" s="3701"/>
      <c r="F23" s="3701"/>
    </row>
    <row r="24" spans="1:9" s="1379" customFormat="1" ht="15">
      <c r="A24" s="5"/>
      <c r="B24" s="10"/>
      <c r="C24" s="3670"/>
      <c r="D24" s="7"/>
      <c r="E24" s="7"/>
      <c r="F24" s="7"/>
      <c r="G24" s="7"/>
      <c r="H24" s="7"/>
      <c r="I24" s="7"/>
    </row>
    <row r="25" spans="1:9" s="1379" customFormat="1" ht="12.75">
      <c r="A25" s="3969" t="str">
        <f>'Приложение '!B81</f>
        <v>Дата: 30.06.2021г.</v>
      </c>
      <c r="B25" s="3493"/>
      <c r="C25" s="3493"/>
      <c r="D25" s="3701"/>
      <c r="E25" s="3305" t="str">
        <f>'Приложение '!C81</f>
        <v xml:space="preserve">Гл. счетоводител/Фин.директор: </v>
      </c>
      <c r="F25" s="3703" t="str">
        <f>'Приложение '!D81</f>
        <v>..............................................</v>
      </c>
      <c r="G25" s="3299"/>
      <c r="H25" s="3299"/>
    </row>
    <row r="26" spans="1:9" s="1379" customFormat="1" ht="12.75">
      <c r="A26" s="3493"/>
      <c r="B26" s="3493"/>
      <c r="C26" s="3493"/>
      <c r="D26" s="3701"/>
      <c r="E26" s="3305"/>
      <c r="F26" s="3527" t="str">
        <f>'Приложение '!D82</f>
        <v>(подпис)</v>
      </c>
      <c r="G26" s="2897"/>
      <c r="H26" s="3299"/>
    </row>
    <row r="27" spans="1:9" s="1379" customFormat="1" ht="12.75">
      <c r="A27" s="3493"/>
      <c r="B27" s="3493"/>
      <c r="C27" s="3493"/>
      <c r="D27" s="3701"/>
      <c r="E27" s="3305"/>
      <c r="F27" s="3703"/>
      <c r="G27" s="3299"/>
      <c r="H27" s="3299"/>
    </row>
    <row r="28" spans="1:9" s="1379" customFormat="1" ht="12.75">
      <c r="A28" s="3493"/>
      <c r="B28" s="3493"/>
      <c r="C28" s="3493"/>
      <c r="D28" s="3701"/>
      <c r="E28" s="3305"/>
      <c r="F28" s="3703"/>
      <c r="G28" s="3299"/>
      <c r="H28" s="3299"/>
    </row>
    <row r="29" spans="1:9" s="1379" customFormat="1" ht="12.75">
      <c r="A29" s="3493"/>
      <c r="B29" s="3493"/>
      <c r="C29" s="3493"/>
      <c r="D29" s="3701"/>
      <c r="E29" s="3305" t="str">
        <f>'Приложение '!C85</f>
        <v xml:space="preserve">Управител/Изп.директор: </v>
      </c>
      <c r="F29" s="3703" t="str">
        <f>'Приложение '!D85</f>
        <v>.............................................</v>
      </c>
      <c r="G29" s="3300"/>
      <c r="H29" s="3299"/>
    </row>
    <row r="30" spans="1:9" s="1379" customFormat="1" ht="12.75">
      <c r="A30" s="3493"/>
      <c r="B30" s="3493"/>
      <c r="C30" s="3493"/>
      <c r="D30" s="3299"/>
      <c r="E30" s="3461"/>
      <c r="F30" s="3527" t="str">
        <f>'Приложение '!D86</f>
        <v>(подпис и печат)</v>
      </c>
      <c r="G30" s="2897"/>
      <c r="H30" s="3299"/>
    </row>
    <row r="31" spans="1:9" s="1379" customFormat="1" ht="12.75" customHeight="1">
      <c r="A31" s="5894" t="s">
        <v>191</v>
      </c>
      <c r="B31" s="5894"/>
      <c r="C31" s="5894"/>
      <c r="D31" s="5894"/>
      <c r="E31" s="5894"/>
      <c r="F31" s="5894"/>
      <c r="G31" s="3299"/>
      <c r="H31" s="3299"/>
    </row>
    <row r="32" spans="1:9" s="1379" customFormat="1" ht="13.5" customHeight="1">
      <c r="A32" s="5682" t="s">
        <v>1927</v>
      </c>
      <c r="B32" s="5682"/>
      <c r="C32" s="5682"/>
      <c r="D32" s="5682"/>
      <c r="E32" s="5682"/>
      <c r="F32" s="5682"/>
      <c r="G32" s="3299"/>
      <c r="H32" s="3299"/>
    </row>
    <row r="33" spans="1:8" s="1379" customFormat="1" ht="13.5" hidden="1" thickBot="1">
      <c r="A33" s="5572"/>
      <c r="B33" s="5572"/>
      <c r="C33" s="5572"/>
      <c r="D33" s="3299"/>
      <c r="E33" s="3308"/>
      <c r="F33" s="3460"/>
      <c r="G33" s="10"/>
      <c r="H33" s="3299"/>
    </row>
    <row r="34" spans="1:8" s="1379" customFormat="1" ht="13.5" hidden="1" thickBot="1">
      <c r="A34" s="5906"/>
      <c r="B34" s="5906"/>
      <c r="C34" s="5906"/>
      <c r="D34" s="3299"/>
      <c r="E34" s="3308"/>
      <c r="F34" s="3460"/>
      <c r="G34" s="2897"/>
      <c r="H34" s="3299"/>
    </row>
    <row r="35" spans="1:8" s="1379" customFormat="1" ht="13.5" thickBot="1">
      <c r="A35" s="4643"/>
      <c r="B35" s="4643"/>
      <c r="C35" s="4643"/>
      <c r="D35" s="3299"/>
      <c r="E35" s="3308"/>
      <c r="F35" s="3460"/>
      <c r="G35" s="2897"/>
      <c r="H35" s="3299"/>
    </row>
    <row r="36" spans="1:8" s="1379" customFormat="1" ht="12.75">
      <c r="A36" s="3704" t="s">
        <v>1</v>
      </c>
      <c r="B36" s="1455" t="s">
        <v>1441</v>
      </c>
      <c r="C36" s="1456" t="s">
        <v>1442</v>
      </c>
      <c r="D36" s="1456" t="s">
        <v>1443</v>
      </c>
      <c r="E36" s="1457" t="s">
        <v>1444</v>
      </c>
      <c r="F36" s="3460"/>
      <c r="G36" s="2897"/>
      <c r="H36" s="3299"/>
    </row>
    <row r="37" spans="1:8" s="1379" customFormat="1" ht="12.75">
      <c r="A37" s="3705">
        <v>1</v>
      </c>
      <c r="B37" s="1451" t="s">
        <v>1437</v>
      </c>
      <c r="C37" s="4668">
        <v>0.11119999999999999</v>
      </c>
      <c r="D37" s="4668">
        <v>3.8800000000000001E-2</v>
      </c>
      <c r="E37" s="4669">
        <v>8.1199999999999994E-2</v>
      </c>
      <c r="F37" s="3701"/>
      <c r="G37" s="10"/>
      <c r="H37" s="10"/>
    </row>
    <row r="38" spans="1:8" s="1379" customFormat="1" ht="12.75">
      <c r="A38" s="3705">
        <v>2</v>
      </c>
      <c r="B38" s="1451" t="s">
        <v>1438</v>
      </c>
      <c r="C38" s="4668">
        <v>0.11550000000000001</v>
      </c>
      <c r="D38" s="4668">
        <v>4.2999999999999997E-2</v>
      </c>
      <c r="E38" s="4669">
        <v>8.5699999999999998E-2</v>
      </c>
      <c r="F38" s="3701"/>
      <c r="G38" s="10"/>
      <c r="H38" s="10"/>
    </row>
    <row r="39" spans="1:8">
      <c r="A39" s="1462">
        <v>3</v>
      </c>
      <c r="B39" s="1451" t="s">
        <v>1435</v>
      </c>
      <c r="C39" s="4668">
        <v>0.1203</v>
      </c>
      <c r="D39" s="4668">
        <v>4.7899999999999998E-2</v>
      </c>
      <c r="E39" s="4669">
        <v>9.0800000000000006E-2</v>
      </c>
      <c r="F39" s="3701"/>
    </row>
    <row r="40" spans="1:8" ht="12.75" thickBot="1">
      <c r="A40" s="1463">
        <v>4</v>
      </c>
      <c r="B40" s="1452" t="s">
        <v>1439</v>
      </c>
      <c r="C40" s="4670">
        <v>0.121</v>
      </c>
      <c r="D40" s="4670">
        <v>4.8599999999999997E-2</v>
      </c>
      <c r="E40" s="4671">
        <v>9.1499999999999998E-2</v>
      </c>
      <c r="F40" s="3701"/>
    </row>
    <row r="41" spans="1:8" ht="12.75" customHeight="1">
      <c r="B41" s="285"/>
    </row>
    <row r="42" spans="1:8" ht="12.75" customHeight="1">
      <c r="B42" s="285"/>
    </row>
    <row r="43" spans="1:8">
      <c r="B43" s="285"/>
    </row>
    <row r="44" spans="1:8" ht="54" customHeight="1">
      <c r="A44" s="5905"/>
      <c r="B44" s="5905"/>
      <c r="C44" s="5905"/>
    </row>
    <row r="45" spans="1:8">
      <c r="B45" s="285"/>
    </row>
    <row r="46" spans="1:8">
      <c r="B46" s="285"/>
    </row>
    <row r="47" spans="1:8">
      <c r="B47" s="285"/>
    </row>
    <row r="48" spans="1:8">
      <c r="B48" s="285"/>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K30" sqref="K30"/>
    </sheetView>
  </sheetViews>
  <sheetFormatPr defaultRowHeight="12.75"/>
  <cols>
    <col min="1" max="1" width="5.5703125" style="1" customWidth="1"/>
    <col min="2" max="2" width="38.28515625" style="1" customWidth="1"/>
    <col min="3" max="3" width="9.7109375" style="1" customWidth="1"/>
    <col min="4" max="8" width="7.5703125" style="1" customWidth="1"/>
    <col min="9" max="9" width="8.42578125" style="1" customWidth="1"/>
    <col min="10" max="10" width="11" style="1" customWidth="1"/>
    <col min="11" max="258" width="8.5703125" style="1"/>
    <col min="259" max="259" width="6.42578125" style="1" customWidth="1"/>
    <col min="260" max="260" width="51.7109375" style="1" customWidth="1"/>
    <col min="261" max="261" width="9.5703125" style="1" customWidth="1"/>
    <col min="262" max="264" width="13.5703125" style="1" customWidth="1"/>
    <col min="265" max="265" width="8.42578125" style="1" customWidth="1"/>
    <col min="266" max="266" width="11" style="1" customWidth="1"/>
    <col min="267" max="514" width="8.5703125" style="1"/>
    <col min="515" max="515" width="6.42578125" style="1" customWidth="1"/>
    <col min="516" max="516" width="51.7109375" style="1" customWidth="1"/>
    <col min="517" max="517" width="9.5703125" style="1" customWidth="1"/>
    <col min="518" max="520" width="13.5703125" style="1" customWidth="1"/>
    <col min="521" max="521" width="8.42578125" style="1" customWidth="1"/>
    <col min="522" max="522" width="11" style="1" customWidth="1"/>
    <col min="523" max="770" width="8.5703125" style="1"/>
    <col min="771" max="771" width="6.42578125" style="1" customWidth="1"/>
    <col min="772" max="772" width="51.7109375" style="1" customWidth="1"/>
    <col min="773" max="773" width="9.5703125" style="1" customWidth="1"/>
    <col min="774" max="776" width="13.5703125" style="1" customWidth="1"/>
    <col min="777" max="777" width="8.42578125" style="1" customWidth="1"/>
    <col min="778" max="778" width="11" style="1" customWidth="1"/>
    <col min="779" max="1026" width="8.5703125" style="1"/>
    <col min="1027" max="1027" width="6.42578125" style="1" customWidth="1"/>
    <col min="1028" max="1028" width="51.7109375" style="1" customWidth="1"/>
    <col min="1029" max="1029" width="9.5703125" style="1" customWidth="1"/>
    <col min="1030" max="1032" width="13.5703125" style="1" customWidth="1"/>
    <col min="1033" max="1033" width="8.42578125" style="1" customWidth="1"/>
    <col min="1034" max="1034" width="11" style="1" customWidth="1"/>
    <col min="1035" max="1282" width="8.5703125" style="1"/>
    <col min="1283" max="1283" width="6.42578125" style="1" customWidth="1"/>
    <col min="1284" max="1284" width="51.7109375" style="1" customWidth="1"/>
    <col min="1285" max="1285" width="9.5703125" style="1" customWidth="1"/>
    <col min="1286" max="1288" width="13.5703125" style="1" customWidth="1"/>
    <col min="1289" max="1289" width="8.42578125" style="1" customWidth="1"/>
    <col min="1290" max="1290" width="11" style="1" customWidth="1"/>
    <col min="1291" max="1538" width="8.5703125" style="1"/>
    <col min="1539" max="1539" width="6.42578125" style="1" customWidth="1"/>
    <col min="1540" max="1540" width="51.7109375" style="1" customWidth="1"/>
    <col min="1541" max="1541" width="9.5703125" style="1" customWidth="1"/>
    <col min="1542" max="1544" width="13.5703125" style="1" customWidth="1"/>
    <col min="1545" max="1545" width="8.42578125" style="1" customWidth="1"/>
    <col min="1546" max="1546" width="11" style="1" customWidth="1"/>
    <col min="1547" max="1794" width="8.5703125" style="1"/>
    <col min="1795" max="1795" width="6.42578125" style="1" customWidth="1"/>
    <col min="1796" max="1796" width="51.7109375" style="1" customWidth="1"/>
    <col min="1797" max="1797" width="9.5703125" style="1" customWidth="1"/>
    <col min="1798" max="1800" width="13.5703125" style="1" customWidth="1"/>
    <col min="1801" max="1801" width="8.42578125" style="1" customWidth="1"/>
    <col min="1802" max="1802" width="11" style="1" customWidth="1"/>
    <col min="1803" max="2050" width="8.5703125" style="1"/>
    <col min="2051" max="2051" width="6.42578125" style="1" customWidth="1"/>
    <col min="2052" max="2052" width="51.7109375" style="1" customWidth="1"/>
    <col min="2053" max="2053" width="9.5703125" style="1" customWidth="1"/>
    <col min="2054" max="2056" width="13.5703125" style="1" customWidth="1"/>
    <col min="2057" max="2057" width="8.42578125" style="1" customWidth="1"/>
    <col min="2058" max="2058" width="11" style="1" customWidth="1"/>
    <col min="2059" max="2306" width="8.5703125" style="1"/>
    <col min="2307" max="2307" width="6.42578125" style="1" customWidth="1"/>
    <col min="2308" max="2308" width="51.7109375" style="1" customWidth="1"/>
    <col min="2309" max="2309" width="9.5703125" style="1" customWidth="1"/>
    <col min="2310" max="2312" width="13.5703125" style="1" customWidth="1"/>
    <col min="2313" max="2313" width="8.42578125" style="1" customWidth="1"/>
    <col min="2314" max="2314" width="11" style="1" customWidth="1"/>
    <col min="2315" max="2562" width="8.5703125" style="1"/>
    <col min="2563" max="2563" width="6.42578125" style="1" customWidth="1"/>
    <col min="2564" max="2564" width="51.7109375" style="1" customWidth="1"/>
    <col min="2565" max="2565" width="9.5703125" style="1" customWidth="1"/>
    <col min="2566" max="2568" width="13.5703125" style="1" customWidth="1"/>
    <col min="2569" max="2569" width="8.42578125" style="1" customWidth="1"/>
    <col min="2570" max="2570" width="11" style="1" customWidth="1"/>
    <col min="2571" max="2818" width="8.5703125" style="1"/>
    <col min="2819" max="2819" width="6.42578125" style="1" customWidth="1"/>
    <col min="2820" max="2820" width="51.7109375" style="1" customWidth="1"/>
    <col min="2821" max="2821" width="9.5703125" style="1" customWidth="1"/>
    <col min="2822" max="2824" width="13.5703125" style="1" customWidth="1"/>
    <col min="2825" max="2825" width="8.42578125" style="1" customWidth="1"/>
    <col min="2826" max="2826" width="11" style="1" customWidth="1"/>
    <col min="2827" max="3074" width="8.5703125" style="1"/>
    <col min="3075" max="3075" width="6.42578125" style="1" customWidth="1"/>
    <col min="3076" max="3076" width="51.7109375" style="1" customWidth="1"/>
    <col min="3077" max="3077" width="9.5703125" style="1" customWidth="1"/>
    <col min="3078" max="3080" width="13.5703125" style="1" customWidth="1"/>
    <col min="3081" max="3081" width="8.42578125" style="1" customWidth="1"/>
    <col min="3082" max="3082" width="11" style="1" customWidth="1"/>
    <col min="3083" max="3330" width="8.5703125" style="1"/>
    <col min="3331" max="3331" width="6.42578125" style="1" customWidth="1"/>
    <col min="3332" max="3332" width="51.7109375" style="1" customWidth="1"/>
    <col min="3333" max="3333" width="9.5703125" style="1" customWidth="1"/>
    <col min="3334" max="3336" width="13.5703125" style="1" customWidth="1"/>
    <col min="3337" max="3337" width="8.42578125" style="1" customWidth="1"/>
    <col min="3338" max="3338" width="11" style="1" customWidth="1"/>
    <col min="3339" max="3586" width="8.5703125" style="1"/>
    <col min="3587" max="3587" width="6.42578125" style="1" customWidth="1"/>
    <col min="3588" max="3588" width="51.7109375" style="1" customWidth="1"/>
    <col min="3589" max="3589" width="9.5703125" style="1" customWidth="1"/>
    <col min="3590" max="3592" width="13.5703125" style="1" customWidth="1"/>
    <col min="3593" max="3593" width="8.42578125" style="1" customWidth="1"/>
    <col min="3594" max="3594" width="11" style="1" customWidth="1"/>
    <col min="3595" max="3842" width="8.5703125" style="1"/>
    <col min="3843" max="3843" width="6.42578125" style="1" customWidth="1"/>
    <col min="3844" max="3844" width="51.7109375" style="1" customWidth="1"/>
    <col min="3845" max="3845" width="9.5703125" style="1" customWidth="1"/>
    <col min="3846" max="3848" width="13.5703125" style="1" customWidth="1"/>
    <col min="3849" max="3849" width="8.42578125" style="1" customWidth="1"/>
    <col min="3850" max="3850" width="11" style="1" customWidth="1"/>
    <col min="3851" max="4098" width="8.5703125" style="1"/>
    <col min="4099" max="4099" width="6.42578125" style="1" customWidth="1"/>
    <col min="4100" max="4100" width="51.7109375" style="1" customWidth="1"/>
    <col min="4101" max="4101" width="9.5703125" style="1" customWidth="1"/>
    <col min="4102" max="4104" width="13.5703125" style="1" customWidth="1"/>
    <col min="4105" max="4105" width="8.42578125" style="1" customWidth="1"/>
    <col min="4106" max="4106" width="11" style="1" customWidth="1"/>
    <col min="4107" max="4354" width="8.5703125" style="1"/>
    <col min="4355" max="4355" width="6.42578125" style="1" customWidth="1"/>
    <col min="4356" max="4356" width="51.7109375" style="1" customWidth="1"/>
    <col min="4357" max="4357" width="9.5703125" style="1" customWidth="1"/>
    <col min="4358" max="4360" width="13.5703125" style="1" customWidth="1"/>
    <col min="4361" max="4361" width="8.42578125" style="1" customWidth="1"/>
    <col min="4362" max="4362" width="11" style="1" customWidth="1"/>
    <col min="4363" max="4610" width="8.5703125" style="1"/>
    <col min="4611" max="4611" width="6.42578125" style="1" customWidth="1"/>
    <col min="4612" max="4612" width="51.7109375" style="1" customWidth="1"/>
    <col min="4613" max="4613" width="9.5703125" style="1" customWidth="1"/>
    <col min="4614" max="4616" width="13.5703125" style="1" customWidth="1"/>
    <col min="4617" max="4617" width="8.42578125" style="1" customWidth="1"/>
    <col min="4618" max="4618" width="11" style="1" customWidth="1"/>
    <col min="4619" max="4866" width="8.5703125" style="1"/>
    <col min="4867" max="4867" width="6.42578125" style="1" customWidth="1"/>
    <col min="4868" max="4868" width="51.7109375" style="1" customWidth="1"/>
    <col min="4869" max="4869" width="9.5703125" style="1" customWidth="1"/>
    <col min="4870" max="4872" width="13.5703125" style="1" customWidth="1"/>
    <col min="4873" max="4873" width="8.42578125" style="1" customWidth="1"/>
    <col min="4874" max="4874" width="11" style="1" customWidth="1"/>
    <col min="4875" max="5122" width="8.5703125" style="1"/>
    <col min="5123" max="5123" width="6.42578125" style="1" customWidth="1"/>
    <col min="5124" max="5124" width="51.7109375" style="1" customWidth="1"/>
    <col min="5125" max="5125" width="9.5703125" style="1" customWidth="1"/>
    <col min="5126" max="5128" width="13.5703125" style="1" customWidth="1"/>
    <col min="5129" max="5129" width="8.42578125" style="1" customWidth="1"/>
    <col min="5130" max="5130" width="11" style="1" customWidth="1"/>
    <col min="5131" max="5378" width="8.5703125" style="1"/>
    <col min="5379" max="5379" width="6.42578125" style="1" customWidth="1"/>
    <col min="5380" max="5380" width="51.7109375" style="1" customWidth="1"/>
    <col min="5381" max="5381" width="9.5703125" style="1" customWidth="1"/>
    <col min="5382" max="5384" width="13.5703125" style="1" customWidth="1"/>
    <col min="5385" max="5385" width="8.42578125" style="1" customWidth="1"/>
    <col min="5386" max="5386" width="11" style="1" customWidth="1"/>
    <col min="5387" max="5634" width="8.5703125" style="1"/>
    <col min="5635" max="5635" width="6.42578125" style="1" customWidth="1"/>
    <col min="5636" max="5636" width="51.7109375" style="1" customWidth="1"/>
    <col min="5637" max="5637" width="9.5703125" style="1" customWidth="1"/>
    <col min="5638" max="5640" width="13.5703125" style="1" customWidth="1"/>
    <col min="5641" max="5641" width="8.42578125" style="1" customWidth="1"/>
    <col min="5642" max="5642" width="11" style="1" customWidth="1"/>
    <col min="5643" max="5890" width="8.5703125" style="1"/>
    <col min="5891" max="5891" width="6.42578125" style="1" customWidth="1"/>
    <col min="5892" max="5892" width="51.7109375" style="1" customWidth="1"/>
    <col min="5893" max="5893" width="9.5703125" style="1" customWidth="1"/>
    <col min="5894" max="5896" width="13.5703125" style="1" customWidth="1"/>
    <col min="5897" max="5897" width="8.42578125" style="1" customWidth="1"/>
    <col min="5898" max="5898" width="11" style="1" customWidth="1"/>
    <col min="5899" max="6146" width="8.5703125" style="1"/>
    <col min="6147" max="6147" width="6.42578125" style="1" customWidth="1"/>
    <col min="6148" max="6148" width="51.7109375" style="1" customWidth="1"/>
    <col min="6149" max="6149" width="9.5703125" style="1" customWidth="1"/>
    <col min="6150" max="6152" width="13.5703125" style="1" customWidth="1"/>
    <col min="6153" max="6153" width="8.42578125" style="1" customWidth="1"/>
    <col min="6154" max="6154" width="11" style="1" customWidth="1"/>
    <col min="6155" max="6402" width="8.5703125" style="1"/>
    <col min="6403" max="6403" width="6.42578125" style="1" customWidth="1"/>
    <col min="6404" max="6404" width="51.7109375" style="1" customWidth="1"/>
    <col min="6405" max="6405" width="9.5703125" style="1" customWidth="1"/>
    <col min="6406" max="6408" width="13.5703125" style="1" customWidth="1"/>
    <col min="6409" max="6409" width="8.42578125" style="1" customWidth="1"/>
    <col min="6410" max="6410" width="11" style="1" customWidth="1"/>
    <col min="6411" max="6658" width="8.5703125" style="1"/>
    <col min="6659" max="6659" width="6.42578125" style="1" customWidth="1"/>
    <col min="6660" max="6660" width="51.7109375" style="1" customWidth="1"/>
    <col min="6661" max="6661" width="9.5703125" style="1" customWidth="1"/>
    <col min="6662" max="6664" width="13.5703125" style="1" customWidth="1"/>
    <col min="6665" max="6665" width="8.42578125" style="1" customWidth="1"/>
    <col min="6666" max="6666" width="11" style="1" customWidth="1"/>
    <col min="6667" max="6914" width="8.5703125" style="1"/>
    <col min="6915" max="6915" width="6.42578125" style="1" customWidth="1"/>
    <col min="6916" max="6916" width="51.7109375" style="1" customWidth="1"/>
    <col min="6917" max="6917" width="9.5703125" style="1" customWidth="1"/>
    <col min="6918" max="6920" width="13.5703125" style="1" customWidth="1"/>
    <col min="6921" max="6921" width="8.42578125" style="1" customWidth="1"/>
    <col min="6922" max="6922" width="11" style="1" customWidth="1"/>
    <col min="6923" max="7170" width="8.5703125" style="1"/>
    <col min="7171" max="7171" width="6.42578125" style="1" customWidth="1"/>
    <col min="7172" max="7172" width="51.7109375" style="1" customWidth="1"/>
    <col min="7173" max="7173" width="9.5703125" style="1" customWidth="1"/>
    <col min="7174" max="7176" width="13.5703125" style="1" customWidth="1"/>
    <col min="7177" max="7177" width="8.42578125" style="1" customWidth="1"/>
    <col min="7178" max="7178" width="11" style="1" customWidth="1"/>
    <col min="7179" max="7426" width="8.5703125" style="1"/>
    <col min="7427" max="7427" width="6.42578125" style="1" customWidth="1"/>
    <col min="7428" max="7428" width="51.7109375" style="1" customWidth="1"/>
    <col min="7429" max="7429" width="9.5703125" style="1" customWidth="1"/>
    <col min="7430" max="7432" width="13.5703125" style="1" customWidth="1"/>
    <col min="7433" max="7433" width="8.42578125" style="1" customWidth="1"/>
    <col min="7434" max="7434" width="11" style="1" customWidth="1"/>
    <col min="7435" max="7682" width="8.5703125" style="1"/>
    <col min="7683" max="7683" width="6.42578125" style="1" customWidth="1"/>
    <col min="7684" max="7684" width="51.7109375" style="1" customWidth="1"/>
    <col min="7685" max="7685" width="9.5703125" style="1" customWidth="1"/>
    <col min="7686" max="7688" width="13.5703125" style="1" customWidth="1"/>
    <col min="7689" max="7689" width="8.42578125" style="1" customWidth="1"/>
    <col min="7690" max="7690" width="11" style="1" customWidth="1"/>
    <col min="7691" max="7938" width="8.5703125" style="1"/>
    <col min="7939" max="7939" width="6.42578125" style="1" customWidth="1"/>
    <col min="7940" max="7940" width="51.7109375" style="1" customWidth="1"/>
    <col min="7941" max="7941" width="9.5703125" style="1" customWidth="1"/>
    <col min="7942" max="7944" width="13.5703125" style="1" customWidth="1"/>
    <col min="7945" max="7945" width="8.42578125" style="1" customWidth="1"/>
    <col min="7946" max="7946" width="11" style="1" customWidth="1"/>
    <col min="7947" max="8194" width="8.5703125" style="1"/>
    <col min="8195" max="8195" width="6.42578125" style="1" customWidth="1"/>
    <col min="8196" max="8196" width="51.7109375" style="1" customWidth="1"/>
    <col min="8197" max="8197" width="9.5703125" style="1" customWidth="1"/>
    <col min="8198" max="8200" width="13.5703125" style="1" customWidth="1"/>
    <col min="8201" max="8201" width="8.42578125" style="1" customWidth="1"/>
    <col min="8202" max="8202" width="11" style="1" customWidth="1"/>
    <col min="8203" max="8450" width="8.5703125" style="1"/>
    <col min="8451" max="8451" width="6.42578125" style="1" customWidth="1"/>
    <col min="8452" max="8452" width="51.7109375" style="1" customWidth="1"/>
    <col min="8453" max="8453" width="9.5703125" style="1" customWidth="1"/>
    <col min="8454" max="8456" width="13.5703125" style="1" customWidth="1"/>
    <col min="8457" max="8457" width="8.42578125" style="1" customWidth="1"/>
    <col min="8458" max="8458" width="11" style="1" customWidth="1"/>
    <col min="8459" max="8706" width="8.5703125" style="1"/>
    <col min="8707" max="8707" width="6.42578125" style="1" customWidth="1"/>
    <col min="8708" max="8708" width="51.7109375" style="1" customWidth="1"/>
    <col min="8709" max="8709" width="9.5703125" style="1" customWidth="1"/>
    <col min="8710" max="8712" width="13.5703125" style="1" customWidth="1"/>
    <col min="8713" max="8713" width="8.42578125" style="1" customWidth="1"/>
    <col min="8714" max="8714" width="11" style="1" customWidth="1"/>
    <col min="8715" max="8962" width="8.5703125" style="1"/>
    <col min="8963" max="8963" width="6.42578125" style="1" customWidth="1"/>
    <col min="8964" max="8964" width="51.7109375" style="1" customWidth="1"/>
    <col min="8965" max="8965" width="9.5703125" style="1" customWidth="1"/>
    <col min="8966" max="8968" width="13.5703125" style="1" customWidth="1"/>
    <col min="8969" max="8969" width="8.42578125" style="1" customWidth="1"/>
    <col min="8970" max="8970" width="11" style="1" customWidth="1"/>
    <col min="8971" max="9218" width="8.5703125" style="1"/>
    <col min="9219" max="9219" width="6.42578125" style="1" customWidth="1"/>
    <col min="9220" max="9220" width="51.7109375" style="1" customWidth="1"/>
    <col min="9221" max="9221" width="9.5703125" style="1" customWidth="1"/>
    <col min="9222" max="9224" width="13.5703125" style="1" customWidth="1"/>
    <col min="9225" max="9225" width="8.42578125" style="1" customWidth="1"/>
    <col min="9226" max="9226" width="11" style="1" customWidth="1"/>
    <col min="9227" max="9474" width="8.5703125" style="1"/>
    <col min="9475" max="9475" width="6.42578125" style="1" customWidth="1"/>
    <col min="9476" max="9476" width="51.7109375" style="1" customWidth="1"/>
    <col min="9477" max="9477" width="9.5703125" style="1" customWidth="1"/>
    <col min="9478" max="9480" width="13.5703125" style="1" customWidth="1"/>
    <col min="9481" max="9481" width="8.42578125" style="1" customWidth="1"/>
    <col min="9482" max="9482" width="11" style="1" customWidth="1"/>
    <col min="9483" max="9730" width="8.5703125" style="1"/>
    <col min="9731" max="9731" width="6.42578125" style="1" customWidth="1"/>
    <col min="9732" max="9732" width="51.7109375" style="1" customWidth="1"/>
    <col min="9733" max="9733" width="9.5703125" style="1" customWidth="1"/>
    <col min="9734" max="9736" width="13.5703125" style="1" customWidth="1"/>
    <col min="9737" max="9737" width="8.42578125" style="1" customWidth="1"/>
    <col min="9738" max="9738" width="11" style="1" customWidth="1"/>
    <col min="9739" max="9986" width="8.5703125" style="1"/>
    <col min="9987" max="9987" width="6.42578125" style="1" customWidth="1"/>
    <col min="9988" max="9988" width="51.7109375" style="1" customWidth="1"/>
    <col min="9989" max="9989" width="9.5703125" style="1" customWidth="1"/>
    <col min="9990" max="9992" width="13.5703125" style="1" customWidth="1"/>
    <col min="9993" max="9993" width="8.42578125" style="1" customWidth="1"/>
    <col min="9994" max="9994" width="11" style="1" customWidth="1"/>
    <col min="9995" max="10242" width="8.5703125" style="1"/>
    <col min="10243" max="10243" width="6.42578125" style="1" customWidth="1"/>
    <col min="10244" max="10244" width="51.7109375" style="1" customWidth="1"/>
    <col min="10245" max="10245" width="9.5703125" style="1" customWidth="1"/>
    <col min="10246" max="10248" width="13.5703125" style="1" customWidth="1"/>
    <col min="10249" max="10249" width="8.42578125" style="1" customWidth="1"/>
    <col min="10250" max="10250" width="11" style="1" customWidth="1"/>
    <col min="10251" max="10498" width="8.5703125" style="1"/>
    <col min="10499" max="10499" width="6.42578125" style="1" customWidth="1"/>
    <col min="10500" max="10500" width="51.7109375" style="1" customWidth="1"/>
    <col min="10501" max="10501" width="9.5703125" style="1" customWidth="1"/>
    <col min="10502" max="10504" width="13.5703125" style="1" customWidth="1"/>
    <col min="10505" max="10505" width="8.42578125" style="1" customWidth="1"/>
    <col min="10506" max="10506" width="11" style="1" customWidth="1"/>
    <col min="10507" max="10754" width="8.5703125" style="1"/>
    <col min="10755" max="10755" width="6.42578125" style="1" customWidth="1"/>
    <col min="10756" max="10756" width="51.7109375" style="1" customWidth="1"/>
    <col min="10757" max="10757" width="9.5703125" style="1" customWidth="1"/>
    <col min="10758" max="10760" width="13.5703125" style="1" customWidth="1"/>
    <col min="10761" max="10761" width="8.42578125" style="1" customWidth="1"/>
    <col min="10762" max="10762" width="11" style="1" customWidth="1"/>
    <col min="10763" max="11010" width="8.5703125" style="1"/>
    <col min="11011" max="11011" width="6.42578125" style="1" customWidth="1"/>
    <col min="11012" max="11012" width="51.7109375" style="1" customWidth="1"/>
    <col min="11013" max="11013" width="9.5703125" style="1" customWidth="1"/>
    <col min="11014" max="11016" width="13.5703125" style="1" customWidth="1"/>
    <col min="11017" max="11017" width="8.42578125" style="1" customWidth="1"/>
    <col min="11018" max="11018" width="11" style="1" customWidth="1"/>
    <col min="11019" max="11266" width="8.5703125" style="1"/>
    <col min="11267" max="11267" width="6.42578125" style="1" customWidth="1"/>
    <col min="11268" max="11268" width="51.7109375" style="1" customWidth="1"/>
    <col min="11269" max="11269" width="9.5703125" style="1" customWidth="1"/>
    <col min="11270" max="11272" width="13.5703125" style="1" customWidth="1"/>
    <col min="11273" max="11273" width="8.42578125" style="1" customWidth="1"/>
    <col min="11274" max="11274" width="11" style="1" customWidth="1"/>
    <col min="11275" max="11522" width="8.5703125" style="1"/>
    <col min="11523" max="11523" width="6.42578125" style="1" customWidth="1"/>
    <col min="11524" max="11524" width="51.7109375" style="1" customWidth="1"/>
    <col min="11525" max="11525" width="9.5703125" style="1" customWidth="1"/>
    <col min="11526" max="11528" width="13.5703125" style="1" customWidth="1"/>
    <col min="11529" max="11529" width="8.42578125" style="1" customWidth="1"/>
    <col min="11530" max="11530" width="11" style="1" customWidth="1"/>
    <col min="11531" max="11778" width="8.5703125" style="1"/>
    <col min="11779" max="11779" width="6.42578125" style="1" customWidth="1"/>
    <col min="11780" max="11780" width="51.7109375" style="1" customWidth="1"/>
    <col min="11781" max="11781" width="9.5703125" style="1" customWidth="1"/>
    <col min="11782" max="11784" width="13.5703125" style="1" customWidth="1"/>
    <col min="11785" max="11785" width="8.42578125" style="1" customWidth="1"/>
    <col min="11786" max="11786" width="11" style="1" customWidth="1"/>
    <col min="11787" max="12034" width="8.5703125" style="1"/>
    <col min="12035" max="12035" width="6.42578125" style="1" customWidth="1"/>
    <col min="12036" max="12036" width="51.7109375" style="1" customWidth="1"/>
    <col min="12037" max="12037" width="9.5703125" style="1" customWidth="1"/>
    <col min="12038" max="12040" width="13.5703125" style="1" customWidth="1"/>
    <col min="12041" max="12041" width="8.42578125" style="1" customWidth="1"/>
    <col min="12042" max="12042" width="11" style="1" customWidth="1"/>
    <col min="12043" max="12290" width="8.5703125" style="1"/>
    <col min="12291" max="12291" width="6.42578125" style="1" customWidth="1"/>
    <col min="12292" max="12292" width="51.7109375" style="1" customWidth="1"/>
    <col min="12293" max="12293" width="9.5703125" style="1" customWidth="1"/>
    <col min="12294" max="12296" width="13.5703125" style="1" customWidth="1"/>
    <col min="12297" max="12297" width="8.42578125" style="1" customWidth="1"/>
    <col min="12298" max="12298" width="11" style="1" customWidth="1"/>
    <col min="12299" max="12546" width="8.5703125" style="1"/>
    <col min="12547" max="12547" width="6.42578125" style="1" customWidth="1"/>
    <col min="12548" max="12548" width="51.7109375" style="1" customWidth="1"/>
    <col min="12549" max="12549" width="9.5703125" style="1" customWidth="1"/>
    <col min="12550" max="12552" width="13.5703125" style="1" customWidth="1"/>
    <col min="12553" max="12553" width="8.42578125" style="1" customWidth="1"/>
    <col min="12554" max="12554" width="11" style="1" customWidth="1"/>
    <col min="12555" max="12802" width="8.5703125" style="1"/>
    <col min="12803" max="12803" width="6.42578125" style="1" customWidth="1"/>
    <col min="12804" max="12804" width="51.7109375" style="1" customWidth="1"/>
    <col min="12805" max="12805" width="9.5703125" style="1" customWidth="1"/>
    <col min="12806" max="12808" width="13.5703125" style="1" customWidth="1"/>
    <col min="12809" max="12809" width="8.42578125" style="1" customWidth="1"/>
    <col min="12810" max="12810" width="11" style="1" customWidth="1"/>
    <col min="12811" max="13058" width="8.5703125" style="1"/>
    <col min="13059" max="13059" width="6.42578125" style="1" customWidth="1"/>
    <col min="13060" max="13060" width="51.7109375" style="1" customWidth="1"/>
    <col min="13061" max="13061" width="9.5703125" style="1" customWidth="1"/>
    <col min="13062" max="13064" width="13.5703125" style="1" customWidth="1"/>
    <col min="13065" max="13065" width="8.42578125" style="1" customWidth="1"/>
    <col min="13066" max="13066" width="11" style="1" customWidth="1"/>
    <col min="13067" max="13314" width="8.5703125" style="1"/>
    <col min="13315" max="13315" width="6.42578125" style="1" customWidth="1"/>
    <col min="13316" max="13316" width="51.7109375" style="1" customWidth="1"/>
    <col min="13317" max="13317" width="9.5703125" style="1" customWidth="1"/>
    <col min="13318" max="13320" width="13.5703125" style="1" customWidth="1"/>
    <col min="13321" max="13321" width="8.42578125" style="1" customWidth="1"/>
    <col min="13322" max="13322" width="11" style="1" customWidth="1"/>
    <col min="13323" max="13570" width="8.5703125" style="1"/>
    <col min="13571" max="13571" width="6.42578125" style="1" customWidth="1"/>
    <col min="13572" max="13572" width="51.7109375" style="1" customWidth="1"/>
    <col min="13573" max="13573" width="9.5703125" style="1" customWidth="1"/>
    <col min="13574" max="13576" width="13.5703125" style="1" customWidth="1"/>
    <col min="13577" max="13577" width="8.42578125" style="1" customWidth="1"/>
    <col min="13578" max="13578" width="11" style="1" customWidth="1"/>
    <col min="13579" max="13826" width="8.5703125" style="1"/>
    <col min="13827" max="13827" width="6.42578125" style="1" customWidth="1"/>
    <col min="13828" max="13828" width="51.7109375" style="1" customWidth="1"/>
    <col min="13829" max="13829" width="9.5703125" style="1" customWidth="1"/>
    <col min="13830" max="13832" width="13.5703125" style="1" customWidth="1"/>
    <col min="13833" max="13833" width="8.42578125" style="1" customWidth="1"/>
    <col min="13834" max="13834" width="11" style="1" customWidth="1"/>
    <col min="13835" max="14082" width="8.5703125" style="1"/>
    <col min="14083" max="14083" width="6.42578125" style="1" customWidth="1"/>
    <col min="14084" max="14084" width="51.7109375" style="1" customWidth="1"/>
    <col min="14085" max="14085" width="9.5703125" style="1" customWidth="1"/>
    <col min="14086" max="14088" width="13.5703125" style="1" customWidth="1"/>
    <col min="14089" max="14089" width="8.42578125" style="1" customWidth="1"/>
    <col min="14090" max="14090" width="11" style="1" customWidth="1"/>
    <col min="14091" max="14338" width="8.5703125" style="1"/>
    <col min="14339" max="14339" width="6.42578125" style="1" customWidth="1"/>
    <col min="14340" max="14340" width="51.7109375" style="1" customWidth="1"/>
    <col min="14341" max="14341" width="9.5703125" style="1" customWidth="1"/>
    <col min="14342" max="14344" width="13.5703125" style="1" customWidth="1"/>
    <col min="14345" max="14345" width="8.42578125" style="1" customWidth="1"/>
    <col min="14346" max="14346" width="11" style="1" customWidth="1"/>
    <col min="14347" max="14594" width="8.5703125" style="1"/>
    <col min="14595" max="14595" width="6.42578125" style="1" customWidth="1"/>
    <col min="14596" max="14596" width="51.7109375" style="1" customWidth="1"/>
    <col min="14597" max="14597" width="9.5703125" style="1" customWidth="1"/>
    <col min="14598" max="14600" width="13.5703125" style="1" customWidth="1"/>
    <col min="14601" max="14601" width="8.42578125" style="1" customWidth="1"/>
    <col min="14602" max="14602" width="11" style="1" customWidth="1"/>
    <col min="14603" max="14850" width="8.5703125" style="1"/>
    <col min="14851" max="14851" width="6.42578125" style="1" customWidth="1"/>
    <col min="14852" max="14852" width="51.7109375" style="1" customWidth="1"/>
    <col min="14853" max="14853" width="9.5703125" style="1" customWidth="1"/>
    <col min="14854" max="14856" width="13.5703125" style="1" customWidth="1"/>
    <col min="14857" max="14857" width="8.42578125" style="1" customWidth="1"/>
    <col min="14858" max="14858" width="11" style="1" customWidth="1"/>
    <col min="14859" max="15106" width="8.5703125" style="1"/>
    <col min="15107" max="15107" width="6.42578125" style="1" customWidth="1"/>
    <col min="15108" max="15108" width="51.7109375" style="1" customWidth="1"/>
    <col min="15109" max="15109" width="9.5703125" style="1" customWidth="1"/>
    <col min="15110" max="15112" width="13.5703125" style="1" customWidth="1"/>
    <col min="15113" max="15113" width="8.42578125" style="1" customWidth="1"/>
    <col min="15114" max="15114" width="11" style="1" customWidth="1"/>
    <col min="15115" max="15362" width="8.5703125" style="1"/>
    <col min="15363" max="15363" width="6.42578125" style="1" customWidth="1"/>
    <col min="15364" max="15364" width="51.7109375" style="1" customWidth="1"/>
    <col min="15365" max="15365" width="9.5703125" style="1" customWidth="1"/>
    <col min="15366" max="15368" width="13.5703125" style="1" customWidth="1"/>
    <col min="15369" max="15369" width="8.42578125" style="1" customWidth="1"/>
    <col min="15370" max="15370" width="11" style="1" customWidth="1"/>
    <col min="15371" max="15618" width="8.5703125" style="1"/>
    <col min="15619" max="15619" width="6.42578125" style="1" customWidth="1"/>
    <col min="15620" max="15620" width="51.7109375" style="1" customWidth="1"/>
    <col min="15621" max="15621" width="9.5703125" style="1" customWidth="1"/>
    <col min="15622" max="15624" width="13.5703125" style="1" customWidth="1"/>
    <col min="15625" max="15625" width="8.42578125" style="1" customWidth="1"/>
    <col min="15626" max="15626" width="11" style="1" customWidth="1"/>
    <col min="15627" max="15874" width="8.5703125" style="1"/>
    <col min="15875" max="15875" width="6.42578125" style="1" customWidth="1"/>
    <col min="15876" max="15876" width="51.7109375" style="1" customWidth="1"/>
    <col min="15877" max="15877" width="9.5703125" style="1" customWidth="1"/>
    <col min="15878" max="15880" width="13.5703125" style="1" customWidth="1"/>
    <col min="15881" max="15881" width="8.42578125" style="1" customWidth="1"/>
    <col min="15882" max="15882" width="11" style="1" customWidth="1"/>
    <col min="15883" max="16130" width="8.5703125" style="1"/>
    <col min="16131" max="16131" width="6.42578125" style="1" customWidth="1"/>
    <col min="16132" max="16132" width="51.7109375" style="1" customWidth="1"/>
    <col min="16133" max="16133" width="9.5703125" style="1" customWidth="1"/>
    <col min="16134" max="16136" width="13.5703125" style="1" customWidth="1"/>
    <col min="16137" max="16137" width="8.42578125" style="1" customWidth="1"/>
    <col min="16138" max="16138" width="11" style="1" customWidth="1"/>
    <col min="16139" max="16384" width="8.5703125" style="1"/>
  </cols>
  <sheetData>
    <row r="1" spans="1:11" ht="13.5">
      <c r="A1" s="1752"/>
      <c r="B1" s="1752"/>
      <c r="C1" s="1752"/>
      <c r="D1" s="1752"/>
      <c r="E1" s="1752"/>
      <c r="F1" s="1752"/>
      <c r="G1" s="1752"/>
      <c r="H1" s="3495" t="str">
        <f>'19. HB'!H1</f>
        <v>Приложение № 6</v>
      </c>
    </row>
    <row r="2" spans="1:11" ht="18.75">
      <c r="A2" s="5912" t="s">
        <v>1567</v>
      </c>
      <c r="B2" s="5912"/>
      <c r="C2" s="5912"/>
      <c r="D2" s="5912"/>
      <c r="E2" s="5912"/>
      <c r="F2" s="5912"/>
      <c r="G2" s="5912"/>
      <c r="H2" s="5912"/>
      <c r="I2" s="16"/>
      <c r="J2" s="15"/>
    </row>
    <row r="3" spans="1:11" ht="18.75">
      <c r="A3" s="5897" t="s">
        <v>1522</v>
      </c>
      <c r="B3" s="5897"/>
      <c r="C3" s="5897"/>
      <c r="D3" s="5897"/>
      <c r="E3" s="5897"/>
      <c r="F3" s="5897"/>
      <c r="G3" s="5897"/>
      <c r="H3" s="5897"/>
      <c r="I3" s="15"/>
      <c r="J3" s="15"/>
    </row>
    <row r="4" spans="1:11" ht="14.25">
      <c r="A4" s="5913" t="str">
        <f>'1. Обща информация'!A4:D4</f>
        <v>на "Водоснабдяване и канализация" ЕООД, гр. София (област)</v>
      </c>
      <c r="B4" s="5913"/>
      <c r="C4" s="5913"/>
      <c r="D4" s="5913"/>
      <c r="E4" s="5913"/>
      <c r="F4" s="5913"/>
      <c r="G4" s="5913"/>
      <c r="H4" s="5913"/>
      <c r="I4" s="15"/>
      <c r="J4" s="15"/>
    </row>
    <row r="5" spans="1:11" ht="14.25">
      <c r="A5" s="5913" t="str">
        <f>'1. Обща информация'!A5:D5</f>
        <v>ЕИК по БУЛСТАТ: 832046330</v>
      </c>
      <c r="B5" s="5913"/>
      <c r="C5" s="5913"/>
      <c r="D5" s="5913"/>
      <c r="E5" s="5913"/>
      <c r="F5" s="5913"/>
      <c r="G5" s="5913"/>
      <c r="H5" s="5913"/>
      <c r="I5" s="15"/>
      <c r="J5" s="15"/>
    </row>
    <row r="6" spans="1:11" ht="15" thickBot="1">
      <c r="A6" s="3706"/>
      <c r="B6" s="3706"/>
      <c r="C6" s="3706"/>
      <c r="D6" s="3706"/>
      <c r="E6" s="3706"/>
      <c r="F6" s="3706"/>
      <c r="G6" s="3706"/>
      <c r="H6" s="3706"/>
      <c r="I6" s="15"/>
      <c r="J6" s="15"/>
    </row>
    <row r="7" spans="1:11" s="1399" customFormat="1" ht="24" customHeight="1" thickBot="1">
      <c r="A7" s="3502" t="s">
        <v>1</v>
      </c>
      <c r="B7" s="3502" t="s">
        <v>1569</v>
      </c>
      <c r="C7" s="3502" t="s">
        <v>170</v>
      </c>
      <c r="D7" s="1518" t="str">
        <f>'Приложение '!$C14</f>
        <v>2022 г.</v>
      </c>
      <c r="E7" s="1519" t="str">
        <f>'Приложение '!$C15</f>
        <v>2023 г.</v>
      </c>
      <c r="F7" s="1519" t="str">
        <f>'Приложение '!$C16</f>
        <v>2024 г.</v>
      </c>
      <c r="G7" s="1519" t="str">
        <f>'Приложение '!$C17</f>
        <v>2025 г.</v>
      </c>
      <c r="H7" s="1520" t="str">
        <f>'Приложение '!$C18</f>
        <v>2026 г.</v>
      </c>
      <c r="I7" s="1396"/>
      <c r="J7" s="1397"/>
      <c r="K7" s="1398"/>
    </row>
    <row r="8" spans="1:11" s="1399" customFormat="1" ht="15">
      <c r="A8" s="3707" t="s">
        <v>210</v>
      </c>
      <c r="B8" s="3708" t="s">
        <v>212</v>
      </c>
      <c r="C8" s="3709"/>
      <c r="D8" s="3709"/>
      <c r="E8" s="3709"/>
      <c r="F8" s="3709"/>
      <c r="G8" s="3709"/>
      <c r="H8" s="3710"/>
      <c r="I8" s="1396"/>
      <c r="J8" s="1397"/>
      <c r="K8" s="1398"/>
    </row>
    <row r="9" spans="1:11" s="1399" customFormat="1" ht="29.25" customHeight="1" thickBot="1">
      <c r="A9" s="3711" t="s">
        <v>469</v>
      </c>
      <c r="B9" s="3712" t="s">
        <v>614</v>
      </c>
      <c r="C9" s="3713" t="s">
        <v>333</v>
      </c>
      <c r="D9" s="3714">
        <f>IFERROR(ROUND(('16. Необходими приходи'!D11/'16. Необходими приходи'!D12),3),0)</f>
        <v>1.6379999999999999</v>
      </c>
      <c r="E9" s="3715">
        <f>IFERROR(ROUND(('16. Необходими приходи'!E11/'16. Необходими приходи'!E12),3),0)</f>
        <v>1.6919999999999999</v>
      </c>
      <c r="F9" s="3715">
        <f>IFERROR(ROUND(('16. Необходими приходи'!F11/'16. Необходими приходи'!F12),3),0)</f>
        <v>1.7589999999999999</v>
      </c>
      <c r="G9" s="3715">
        <f>IFERROR(ROUND(('16. Необходими приходи'!G11/'16. Необходими приходи'!G12),3),0)</f>
        <v>1.796</v>
      </c>
      <c r="H9" s="3716">
        <f>IFERROR(ROUND(('16. Необходими приходи'!H11/'16. Необходими приходи'!H12),3),0)</f>
        <v>1.7789999999999999</v>
      </c>
      <c r="I9" s="1400"/>
      <c r="J9" s="1398"/>
      <c r="K9" s="1398"/>
    </row>
    <row r="10" spans="1:11" ht="15" customHeight="1">
      <c r="A10" s="3707" t="s">
        <v>211</v>
      </c>
      <c r="B10" s="3708" t="s">
        <v>178</v>
      </c>
      <c r="C10" s="3709"/>
      <c r="D10" s="3709"/>
      <c r="E10" s="3709"/>
      <c r="F10" s="3709"/>
      <c r="G10" s="3709"/>
      <c r="H10" s="3710"/>
      <c r="I10" s="1401"/>
      <c r="J10" s="15"/>
      <c r="K10" s="15"/>
    </row>
    <row r="11" spans="1:11" ht="29.25" customHeight="1" thickBot="1">
      <c r="A11" s="3717" t="s">
        <v>483</v>
      </c>
      <c r="B11" s="3718" t="s">
        <v>614</v>
      </c>
      <c r="C11" s="3719" t="s">
        <v>333</v>
      </c>
      <c r="D11" s="3720">
        <f>IFERROR(ROUND(('16. Необходими приходи'!D17/'16. Необходими приходи'!D18),3),0)</f>
        <v>0.21099999999999999</v>
      </c>
      <c r="E11" s="3721">
        <f>IFERROR(ROUND(('16. Необходими приходи'!E17/'16. Необходими приходи'!E18),3),0)</f>
        <v>0.223</v>
      </c>
      <c r="F11" s="3721">
        <f>IFERROR(ROUND(('16. Необходими приходи'!F17/'16. Необходими приходи'!F18),3),0)</f>
        <v>0.23799999999999999</v>
      </c>
      <c r="G11" s="3721">
        <f>IFERROR(ROUND(('16. Необходими приходи'!G17/'16. Необходими приходи'!G18),3),0)</f>
        <v>0.254</v>
      </c>
      <c r="H11" s="3722">
        <f>IFERROR(ROUND(('16. Необходими приходи'!H17/'16. Необходими приходи'!H18),3),0)</f>
        <v>0.27500000000000002</v>
      </c>
      <c r="I11" s="1401"/>
      <c r="J11" s="15"/>
      <c r="K11" s="15"/>
    </row>
    <row r="12" spans="1:11" ht="15" customHeight="1">
      <c r="A12" s="3723" t="s">
        <v>224</v>
      </c>
      <c r="B12" s="3724" t="s">
        <v>188</v>
      </c>
      <c r="C12" s="3725"/>
      <c r="D12" s="3725"/>
      <c r="E12" s="3725"/>
      <c r="F12" s="3725"/>
      <c r="G12" s="3725"/>
      <c r="H12" s="3726"/>
      <c r="I12" s="1401"/>
      <c r="J12" s="15"/>
      <c r="K12" s="15"/>
    </row>
    <row r="13" spans="1:11" ht="29.25" customHeight="1">
      <c r="A13" s="3727" t="s">
        <v>268</v>
      </c>
      <c r="B13" s="3728" t="s">
        <v>1568</v>
      </c>
      <c r="C13" s="3729" t="s">
        <v>333</v>
      </c>
      <c r="D13" s="373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1.0880000000000001</v>
      </c>
      <c r="E13" s="373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1.085</v>
      </c>
      <c r="F13" s="373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1.175</v>
      </c>
      <c r="G13" s="373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1.3</v>
      </c>
      <c r="H13" s="373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1.37</v>
      </c>
      <c r="I13" s="1401"/>
      <c r="J13" s="15"/>
      <c r="K13" s="15"/>
    </row>
    <row r="14" spans="1:11" ht="24" customHeight="1">
      <c r="A14" s="3727" t="s">
        <v>269</v>
      </c>
      <c r="B14" s="3728" t="s">
        <v>183</v>
      </c>
      <c r="C14" s="3733"/>
      <c r="D14" s="3734"/>
      <c r="E14" s="3735"/>
      <c r="F14" s="3735"/>
      <c r="G14" s="3735"/>
      <c r="H14" s="3736"/>
      <c r="I14" s="1401"/>
      <c r="J14" s="15"/>
      <c r="K14" s="15"/>
    </row>
    <row r="15" spans="1:11" ht="15">
      <c r="A15" s="3737" t="s">
        <v>1570</v>
      </c>
      <c r="B15" s="3738" t="s">
        <v>184</v>
      </c>
      <c r="C15" s="3739" t="s">
        <v>333</v>
      </c>
      <c r="D15" s="3740">
        <f>IFERROR(ROUND((D13*'16. Необходими приходи'!D49),3),0)</f>
        <v>1.236</v>
      </c>
      <c r="E15" s="3741">
        <f>IFERROR(ROUND((E13*'16. Необходими приходи'!E49),3),0)</f>
        <v>1.232</v>
      </c>
      <c r="F15" s="3741">
        <f>IFERROR(ROUND((F13*'16. Необходими приходи'!F49),3),0)</f>
        <v>1.3340000000000001</v>
      </c>
      <c r="G15" s="3741">
        <f>IFERROR(ROUND((G13*'16. Необходими приходи'!G49),3),0)</f>
        <v>1.476</v>
      </c>
      <c r="H15" s="3742">
        <f>IFERROR(ROUND((H13*'16. Необходими приходи'!H49),3),0)</f>
        <v>1.556</v>
      </c>
      <c r="I15" s="1401"/>
      <c r="J15" s="15"/>
      <c r="K15" s="15"/>
    </row>
    <row r="16" spans="1:11" ht="15">
      <c r="A16" s="3743" t="s">
        <v>1571</v>
      </c>
      <c r="B16" s="3744" t="s">
        <v>185</v>
      </c>
      <c r="C16" s="3729" t="s">
        <v>333</v>
      </c>
      <c r="D16" s="3745">
        <f>IFERROR(ROUND((D13*'16. Необходими приходи'!D50),3),0)</f>
        <v>1.758</v>
      </c>
      <c r="E16" s="3746">
        <f>IFERROR(ROUND((E13*'16. Необходими приходи'!E50),3),0)</f>
        <v>1.7529999999999999</v>
      </c>
      <c r="F16" s="3746">
        <f>IFERROR(ROUND((F13*'16. Необходими приходи'!F50),3),0)</f>
        <v>1.8979999999999999</v>
      </c>
      <c r="G16" s="3746">
        <f>IFERROR(ROUND((G13*'16. Необходими приходи'!G50),3),0)</f>
        <v>2.1</v>
      </c>
      <c r="H16" s="3747">
        <f>IFERROR(ROUND((H13*'16. Необходими приходи'!H50),3),0)</f>
        <v>2.214</v>
      </c>
      <c r="I16" s="1401"/>
      <c r="J16" s="15"/>
      <c r="K16" s="15"/>
    </row>
    <row r="17" spans="1:11" ht="15.75" thickBot="1">
      <c r="A17" s="3717" t="s">
        <v>1572</v>
      </c>
      <c r="B17" s="3748" t="s">
        <v>186</v>
      </c>
      <c r="C17" s="3719" t="s">
        <v>333</v>
      </c>
      <c r="D17" s="3749">
        <f>IFERROR(ROUND((D13*'16. Необходими приходи'!D51),3),0)</f>
        <v>2.66</v>
      </c>
      <c r="E17" s="3750">
        <f>IFERROR(ROUND((E13*'16. Необходими приходи'!E51),3),0)</f>
        <v>2.653</v>
      </c>
      <c r="F17" s="3750">
        <f>IFERROR(ROUND((F13*'16. Необходими приходи'!F51),3),0)</f>
        <v>2.8730000000000002</v>
      </c>
      <c r="G17" s="3750">
        <f>IFERROR(ROUND((G13*'16. Необходими приходи'!G51),3),0)</f>
        <v>3.1779999999999999</v>
      </c>
      <c r="H17" s="3751">
        <f>IFERROR(ROUND((H13*'16. Необходими приходи'!H51),3),0)</f>
        <v>3.3490000000000002</v>
      </c>
      <c r="I17" s="1401"/>
      <c r="J17" s="15"/>
      <c r="K17" s="15"/>
    </row>
    <row r="18" spans="1:11" ht="30" customHeight="1" thickBot="1">
      <c r="A18" s="3752" t="s">
        <v>226</v>
      </c>
      <c r="B18" s="3753" t="s">
        <v>1037</v>
      </c>
      <c r="C18" s="3754" t="s">
        <v>333</v>
      </c>
      <c r="D18" s="3755">
        <f>IFERROR(ROUND(('16. Необходими приходи'!D36/'16. Необходими приходи'!D37),3),0)</f>
        <v>0.70899999999999996</v>
      </c>
      <c r="E18" s="3756">
        <f>IFERROR(ROUND(('16. Необходими приходи'!E36/'16. Необходими приходи'!E37),3),0)</f>
        <v>0.76100000000000001</v>
      </c>
      <c r="F18" s="3756">
        <f>IFERROR(ROUND(('16. Необходими приходи'!F36/'16. Необходими приходи'!F37),3),0)</f>
        <v>0.82099999999999995</v>
      </c>
      <c r="G18" s="3756">
        <f>IFERROR(ROUND(('16. Необходими приходи'!G36/'16. Необходими приходи'!G37),3),0)</f>
        <v>0.89200000000000002</v>
      </c>
      <c r="H18" s="3757">
        <f>IFERROR(ROUND(('16. Необходими приходи'!H36/'16. Необходими приходи'!H37),3),0)</f>
        <v>0.98199999999999998</v>
      </c>
      <c r="I18" s="1401"/>
    </row>
    <row r="19" spans="1:11" ht="28.5" customHeight="1" thickBot="1">
      <c r="A19" s="3758" t="s">
        <v>313</v>
      </c>
      <c r="B19" s="3759" t="s">
        <v>1102</v>
      </c>
      <c r="C19" s="3760" t="s">
        <v>333</v>
      </c>
      <c r="D19" s="3755">
        <f>IFERROR(ROUND(('16. Необходими приходи'!D42/'16. Необходими приходи'!D43),3),0)</f>
        <v>0</v>
      </c>
      <c r="E19" s="3756">
        <f>IFERROR(ROUND(('16. Необходими приходи'!E42/'16. Необходими приходи'!E43),3),0)</f>
        <v>0</v>
      </c>
      <c r="F19" s="3756">
        <f>IFERROR(ROUND(('16. Необходими приходи'!F42/'16. Необходими приходи'!F43),3),0)</f>
        <v>0</v>
      </c>
      <c r="G19" s="3756">
        <f>IFERROR(ROUND(('16. Необходими приходи'!G42/'16. Необходими приходи'!G43),3),0)</f>
        <v>0</v>
      </c>
      <c r="H19" s="3757">
        <f>IFERROR(ROUND(('16. Необходими приходи'!H42/'16. Необходими приходи'!H43),3),0)</f>
        <v>0</v>
      </c>
      <c r="I19" s="1401"/>
    </row>
    <row r="20" spans="1:11">
      <c r="A20" s="1560"/>
      <c r="B20" s="1560"/>
      <c r="C20" s="1560"/>
      <c r="D20" s="1560"/>
      <c r="E20" s="1560"/>
      <c r="F20" s="1560"/>
      <c r="G20" s="1560"/>
      <c r="H20" s="1560"/>
      <c r="J20" s="15"/>
      <c r="K20" s="15"/>
    </row>
    <row r="21" spans="1:11">
      <c r="A21" s="1402"/>
      <c r="B21" s="1752"/>
      <c r="C21" s="3761"/>
      <c r="D21" s="1752"/>
      <c r="E21" s="1752"/>
      <c r="F21" s="1752"/>
      <c r="G21" s="1752"/>
      <c r="H21" s="1752"/>
    </row>
    <row r="22" spans="1:11">
      <c r="A22" s="1752"/>
      <c r="B22" s="3762" t="str">
        <f>'Приложение '!B81</f>
        <v>Дата: 30.06.2021г.</v>
      </c>
      <c r="C22" s="1560"/>
      <c r="D22" s="1560"/>
      <c r="E22" s="1560"/>
      <c r="F22" s="1560"/>
      <c r="G22" s="1560"/>
      <c r="H22" s="1560"/>
    </row>
    <row r="23" spans="1:11">
      <c r="A23" s="1752"/>
      <c r="B23" s="1560"/>
      <c r="C23" s="3763"/>
      <c r="D23" s="3764" t="str">
        <f>'Приложение '!C81</f>
        <v xml:space="preserve">Гл. счетоводител/Фин.директор: </v>
      </c>
      <c r="E23" s="3765" t="str">
        <f>'Приложение '!D81</f>
        <v>..............................................</v>
      </c>
      <c r="F23" s="1560"/>
      <c r="G23" s="1560"/>
      <c r="H23" s="2174"/>
    </row>
    <row r="24" spans="1:11">
      <c r="A24" s="1752"/>
      <c r="B24" s="1560"/>
      <c r="C24" s="1560"/>
      <c r="D24" s="3764"/>
      <c r="E24" s="3766" t="str">
        <f>'Приложение '!D82</f>
        <v>(подпис)</v>
      </c>
      <c r="F24" s="1560"/>
      <c r="G24" s="1560"/>
      <c r="H24" s="2174"/>
    </row>
    <row r="25" spans="1:11">
      <c r="A25" s="1752"/>
      <c r="B25" s="1560"/>
      <c r="C25" s="1560"/>
      <c r="D25" s="3764"/>
      <c r="E25" s="3765"/>
      <c r="F25" s="1560"/>
      <c r="G25" s="1560"/>
      <c r="H25" s="2174"/>
    </row>
    <row r="26" spans="1:11">
      <c r="A26" s="1752"/>
      <c r="B26" s="1560"/>
      <c r="C26" s="1560"/>
      <c r="D26" s="3764"/>
      <c r="E26" s="3765"/>
      <c r="F26" s="1560"/>
      <c r="G26" s="1560"/>
      <c r="H26" s="2174"/>
    </row>
    <row r="27" spans="1:11">
      <c r="A27" s="1833"/>
      <c r="B27" s="2179"/>
      <c r="C27" s="1560"/>
      <c r="D27" s="3764" t="str">
        <f>'Приложение '!C85</f>
        <v xml:space="preserve">Управител/Изп.директор: </v>
      </c>
      <c r="E27" s="3765" t="str">
        <f>'Приложение '!D85</f>
        <v>.............................................</v>
      </c>
      <c r="F27" s="1560"/>
      <c r="G27" s="1560"/>
      <c r="H27" s="2174"/>
    </row>
    <row r="28" spans="1:11">
      <c r="A28" s="1834"/>
      <c r="B28" s="2255"/>
      <c r="C28" s="1560"/>
      <c r="D28" s="3767"/>
      <c r="E28" s="3766" t="str">
        <f>'Приложение '!D86</f>
        <v>(подпис и печат)</v>
      </c>
      <c r="F28" s="1560"/>
      <c r="G28" s="1560"/>
      <c r="H28" s="2174"/>
    </row>
    <row r="29" spans="1:11">
      <c r="A29" s="1752"/>
      <c r="B29" s="1752"/>
      <c r="C29" s="1752"/>
      <c r="D29" s="3299"/>
      <c r="E29" s="3461"/>
      <c r="F29" s="3460"/>
      <c r="G29" s="2897"/>
      <c r="H29" s="3299"/>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7109375" customWidth="1"/>
    <col min="2" max="2" width="5.42578125" customWidth="1"/>
    <col min="3" max="8" width="7.5703125" customWidth="1"/>
    <col min="9" max="9" width="4.7109375" customWidth="1"/>
    <col min="10" max="10" width="24.42578125" customWidth="1"/>
    <col min="11" max="23" width="5" customWidth="1"/>
    <col min="24" max="24" width="4.5703125" customWidth="1"/>
    <col min="25" max="25" width="5.42578125" customWidth="1"/>
    <col min="26" max="26" width="28.7109375" customWidth="1"/>
    <col min="27" max="27" width="4.5703125" customWidth="1"/>
    <col min="34" max="35" width="5.7109375" customWidth="1"/>
  </cols>
  <sheetData>
    <row r="1" spans="1:36" ht="15.75">
      <c r="A1" s="3972" t="s">
        <v>1594</v>
      </c>
      <c r="B1" s="3623"/>
      <c r="C1" s="3623"/>
      <c r="D1" s="3623"/>
      <c r="E1" s="3623"/>
      <c r="F1" s="3623"/>
      <c r="G1" s="3623"/>
      <c r="H1" s="3623"/>
      <c r="I1" s="3623"/>
      <c r="J1" s="3972" t="s">
        <v>1624</v>
      </c>
      <c r="K1" s="3623"/>
      <c r="L1" s="3623"/>
      <c r="M1" s="3623"/>
      <c r="N1" s="3623"/>
      <c r="O1" s="3623"/>
      <c r="P1" s="3623"/>
      <c r="Q1" s="3623"/>
      <c r="R1" s="3623"/>
      <c r="S1" s="3623"/>
      <c r="T1" s="3623"/>
      <c r="U1" s="3623"/>
      <c r="V1" s="3623"/>
      <c r="W1" s="3623"/>
      <c r="X1" s="3623"/>
      <c r="Y1" s="3972" t="s">
        <v>1677</v>
      </c>
      <c r="Z1" s="3623"/>
      <c r="AA1" s="3623"/>
      <c r="AB1" s="3623"/>
      <c r="AC1" s="3623"/>
      <c r="AD1" s="3623"/>
      <c r="AE1" s="3623"/>
      <c r="AF1" s="3623"/>
      <c r="AG1" s="3623"/>
      <c r="AH1" s="3623"/>
      <c r="AI1" s="3623"/>
      <c r="AJ1" s="3623"/>
    </row>
    <row r="2" spans="1:36" ht="16.149999999999999" customHeight="1">
      <c r="A2" s="5915" t="s">
        <v>2</v>
      </c>
      <c r="B2" s="5916" t="s">
        <v>754</v>
      </c>
      <c r="C2" s="5918" t="s">
        <v>930</v>
      </c>
      <c r="D2" s="5918"/>
      <c r="E2" s="5918"/>
      <c r="F2" s="5918"/>
      <c r="G2" s="5918"/>
      <c r="H2" s="5918"/>
      <c r="I2" s="3623"/>
      <c r="J2" s="5935" t="s">
        <v>352</v>
      </c>
      <c r="K2" s="5938" t="s">
        <v>354</v>
      </c>
      <c r="L2" s="5939"/>
      <c r="M2" s="5939"/>
      <c r="N2" s="5939"/>
      <c r="O2" s="5939"/>
      <c r="P2" s="5939"/>
      <c r="Q2" s="5939"/>
      <c r="R2" s="5939"/>
      <c r="S2" s="5939"/>
      <c r="T2" s="5939"/>
      <c r="U2" s="5939"/>
      <c r="V2" s="5939"/>
      <c r="W2" s="5940"/>
      <c r="X2" s="3623"/>
      <c r="Y2" s="5931" t="s">
        <v>1682</v>
      </c>
      <c r="Z2" s="5932"/>
      <c r="AA2" s="5932"/>
      <c r="AB2" s="5932"/>
      <c r="AC2" s="5932"/>
      <c r="AD2" s="5932"/>
      <c r="AE2" s="5932"/>
      <c r="AF2" s="5932"/>
      <c r="AG2" s="5932"/>
      <c r="AH2" s="5932"/>
      <c r="AI2" s="5933"/>
      <c r="AJ2" s="3623"/>
    </row>
    <row r="3" spans="1:36" ht="16.149999999999999" customHeight="1">
      <c r="A3" s="5915"/>
      <c r="B3" s="5917"/>
      <c r="C3" s="3855" t="s">
        <v>119</v>
      </c>
      <c r="D3" s="3855" t="s">
        <v>1072</v>
      </c>
      <c r="E3" s="3855" t="s">
        <v>1073</v>
      </c>
      <c r="F3" s="3855" t="s">
        <v>1074</v>
      </c>
      <c r="G3" s="3855" t="s">
        <v>1075</v>
      </c>
      <c r="H3" s="3855" t="s">
        <v>1076</v>
      </c>
      <c r="I3" s="3623"/>
      <c r="J3" s="5935"/>
      <c r="K3" s="5935" t="s">
        <v>1613</v>
      </c>
      <c r="L3" s="5936" t="s">
        <v>1632</v>
      </c>
      <c r="M3" s="5936"/>
      <c r="N3" s="5936"/>
      <c r="O3" s="5936"/>
      <c r="P3" s="5936"/>
      <c r="Q3" s="5937"/>
      <c r="R3" s="5935" t="s">
        <v>1626</v>
      </c>
      <c r="S3" s="5935"/>
      <c r="T3" s="5935"/>
      <c r="U3" s="5935"/>
      <c r="V3" s="5935"/>
      <c r="W3" s="5935"/>
      <c r="X3" s="3623"/>
      <c r="Y3" s="3973" t="s">
        <v>781</v>
      </c>
      <c r="Z3" s="3973" t="s">
        <v>1681</v>
      </c>
      <c r="AA3" s="3974" t="s">
        <v>754</v>
      </c>
      <c r="AB3" s="3975" t="s">
        <v>119</v>
      </c>
      <c r="AC3" s="3855" t="s">
        <v>1072</v>
      </c>
      <c r="AD3" s="3855" t="s">
        <v>1073</v>
      </c>
      <c r="AE3" s="3855" t="s">
        <v>1074</v>
      </c>
      <c r="AF3" s="3855" t="s">
        <v>1075</v>
      </c>
      <c r="AG3" s="3855" t="s">
        <v>1076</v>
      </c>
      <c r="AH3" s="3975" t="s">
        <v>1318</v>
      </c>
      <c r="AI3" s="3975" t="s">
        <v>788</v>
      </c>
      <c r="AJ3" s="3623"/>
    </row>
    <row r="4" spans="1:36" ht="16.149999999999999" customHeight="1">
      <c r="A4" s="3976" t="s">
        <v>1598</v>
      </c>
      <c r="B4" s="3856" t="s">
        <v>792</v>
      </c>
      <c r="C4" s="3977">
        <f>'2. Променливи'!E10</f>
        <v>223387.46195377089</v>
      </c>
      <c r="D4" s="3977">
        <f>'2. Променливи'!F10</f>
        <v>220030</v>
      </c>
      <c r="E4" s="3977">
        <f>'2. Променливи'!G10</f>
        <v>218354</v>
      </c>
      <c r="F4" s="3977">
        <f>'2. Променливи'!H10</f>
        <v>217229</v>
      </c>
      <c r="G4" s="3977">
        <f>'2. Променливи'!I10</f>
        <v>216098</v>
      </c>
      <c r="H4" s="3977">
        <f>'2. Променливи'!J10</f>
        <v>214971</v>
      </c>
      <c r="I4" s="3623"/>
      <c r="J4" s="5935"/>
      <c r="K4" s="5935"/>
      <c r="L4" s="3862" t="s">
        <v>1627</v>
      </c>
      <c r="M4" s="3862" t="s">
        <v>1635</v>
      </c>
      <c r="N4" s="3862" t="s">
        <v>1636</v>
      </c>
      <c r="O4" s="3862" t="s">
        <v>1637</v>
      </c>
      <c r="P4" s="3862" t="s">
        <v>1638</v>
      </c>
      <c r="Q4" s="3862" t="s">
        <v>1639</v>
      </c>
      <c r="R4" s="3862" t="s">
        <v>1627</v>
      </c>
      <c r="S4" s="3862" t="s">
        <v>1635</v>
      </c>
      <c r="T4" s="3862" t="s">
        <v>1636</v>
      </c>
      <c r="U4" s="3862" t="s">
        <v>1637</v>
      </c>
      <c r="V4" s="3862" t="s">
        <v>1638</v>
      </c>
      <c r="W4" s="3862" t="s">
        <v>1639</v>
      </c>
      <c r="X4" s="3623"/>
      <c r="Y4" s="3978" t="s">
        <v>120</v>
      </c>
      <c r="Z4" s="3979" t="s">
        <v>759</v>
      </c>
      <c r="AA4" s="3980" t="s">
        <v>174</v>
      </c>
      <c r="AB4" s="3981">
        <f>'3. Показатели за качество'!E9</f>
        <v>0.98250000000000004</v>
      </c>
      <c r="AC4" s="3981">
        <f>'3. Показатели за качество'!F9</f>
        <v>0.98250000000000004</v>
      </c>
      <c r="AD4" s="3981">
        <f>'3. Показатели за качество'!G9</f>
        <v>0.98250000000000004</v>
      </c>
      <c r="AE4" s="3981">
        <f>'3. Показатели за качество'!H9</f>
        <v>0.98499999999999999</v>
      </c>
      <c r="AF4" s="3981">
        <f>'3. Показатели за качество'!I9</f>
        <v>0.98750000000000004</v>
      </c>
      <c r="AG4" s="3981">
        <f>'3. Показатели за качество'!J9</f>
        <v>0.99009999999999998</v>
      </c>
      <c r="AH4" s="3982">
        <f>'3. Показатели за качество'!M9</f>
        <v>0.99</v>
      </c>
      <c r="AI4" s="3983">
        <v>0.99</v>
      </c>
      <c r="AJ4" s="3623"/>
    </row>
    <row r="5" spans="1:36" ht="16.149999999999999" customHeight="1">
      <c r="A5" s="3976" t="s">
        <v>1599</v>
      </c>
      <c r="B5" s="3857" t="s">
        <v>792</v>
      </c>
      <c r="C5" s="3977">
        <f>'2. Променливи'!E11</f>
        <v>176579</v>
      </c>
      <c r="D5" s="3977">
        <f>'2. Променливи'!F11</f>
        <v>174680</v>
      </c>
      <c r="E5" s="3977">
        <f>'2. Променливи'!G11</f>
        <v>173350</v>
      </c>
      <c r="F5" s="3977">
        <f>'2. Променливи'!H11</f>
        <v>172019</v>
      </c>
      <c r="G5" s="3977">
        <f>'2. Променливи'!I11</f>
        <v>170690</v>
      </c>
      <c r="H5" s="3977">
        <f>'2. Променливи'!J11</f>
        <v>169371</v>
      </c>
      <c r="I5" s="3623"/>
      <c r="J5" s="3984" t="s">
        <v>215</v>
      </c>
      <c r="K5" s="3985" t="s">
        <v>1625</v>
      </c>
      <c r="L5" s="3985">
        <f>'6. Ел.Енергия'!C14/1000</f>
        <v>13742.873</v>
      </c>
      <c r="M5" s="3985">
        <f>'6. Ел.Енергия'!D14/1000</f>
        <v>13507.189</v>
      </c>
      <c r="N5" s="3985">
        <f>'6. Ел.Енергия'!E14/1000</f>
        <v>13264.697</v>
      </c>
      <c r="O5" s="3985">
        <f>'6. Ел.Енергия'!F14/1000</f>
        <v>13130.668</v>
      </c>
      <c r="P5" s="3985">
        <f>'6. Ел.Енергия'!G14/1000</f>
        <v>13001.450999999999</v>
      </c>
      <c r="Q5" s="3985">
        <f>'6. Ел.Енергия'!H14/1000</f>
        <v>12884.28</v>
      </c>
      <c r="R5" s="3985">
        <f>'6. Ел.Енергия'!I14</f>
        <v>2482</v>
      </c>
      <c r="S5" s="3985">
        <f>'6. Ел.Енергия'!J14</f>
        <v>2439.4348327311181</v>
      </c>
      <c r="T5" s="3985">
        <f>'6. Ел.Енергия'!K14</f>
        <v>2395.6401222655554</v>
      </c>
      <c r="U5" s="3985">
        <f>'6. Ел.Енергия'!L14</f>
        <v>2371.4341226903575</v>
      </c>
      <c r="V5" s="3985">
        <f>'6. Ел.Енергия'!M14</f>
        <v>2348.0971833182189</v>
      </c>
      <c r="W5" s="3985">
        <f>'6. Ел.Енергия'!N14</f>
        <v>2326.9357840969642</v>
      </c>
      <c r="X5" s="3623"/>
      <c r="Y5" s="3978" t="s">
        <v>121</v>
      </c>
      <c r="Z5" s="3979" t="s">
        <v>760</v>
      </c>
      <c r="AA5" s="3980" t="s">
        <v>174</v>
      </c>
      <c r="AB5" s="3981">
        <f>'3. Показатели за качество'!E10</f>
        <v>1</v>
      </c>
      <c r="AC5" s="3981">
        <f>'3. Показатели за качество'!F10</f>
        <v>1</v>
      </c>
      <c r="AD5" s="3981">
        <f>'3. Показатели за качество'!G10</f>
        <v>1</v>
      </c>
      <c r="AE5" s="3981">
        <f>'3. Показатели за качество'!H10</f>
        <v>1</v>
      </c>
      <c r="AF5" s="3981">
        <f>'3. Показатели за качество'!I10</f>
        <v>1</v>
      </c>
      <c r="AG5" s="3981">
        <f>'3. Показатели за качество'!J10</f>
        <v>1</v>
      </c>
      <c r="AH5" s="3982">
        <f>'3. Показатели за качество'!M10</f>
        <v>0.99</v>
      </c>
      <c r="AI5" s="3983">
        <v>0.99</v>
      </c>
      <c r="AJ5" s="3623"/>
    </row>
    <row r="6" spans="1:36" ht="16.149999999999999" customHeight="1">
      <c r="A6" s="3976" t="s">
        <v>1600</v>
      </c>
      <c r="B6" s="3857" t="s">
        <v>792</v>
      </c>
      <c r="C6" s="3977">
        <f>'2. Променливи'!E12</f>
        <v>78390</v>
      </c>
      <c r="D6" s="3977">
        <f>'2. Променливи'!F12</f>
        <v>84600</v>
      </c>
      <c r="E6" s="3977">
        <f>'2. Променливи'!G12</f>
        <v>87476</v>
      </c>
      <c r="F6" s="3977">
        <f>'2. Променливи'!H12</f>
        <v>89353</v>
      </c>
      <c r="G6" s="3977">
        <f>'2. Променливи'!I12</f>
        <v>88805</v>
      </c>
      <c r="H6" s="3977">
        <f>'2. Променливи'!J12</f>
        <v>94464</v>
      </c>
      <c r="I6" s="3623"/>
      <c r="J6" s="3986" t="s">
        <v>355</v>
      </c>
      <c r="K6" s="3987" t="s">
        <v>1625</v>
      </c>
      <c r="L6" s="4296"/>
      <c r="M6" s="3989">
        <f>'6. Ел.Енергия'!D15/1000</f>
        <v>-235.684</v>
      </c>
      <c r="N6" s="3989">
        <f>'6. Ел.Енергия'!E15/1000</f>
        <v>-242.49199999999999</v>
      </c>
      <c r="O6" s="3989">
        <f>'6. Ел.Енергия'!F15/1000</f>
        <v>-134.029</v>
      </c>
      <c r="P6" s="3989">
        <f>'6. Ел.Енергия'!G15/1000</f>
        <v>-129.21700000000001</v>
      </c>
      <c r="Q6" s="3989">
        <f>'6. Ел.Енергия'!H15/1000</f>
        <v>-117.17100000000001</v>
      </c>
      <c r="R6" s="4296"/>
      <c r="S6" s="3989">
        <f>'6. Ел.Енергия'!J15</f>
        <v>-42.565167268881851</v>
      </c>
      <c r="T6" s="3989">
        <f>'6. Ел.Енергия'!K15</f>
        <v>-43.79471046556273</v>
      </c>
      <c r="U6" s="3989">
        <f>'6. Ел.Енергия'!L15</f>
        <v>-24.205999575197893</v>
      </c>
      <c r="V6" s="3989">
        <f>'6. Ел.Енергия'!M15</f>
        <v>-23.336939372138659</v>
      </c>
      <c r="W6" s="3989">
        <f>'6. Ел.Енергия'!N15</f>
        <v>-21.161399221254669</v>
      </c>
      <c r="X6" s="3623"/>
      <c r="Y6" s="3978" t="s">
        <v>122</v>
      </c>
      <c r="Z6" s="3979" t="s">
        <v>761</v>
      </c>
      <c r="AA6" s="3980" t="s">
        <v>174</v>
      </c>
      <c r="AB6" s="3981">
        <f>'3. Показатели за качество'!E11</f>
        <v>0.99970000000000003</v>
      </c>
      <c r="AC6" s="3981">
        <f>'3. Показатели за качество'!F11</f>
        <v>0.99980000000000002</v>
      </c>
      <c r="AD6" s="3981">
        <f>'3. Показатели за качество'!G11</f>
        <v>0.99980000000000002</v>
      </c>
      <c r="AE6" s="3981">
        <f>'3. Показатели за качество'!H11</f>
        <v>0.99980000000000002</v>
      </c>
      <c r="AF6" s="3981">
        <f>'3. Показатели за качество'!I11</f>
        <v>0.99980000000000002</v>
      </c>
      <c r="AG6" s="3981">
        <f>'3. Показатели за качество'!J11</f>
        <v>0.99980000000000002</v>
      </c>
      <c r="AH6" s="3982">
        <f>'3. Показатели за качество'!M11</f>
        <v>0.98</v>
      </c>
      <c r="AI6" s="3983">
        <v>0.98</v>
      </c>
      <c r="AJ6" s="3623"/>
    </row>
    <row r="7" spans="1:36" ht="16.149999999999999" customHeight="1">
      <c r="A7" s="3990" t="s">
        <v>1602</v>
      </c>
      <c r="B7" s="3858" t="s">
        <v>792</v>
      </c>
      <c r="C7" s="3991">
        <f>'2. Променливи'!E13</f>
        <v>227361</v>
      </c>
      <c r="D7" s="3991">
        <f>'2. Променливи'!F13</f>
        <v>223949</v>
      </c>
      <c r="E7" s="3991">
        <f>'2. Променливи'!G13</f>
        <v>222243</v>
      </c>
      <c r="F7" s="3991">
        <f>'2. Променливи'!H13</f>
        <v>220537</v>
      </c>
      <c r="G7" s="3991">
        <f>'2. Променливи'!I13</f>
        <v>218833</v>
      </c>
      <c r="H7" s="3991">
        <f>'2. Променливи'!J13</f>
        <v>217112</v>
      </c>
      <c r="I7" s="3623"/>
      <c r="J7" s="3992" t="s">
        <v>1634</v>
      </c>
      <c r="K7" s="3993" t="s">
        <v>1628</v>
      </c>
      <c r="L7" s="3994">
        <f>'6. Ел.Енергия'!C16</f>
        <v>0.57361430774176525</v>
      </c>
      <c r="M7" s="3994">
        <f>'6. Ел.Енергия'!D16</f>
        <v>0.55438621795068144</v>
      </c>
      <c r="N7" s="3994">
        <f>'6. Ел.Енергия'!E16</f>
        <v>0.55294292501590037</v>
      </c>
      <c r="O7" s="3994">
        <f>'6. Ел.Енергия'!F16</f>
        <v>0.55045551267384685</v>
      </c>
      <c r="P7" s="3994">
        <f>'6. Ел.Енергия'!G16</f>
        <v>0.5504963614724756</v>
      </c>
      <c r="Q7" s="3994">
        <f>'6. Ел.Енергия'!H16</f>
        <v>0.54824315843464799</v>
      </c>
      <c r="R7" s="3988"/>
      <c r="S7" s="3988"/>
      <c r="T7" s="3988"/>
      <c r="U7" s="3988"/>
      <c r="V7" s="3988"/>
      <c r="W7" s="3988"/>
      <c r="X7" s="3623"/>
      <c r="Y7" s="3978" t="s">
        <v>123</v>
      </c>
      <c r="Z7" s="3979" t="s">
        <v>762</v>
      </c>
      <c r="AA7" s="3980" t="s">
        <v>174</v>
      </c>
      <c r="AB7" s="3981">
        <f>'3. Показатели за качество'!E12</f>
        <v>1</v>
      </c>
      <c r="AC7" s="3981">
        <f>'3. Показатели за качество'!F12</f>
        <v>1</v>
      </c>
      <c r="AD7" s="3981">
        <f>'3. Показатели за качество'!G12</f>
        <v>1</v>
      </c>
      <c r="AE7" s="3981">
        <f>'3. Показатели за качество'!H12</f>
        <v>1</v>
      </c>
      <c r="AF7" s="3981">
        <f>'3. Показатели за качество'!I12</f>
        <v>1</v>
      </c>
      <c r="AG7" s="3981">
        <f>'3. Показатели за качество'!J12</f>
        <v>1</v>
      </c>
      <c r="AH7" s="3982">
        <f>'3. Показатели за качество'!M12</f>
        <v>1</v>
      </c>
      <c r="AI7" s="3983">
        <v>1</v>
      </c>
      <c r="AJ7" s="3623"/>
    </row>
    <row r="8" spans="1:36" ht="16.149999999999999" customHeight="1">
      <c r="A8" s="3976" t="s">
        <v>1595</v>
      </c>
      <c r="B8" s="3856" t="s">
        <v>792</v>
      </c>
      <c r="C8" s="3977">
        <f>'2. Променливи'!E17</f>
        <v>219</v>
      </c>
      <c r="D8" s="3977">
        <f>'2. Променливи'!F17</f>
        <v>219</v>
      </c>
      <c r="E8" s="3977">
        <f>'2. Променливи'!G17</f>
        <v>219</v>
      </c>
      <c r="F8" s="3977">
        <f>'2. Променливи'!H17</f>
        <v>219</v>
      </c>
      <c r="G8" s="3977">
        <f>'2. Променливи'!I17</f>
        <v>219</v>
      </c>
      <c r="H8" s="3977">
        <f>'2. Променливи'!J17</f>
        <v>219</v>
      </c>
      <c r="I8" s="3623"/>
      <c r="J8" s="3984" t="s">
        <v>178</v>
      </c>
      <c r="K8" s="3985" t="s">
        <v>1625</v>
      </c>
      <c r="L8" s="3985">
        <f>'6. Ел.Енергия'!C26/1000</f>
        <v>16.033000000000001</v>
      </c>
      <c r="M8" s="3985">
        <f>'6. Ел.Енергия'!D26/1000</f>
        <v>311.64999999999998</v>
      </c>
      <c r="N8" s="3985">
        <f>'6. Ел.Енергия'!E26/1000</f>
        <v>311.64999999999998</v>
      </c>
      <c r="O8" s="3985">
        <f>'6. Ел.Енергия'!F26/1000</f>
        <v>311.64999999999998</v>
      </c>
      <c r="P8" s="3985">
        <f>'6. Ел.Енергия'!G26/1000</f>
        <v>311.64999999999998</v>
      </c>
      <c r="Q8" s="3985">
        <f>'6. Ел.Енергия'!H26/1000</f>
        <v>311.64999999999998</v>
      </c>
      <c r="R8" s="3985">
        <f>'6. Ел.Енергия'!I26</f>
        <v>3</v>
      </c>
      <c r="S8" s="3985">
        <f>'6. Ел.Енергия'!J26</f>
        <v>58.314102164286162</v>
      </c>
      <c r="T8" s="3985">
        <f>'6. Ел.Енергия'!K26</f>
        <v>58.314102164286162</v>
      </c>
      <c r="U8" s="3985">
        <f>'6. Ел.Енергия'!L26</f>
        <v>58.314102164286162</v>
      </c>
      <c r="V8" s="3985">
        <f>'6. Ел.Енергия'!M26</f>
        <v>58.314102164286162</v>
      </c>
      <c r="W8" s="3985">
        <f>'6. Ел.Енергия'!N26</f>
        <v>58.314102164286162</v>
      </c>
      <c r="X8" s="3623"/>
      <c r="Y8" s="3978" t="s">
        <v>124</v>
      </c>
      <c r="Z8" s="3979" t="s">
        <v>763</v>
      </c>
      <c r="AA8" s="3980" t="s">
        <v>1041</v>
      </c>
      <c r="AB8" s="3996">
        <f>'3. Показатели за качество'!E13</f>
        <v>0.76400000000000001</v>
      </c>
      <c r="AC8" s="3996">
        <f>'3. Показатели за качество'!F13</f>
        <v>0.68500000000000005</v>
      </c>
      <c r="AD8" s="3996">
        <f>'3. Показатели за качество'!G13</f>
        <v>0.68500000000000005</v>
      </c>
      <c r="AE8" s="3996">
        <f>'3. Показатели за качество'!H13</f>
        <v>0.68500000000000005</v>
      </c>
      <c r="AF8" s="3996">
        <f>'3. Показатели за качество'!I13</f>
        <v>0.68500000000000005</v>
      </c>
      <c r="AG8" s="3996">
        <f>'3. Показатели за качество'!J13</f>
        <v>0.68500000000000005</v>
      </c>
      <c r="AH8" s="3997">
        <f>'3. Показатели за качество'!M13</f>
        <v>8</v>
      </c>
      <c r="AI8" s="3998">
        <v>8</v>
      </c>
      <c r="AJ8" s="3623"/>
    </row>
    <row r="9" spans="1:36" ht="16.149999999999999" customHeight="1">
      <c r="A9" s="3976" t="s">
        <v>1596</v>
      </c>
      <c r="B9" s="3856" t="s">
        <v>792</v>
      </c>
      <c r="C9" s="3977">
        <f>'2. Променливи'!E18</f>
        <v>37</v>
      </c>
      <c r="D9" s="3977">
        <f>'2. Променливи'!F18</f>
        <v>37</v>
      </c>
      <c r="E9" s="3977">
        <f>'2. Променливи'!G18</f>
        <v>37</v>
      </c>
      <c r="F9" s="3977">
        <f>'2. Променливи'!H18</f>
        <v>37</v>
      </c>
      <c r="G9" s="3977">
        <f>'2. Променливи'!I18</f>
        <v>37</v>
      </c>
      <c r="H9" s="3977">
        <f>'2. Променливи'!J18</f>
        <v>37</v>
      </c>
      <c r="I9" s="3623"/>
      <c r="J9" s="3986" t="s">
        <v>355</v>
      </c>
      <c r="K9" s="3987" t="s">
        <v>1625</v>
      </c>
      <c r="L9" s="4296"/>
      <c r="M9" s="3989">
        <f>'6. Ел.Енергия'!D27/1000</f>
        <v>295.61700000000002</v>
      </c>
      <c r="N9" s="3989">
        <f>'6. Ел.Енергия'!E27/1000</f>
        <v>0</v>
      </c>
      <c r="O9" s="3989">
        <f>'6. Ел.Енергия'!F27/1000</f>
        <v>0</v>
      </c>
      <c r="P9" s="3989">
        <f>'6. Ел.Енергия'!G27/1000</f>
        <v>0</v>
      </c>
      <c r="Q9" s="3989">
        <f>'6. Ел.Енергия'!H27/1000</f>
        <v>0</v>
      </c>
      <c r="R9" s="4296"/>
      <c r="S9" s="3989">
        <f>'6. Ел.Енергия'!J27</f>
        <v>55.314102164286162</v>
      </c>
      <c r="T9" s="3989">
        <f>'6. Ел.Енергия'!K27</f>
        <v>0</v>
      </c>
      <c r="U9" s="3989">
        <f>'6. Ел.Енергия'!L27</f>
        <v>0</v>
      </c>
      <c r="V9" s="3989">
        <f>'6. Ел.Енергия'!M27</f>
        <v>0</v>
      </c>
      <c r="W9" s="3989">
        <f>'6. Ел.Енергия'!N27</f>
        <v>0</v>
      </c>
      <c r="X9" s="3623"/>
      <c r="Y9" s="3978" t="s">
        <v>752</v>
      </c>
      <c r="Z9" s="3979" t="s">
        <v>764</v>
      </c>
      <c r="AA9" s="3980" t="s">
        <v>1678</v>
      </c>
      <c r="AB9" s="3999">
        <f>'3. Показатели за качество'!E14</f>
        <v>10.24</v>
      </c>
      <c r="AC9" s="3999">
        <f>'3. Показатели за качество'!F14</f>
        <v>10.29</v>
      </c>
      <c r="AD9" s="3999">
        <f>'3. Показатели за качество'!G14</f>
        <v>9.9600000000000009</v>
      </c>
      <c r="AE9" s="3999">
        <f>'3. Показатели за качество'!H14</f>
        <v>9.8699999999999992</v>
      </c>
      <c r="AF9" s="3999">
        <f>'3. Показатели за качество'!I14</f>
        <v>9.69</v>
      </c>
      <c r="AG9" s="3999">
        <f>'3. Показатели за качество'!J14</f>
        <v>9.6</v>
      </c>
      <c r="AH9" s="4000">
        <f>'3. Показатели за качество'!M14</f>
        <v>8.24</v>
      </c>
      <c r="AI9" s="3998">
        <v>15</v>
      </c>
      <c r="AJ9" s="3623"/>
    </row>
    <row r="10" spans="1:36" ht="16.149999999999999" customHeight="1">
      <c r="A10" s="3976" t="s">
        <v>1597</v>
      </c>
      <c r="B10" s="3856" t="s">
        <v>792</v>
      </c>
      <c r="C10" s="3977">
        <f>'2. Променливи'!E19</f>
        <v>9</v>
      </c>
      <c r="D10" s="3977">
        <f>'2. Променливи'!F19</f>
        <v>11</v>
      </c>
      <c r="E10" s="3977">
        <f>'2. Променливи'!G19</f>
        <v>12</v>
      </c>
      <c r="F10" s="3977">
        <f>'2. Променливи'!H19</f>
        <v>13</v>
      </c>
      <c r="G10" s="3977">
        <f>'2. Променливи'!I19</f>
        <v>13</v>
      </c>
      <c r="H10" s="3977">
        <f>'2. Променливи'!J19</f>
        <v>15</v>
      </c>
      <c r="I10" s="3623"/>
      <c r="J10" s="3984" t="s">
        <v>188</v>
      </c>
      <c r="K10" s="3985" t="s">
        <v>1625</v>
      </c>
      <c r="L10" s="3985">
        <f>'6. Ел.Енергия'!C37/1000</f>
        <v>2479.2260000000001</v>
      </c>
      <c r="M10" s="3985">
        <f>'6. Ел.Енергия'!D37/1000</f>
        <v>2802.5749999999998</v>
      </c>
      <c r="N10" s="3985">
        <f>'6. Ел.Енергия'!E37/1000</f>
        <v>2906.2930000000001</v>
      </c>
      <c r="O10" s="3985">
        <f>'6. Ел.Енергия'!F37/1000</f>
        <v>3000.3789999999999</v>
      </c>
      <c r="P10" s="3985">
        <f>'6. Ел.Енергия'!G37/1000</f>
        <v>3009.0920000000001</v>
      </c>
      <c r="Q10" s="3985">
        <f>'6. Ел.Енергия'!H37/1000</f>
        <v>3216.0659999999998</v>
      </c>
      <c r="R10" s="3985">
        <f>'6. Ел.Енергия'!I37</f>
        <v>503</v>
      </c>
      <c r="S10" s="3985">
        <f>'6. Ел.Енергия'!J37</f>
        <v>562.98715106569921</v>
      </c>
      <c r="T10" s="3985">
        <f>'6. Ел.Енергия'!K37</f>
        <v>579.67482307087994</v>
      </c>
      <c r="U10" s="3985">
        <f>'6. Ел.Енергия'!L37</f>
        <v>594.67860264098147</v>
      </c>
      <c r="V10" s="3985">
        <f>'6. Ел.Енергия'!M37</f>
        <v>596.20558584204207</v>
      </c>
      <c r="W10" s="3985">
        <f>'6. Ел.Енергия'!N37</f>
        <v>629.55680227966536</v>
      </c>
      <c r="X10" s="3623"/>
      <c r="Y10" s="3978" t="s">
        <v>753</v>
      </c>
      <c r="Z10" s="3979" t="s">
        <v>764</v>
      </c>
      <c r="AA10" s="3980" t="s">
        <v>174</v>
      </c>
      <c r="AB10" s="3981">
        <f>'3. Показатели за качество'!E15</f>
        <v>0.56669999999999998</v>
      </c>
      <c r="AC10" s="3981">
        <f>'3. Показатели за качество'!F15</f>
        <v>0.55969999999999998</v>
      </c>
      <c r="AD10" s="3981">
        <f>'3. Показатели за качество'!G15</f>
        <v>0.55030000000000001</v>
      </c>
      <c r="AE10" s="3981">
        <f>'3. Показатели за качество'!H15</f>
        <v>0.54869999999999997</v>
      </c>
      <c r="AF10" s="3981">
        <f>'3. Показатели за качество'!I15</f>
        <v>0.54420000000000002</v>
      </c>
      <c r="AG10" s="3981">
        <f>'3. Показатели за качество'!J15</f>
        <v>0.54259999999999997</v>
      </c>
      <c r="AH10" s="3982">
        <f>'3. Показатели за качество'!M15</f>
        <v>0.49</v>
      </c>
      <c r="AI10" s="3983">
        <v>0.49</v>
      </c>
      <c r="AJ10" s="3623"/>
    </row>
    <row r="11" spans="1:36" ht="16.149999999999999" customHeight="1">
      <c r="A11" s="3990" t="s">
        <v>1601</v>
      </c>
      <c r="B11" s="3859" t="s">
        <v>792</v>
      </c>
      <c r="C11" s="3991">
        <f>'2. Променливи'!E20</f>
        <v>283</v>
      </c>
      <c r="D11" s="3991">
        <f>'2. Променливи'!F20</f>
        <v>283</v>
      </c>
      <c r="E11" s="3991">
        <f>'2. Променливи'!G20</f>
        <v>283</v>
      </c>
      <c r="F11" s="3991">
        <f>'2. Променливи'!H20</f>
        <v>283</v>
      </c>
      <c r="G11" s="3991">
        <f>'2. Променливи'!I20</f>
        <v>283</v>
      </c>
      <c r="H11" s="3991">
        <f>'2. Променливи'!J20</f>
        <v>283</v>
      </c>
      <c r="I11" s="3623"/>
      <c r="J11" s="3986" t="s">
        <v>355</v>
      </c>
      <c r="K11" s="3987" t="s">
        <v>1625</v>
      </c>
      <c r="L11" s="4296"/>
      <c r="M11" s="3989">
        <f>'6. Ел.Енергия'!D38/1000</f>
        <v>323.34899999999999</v>
      </c>
      <c r="N11" s="3989">
        <f>'6. Ел.Енергия'!E38/1000</f>
        <v>103.718</v>
      </c>
      <c r="O11" s="3989">
        <f>'6. Ел.Енергия'!F38/1000</f>
        <v>94.085999999999999</v>
      </c>
      <c r="P11" s="3989">
        <f>'6. Ел.Енергия'!G38/1000</f>
        <v>8.7129999999999992</v>
      </c>
      <c r="Q11" s="3989">
        <f>'6. Ел.Енергия'!H38/1000</f>
        <v>206.97399999999999</v>
      </c>
      <c r="R11" s="4296"/>
      <c r="S11" s="4001">
        <f>'6. Ел.Енергия'!J38</f>
        <v>59.987151065699209</v>
      </c>
      <c r="T11" s="4001">
        <f>'6. Ел.Енергия'!K38</f>
        <v>16.68767200518073</v>
      </c>
      <c r="U11" s="4001">
        <f>'6. Ел.Енергия'!L38</f>
        <v>15.003779570101528</v>
      </c>
      <c r="V11" s="4001">
        <f>'6. Ел.Енергия'!M38</f>
        <v>1.5269832010606024</v>
      </c>
      <c r="W11" s="4001">
        <f>'6. Ел.Енергия'!N38</f>
        <v>33.351216437623293</v>
      </c>
      <c r="X11" s="3623"/>
      <c r="Y11" s="3978" t="s">
        <v>125</v>
      </c>
      <c r="Z11" s="3979" t="s">
        <v>765</v>
      </c>
      <c r="AA11" s="3980" t="s">
        <v>757</v>
      </c>
      <c r="AB11" s="3999">
        <f>'3. Показатели за качество'!E16</f>
        <v>105.95</v>
      </c>
      <c r="AC11" s="3999">
        <f>'3. Показатели за качество'!F16</f>
        <v>110.27</v>
      </c>
      <c r="AD11" s="3999">
        <f>'3. Показатели за качество'!G16</f>
        <v>110.26</v>
      </c>
      <c r="AE11" s="3999">
        <f>'3. Показатели за качество'!H16</f>
        <v>110.26</v>
      </c>
      <c r="AF11" s="3999">
        <f>'3. Показатели за качество'!I16</f>
        <v>110.26</v>
      </c>
      <c r="AG11" s="3999">
        <f>'3. Показатели за качество'!J16</f>
        <v>110.11</v>
      </c>
      <c r="AH11" s="4000">
        <f>'3. Показатели за качество'!M16</f>
        <v>74.64</v>
      </c>
      <c r="AI11" s="3998">
        <v>60</v>
      </c>
      <c r="AJ11" s="3623"/>
    </row>
    <row r="12" spans="1:36" ht="16.149999999999999" customHeight="1">
      <c r="A12" s="3623"/>
      <c r="B12" s="3623"/>
      <c r="C12" s="3623"/>
      <c r="D12" s="3623"/>
      <c r="E12" s="3623"/>
      <c r="F12" s="3623"/>
      <c r="G12" s="3623"/>
      <c r="H12" s="3623"/>
      <c r="I12" s="3623"/>
      <c r="J12" s="3992" t="s">
        <v>1633</v>
      </c>
      <c r="K12" s="3993" t="s">
        <v>1628</v>
      </c>
      <c r="L12" s="4002">
        <f>'6. Ел.Енергия'!C39</f>
        <v>0.15576164395920436</v>
      </c>
      <c r="M12" s="4002">
        <f>'6. Ел.Енергия'!D39</f>
        <v>0.16169233020192278</v>
      </c>
      <c r="N12" s="4002">
        <f>'6. Ел.Енергия'!E39</f>
        <v>0.16166752192735429</v>
      </c>
      <c r="O12" s="4002">
        <f>'6. Ел.Енергия'!F39</f>
        <v>0.16164650650598877</v>
      </c>
      <c r="P12" s="4002">
        <f>'6. Ел.Енергия'!G39</f>
        <v>0.16196887848889219</v>
      </c>
      <c r="Q12" s="4002">
        <f>'6. Ел.Енергия'!H39</f>
        <v>0.16190617246560118</v>
      </c>
      <c r="R12" s="3988"/>
      <c r="S12" s="3988"/>
      <c r="T12" s="3988"/>
      <c r="U12" s="3988"/>
      <c r="V12" s="3988"/>
      <c r="W12" s="3988"/>
      <c r="X12" s="3623"/>
      <c r="Y12" s="3978" t="s">
        <v>1268</v>
      </c>
      <c r="Z12" s="3979" t="s">
        <v>766</v>
      </c>
      <c r="AA12" s="3980" t="s">
        <v>174</v>
      </c>
      <c r="AB12" s="3981">
        <f>'3. Показатели за качество'!E17</f>
        <v>3.44E-2</v>
      </c>
      <c r="AC12" s="3981">
        <f>'3. Показатели за качество'!F17</f>
        <v>0.28189999999999998</v>
      </c>
      <c r="AD12" s="3981">
        <f>'3. Показатели за качество'!G17</f>
        <v>0.35909999999999997</v>
      </c>
      <c r="AE12" s="3981">
        <f>'3. Показатели за качество'!H17</f>
        <v>0.44019999999999998</v>
      </c>
      <c r="AF12" s="3981">
        <f>'3. Показатели за качество'!I17</f>
        <v>0.5212</v>
      </c>
      <c r="AG12" s="3981">
        <f>'3. Показатели за качество'!J17</f>
        <v>0.59850000000000003</v>
      </c>
      <c r="AH12" s="3982">
        <f>'3. Показатели за качество'!M17</f>
        <v>0.65</v>
      </c>
      <c r="AI12" s="3983">
        <v>1</v>
      </c>
      <c r="AJ12" s="3623"/>
    </row>
    <row r="13" spans="1:36" ht="16.149999999999999" customHeight="1">
      <c r="A13" s="5915" t="s">
        <v>2</v>
      </c>
      <c r="B13" s="5915" t="s">
        <v>754</v>
      </c>
      <c r="C13" s="5918" t="s">
        <v>930</v>
      </c>
      <c r="D13" s="5918"/>
      <c r="E13" s="5918"/>
      <c r="F13" s="5918"/>
      <c r="G13" s="5918"/>
      <c r="H13" s="5918"/>
      <c r="I13" s="3623"/>
      <c r="J13" s="4003" t="s">
        <v>1255</v>
      </c>
      <c r="K13" s="3985" t="s">
        <v>1625</v>
      </c>
      <c r="L13" s="3985">
        <f>'6. Ел.Енергия'!C49/1000</f>
        <v>0</v>
      </c>
      <c r="M13" s="3985">
        <f>'6. Ел.Енергия'!D49/1000</f>
        <v>0</v>
      </c>
      <c r="N13" s="3985">
        <f>'6. Ел.Енергия'!E49/1000</f>
        <v>0</v>
      </c>
      <c r="O13" s="3985">
        <f>'6. Ел.Енергия'!F49/1000</f>
        <v>0</v>
      </c>
      <c r="P13" s="3985">
        <f>'6. Ел.Енергия'!G49/1000</f>
        <v>0</v>
      </c>
      <c r="Q13" s="3985">
        <f>'6. Ел.Енергия'!H49/1000</f>
        <v>0</v>
      </c>
      <c r="R13" s="3985">
        <f>'6. Ел.Енергия'!I49</f>
        <v>0</v>
      </c>
      <c r="S13" s="3985">
        <f>'6. Ел.Енергия'!J49</f>
        <v>0</v>
      </c>
      <c r="T13" s="3985">
        <f>'6. Ел.Енергия'!K49</f>
        <v>0</v>
      </c>
      <c r="U13" s="3985">
        <f>'6. Ел.Енергия'!L49</f>
        <v>0</v>
      </c>
      <c r="V13" s="3985">
        <f>'6. Ел.Енергия'!M49</f>
        <v>0</v>
      </c>
      <c r="W13" s="3985">
        <f>'6. Ел.Енергия'!N49</f>
        <v>0</v>
      </c>
      <c r="X13" s="3623"/>
      <c r="Y13" s="3978" t="s">
        <v>126</v>
      </c>
      <c r="Z13" s="3979" t="s">
        <v>767</v>
      </c>
      <c r="AA13" s="3980" t="s">
        <v>174</v>
      </c>
      <c r="AB13" s="3981">
        <f>'3. Показатели за качество'!E18</f>
        <v>0.77659999999999996</v>
      </c>
      <c r="AC13" s="3981">
        <f>'3. Показатели за качество'!F18</f>
        <v>0.78</v>
      </c>
      <c r="AD13" s="3981">
        <f>'3. Показатели за качество'!G18</f>
        <v>0.78</v>
      </c>
      <c r="AE13" s="3981">
        <f>'3. Показатели за качество'!H18</f>
        <v>0.78</v>
      </c>
      <c r="AF13" s="3981">
        <f>'3. Показатели за качество'!I18</f>
        <v>0.78</v>
      </c>
      <c r="AG13" s="3981">
        <f>'3. Показатели за качество'!J18</f>
        <v>0.78010000000000002</v>
      </c>
      <c r="AH13" s="3982">
        <f>'3. Показатели за качество'!M18</f>
        <v>0.75</v>
      </c>
      <c r="AI13" s="3983">
        <v>0.75</v>
      </c>
      <c r="AJ13" s="3623"/>
    </row>
    <row r="14" spans="1:36" ht="16.149999999999999" customHeight="1">
      <c r="A14" s="5915"/>
      <c r="B14" s="5915"/>
      <c r="C14" s="3855" t="s">
        <v>119</v>
      </c>
      <c r="D14" s="3855" t="s">
        <v>1072</v>
      </c>
      <c r="E14" s="3855" t="s">
        <v>1073</v>
      </c>
      <c r="F14" s="3855" t="s">
        <v>1074</v>
      </c>
      <c r="G14" s="3855" t="s">
        <v>1075</v>
      </c>
      <c r="H14" s="3855" t="s">
        <v>1076</v>
      </c>
      <c r="I14" s="3623"/>
      <c r="J14" s="3986" t="s">
        <v>355</v>
      </c>
      <c r="K14" s="3987" t="s">
        <v>1625</v>
      </c>
      <c r="L14" s="4296"/>
      <c r="M14" s="3989">
        <f>'6. Ел.Енергия'!D50/1000</f>
        <v>0</v>
      </c>
      <c r="N14" s="3989">
        <f>'6. Ел.Енергия'!E50/1000</f>
        <v>0</v>
      </c>
      <c r="O14" s="3989">
        <f>'6. Ел.Енергия'!F50/1000</f>
        <v>0</v>
      </c>
      <c r="P14" s="3989">
        <f>'6. Ел.Енергия'!G50/1000</f>
        <v>0</v>
      </c>
      <c r="Q14" s="3989">
        <f>'6. Ел.Енергия'!H50/1000</f>
        <v>0</v>
      </c>
      <c r="R14" s="4296"/>
      <c r="S14" s="3989">
        <f>'6. Ел.Енергия'!J50</f>
        <v>0</v>
      </c>
      <c r="T14" s="3989">
        <f>'6. Ел.Енергия'!K50</f>
        <v>0</v>
      </c>
      <c r="U14" s="3989">
        <f>'6. Ел.Енергия'!L50</f>
        <v>0</v>
      </c>
      <c r="V14" s="3989">
        <f>'6. Ел.Енергия'!M50</f>
        <v>0</v>
      </c>
      <c r="W14" s="3989">
        <f>'6. Ел.Енергия'!N50</f>
        <v>0</v>
      </c>
      <c r="X14" s="3623"/>
      <c r="Y14" s="3978" t="s">
        <v>127</v>
      </c>
      <c r="Z14" s="3979" t="s">
        <v>768</v>
      </c>
      <c r="AA14" s="3980" t="s">
        <v>174</v>
      </c>
      <c r="AB14" s="3981">
        <f>'3. Показатели за качество'!E19</f>
        <v>0.3448</v>
      </c>
      <c r="AC14" s="3981">
        <f>'3. Показатели за качество'!F19</f>
        <v>0.37780000000000002</v>
      </c>
      <c r="AD14" s="3981">
        <f>'3. Показатели за качество'!G19</f>
        <v>0.39360000000000001</v>
      </c>
      <c r="AE14" s="3981">
        <f>'3. Показатели за качество'!H19</f>
        <v>0.4052</v>
      </c>
      <c r="AF14" s="3981">
        <f>'3. Показатели за качество'!I19</f>
        <v>0.40579999999999999</v>
      </c>
      <c r="AG14" s="3981">
        <f>'3. Показатели за качество'!J19</f>
        <v>0.43509999999999999</v>
      </c>
      <c r="AH14" s="3982">
        <f>'3. Показатели за качество'!M19</f>
        <v>0.75</v>
      </c>
      <c r="AI14" s="3983">
        <v>0.75</v>
      </c>
      <c r="AJ14" s="3623"/>
    </row>
    <row r="15" spans="1:36" ht="16.149999999999999" customHeight="1">
      <c r="A15" s="4004" t="s">
        <v>1014</v>
      </c>
      <c r="B15" s="3860" t="s">
        <v>792</v>
      </c>
      <c r="C15" s="3977">
        <f>'2. Променливи'!E21</f>
        <v>665</v>
      </c>
      <c r="D15" s="3977">
        <f>'2. Променливи'!F21</f>
        <v>665</v>
      </c>
      <c r="E15" s="3977">
        <f>'2. Променливи'!G21</f>
        <v>665</v>
      </c>
      <c r="F15" s="3977">
        <f>'2. Променливи'!H21</f>
        <v>666</v>
      </c>
      <c r="G15" s="3977">
        <f>'2. Променливи'!I21</f>
        <v>666</v>
      </c>
      <c r="H15" s="3977">
        <f>'2. Променливи'!J21</f>
        <v>666</v>
      </c>
      <c r="I15" s="3623"/>
      <c r="J15" s="4003" t="s">
        <v>1256</v>
      </c>
      <c r="K15" s="3985" t="s">
        <v>1625</v>
      </c>
      <c r="L15" s="3985">
        <f>'6. Ел.Енергия'!C61/1000</f>
        <v>0</v>
      </c>
      <c r="M15" s="3985">
        <f>'6. Ел.Енергия'!D61/1000</f>
        <v>0</v>
      </c>
      <c r="N15" s="3985">
        <f>'6. Ел.Енергия'!E61/1000</f>
        <v>0</v>
      </c>
      <c r="O15" s="3985">
        <f>'6. Ел.Енергия'!F61/1000</f>
        <v>0</v>
      </c>
      <c r="P15" s="3985">
        <f>'6. Ел.Енергия'!G61/1000</f>
        <v>0</v>
      </c>
      <c r="Q15" s="3985">
        <f>'6. Ел.Енергия'!H61/1000</f>
        <v>0</v>
      </c>
      <c r="R15" s="3985">
        <f>'6. Ел.Енергия'!I61</f>
        <v>0</v>
      </c>
      <c r="S15" s="3985">
        <f>'6. Ел.Енергия'!J61</f>
        <v>0</v>
      </c>
      <c r="T15" s="3985">
        <f>'6. Ел.Енергия'!K61</f>
        <v>0</v>
      </c>
      <c r="U15" s="3985">
        <f>'6. Ел.Енергия'!L61</f>
        <v>0</v>
      </c>
      <c r="V15" s="3985">
        <f>'6. Ел.Енергия'!M61</f>
        <v>0</v>
      </c>
      <c r="W15" s="3985">
        <f>'6. Ел.Енергия'!N61</f>
        <v>0</v>
      </c>
      <c r="X15" s="3623"/>
      <c r="Y15" s="3978" t="s">
        <v>128</v>
      </c>
      <c r="Z15" s="3979" t="s">
        <v>769</v>
      </c>
      <c r="AA15" s="3980" t="s">
        <v>174</v>
      </c>
      <c r="AB15" s="3981">
        <f>'3. Показатели за качество'!E20</f>
        <v>1</v>
      </c>
      <c r="AC15" s="3981">
        <f>'3. Показатели за качество'!F20</f>
        <v>1</v>
      </c>
      <c r="AD15" s="3981">
        <f>'3. Показатели за качество'!G20</f>
        <v>1</v>
      </c>
      <c r="AE15" s="3981">
        <f>'3. Показатели за качество'!H20</f>
        <v>1</v>
      </c>
      <c r="AF15" s="3981">
        <f>'3. Показатели за качество'!I20</f>
        <v>1</v>
      </c>
      <c r="AG15" s="3981">
        <f>'3. Показатели за качество'!J20</f>
        <v>1</v>
      </c>
      <c r="AH15" s="3982">
        <f>'3. Показатели за качество'!M20</f>
        <v>0.93</v>
      </c>
      <c r="AI15" s="3983">
        <v>0.93</v>
      </c>
      <c r="AJ15" s="3623"/>
    </row>
    <row r="16" spans="1:36" ht="16.149999999999999" customHeight="1">
      <c r="A16" s="4004" t="s">
        <v>869</v>
      </c>
      <c r="B16" s="3860" t="s">
        <v>792</v>
      </c>
      <c r="C16" s="3977">
        <f>'2. Променливи'!E22</f>
        <v>12</v>
      </c>
      <c r="D16" s="3977">
        <f>'2. Променливи'!F22</f>
        <v>15</v>
      </c>
      <c r="E16" s="3977">
        <f>'2. Променливи'!G22</f>
        <v>15</v>
      </c>
      <c r="F16" s="3977">
        <f>'2. Променливи'!H22</f>
        <v>15</v>
      </c>
      <c r="G16" s="3977">
        <f>'2. Променливи'!I22</f>
        <v>15</v>
      </c>
      <c r="H16" s="3977">
        <f>'2. Променливи'!J22</f>
        <v>15</v>
      </c>
      <c r="I16" s="3623"/>
      <c r="J16" s="3986" t="s">
        <v>355</v>
      </c>
      <c r="K16" s="3987" t="s">
        <v>1625</v>
      </c>
      <c r="L16" s="4296"/>
      <c r="M16" s="3989">
        <f>'6. Ел.Енергия'!D62/1000</f>
        <v>0</v>
      </c>
      <c r="N16" s="3989">
        <f>'6. Ел.Енергия'!E62/1000</f>
        <v>0</v>
      </c>
      <c r="O16" s="3989">
        <f>'6. Ел.Енергия'!F62/1000</f>
        <v>0</v>
      </c>
      <c r="P16" s="3989">
        <f>'6. Ел.Енергия'!G62/1000</f>
        <v>0</v>
      </c>
      <c r="Q16" s="3989">
        <f>'6. Ел.Енергия'!H62/1000</f>
        <v>0</v>
      </c>
      <c r="R16" s="4296"/>
      <c r="S16" s="3989">
        <f>'6. Ел.Енергия'!J62</f>
        <v>0</v>
      </c>
      <c r="T16" s="3989">
        <f>'6. Ел.Енергия'!K62</f>
        <v>0</v>
      </c>
      <c r="U16" s="3989">
        <f>'6. Ел.Енергия'!L62</f>
        <v>0</v>
      </c>
      <c r="V16" s="3989">
        <f>'6. Ел.Енергия'!M62</f>
        <v>0</v>
      </c>
      <c r="W16" s="3989">
        <f>'6. Ел.Енергия'!N62</f>
        <v>0</v>
      </c>
      <c r="X16" s="3623"/>
      <c r="Y16" s="3978" t="s">
        <v>129</v>
      </c>
      <c r="Z16" s="3979" t="s">
        <v>770</v>
      </c>
      <c r="AA16" s="3980" t="s">
        <v>757</v>
      </c>
      <c r="AB16" s="3999">
        <f>'3. Показатели за качество'!E21</f>
        <v>154.47999999999999</v>
      </c>
      <c r="AC16" s="3999">
        <f>'3. Показатели за качество'!F21</f>
        <v>169.52</v>
      </c>
      <c r="AD16" s="3999">
        <f>'3. Показатели за качество'!G21</f>
        <v>169.38</v>
      </c>
      <c r="AE16" s="3999">
        <f>'3. Показатели за качество'!H21</f>
        <v>169.38</v>
      </c>
      <c r="AF16" s="3999">
        <f>'3. Показатели за качество'!I21</f>
        <v>169.38</v>
      </c>
      <c r="AG16" s="3999">
        <f>'3. Показатели за качество'!J21</f>
        <v>169.38</v>
      </c>
      <c r="AH16" s="4000">
        <f>'3. Показатели за качество'!M21</f>
        <v>90</v>
      </c>
      <c r="AI16" s="3998">
        <v>120</v>
      </c>
      <c r="AJ16" s="3623"/>
    </row>
    <row r="17" spans="1:36" ht="16.149999999999999" customHeight="1">
      <c r="A17" s="4004" t="s">
        <v>870</v>
      </c>
      <c r="B17" s="3861" t="s">
        <v>792</v>
      </c>
      <c r="C17" s="3977">
        <f>'2. Променливи'!E23</f>
        <v>427</v>
      </c>
      <c r="D17" s="3977">
        <f>'2. Променливи'!F23</f>
        <v>427</v>
      </c>
      <c r="E17" s="3977">
        <f>'2. Променливи'!G23</f>
        <v>427</v>
      </c>
      <c r="F17" s="3977">
        <f>'2. Променливи'!H23</f>
        <v>427</v>
      </c>
      <c r="G17" s="3977">
        <f>'2. Променливи'!I23</f>
        <v>427</v>
      </c>
      <c r="H17" s="3977">
        <f>'2. Променливи'!J23</f>
        <v>427</v>
      </c>
      <c r="I17" s="3623"/>
      <c r="J17" s="4006" t="s">
        <v>1823</v>
      </c>
      <c r="K17" s="3987" t="s">
        <v>1625</v>
      </c>
      <c r="L17" s="3987">
        <f>'6. Ел.Енергия'!C74/1000</f>
        <v>418.18099999999998</v>
      </c>
      <c r="M17" s="3987">
        <f>'6. Ел.Енергия'!D74/1000</f>
        <v>0</v>
      </c>
      <c r="N17" s="3987">
        <f>'6. Ел.Енергия'!E74/1000</f>
        <v>0</v>
      </c>
      <c r="O17" s="3987">
        <f>'6. Ел.Енергия'!F74/1000</f>
        <v>0</v>
      </c>
      <c r="P17" s="3987">
        <f>'6. Ел.Енергия'!G74/1000</f>
        <v>0</v>
      </c>
      <c r="Q17" s="3987">
        <f>'6. Ел.Енергия'!H74/1000</f>
        <v>0</v>
      </c>
      <c r="R17" s="3987">
        <f>'6. Ел.Енергия'!I74</f>
        <v>79</v>
      </c>
      <c r="S17" s="3987">
        <f>'6. Ел.Енергия'!J74</f>
        <v>0</v>
      </c>
      <c r="T17" s="3987">
        <f>'6. Ел.Енергия'!K74</f>
        <v>0</v>
      </c>
      <c r="U17" s="3987">
        <f>'6. Ел.Енергия'!L74</f>
        <v>0</v>
      </c>
      <c r="V17" s="3987">
        <f>'6. Ел.Енергия'!M74</f>
        <v>0</v>
      </c>
      <c r="W17" s="3987">
        <f>'6. Ел.Енергия'!N74</f>
        <v>0</v>
      </c>
      <c r="X17" s="3623"/>
      <c r="Y17" s="3978" t="s">
        <v>130</v>
      </c>
      <c r="Z17" s="3979" t="s">
        <v>771</v>
      </c>
      <c r="AA17" s="3980" t="s">
        <v>758</v>
      </c>
      <c r="AB17" s="3996">
        <f>'3. Показатели за качество'!E22</f>
        <v>0</v>
      </c>
      <c r="AC17" s="3996">
        <f>'3. Показатели за качество'!F22</f>
        <v>0</v>
      </c>
      <c r="AD17" s="3996">
        <f>'3. Показатели за качество'!G22</f>
        <v>0</v>
      </c>
      <c r="AE17" s="3996">
        <f>'3. Показатели за качество'!H22</f>
        <v>0</v>
      </c>
      <c r="AF17" s="3996">
        <f>'3. Показатели за качество'!I22</f>
        <v>0</v>
      </c>
      <c r="AG17" s="3996">
        <f>'3. Показатели за качество'!J22</f>
        <v>0</v>
      </c>
      <c r="AH17" s="3997">
        <f>'3. Показатели за качество'!M22</f>
        <v>0.5</v>
      </c>
      <c r="AI17" s="3998">
        <v>0.5</v>
      </c>
      <c r="AJ17" s="3623"/>
    </row>
    <row r="18" spans="1:36" ht="16.149999999999999" customHeight="1">
      <c r="A18" s="4004" t="s">
        <v>871</v>
      </c>
      <c r="B18" s="3860" t="s">
        <v>792</v>
      </c>
      <c r="C18" s="3977">
        <f>'2. Променливи'!E24</f>
        <v>114</v>
      </c>
      <c r="D18" s="3977">
        <f>'2. Променливи'!F24</f>
        <v>114</v>
      </c>
      <c r="E18" s="3977">
        <f>'2. Променливи'!G24</f>
        <v>114</v>
      </c>
      <c r="F18" s="3977">
        <f>'2. Променливи'!H24</f>
        <v>114</v>
      </c>
      <c r="G18" s="3977">
        <f>'2. Променливи'!I24</f>
        <v>114</v>
      </c>
      <c r="H18" s="3977">
        <f>'2. Променливи'!J24</f>
        <v>114</v>
      </c>
      <c r="I18" s="3623"/>
      <c r="J18" s="3995" t="s">
        <v>1631</v>
      </c>
      <c r="K18" s="3985" t="s">
        <v>1625</v>
      </c>
      <c r="L18" s="3985">
        <f>SUM(L5,L8,L10,L13,L15,L17)</f>
        <v>16656.312999999998</v>
      </c>
      <c r="M18" s="3985">
        <f t="shared" ref="M18:W18" si="0">SUM(M5,M8,M10,M13,M15,M17)</f>
        <v>16621.414000000001</v>
      </c>
      <c r="N18" s="3985">
        <f t="shared" si="0"/>
        <v>16482.64</v>
      </c>
      <c r="O18" s="3985">
        <f t="shared" si="0"/>
        <v>16442.697</v>
      </c>
      <c r="P18" s="3985">
        <f t="shared" si="0"/>
        <v>16322.192999999999</v>
      </c>
      <c r="Q18" s="3985">
        <f t="shared" si="0"/>
        <v>16411.995999999999</v>
      </c>
      <c r="R18" s="3985">
        <f t="shared" si="0"/>
        <v>3067</v>
      </c>
      <c r="S18" s="3985">
        <f t="shared" si="0"/>
        <v>3060.7360859611035</v>
      </c>
      <c r="T18" s="3985">
        <f t="shared" si="0"/>
        <v>3033.6290475007213</v>
      </c>
      <c r="U18" s="3985">
        <f t="shared" si="0"/>
        <v>3024.4268274956248</v>
      </c>
      <c r="V18" s="3985">
        <f t="shared" si="0"/>
        <v>3002.616871324547</v>
      </c>
      <c r="W18" s="3985">
        <f t="shared" si="0"/>
        <v>3014.8066885409153</v>
      </c>
      <c r="X18" s="3623"/>
      <c r="Y18" s="3978" t="s">
        <v>131</v>
      </c>
      <c r="Z18" s="3979" t="s">
        <v>1679</v>
      </c>
      <c r="AA18" s="3980" t="s">
        <v>1680</v>
      </c>
      <c r="AB18" s="3996">
        <f>'3. Показатели за качество'!E23</f>
        <v>0.57399999999999995</v>
      </c>
      <c r="AC18" s="3996">
        <f>'3. Показатели за качество'!F23</f>
        <v>0.55400000000000005</v>
      </c>
      <c r="AD18" s="3996">
        <f>'3. Показатели за качество'!G23</f>
        <v>0.55300000000000005</v>
      </c>
      <c r="AE18" s="3996">
        <f>'3. Показатели за качество'!H23</f>
        <v>0.55000000000000004</v>
      </c>
      <c r="AF18" s="3996">
        <f>'3. Показатели за качество'!I23</f>
        <v>0.55000000000000004</v>
      </c>
      <c r="AG18" s="3996">
        <f>'3. Показатели за качество'!J23</f>
        <v>0.54800000000000004</v>
      </c>
      <c r="AH18" s="3997">
        <f>'3. Показатели за качество'!M23</f>
        <v>0.47</v>
      </c>
      <c r="AI18" s="3998">
        <v>0.45</v>
      </c>
      <c r="AJ18" s="3623"/>
    </row>
    <row r="19" spans="1:36" ht="16.149999999999999" customHeight="1">
      <c r="A19" s="4007" t="s">
        <v>1604</v>
      </c>
      <c r="B19" s="3861" t="s">
        <v>820</v>
      </c>
      <c r="C19" s="3977">
        <f>'2. Променливи'!E25</f>
        <v>3632</v>
      </c>
      <c r="D19" s="3977">
        <f>'2. Променливи'!F25</f>
        <v>3632</v>
      </c>
      <c r="E19" s="3977">
        <f>'2. Променливи'!G25</f>
        <v>3632.47</v>
      </c>
      <c r="F19" s="3977">
        <f>'2. Променливи'!H25</f>
        <v>3632.47</v>
      </c>
      <c r="G19" s="3977">
        <f>'2. Променливи'!I25</f>
        <v>3632.47</v>
      </c>
      <c r="H19" s="3977">
        <f>'2. Променливи'!J25</f>
        <v>3637.4159999999997</v>
      </c>
      <c r="I19" s="3623"/>
      <c r="J19" s="4010" t="s">
        <v>1630</v>
      </c>
      <c r="K19" s="3985" t="s">
        <v>174</v>
      </c>
      <c r="L19" s="3988"/>
      <c r="M19" s="4011">
        <f>IFERROR((M18-L18)/L18,0)</f>
        <v>-2.0952416059903303E-3</v>
      </c>
      <c r="N19" s="4011">
        <f t="shared" ref="N19:Q19" si="1">IFERROR((N18-M18)/M18,0)</f>
        <v>-8.3491091672466163E-3</v>
      </c>
      <c r="O19" s="4011">
        <f t="shared" si="1"/>
        <v>-2.423337523600546E-3</v>
      </c>
      <c r="P19" s="4011">
        <f t="shared" si="1"/>
        <v>-7.3287247219845269E-3</v>
      </c>
      <c r="Q19" s="4011">
        <f t="shared" si="1"/>
        <v>5.5018954867155339E-3</v>
      </c>
      <c r="R19" s="4012"/>
      <c r="S19" s="4011">
        <f t="shared" ref="S19:W19" si="2">IFERROR((S18-R18)/R18,0)</f>
        <v>-2.0423586693500075E-3</v>
      </c>
      <c r="T19" s="4011">
        <f t="shared" si="2"/>
        <v>-8.8563788902663032E-3</v>
      </c>
      <c r="U19" s="4011">
        <f t="shared" si="2"/>
        <v>-3.0334031818022703E-3</v>
      </c>
      <c r="V19" s="4011">
        <f t="shared" si="2"/>
        <v>-7.2112692470518627E-3</v>
      </c>
      <c r="W19" s="4011">
        <f t="shared" si="2"/>
        <v>4.0597311407868627E-3</v>
      </c>
      <c r="X19" s="3623"/>
      <c r="Y19" s="3978" t="s">
        <v>132</v>
      </c>
      <c r="Z19" s="3979" t="s">
        <v>772</v>
      </c>
      <c r="AA19" s="3980" t="s">
        <v>1680</v>
      </c>
      <c r="AB19" s="3996">
        <f>'3. Показатели за качество'!E24</f>
        <v>0.156</v>
      </c>
      <c r="AC19" s="3996">
        <f>'3. Показатели за качество'!F24</f>
        <v>0.16200000000000001</v>
      </c>
      <c r="AD19" s="3996">
        <f>'3. Показатели за качество'!G24</f>
        <v>0.16200000000000001</v>
      </c>
      <c r="AE19" s="3996">
        <f>'3. Показатели за качество'!H24</f>
        <v>0.16200000000000001</v>
      </c>
      <c r="AF19" s="3996">
        <f>'3. Показатели за качество'!I24</f>
        <v>0.16200000000000001</v>
      </c>
      <c r="AG19" s="3996">
        <f>'3. Показатели за качество'!J24</f>
        <v>0.16200000000000001</v>
      </c>
      <c r="AH19" s="3997">
        <f>'3. Показатели за качество'!M24</f>
        <v>0.161</v>
      </c>
      <c r="AI19" s="3998">
        <v>0.25</v>
      </c>
      <c r="AJ19" s="3623"/>
    </row>
    <row r="20" spans="1:36" ht="16.149999999999999" customHeight="1">
      <c r="A20" s="4008" t="s">
        <v>1603</v>
      </c>
      <c r="B20" s="3861" t="s">
        <v>792</v>
      </c>
      <c r="C20" s="4009">
        <f>'2. Променливи'!E27</f>
        <v>320</v>
      </c>
      <c r="D20" s="4009">
        <f>'2. Променливи'!F27</f>
        <v>259</v>
      </c>
      <c r="E20" s="4009">
        <f>'2. Променливи'!G27</f>
        <v>259</v>
      </c>
      <c r="F20" s="4009">
        <f>'2. Променливи'!H27</f>
        <v>259</v>
      </c>
      <c r="G20" s="4009">
        <f>'2. Променливи'!I27</f>
        <v>259</v>
      </c>
      <c r="H20" s="4009">
        <f>'2. Променливи'!J27</f>
        <v>259</v>
      </c>
      <c r="I20" s="3623"/>
      <c r="J20" s="4010" t="s">
        <v>1629</v>
      </c>
      <c r="K20" s="3985" t="s">
        <v>174</v>
      </c>
      <c r="L20" s="3988"/>
      <c r="M20" s="4013">
        <f>IFERROR((M18-$L$18)/$L$18,0)</f>
        <v>-2.0952416059903303E-3</v>
      </c>
      <c r="N20" s="4013">
        <f t="shared" ref="N20:Q20" si="3">IFERROR((N18-$L$18)/$L$18,0)</f>
        <v>-1.0426857372336775E-2</v>
      </c>
      <c r="O20" s="4013">
        <f t="shared" si="3"/>
        <v>-1.2824927101213707E-2</v>
      </c>
      <c r="P20" s="4013">
        <f t="shared" si="3"/>
        <v>-2.0059661462893921E-2</v>
      </c>
      <c r="Q20" s="4013">
        <f t="shared" si="3"/>
        <v>-1.4668132137046123E-2</v>
      </c>
      <c r="R20" s="4014"/>
      <c r="S20" s="4013">
        <f>IFERROR((S18-$R$18)/$R$18,0)</f>
        <v>-2.0423586693500075E-3</v>
      </c>
      <c r="T20" s="4013">
        <f t="shared" ref="T20:W20" si="4">IFERROR((T18-$R$18)/$R$18,0)</f>
        <v>-1.0880649657410727E-2</v>
      </c>
      <c r="U20" s="4013">
        <f t="shared" si="4"/>
        <v>-1.3881047441922131E-2</v>
      </c>
      <c r="V20" s="4013">
        <f t="shared" si="4"/>
        <v>-2.0992216718439195E-2</v>
      </c>
      <c r="W20" s="4013">
        <f t="shared" si="4"/>
        <v>-1.7017708333578324E-2</v>
      </c>
      <c r="X20" s="3623"/>
      <c r="Y20" s="3978" t="s">
        <v>133</v>
      </c>
      <c r="Z20" s="3979" t="s">
        <v>773</v>
      </c>
      <c r="AA20" s="3980" t="s">
        <v>174</v>
      </c>
      <c r="AB20" s="3981">
        <f>'3. Показатели за качество'!E25</f>
        <v>0</v>
      </c>
      <c r="AC20" s="3981">
        <f>'3. Показатели за качество'!F25</f>
        <v>0.186</v>
      </c>
      <c r="AD20" s="3981">
        <f>'3. Показатели за качество'!G25</f>
        <v>0.57210000000000005</v>
      </c>
      <c r="AE20" s="3981">
        <f>'3. Показатели за качество'!H25</f>
        <v>0.57210000000000005</v>
      </c>
      <c r="AF20" s="3981">
        <f>'3. Показатели за качество'!I25</f>
        <v>0.57210000000000005</v>
      </c>
      <c r="AG20" s="3981">
        <f>'3. Показатели за качество'!J25</f>
        <v>0.7651</v>
      </c>
      <c r="AH20" s="3982">
        <f>'3. Показатели за качество'!M25</f>
        <v>0.95369999999999999</v>
      </c>
      <c r="AI20" s="3983">
        <v>1</v>
      </c>
      <c r="AJ20" s="3623"/>
    </row>
    <row r="21" spans="1:36" ht="18.75" customHeight="1">
      <c r="A21" s="4007" t="s">
        <v>1605</v>
      </c>
      <c r="B21" s="3861" t="s">
        <v>792</v>
      </c>
      <c r="C21" s="4009">
        <f>'2. Променливи'!E28</f>
        <v>152374</v>
      </c>
      <c r="D21" s="4009">
        <f>'2. Променливи'!F28</f>
        <v>150642</v>
      </c>
      <c r="E21" s="4009">
        <f>'2. Променливи'!G28</f>
        <v>149430</v>
      </c>
      <c r="F21" s="4009">
        <f>'2. Променливи'!H28</f>
        <v>148595</v>
      </c>
      <c r="G21" s="4009">
        <f>'2. Променливи'!I28</f>
        <v>147756</v>
      </c>
      <c r="H21" s="4009">
        <f>'2. Променливи'!J28</f>
        <v>146921</v>
      </c>
      <c r="I21" s="3623"/>
      <c r="J21" s="4016" t="s">
        <v>612</v>
      </c>
      <c r="K21" s="3987" t="s">
        <v>1625</v>
      </c>
      <c r="L21" s="3987">
        <f>'6. Ел.Енергия'!C75/1000</f>
        <v>18.388000000000002</v>
      </c>
      <c r="M21" s="3987">
        <f>'6. Ел.Енергия'!D75/1000</f>
        <v>0</v>
      </c>
      <c r="N21" s="3987">
        <f>'6. Ел.Енергия'!E75/1000</f>
        <v>0</v>
      </c>
      <c r="O21" s="3987">
        <f>'6. Ел.Енергия'!F75/1000</f>
        <v>0</v>
      </c>
      <c r="P21" s="3987">
        <f>'6. Ел.Енергия'!G75/1000</f>
        <v>0</v>
      </c>
      <c r="Q21" s="3987">
        <f>'6. Ел.Енергия'!H75/1000</f>
        <v>0</v>
      </c>
      <c r="R21" s="3987">
        <f>'6. Ел.Енергия'!I75</f>
        <v>3</v>
      </c>
      <c r="S21" s="3987">
        <f>'6. Ел.Енергия'!J75</f>
        <v>0</v>
      </c>
      <c r="T21" s="3987">
        <f>'6. Ел.Енергия'!K75</f>
        <v>0</v>
      </c>
      <c r="U21" s="3987">
        <f>'6. Ел.Енергия'!L75</f>
        <v>0</v>
      </c>
      <c r="V21" s="3987">
        <f>'6. Ел.Енергия'!M75</f>
        <v>0</v>
      </c>
      <c r="W21" s="3987">
        <f>'6. Ел.Енергия'!N75</f>
        <v>0</v>
      </c>
      <c r="X21" s="3623"/>
      <c r="Y21" s="3978" t="s">
        <v>134</v>
      </c>
      <c r="Z21" s="3979" t="s">
        <v>774</v>
      </c>
      <c r="AA21" s="3980" t="s">
        <v>174</v>
      </c>
      <c r="AB21" s="3981">
        <f>'3. Показатели за качество'!E26</f>
        <v>6.1000000000000004E-3</v>
      </c>
      <c r="AC21" s="3981">
        <f>'3. Показатели за качество'!F26</f>
        <v>2.5000000000000001E-3</v>
      </c>
      <c r="AD21" s="3981">
        <f>'3. Показатели за качество'!G26</f>
        <v>2.5000000000000001E-3</v>
      </c>
      <c r="AE21" s="3981">
        <f>'3. Показатели за качество'!H26</f>
        <v>2.5000000000000001E-3</v>
      </c>
      <c r="AF21" s="3981">
        <f>'3. Показатели за качество'!I26</f>
        <v>2.5000000000000001E-3</v>
      </c>
      <c r="AG21" s="3981">
        <f>'3. Показатели за качество'!J26</f>
        <v>2.5000000000000001E-3</v>
      </c>
      <c r="AH21" s="3982">
        <f>'3. Показатели за качество'!M26</f>
        <v>9.1999999999999998E-3</v>
      </c>
      <c r="AI21" s="4015">
        <v>1.2500000000000001E-2</v>
      </c>
      <c r="AJ21" s="3623"/>
    </row>
    <row r="22" spans="1:36" ht="15.75" customHeight="1">
      <c r="A22" s="4007" t="s">
        <v>1607</v>
      </c>
      <c r="B22" s="3861" t="s">
        <v>792</v>
      </c>
      <c r="C22" s="4009">
        <f>'2. Променливи'!E29</f>
        <v>154208</v>
      </c>
      <c r="D22" s="4009">
        <f>'2. Променливи'!F29</f>
        <v>152455</v>
      </c>
      <c r="E22" s="4009">
        <f>'2. Променливи'!G29</f>
        <v>151229</v>
      </c>
      <c r="F22" s="4009">
        <f>'2. Променливи'!H29</f>
        <v>150384</v>
      </c>
      <c r="G22" s="4009">
        <f>'2. Променливи'!I29</f>
        <v>149534</v>
      </c>
      <c r="H22" s="4009">
        <f>'2. Променливи'!J29</f>
        <v>148689</v>
      </c>
      <c r="I22" s="3623"/>
      <c r="J22" s="3623"/>
      <c r="K22" s="3623"/>
      <c r="L22" s="3623"/>
      <c r="M22" s="3623"/>
      <c r="N22" s="3623"/>
      <c r="O22" s="3623"/>
      <c r="P22" s="3623"/>
      <c r="Q22" s="3623"/>
      <c r="R22" s="3623"/>
      <c r="S22" s="3623"/>
      <c r="T22" s="3623"/>
      <c r="U22" s="3623"/>
      <c r="V22" s="3623"/>
      <c r="W22" s="3623"/>
      <c r="X22" s="3623"/>
      <c r="Y22" s="3978" t="s">
        <v>782</v>
      </c>
      <c r="Z22" s="3979" t="s">
        <v>783</v>
      </c>
      <c r="AA22" s="3980" t="s">
        <v>174</v>
      </c>
      <c r="AB22" s="3981">
        <f>'3. Показатели за качество'!E27</f>
        <v>1.6799999999999999E-2</v>
      </c>
      <c r="AC22" s="3981">
        <f>'3. Показатели за качество'!F27</f>
        <v>1.7899999999999999E-2</v>
      </c>
      <c r="AD22" s="3981">
        <f>'3. Показатели за качество'!G27</f>
        <v>1.7899999999999999E-2</v>
      </c>
      <c r="AE22" s="3981">
        <f>'3. Показатели за качество'!H27</f>
        <v>1.7899999999999999E-2</v>
      </c>
      <c r="AF22" s="3981">
        <f>'3. Показатели за качество'!I27</f>
        <v>1.7899999999999999E-2</v>
      </c>
      <c r="AG22" s="3981">
        <f>'3. Показатели за качество'!J27</f>
        <v>1.7899999999999999E-2</v>
      </c>
      <c r="AH22" s="3982">
        <f>'3. Показатели за качество'!M27</f>
        <v>1.2500000000000001E-2</v>
      </c>
      <c r="AI22" s="4015">
        <v>1.2500000000000001E-2</v>
      </c>
      <c r="AJ22" s="3623"/>
    </row>
    <row r="23" spans="1:36" ht="16.149999999999999" customHeight="1">
      <c r="A23" s="4007" t="s">
        <v>1606</v>
      </c>
      <c r="B23" s="3861" t="s">
        <v>792</v>
      </c>
      <c r="C23" s="4009">
        <f>'2. Променливи'!E30</f>
        <v>73340</v>
      </c>
      <c r="D23" s="4009">
        <f>'2. Променливи'!F30</f>
        <v>72847</v>
      </c>
      <c r="E23" s="4009">
        <f>'2. Променливи'!G30</f>
        <v>72325</v>
      </c>
      <c r="F23" s="4009">
        <f>'2. Променливи'!H30</f>
        <v>71790</v>
      </c>
      <c r="G23" s="4009">
        <f>'2. Променливи'!I30</f>
        <v>71260</v>
      </c>
      <c r="H23" s="4009">
        <f>'2. Променливи'!J30</f>
        <v>70753</v>
      </c>
      <c r="I23" s="3623"/>
      <c r="J23" s="3623"/>
      <c r="K23" s="3623"/>
      <c r="L23" s="3623"/>
      <c r="M23" s="3623"/>
      <c r="N23" s="3623"/>
      <c r="O23" s="3623"/>
      <c r="P23" s="3623"/>
      <c r="Q23" s="3623"/>
      <c r="R23" s="3623"/>
      <c r="S23" s="3623"/>
      <c r="T23" s="3623"/>
      <c r="U23" s="3623"/>
      <c r="V23" s="3623"/>
      <c r="W23" s="3623"/>
      <c r="X23" s="3623"/>
      <c r="Y23" s="3978" t="s">
        <v>135</v>
      </c>
      <c r="Z23" s="3979" t="s">
        <v>50</v>
      </c>
      <c r="AA23" s="3980" t="s">
        <v>1041</v>
      </c>
      <c r="AB23" s="3999">
        <f>'3. Показатели за качество'!E28</f>
        <v>0.9</v>
      </c>
      <c r="AC23" s="3999">
        <f>'3. Показатели за качество'!F28</f>
        <v>1.06</v>
      </c>
      <c r="AD23" s="3999">
        <f>'3. Показатели за качество'!G28</f>
        <v>1.07</v>
      </c>
      <c r="AE23" s="3999">
        <f>'3. Показатели за качество'!H28</f>
        <v>1.07</v>
      </c>
      <c r="AF23" s="3999">
        <f>'3. Показатели за качество'!I28</f>
        <v>1.07</v>
      </c>
      <c r="AG23" s="3999">
        <f>'3. Показатели за качество'!J28</f>
        <v>1.07</v>
      </c>
      <c r="AH23" s="4000">
        <f>'3. Показатели за качество'!M28</f>
        <v>1.1000000000000001</v>
      </c>
      <c r="AI23" s="3998">
        <v>1.1000000000000001</v>
      </c>
      <c r="AJ23" s="3623"/>
    </row>
    <row r="24" spans="1:36" ht="16.149999999999999" customHeight="1">
      <c r="A24" s="4007" t="s">
        <v>831</v>
      </c>
      <c r="B24" s="3861" t="s">
        <v>830</v>
      </c>
      <c r="C24" s="4009">
        <f>'2. Променливи'!E31</f>
        <v>580</v>
      </c>
      <c r="D24" s="4009">
        <f>'2. Променливи'!F31</f>
        <v>584</v>
      </c>
      <c r="E24" s="4009">
        <f>'2. Променливи'!G31</f>
        <v>584.49</v>
      </c>
      <c r="F24" s="4009">
        <f>'2. Променливи'!H31</f>
        <v>584.49</v>
      </c>
      <c r="G24" s="4009">
        <f>'2. Променливи'!I31</f>
        <v>584.49</v>
      </c>
      <c r="H24" s="4009">
        <f>'2. Променливи'!J31</f>
        <v>584.49</v>
      </c>
      <c r="I24" s="3623"/>
      <c r="J24" s="3623"/>
      <c r="K24" s="3623"/>
      <c r="L24" s="3623"/>
      <c r="M24" s="3623"/>
      <c r="N24" s="3623"/>
      <c r="O24" s="3623"/>
      <c r="P24" s="3623"/>
      <c r="Q24" s="3623"/>
      <c r="R24" s="3623"/>
      <c r="S24" s="3623"/>
      <c r="T24" s="3623"/>
      <c r="U24" s="3623"/>
      <c r="V24" s="3623"/>
      <c r="W24" s="3623"/>
      <c r="X24" s="3623"/>
      <c r="Y24" s="3978" t="s">
        <v>136</v>
      </c>
      <c r="Z24" s="3979" t="s">
        <v>53</v>
      </c>
      <c r="AA24" s="3980" t="s">
        <v>1041</v>
      </c>
      <c r="AB24" s="3999">
        <f>'3. Показатели за качество'!E29</f>
        <v>1.38</v>
      </c>
      <c r="AC24" s="3999">
        <f>'3. Показатели за качество'!F29</f>
        <v>1.1100000000000001</v>
      </c>
      <c r="AD24" s="3999">
        <f>'3. Показатели за качество'!G29</f>
        <v>1.1100000000000001</v>
      </c>
      <c r="AE24" s="3999">
        <f>'3. Показатели за качество'!H29</f>
        <v>1.1100000000000001</v>
      </c>
      <c r="AF24" s="3999">
        <f>'3. Показатели за качество'!I29</f>
        <v>1.1100000000000001</v>
      </c>
      <c r="AG24" s="3999">
        <f>'3. Показатели за качество'!J29</f>
        <v>1.1100000000000001</v>
      </c>
      <c r="AH24" s="4000">
        <f>'3. Показатели за качество'!M29</f>
        <v>1.1000000000000001</v>
      </c>
      <c r="AI24" s="3998">
        <v>1.1000000000000001</v>
      </c>
      <c r="AJ24" s="3623"/>
    </row>
    <row r="25" spans="1:36" ht="16.149999999999999" customHeight="1">
      <c r="A25" s="4004" t="s">
        <v>872</v>
      </c>
      <c r="B25" s="3860" t="s">
        <v>792</v>
      </c>
      <c r="C25" s="4009">
        <f>'2. Променливи'!E32</f>
        <v>6</v>
      </c>
      <c r="D25" s="4009">
        <f>'2. Променливи'!F32</f>
        <v>7</v>
      </c>
      <c r="E25" s="4009">
        <f>'2. Променливи'!G32</f>
        <v>7</v>
      </c>
      <c r="F25" s="4009">
        <f>'2. Променливи'!H32</f>
        <v>7</v>
      </c>
      <c r="G25" s="4009">
        <f>'2. Променливи'!I32</f>
        <v>7</v>
      </c>
      <c r="H25" s="4009">
        <f>'2. Променливи'!J32</f>
        <v>7</v>
      </c>
      <c r="I25" s="3623"/>
      <c r="J25" s="3623"/>
      <c r="K25" s="3623"/>
      <c r="L25" s="3623"/>
      <c r="M25" s="3623"/>
      <c r="N25" s="3623"/>
      <c r="O25" s="3623"/>
      <c r="P25" s="3623"/>
      <c r="Q25" s="3623"/>
      <c r="R25" s="3623"/>
      <c r="S25" s="3623"/>
      <c r="T25" s="3623"/>
      <c r="U25" s="3623"/>
      <c r="V25" s="3623"/>
      <c r="W25" s="3623"/>
      <c r="X25" s="3623"/>
      <c r="Y25" s="3978" t="s">
        <v>137</v>
      </c>
      <c r="Z25" s="3979" t="s">
        <v>56</v>
      </c>
      <c r="AA25" s="3980" t="s">
        <v>1041</v>
      </c>
      <c r="AB25" s="3999">
        <f>'3. Показатели за качество'!E30</f>
        <v>0.89</v>
      </c>
      <c r="AC25" s="3999">
        <f>'3. Показатели за качество'!F30</f>
        <v>1.04</v>
      </c>
      <c r="AD25" s="3999">
        <f>'3. Показатели за качество'!G30</f>
        <v>1.04</v>
      </c>
      <c r="AE25" s="3999">
        <f>'3. Показатели за качество'!H30</f>
        <v>1.04</v>
      </c>
      <c r="AF25" s="3999">
        <f>'3. Показатели за качество'!I30</f>
        <v>1.04</v>
      </c>
      <c r="AG25" s="3999">
        <f>'3. Показатели за качество'!J30</f>
        <v>1.04</v>
      </c>
      <c r="AH25" s="4000">
        <f>'3. Показатели за качество'!M30</f>
        <v>1.1000000000000001</v>
      </c>
      <c r="AI25" s="3998">
        <v>1.1000000000000001</v>
      </c>
      <c r="AJ25" s="3623"/>
    </row>
    <row r="26" spans="1:36" ht="16.149999999999999" customHeight="1">
      <c r="A26" s="4004" t="s">
        <v>873</v>
      </c>
      <c r="B26" s="3860" t="s">
        <v>792</v>
      </c>
      <c r="C26" s="4009">
        <f>'2. Променливи'!E33</f>
        <v>7</v>
      </c>
      <c r="D26" s="4009">
        <f>'2. Променливи'!F33</f>
        <v>7</v>
      </c>
      <c r="E26" s="4009">
        <f>'2. Променливи'!G33</f>
        <v>8</v>
      </c>
      <c r="F26" s="4009">
        <f>'2. Променливи'!H33</f>
        <v>9</v>
      </c>
      <c r="G26" s="4009">
        <f>'2. Променливи'!I33</f>
        <v>9</v>
      </c>
      <c r="H26" s="4009">
        <f>'2. Променливи'!J33</f>
        <v>11</v>
      </c>
      <c r="I26" s="3623"/>
      <c r="J26" s="3623"/>
      <c r="K26" s="3623"/>
      <c r="L26" s="3623"/>
      <c r="M26" s="3623"/>
      <c r="N26" s="3623"/>
      <c r="O26" s="3623"/>
      <c r="P26" s="3623"/>
      <c r="Q26" s="3623"/>
      <c r="R26" s="3623"/>
      <c r="S26" s="3623"/>
      <c r="T26" s="3623"/>
      <c r="U26" s="3623"/>
      <c r="V26" s="3623"/>
      <c r="W26" s="3623"/>
      <c r="X26" s="3623"/>
      <c r="Y26" s="3978" t="s">
        <v>138</v>
      </c>
      <c r="Z26" s="3979" t="s">
        <v>775</v>
      </c>
      <c r="AA26" s="3980" t="s">
        <v>174</v>
      </c>
      <c r="AB26" s="3981">
        <f>'3. Показатели за качество'!E31</f>
        <v>0.86450000000000005</v>
      </c>
      <c r="AC26" s="3981">
        <f>'3. Показатели за качество'!F31</f>
        <v>0.8821</v>
      </c>
      <c r="AD26" s="3981">
        <f>'3. Показатели за качество'!G31</f>
        <v>0.88890000000000002</v>
      </c>
      <c r="AE26" s="3981">
        <f>'3. Показатели за качество'!H31</f>
        <v>0.89270000000000005</v>
      </c>
      <c r="AF26" s="3981">
        <f>'3. Показатели за качество'!I31</f>
        <v>0.89690000000000003</v>
      </c>
      <c r="AG26" s="3981">
        <f>'3. Показатели за качество'!J31</f>
        <v>0.90110000000000001</v>
      </c>
      <c r="AH26" s="3982">
        <f>'3. Показатели за качество'!M31</f>
        <v>0.9</v>
      </c>
      <c r="AI26" s="3983">
        <v>0.95</v>
      </c>
      <c r="AJ26" s="3623"/>
    </row>
    <row r="27" spans="1:36" ht="16.149999999999999" customHeight="1">
      <c r="A27" s="3623"/>
      <c r="B27" s="3623"/>
      <c r="C27" s="3623"/>
      <c r="D27" s="3623"/>
      <c r="E27" s="3623"/>
      <c r="F27" s="3623"/>
      <c r="G27" s="3623"/>
      <c r="H27" s="3623"/>
      <c r="I27" s="3623"/>
      <c r="J27" s="3972"/>
      <c r="K27" s="3623"/>
      <c r="L27" s="3623"/>
      <c r="M27" s="3623"/>
      <c r="N27" s="3623"/>
      <c r="O27" s="3623"/>
      <c r="P27" s="3623"/>
      <c r="Q27" s="3623"/>
      <c r="R27" s="3623"/>
      <c r="S27" s="3623"/>
      <c r="T27" s="3623"/>
      <c r="U27" s="3623"/>
      <c r="V27" s="3623"/>
      <c r="W27" s="3623"/>
      <c r="X27" s="3623"/>
      <c r="Y27" s="3978" t="s">
        <v>784</v>
      </c>
      <c r="Z27" s="3979" t="s">
        <v>786</v>
      </c>
      <c r="AA27" s="3980" t="s">
        <v>174</v>
      </c>
      <c r="AB27" s="3981">
        <f>'3. Показатели за качество'!E32</f>
        <v>4.1799999999999997E-2</v>
      </c>
      <c r="AC27" s="3981">
        <f>'3. Показатели за качество'!F32</f>
        <v>6.9500000000000006E-2</v>
      </c>
      <c r="AD27" s="3981">
        <f>'3. Показатели за качество'!G32</f>
        <v>7.0099999999999996E-2</v>
      </c>
      <c r="AE27" s="3981">
        <f>'3. Показатели за качество'!H32</f>
        <v>7.0499999999999993E-2</v>
      </c>
      <c r="AF27" s="3981">
        <f>'3. Показатели за качество'!I32</f>
        <v>7.0900000000000005E-2</v>
      </c>
      <c r="AG27" s="3981">
        <f>'3. Показатели за качество'!J32</f>
        <v>7.1300000000000002E-2</v>
      </c>
      <c r="AH27" s="3982">
        <f>'3. Показатели за качество'!M32</f>
        <v>0.12</v>
      </c>
      <c r="AI27" s="3983">
        <v>0.2</v>
      </c>
      <c r="AJ27" s="3623"/>
    </row>
    <row r="28" spans="1:36" ht="16.149999999999999" customHeight="1">
      <c r="A28" s="3972" t="s">
        <v>879</v>
      </c>
      <c r="B28" s="3623"/>
      <c r="C28" s="3623"/>
      <c r="D28" s="3623"/>
      <c r="E28" s="3623"/>
      <c r="F28" s="3623"/>
      <c r="G28" s="3623"/>
      <c r="H28" s="3623"/>
      <c r="I28" s="3623"/>
      <c r="J28" s="3623"/>
      <c r="K28" s="3623"/>
      <c r="L28" s="3623"/>
      <c r="M28" s="3623"/>
      <c r="N28" s="3623"/>
      <c r="O28" s="3623"/>
      <c r="P28" s="3623"/>
      <c r="Q28" s="3623"/>
      <c r="R28" s="3623"/>
      <c r="S28" s="3623"/>
      <c r="T28" s="3623"/>
      <c r="U28" s="3623"/>
      <c r="V28" s="3623"/>
      <c r="W28" s="3623"/>
      <c r="X28" s="3623"/>
      <c r="Y28" s="3978" t="s">
        <v>785</v>
      </c>
      <c r="Z28" s="3979" t="s">
        <v>787</v>
      </c>
      <c r="AA28" s="3980" t="s">
        <v>174</v>
      </c>
      <c r="AB28" s="3981">
        <f>'3. Показатели за качество'!E33</f>
        <v>0.17180000000000001</v>
      </c>
      <c r="AC28" s="3981">
        <f>'3. Показатели за качество'!F33</f>
        <v>0.31419999999999998</v>
      </c>
      <c r="AD28" s="3981">
        <f>'3. Показатели за качество'!G33</f>
        <v>0.38679999999999998</v>
      </c>
      <c r="AE28" s="3981">
        <f>'3. Показатели за качество'!H33</f>
        <v>0.45950000000000002</v>
      </c>
      <c r="AF28" s="3981">
        <f>'3. Показатели за качество'!I33</f>
        <v>0.53300000000000003</v>
      </c>
      <c r="AG28" s="3981">
        <f>'3. Показатели за качество'!J33</f>
        <v>0.60729999999999995</v>
      </c>
      <c r="AH28" s="3982">
        <f>'3. Показатели за качество'!M33</f>
        <v>0.8</v>
      </c>
      <c r="AI28" s="3983">
        <v>0.9</v>
      </c>
      <c r="AJ28" s="3623"/>
    </row>
    <row r="29" spans="1:36" ht="16.149999999999999" customHeight="1">
      <c r="A29" s="5941" t="s">
        <v>2</v>
      </c>
      <c r="B29" s="5943" t="s">
        <v>1610</v>
      </c>
      <c r="C29" s="5918" t="s">
        <v>930</v>
      </c>
      <c r="D29" s="5918"/>
      <c r="E29" s="5918"/>
      <c r="F29" s="5918"/>
      <c r="G29" s="5918"/>
      <c r="H29" s="5918"/>
      <c r="I29" s="3623"/>
      <c r="J29" s="3623"/>
      <c r="K29" s="3623"/>
      <c r="L29" s="3623"/>
      <c r="M29" s="3623"/>
      <c r="N29" s="3623"/>
      <c r="O29" s="3623"/>
      <c r="P29" s="3623"/>
      <c r="Q29" s="3623"/>
      <c r="R29" s="3623"/>
      <c r="S29" s="3623"/>
      <c r="T29" s="3623"/>
      <c r="U29" s="3623"/>
      <c r="V29" s="3623"/>
      <c r="W29" s="3623"/>
      <c r="X29" s="3623"/>
      <c r="Y29" s="3978" t="s">
        <v>139</v>
      </c>
      <c r="Z29" s="3979" t="s">
        <v>776</v>
      </c>
      <c r="AA29" s="3980" t="s">
        <v>174</v>
      </c>
      <c r="AB29" s="3981">
        <f>'3. Показатели за качество'!E34</f>
        <v>0.92249999999999999</v>
      </c>
      <c r="AC29" s="3981">
        <f>'3. Показатели за качество'!F34</f>
        <v>1</v>
      </c>
      <c r="AD29" s="3981">
        <f>'3. Показатели за качество'!G34</f>
        <v>1</v>
      </c>
      <c r="AE29" s="3981">
        <f>'3. Показатели за качество'!H34</f>
        <v>1</v>
      </c>
      <c r="AF29" s="3981">
        <f>'3. Показатели за качество'!I34</f>
        <v>1</v>
      </c>
      <c r="AG29" s="3981">
        <f>'3. Показатели за качество'!J34</f>
        <v>1</v>
      </c>
      <c r="AH29" s="3982">
        <f>'3. Показатели за качество'!M34</f>
        <v>1</v>
      </c>
      <c r="AI29" s="3983">
        <v>1</v>
      </c>
      <c r="AJ29" s="3623"/>
    </row>
    <row r="30" spans="1:36" ht="16.149999999999999" customHeight="1">
      <c r="A30" s="5942"/>
      <c r="B30" s="5942"/>
      <c r="C30" s="3862" t="s">
        <v>119</v>
      </c>
      <c r="D30" s="3862" t="s">
        <v>1072</v>
      </c>
      <c r="E30" s="3862" t="s">
        <v>1073</v>
      </c>
      <c r="F30" s="3862" t="s">
        <v>1074</v>
      </c>
      <c r="G30" s="3862" t="s">
        <v>1075</v>
      </c>
      <c r="H30" s="3862" t="s">
        <v>1076</v>
      </c>
      <c r="I30" s="3623"/>
      <c r="J30" s="3623"/>
      <c r="K30" s="3623"/>
      <c r="L30" s="3623"/>
      <c r="M30" s="3623"/>
      <c r="N30" s="3623"/>
      <c r="O30" s="3623"/>
      <c r="P30" s="3623"/>
      <c r="Q30" s="3623"/>
      <c r="R30" s="3623"/>
      <c r="S30" s="3623"/>
      <c r="T30" s="3623"/>
      <c r="U30" s="3623"/>
      <c r="V30" s="3623"/>
      <c r="W30" s="3623"/>
      <c r="X30" s="3623"/>
      <c r="Y30" s="3978" t="s">
        <v>140</v>
      </c>
      <c r="Z30" s="3979" t="s">
        <v>777</v>
      </c>
      <c r="AA30" s="3980" t="s">
        <v>174</v>
      </c>
      <c r="AB30" s="3981">
        <f>'3. Показатели за качество'!E35</f>
        <v>0.97760000000000002</v>
      </c>
      <c r="AC30" s="3981">
        <f>'3. Показатели за качество'!F35</f>
        <v>0.97560000000000002</v>
      </c>
      <c r="AD30" s="3981">
        <f>'3. Показатели за качество'!G35</f>
        <v>0.99009999999999998</v>
      </c>
      <c r="AE30" s="3981">
        <f>'3. Показатели за качество'!H35</f>
        <v>0.99009999999999998</v>
      </c>
      <c r="AF30" s="3981">
        <f>'3. Показатели за качество'!I35</f>
        <v>1</v>
      </c>
      <c r="AG30" s="3981">
        <f>'3. Показатели за качество'!J35</f>
        <v>1</v>
      </c>
      <c r="AH30" s="3982">
        <f>'3. Показатели за качество'!M35</f>
        <v>1</v>
      </c>
      <c r="AI30" s="3983">
        <v>1</v>
      </c>
      <c r="AJ30" s="3623"/>
    </row>
    <row r="31" spans="1:36" ht="16.149999999999999" customHeight="1">
      <c r="A31" s="5919" t="s">
        <v>172</v>
      </c>
      <c r="B31" s="5920"/>
      <c r="C31" s="5920"/>
      <c r="D31" s="5920"/>
      <c r="E31" s="5920"/>
      <c r="F31" s="5920"/>
      <c r="G31" s="5920"/>
      <c r="H31" s="5921"/>
      <c r="I31" s="3623"/>
      <c r="J31" s="3623"/>
      <c r="K31" s="3623"/>
      <c r="L31" s="3623"/>
      <c r="M31" s="3623"/>
      <c r="N31" s="3623"/>
      <c r="O31" s="3623"/>
      <c r="P31" s="3623"/>
      <c r="Q31" s="3623"/>
      <c r="R31" s="3623"/>
      <c r="S31" s="3623"/>
      <c r="T31" s="3623"/>
      <c r="U31" s="3623"/>
      <c r="V31" s="3623"/>
      <c r="W31" s="3623"/>
      <c r="X31" s="3623"/>
      <c r="Y31" s="3978" t="s">
        <v>141</v>
      </c>
      <c r="Z31" s="3979" t="s">
        <v>778</v>
      </c>
      <c r="AA31" s="3980" t="s">
        <v>174</v>
      </c>
      <c r="AB31" s="3981">
        <f>'3. Показатели за качество'!E36</f>
        <v>0.97330000000000005</v>
      </c>
      <c r="AC31" s="3981">
        <f>'3. Показатели за качество'!F36</f>
        <v>0.97219999999999995</v>
      </c>
      <c r="AD31" s="3981">
        <f>'3. Показатели за качество'!G36</f>
        <v>0.97219999999999995</v>
      </c>
      <c r="AE31" s="3981">
        <f>'3. Показатели за качество'!H36</f>
        <v>0.9859</v>
      </c>
      <c r="AF31" s="3981">
        <f>'3. Показатели за качество'!I36</f>
        <v>1</v>
      </c>
      <c r="AG31" s="3981">
        <f>'3. Показатели за качество'!J36</f>
        <v>1</v>
      </c>
      <c r="AH31" s="3982">
        <f>'3. Показатели за качество'!M36</f>
        <v>1</v>
      </c>
      <c r="AI31" s="3983">
        <v>1</v>
      </c>
      <c r="AJ31" s="3623"/>
    </row>
    <row r="32" spans="1:36" ht="16.149999999999999" customHeight="1">
      <c r="A32" s="3957" t="s">
        <v>576</v>
      </c>
      <c r="B32" s="3958" t="s">
        <v>1608</v>
      </c>
      <c r="C32" s="3959">
        <f>'4. Отчет и прогн. потребление'!D9</f>
        <v>23958386</v>
      </c>
      <c r="D32" s="3959">
        <f>'4. Отчет и прогн. потребление'!E9</f>
        <v>24364222.202222221</v>
      </c>
      <c r="E32" s="3959">
        <f>'4. Отчет и прогн. потребление'!F9</f>
        <v>23989269.777922489</v>
      </c>
      <c r="F32" s="3959">
        <f>'4. Отчет и прогн. потребление'!G9</f>
        <v>23854185.665645462</v>
      </c>
      <c r="G32" s="3959">
        <f>'4. Отчет и прогн. потребление'!H9</f>
        <v>23617687.436159492</v>
      </c>
      <c r="H32" s="3959">
        <f>'4. Отчет и прогн. потребление'!I9</f>
        <v>23501031.981479511</v>
      </c>
      <c r="I32" s="3623"/>
      <c r="J32" s="3623"/>
      <c r="K32" s="3623"/>
      <c r="L32" s="3623"/>
      <c r="M32" s="3623"/>
      <c r="N32" s="3623"/>
      <c r="O32" s="3623"/>
      <c r="P32" s="3623"/>
      <c r="Q32" s="3623"/>
      <c r="R32" s="3623"/>
      <c r="S32" s="3623"/>
      <c r="T32" s="3623"/>
      <c r="U32" s="3623"/>
      <c r="V32" s="3623"/>
      <c r="W32" s="3623"/>
      <c r="X32" s="3623"/>
      <c r="Y32" s="3978" t="s">
        <v>142</v>
      </c>
      <c r="Z32" s="3979" t="s">
        <v>779</v>
      </c>
      <c r="AA32" s="3980" t="s">
        <v>755</v>
      </c>
      <c r="AB32" s="3999">
        <f>'3. Показатели за качество'!E37</f>
        <v>3.18</v>
      </c>
      <c r="AC32" s="3999">
        <f>'3. Показатели за качество'!F37</f>
        <v>3</v>
      </c>
      <c r="AD32" s="3999">
        <f>'3. Показатели за качество'!G37</f>
        <v>2.97</v>
      </c>
      <c r="AE32" s="3999">
        <f>'3. Показатели за качество'!H37</f>
        <v>2.9</v>
      </c>
      <c r="AF32" s="3999">
        <f>'3. Показатели за качество'!I37</f>
        <v>2.86</v>
      </c>
      <c r="AG32" s="3999">
        <f>'3. Показатели за качество'!J37</f>
        <v>2.81</v>
      </c>
      <c r="AH32" s="4000">
        <f>'3. Показатели за качество'!M37</f>
        <v>3.37</v>
      </c>
      <c r="AI32" s="3998">
        <v>4</v>
      </c>
      <c r="AJ32" s="3623"/>
    </row>
    <row r="33" spans="1:36" ht="16.149999999999999" customHeight="1">
      <c r="A33" s="5922" t="s">
        <v>577</v>
      </c>
      <c r="B33" s="3958" t="s">
        <v>1608</v>
      </c>
      <c r="C33" s="3960">
        <f>'4. Отчет и прогн. потребление'!D18</f>
        <v>10399508</v>
      </c>
      <c r="D33" s="3960">
        <f>'4. Отчет и прогн. потребление'!E18</f>
        <v>11561822.222222222</v>
      </c>
      <c r="E33" s="3960">
        <f>'4. Отчет и прогн. потребление'!F18</f>
        <v>11609000.047922486</v>
      </c>
      <c r="F33" s="3960">
        <f>'4. Отчет и прогн. потребление'!G18</f>
        <v>11575798.215645466</v>
      </c>
      <c r="G33" s="3960">
        <f>'4. Отчет и прогн. потребление'!H18</f>
        <v>11570382.296159485</v>
      </c>
      <c r="H33" s="3960">
        <f>'4. Отчет и прогн. потребление'!I18</f>
        <v>11549109.101479476</v>
      </c>
      <c r="I33" s="3623"/>
      <c r="J33" s="3623"/>
      <c r="K33" s="3623"/>
      <c r="L33" s="3623"/>
      <c r="M33" s="3623"/>
      <c r="N33" s="3623"/>
      <c r="O33" s="3623"/>
      <c r="P33" s="3623"/>
      <c r="Q33" s="3623"/>
      <c r="R33" s="3623"/>
      <c r="S33" s="3623"/>
      <c r="T33" s="3623"/>
      <c r="U33" s="3623"/>
      <c r="V33" s="3623"/>
      <c r="W33" s="3623"/>
      <c r="X33" s="3623"/>
      <c r="Y33" s="3978" t="s">
        <v>143</v>
      </c>
      <c r="Z33" s="3979" t="s">
        <v>780</v>
      </c>
      <c r="AA33" s="3980" t="s">
        <v>756</v>
      </c>
      <c r="AB33" s="3999">
        <f>'3. Показатели за качество'!E38</f>
        <v>1.88</v>
      </c>
      <c r="AC33" s="3999">
        <f>'3. Показатели за качество'!F38</f>
        <v>1.92</v>
      </c>
      <c r="AD33" s="3999">
        <f>'3. Показатели за качество'!G38</f>
        <v>1.99</v>
      </c>
      <c r="AE33" s="3999">
        <f>'3. Показатели за качество'!H38</f>
        <v>2.12</v>
      </c>
      <c r="AF33" s="3999">
        <f>'3. Показатели за качество'!I38</f>
        <v>2.14</v>
      </c>
      <c r="AG33" s="3999">
        <f>'3. Показатели за качество'!J38</f>
        <v>2.27</v>
      </c>
      <c r="AH33" s="4000">
        <f>'3. Показатели за качество'!M38</f>
        <v>1.26</v>
      </c>
      <c r="AI33" s="3998">
        <v>3</v>
      </c>
      <c r="AJ33" s="3623"/>
    </row>
    <row r="34" spans="1:36" ht="16.149999999999999" customHeight="1">
      <c r="A34" s="5922"/>
      <c r="B34" s="3958" t="s">
        <v>174</v>
      </c>
      <c r="C34" s="3961">
        <f>'4. Отчет и прогн. потребление'!D19</f>
        <v>0.434065466680435</v>
      </c>
      <c r="D34" s="3961">
        <f>'4. Отчет и прогн. потребление'!E19</f>
        <v>0.47454099401407063</v>
      </c>
      <c r="E34" s="3961">
        <f>'4. Отчет и прогн. потребление'!F19</f>
        <v>0.48392469447345743</v>
      </c>
      <c r="F34" s="3961">
        <f>'4. Отчет и прогн. потребление'!G19</f>
        <v>0.48527325048520958</v>
      </c>
      <c r="G34" s="3961">
        <f>'4. Отчет и прогн. потребление'!H19</f>
        <v>0.48990326963362352</v>
      </c>
      <c r="H34" s="3961">
        <f>'4. Отчет и прогн. потребление'!I19</f>
        <v>0.49142987042360514</v>
      </c>
      <c r="I34" s="3623"/>
      <c r="J34" s="3623"/>
      <c r="K34" s="3623"/>
      <c r="L34" s="3623"/>
      <c r="M34" s="3623"/>
      <c r="N34" s="3623"/>
      <c r="O34" s="3623"/>
      <c r="P34" s="3623"/>
      <c r="Q34" s="3623"/>
      <c r="R34" s="3623"/>
      <c r="S34" s="3623"/>
      <c r="T34" s="3623"/>
      <c r="U34" s="3623"/>
      <c r="V34" s="3623"/>
      <c r="W34" s="3623"/>
      <c r="X34" s="3623"/>
      <c r="Y34" s="4017"/>
      <c r="Z34" s="4018"/>
      <c r="AA34" s="4019"/>
      <c r="AB34" s="4020"/>
      <c r="AC34" s="4020"/>
      <c r="AD34" s="4020"/>
      <c r="AE34" s="4020"/>
      <c r="AF34" s="4020"/>
      <c r="AG34" s="4020"/>
      <c r="AH34" s="4021"/>
      <c r="AI34" s="4022"/>
      <c r="AJ34" s="3623"/>
    </row>
    <row r="35" spans="1:36" ht="16.149999999999999" customHeight="1">
      <c r="A35" s="5923" t="s">
        <v>578</v>
      </c>
      <c r="B35" s="3863" t="s">
        <v>1608</v>
      </c>
      <c r="C35" s="3864">
        <f>'4. Отчет и прогн. потребление'!D20</f>
        <v>10381169</v>
      </c>
      <c r="D35" s="3864">
        <f>'4. Отчет и прогн. потребление'!E20</f>
        <v>10726822.222222222</v>
      </c>
      <c r="E35" s="3864">
        <f>'4. Отчет и прогн. потребление'!F20</f>
        <v>10789000.047922486</v>
      </c>
      <c r="F35" s="3864">
        <f>'4. Отчет и прогн. потребление'!G20</f>
        <v>10765798.215645466</v>
      </c>
      <c r="G35" s="3864">
        <f>'4. Отчет и прогн. потребление'!H20</f>
        <v>10765382.296159485</v>
      </c>
      <c r="H35" s="3864">
        <f>'4. Отчет и прогн. потребление'!I20</f>
        <v>10749109.101479476</v>
      </c>
      <c r="I35" s="3623"/>
      <c r="J35" s="3623"/>
      <c r="K35" s="3623"/>
      <c r="L35" s="3623"/>
      <c r="M35" s="3623"/>
      <c r="N35" s="3623"/>
      <c r="O35" s="3623"/>
      <c r="P35" s="3623"/>
      <c r="Q35" s="3623"/>
      <c r="R35" s="3623"/>
      <c r="S35" s="3623"/>
      <c r="T35" s="3623"/>
      <c r="U35" s="3623"/>
      <c r="V35" s="3623"/>
      <c r="W35" s="3623"/>
      <c r="X35" s="3623"/>
      <c r="Y35" s="5931" t="s">
        <v>1683</v>
      </c>
      <c r="Z35" s="5932"/>
      <c r="AA35" s="5932"/>
      <c r="AB35" s="5932"/>
      <c r="AC35" s="5932"/>
      <c r="AD35" s="5932"/>
      <c r="AE35" s="5932"/>
      <c r="AF35" s="5932"/>
      <c r="AG35" s="5932"/>
      <c r="AH35" s="5932"/>
      <c r="AI35" s="5933"/>
      <c r="AJ35" s="3623"/>
    </row>
    <row r="36" spans="1:36" ht="16.149999999999999" customHeight="1">
      <c r="A36" s="5924"/>
      <c r="B36" s="3863" t="s">
        <v>174</v>
      </c>
      <c r="C36" s="3865">
        <f>'4. Отчет и прогн. потребление'!D21</f>
        <v>0.43330001445005517</v>
      </c>
      <c r="D36" s="3865">
        <f>'4. Отчет и прогн. потребление'!E21</f>
        <v>0.44026943003515401</v>
      </c>
      <c r="E36" s="3865">
        <f>'4. Отчет и прогн. потребление'!F21</f>
        <v>0.44974274531072583</v>
      </c>
      <c r="F36" s="3865">
        <f>'4. Отчет и прогн. потребление'!G21</f>
        <v>0.45131694565244584</v>
      </c>
      <c r="G36" s="3865">
        <f>'4. Отчет и прогн. потребление'!H21</f>
        <v>0.4558186454647255</v>
      </c>
      <c r="H36" s="3865">
        <f>'4. Отчет и прогн. потребление'!I21</f>
        <v>0.45738881211474208</v>
      </c>
      <c r="I36" s="3623"/>
      <c r="J36" s="3623"/>
      <c r="K36" s="3623"/>
      <c r="L36" s="3623"/>
      <c r="M36" s="3623"/>
      <c r="N36" s="3623"/>
      <c r="O36" s="3623"/>
      <c r="P36" s="3623"/>
      <c r="Q36" s="3623"/>
      <c r="R36" s="3623"/>
      <c r="S36" s="3623"/>
      <c r="T36" s="3623"/>
      <c r="U36" s="3623"/>
      <c r="V36" s="3623"/>
      <c r="W36" s="3623"/>
      <c r="X36" s="3623"/>
      <c r="Y36" s="4023" t="s">
        <v>781</v>
      </c>
      <c r="Z36" s="4023" t="s">
        <v>1681</v>
      </c>
      <c r="AA36" s="4023" t="s">
        <v>754</v>
      </c>
      <c r="AB36" s="4023" t="s">
        <v>119</v>
      </c>
      <c r="AC36" s="4023" t="s">
        <v>1072</v>
      </c>
      <c r="AD36" s="4023" t="s">
        <v>1073</v>
      </c>
      <c r="AE36" s="4023" t="s">
        <v>1074</v>
      </c>
      <c r="AF36" s="4023" t="s">
        <v>1075</v>
      </c>
      <c r="AG36" s="4023" t="s">
        <v>1076</v>
      </c>
      <c r="AH36" s="4024" t="s">
        <v>1318</v>
      </c>
      <c r="AI36" s="4024" t="s">
        <v>788</v>
      </c>
      <c r="AJ36" s="3623"/>
    </row>
    <row r="37" spans="1:36" ht="16.149999999999999" customHeight="1">
      <c r="A37" s="5925" t="s">
        <v>694</v>
      </c>
      <c r="B37" s="3863" t="s">
        <v>1608</v>
      </c>
      <c r="C37" s="3867">
        <f>'4. Отчет и прогн. потребление'!D26</f>
        <v>18339</v>
      </c>
      <c r="D37" s="3867">
        <f>'4. Отчет и прогн. потребление'!E26</f>
        <v>835000</v>
      </c>
      <c r="E37" s="3867">
        <f>'4. Отчет и прогн. потребление'!F26</f>
        <v>820000</v>
      </c>
      <c r="F37" s="3867">
        <f>'4. Отчет и прогн. потребление'!G26</f>
        <v>810000</v>
      </c>
      <c r="G37" s="3867">
        <f>'4. Отчет и прогн. потребление'!H26</f>
        <v>805000</v>
      </c>
      <c r="H37" s="3867">
        <f>'4. Отчет и прогн. потребление'!I26</f>
        <v>800000</v>
      </c>
      <c r="I37" s="3623"/>
      <c r="J37" s="3623"/>
      <c r="K37" s="3623"/>
      <c r="L37" s="3623"/>
      <c r="M37" s="3623"/>
      <c r="N37" s="3623"/>
      <c r="O37" s="3623"/>
      <c r="P37" s="3623"/>
      <c r="Q37" s="3623"/>
      <c r="R37" s="3623"/>
      <c r="S37" s="3623"/>
      <c r="T37" s="3623"/>
      <c r="U37" s="3623"/>
      <c r="V37" s="3623"/>
      <c r="W37" s="3623"/>
      <c r="X37" s="3623"/>
      <c r="Y37" s="3978" t="s">
        <v>752</v>
      </c>
      <c r="Z37" s="3979" t="s">
        <v>764</v>
      </c>
      <c r="AA37" s="3980" t="s">
        <v>1678</v>
      </c>
      <c r="AB37" s="3999">
        <f>'3. Показатели за качество'!E40</f>
        <v>2.34</v>
      </c>
      <c r="AC37" s="3999">
        <f>'3. Показатели за качество'!F40</f>
        <v>2.2599999999999998</v>
      </c>
      <c r="AD37" s="3999">
        <f>'3. Показатели за качество'!G40</f>
        <v>2.2599999999999998</v>
      </c>
      <c r="AE37" s="3999">
        <f>'3. Показатели за качество'!H40</f>
        <v>2.2599999999999998</v>
      </c>
      <c r="AF37" s="3999">
        <f>'3. Показатели за качество'!I40</f>
        <v>2.2599999999999998</v>
      </c>
      <c r="AG37" s="3999">
        <f>'3. Показатели за качество'!J40</f>
        <v>2.2599999999999998</v>
      </c>
      <c r="AH37" s="4012"/>
      <c r="AI37" s="4012"/>
      <c r="AJ37" s="3623"/>
    </row>
    <row r="38" spans="1:36" ht="16.149999999999999" customHeight="1">
      <c r="A38" s="5925"/>
      <c r="B38" s="3863" t="s">
        <v>174</v>
      </c>
      <c r="C38" s="3871">
        <f>'4. Отчет и прогн. потребление'!D27</f>
        <v>7.6545223037979273E-4</v>
      </c>
      <c r="D38" s="3871">
        <f>'4. Отчет и прогн. потребление'!E27</f>
        <v>3.4271563978916633E-2</v>
      </c>
      <c r="E38" s="3871">
        <f>'4. Отчет и прогн. потребление'!F27</f>
        <v>3.4181949162731595E-2</v>
      </c>
      <c r="F38" s="3871">
        <f>'4. Отчет и прогн. потребление'!G27</f>
        <v>3.3956304832763719E-2</v>
      </c>
      <c r="G38" s="3871">
        <f>'4. Отчет и прогн. потребление'!H27</f>
        <v>3.408462416889798E-2</v>
      </c>
      <c r="H38" s="3871">
        <f>'4. Отчет и прогн. потребление'!I27</f>
        <v>3.404105830886308E-2</v>
      </c>
      <c r="I38" s="3623"/>
      <c r="J38" s="3623"/>
      <c r="K38" s="3623"/>
      <c r="L38" s="3623"/>
      <c r="M38" s="3623"/>
      <c r="N38" s="3623"/>
      <c r="O38" s="3623"/>
      <c r="P38" s="3623"/>
      <c r="Q38" s="3623"/>
      <c r="R38" s="3623"/>
      <c r="S38" s="3623"/>
      <c r="T38" s="3623"/>
      <c r="U38" s="3623"/>
      <c r="V38" s="3623"/>
      <c r="W38" s="3623"/>
      <c r="X38" s="3623"/>
      <c r="Y38" s="3978" t="s">
        <v>753</v>
      </c>
      <c r="Z38" s="3979" t="s">
        <v>764</v>
      </c>
      <c r="AA38" s="3980" t="s">
        <v>174</v>
      </c>
      <c r="AB38" s="4025">
        <f>'3. Показатели за качество'!E41</f>
        <v>0.1104</v>
      </c>
      <c r="AC38" s="4025">
        <f>'3. Показатели за качество'!F41</f>
        <v>0.1077</v>
      </c>
      <c r="AD38" s="4025">
        <f>'3. Показатели за качество'!G41</f>
        <v>0.1077</v>
      </c>
      <c r="AE38" s="4025">
        <f>'3. Показатели за качество'!H41</f>
        <v>0.1077</v>
      </c>
      <c r="AF38" s="4025">
        <f>'3. Показатели за качество'!I41</f>
        <v>0.1077</v>
      </c>
      <c r="AG38" s="4025">
        <f>'3. Показатели за качество'!J41</f>
        <v>0.1077</v>
      </c>
      <c r="AH38" s="4012"/>
      <c r="AI38" s="4012"/>
      <c r="AJ38" s="3623"/>
    </row>
    <row r="39" spans="1:36" ht="16.149999999999999" customHeight="1">
      <c r="A39" s="5922" t="s">
        <v>695</v>
      </c>
      <c r="B39" s="3958" t="s">
        <v>1608</v>
      </c>
      <c r="C39" s="3960">
        <f>'4. Отчет и прогн. потребление'!D30</f>
        <v>13558878</v>
      </c>
      <c r="D39" s="3960">
        <f>'4. Отчет и прогн. потребление'!E30</f>
        <v>12802399.98</v>
      </c>
      <c r="E39" s="3960">
        <f>'4. Отчет и прогн. потребление'!F30</f>
        <v>12380269.73</v>
      </c>
      <c r="F39" s="3960">
        <f>'4. Отчет и прогн. потребление'!G30</f>
        <v>12278387.449999999</v>
      </c>
      <c r="G39" s="3960">
        <f>'4. Отчет и прогн. потребление'!H30</f>
        <v>12047305.140000001</v>
      </c>
      <c r="H39" s="3960">
        <f>'4. Отчет и прогн. потребление'!I30</f>
        <v>11951922.880000001</v>
      </c>
      <c r="I39" s="3623"/>
      <c r="J39" s="3623"/>
      <c r="K39" s="3623"/>
      <c r="L39" s="3623"/>
      <c r="M39" s="3623"/>
      <c r="N39" s="3623"/>
      <c r="O39" s="3623"/>
      <c r="P39" s="3623"/>
      <c r="Q39" s="3623"/>
      <c r="R39" s="3623"/>
      <c r="S39" s="3623"/>
      <c r="T39" s="3623"/>
      <c r="U39" s="3623"/>
      <c r="V39" s="3623"/>
      <c r="W39" s="3623"/>
      <c r="X39" s="3623"/>
      <c r="Y39" s="3978" t="s">
        <v>125</v>
      </c>
      <c r="Z39" s="3979" t="s">
        <v>765</v>
      </c>
      <c r="AA39" s="3980" t="s">
        <v>757</v>
      </c>
      <c r="AB39" s="3999">
        <f>'3. Показатели за качество'!E42</f>
        <v>111.76</v>
      </c>
      <c r="AC39" s="3999">
        <f>'3. Показатели за качество'!F42</f>
        <v>123.53</v>
      </c>
      <c r="AD39" s="3999">
        <f>'3. Показатели за качество'!G42</f>
        <v>123.53</v>
      </c>
      <c r="AE39" s="3999">
        <f>'3. Показатели за качество'!H42</f>
        <v>123.53</v>
      </c>
      <c r="AF39" s="3999">
        <f>'3. Показатели за качество'!I42</f>
        <v>123.53</v>
      </c>
      <c r="AG39" s="3999">
        <f>'3. Показатели за качество'!J42</f>
        <v>123.53</v>
      </c>
      <c r="AH39" s="4012"/>
      <c r="AI39" s="4012"/>
      <c r="AJ39" s="3623"/>
    </row>
    <row r="40" spans="1:36" ht="16.149999999999999" customHeight="1">
      <c r="A40" s="5922"/>
      <c r="B40" s="3958" t="s">
        <v>174</v>
      </c>
      <c r="C40" s="3962">
        <f>'4. Отчет и прогн. потребление'!D31</f>
        <v>0.565934533319565</v>
      </c>
      <c r="D40" s="3962">
        <f>'4. Отчет и прогн. потребление'!E31</f>
        <v>0.52545900598592943</v>
      </c>
      <c r="E40" s="3962">
        <f>'4. Отчет и прогн. потребление'!F31</f>
        <v>0.51607530552654246</v>
      </c>
      <c r="F40" s="3962">
        <f>'4. Отчет и прогн. потребление'!G31</f>
        <v>0.51472674951479058</v>
      </c>
      <c r="G40" s="3962">
        <f>'4. Отчет и прогн. потребление'!H31</f>
        <v>0.51009673036637626</v>
      </c>
      <c r="H40" s="3962">
        <f>'4. Отчет и прогн. потребление'!I31</f>
        <v>0.50857012957639347</v>
      </c>
      <c r="I40" s="3623"/>
      <c r="J40" s="3623"/>
      <c r="K40" s="3623"/>
      <c r="L40" s="3623"/>
      <c r="M40" s="3623"/>
      <c r="N40" s="3623"/>
      <c r="O40" s="3623"/>
      <c r="P40" s="3623"/>
      <c r="Q40" s="3623"/>
      <c r="R40" s="3623"/>
      <c r="S40" s="3623"/>
      <c r="T40" s="3623"/>
      <c r="U40" s="3623"/>
      <c r="V40" s="3623"/>
      <c r="W40" s="3623"/>
      <c r="X40" s="3623"/>
      <c r="Y40" s="3978" t="s">
        <v>134</v>
      </c>
      <c r="Z40" s="3979" t="s">
        <v>774</v>
      </c>
      <c r="AA40" s="3980" t="s">
        <v>174</v>
      </c>
      <c r="AB40" s="4025">
        <f>'3. Показатели за качество'!E43</f>
        <v>0</v>
      </c>
      <c r="AC40" s="4025">
        <f>'3. Показатели за качество'!F43</f>
        <v>2.8999999999999998E-3</v>
      </c>
      <c r="AD40" s="4025">
        <f>'3. Показатели за качество'!G43</f>
        <v>2.8999999999999998E-3</v>
      </c>
      <c r="AE40" s="4025">
        <f>'3. Показатели за качество'!H43</f>
        <v>2.8999999999999998E-3</v>
      </c>
      <c r="AF40" s="4025">
        <f>'3. Показатели за качество'!I43</f>
        <v>2.8999999999999998E-3</v>
      </c>
      <c r="AG40" s="4025">
        <f>'3. Показатели за качество'!J43</f>
        <v>2.8999999999999998E-3</v>
      </c>
      <c r="AH40" s="4012"/>
      <c r="AI40" s="4012"/>
      <c r="AJ40" s="3623"/>
    </row>
    <row r="41" spans="1:36" ht="16.149999999999999" customHeight="1">
      <c r="A41" s="5922"/>
      <c r="B41" s="3958" t="s">
        <v>1609</v>
      </c>
      <c r="C41" s="3963">
        <f>'4. Отчет и прогн. потребление'!D32</f>
        <v>10.227866453442761</v>
      </c>
      <c r="D41" s="3963">
        <f>'4. Отчет и прогн. потребление'!E32</f>
        <v>9.657232499547403</v>
      </c>
      <c r="E41" s="3963">
        <f>'4. Отчет и прогн. потребление'!F32</f>
        <v>9.3375987153312909</v>
      </c>
      <c r="F41" s="3963">
        <f>'4. Отчет и прогн. потребление'!G32</f>
        <v>9.2607558138767505</v>
      </c>
      <c r="G41" s="3963">
        <f>'4. Отчет и прогн. потребление'!H32</f>
        <v>9.0864660828733061</v>
      </c>
      <c r="H41" s="3963">
        <f>'4. Отчет и прогн. потребление'!I32</f>
        <v>9.002268146338178</v>
      </c>
      <c r="I41" s="3623"/>
      <c r="J41" s="3623"/>
      <c r="K41" s="3623"/>
      <c r="L41" s="3623"/>
      <c r="M41" s="3623"/>
      <c r="N41" s="3623"/>
      <c r="O41" s="3623"/>
      <c r="P41" s="3623"/>
      <c r="Q41" s="3623"/>
      <c r="R41" s="3623"/>
      <c r="S41" s="3623"/>
      <c r="T41" s="3623"/>
      <c r="U41" s="3623"/>
      <c r="V41" s="3623"/>
      <c r="W41" s="3623"/>
      <c r="X41" s="3623"/>
      <c r="Y41" s="3978" t="s">
        <v>135</v>
      </c>
      <c r="Z41" s="3979" t="s">
        <v>50</v>
      </c>
      <c r="AA41" s="3980" t="s">
        <v>1041</v>
      </c>
      <c r="AB41" s="3999">
        <f>'3. Показатели за качество'!E44</f>
        <v>1.56</v>
      </c>
      <c r="AC41" s="3999">
        <f>'3. Показатели за качество'!F44</f>
        <v>1.08</v>
      </c>
      <c r="AD41" s="3999">
        <f>'3. Показатели за качество'!G44</f>
        <v>1.08</v>
      </c>
      <c r="AE41" s="3999">
        <f>'3. Показатели за качество'!H44</f>
        <v>1.08</v>
      </c>
      <c r="AF41" s="3999">
        <f>'3. Показатели за качество'!I44</f>
        <v>1.08</v>
      </c>
      <c r="AG41" s="3999">
        <f>'3. Показатели за качество'!J44</f>
        <v>1.08</v>
      </c>
      <c r="AH41" s="4012"/>
      <c r="AI41" s="4012"/>
      <c r="AJ41" s="3623"/>
    </row>
    <row r="42" spans="1:36" ht="16.149999999999999" customHeight="1">
      <c r="A42" s="5914" t="s">
        <v>586</v>
      </c>
      <c r="B42" s="3863" t="s">
        <v>1608</v>
      </c>
      <c r="C42" s="3869">
        <f>'4. Отчет и прогн. потребление'!D33</f>
        <v>2305000</v>
      </c>
      <c r="D42" s="3869">
        <f>'4. Отчет и прогн. потребление'!E33</f>
        <v>2240000</v>
      </c>
      <c r="E42" s="3869">
        <f>'4. Отчет и прогн. потребление'!F33</f>
        <v>2190000</v>
      </c>
      <c r="F42" s="3869">
        <f>'4. Отчет и прогн. потребление'!G33</f>
        <v>2160000</v>
      </c>
      <c r="G42" s="3869">
        <f>'4. Отчет и прогн. потребление'!H33</f>
        <v>2130000</v>
      </c>
      <c r="H42" s="3869">
        <f>'4. Отчет и прогн. потребление'!I33</f>
        <v>2120000</v>
      </c>
      <c r="I42" s="3623"/>
      <c r="J42" s="3623"/>
      <c r="K42" s="3623"/>
      <c r="L42" s="3623"/>
      <c r="M42" s="3623"/>
      <c r="N42" s="3623"/>
      <c r="O42" s="3623"/>
      <c r="P42" s="3623"/>
      <c r="Q42" s="3623"/>
      <c r="R42" s="3623"/>
      <c r="S42" s="3623"/>
      <c r="T42" s="3623"/>
      <c r="U42" s="3623"/>
      <c r="V42" s="3623"/>
      <c r="W42" s="3623"/>
      <c r="X42" s="3623"/>
      <c r="Y42" s="3623"/>
      <c r="Z42" s="3623"/>
      <c r="AA42" s="3623"/>
      <c r="AB42" s="3623"/>
      <c r="AC42" s="3623"/>
      <c r="AD42" s="3623"/>
      <c r="AE42" s="3623"/>
      <c r="AF42" s="3623"/>
      <c r="AG42" s="3623"/>
      <c r="AH42" s="3623"/>
      <c r="AI42" s="3623"/>
      <c r="AJ42" s="3623"/>
    </row>
    <row r="43" spans="1:36" ht="16.149999999999999" customHeight="1">
      <c r="A43" s="5914"/>
      <c r="B43" s="3863" t="s">
        <v>174</v>
      </c>
      <c r="C43" s="3869">
        <f>'4. Отчет и прогн. потребление'!D34</f>
        <v>9.6208484160827862E-2</v>
      </c>
      <c r="D43" s="3869">
        <f>'4. Отчет и прогн. потребление'!E34</f>
        <v>9.1938087799728466E-2</v>
      </c>
      <c r="E43" s="3869">
        <f>'4. Отчет и прогн. потребление'!F34</f>
        <v>9.1290815446807561E-2</v>
      </c>
      <c r="F43" s="3869">
        <f>'4. Отчет и прогн. потребление'!G34</f>
        <v>9.0550146220703245E-2</v>
      </c>
      <c r="G43" s="3869">
        <f>'4. Отчет и прогн. потребление'!H34</f>
        <v>9.0186645316462977E-2</v>
      </c>
      <c r="H43" s="3869">
        <f>'4. Отчет и прогн. потребление'!I34</f>
        <v>9.020880451848716E-2</v>
      </c>
      <c r="I43" s="3623"/>
      <c r="J43" s="3623"/>
      <c r="K43" s="3623"/>
      <c r="L43" s="3623"/>
      <c r="M43" s="3623"/>
      <c r="N43" s="3623"/>
      <c r="O43" s="3623"/>
      <c r="P43" s="3623"/>
      <c r="Q43" s="3623"/>
      <c r="R43" s="3623"/>
      <c r="S43" s="3623"/>
      <c r="T43" s="3623"/>
      <c r="U43" s="3623"/>
      <c r="V43" s="3623"/>
      <c r="W43" s="3623"/>
      <c r="X43" s="3623"/>
      <c r="Y43" s="3623"/>
      <c r="Z43" s="3623"/>
      <c r="AA43" s="3623"/>
      <c r="AB43" s="3623"/>
      <c r="AC43" s="3623"/>
      <c r="AD43" s="3623"/>
      <c r="AE43" s="3623"/>
      <c r="AF43" s="3623"/>
      <c r="AG43" s="3623"/>
      <c r="AH43" s="3623"/>
      <c r="AI43" s="3623"/>
      <c r="AJ43" s="3623"/>
    </row>
    <row r="44" spans="1:36" ht="16.149999999999999" customHeight="1">
      <c r="A44" s="5928" t="s">
        <v>591</v>
      </c>
      <c r="B44" s="3863" t="s">
        <v>1608</v>
      </c>
      <c r="C44" s="3869">
        <f>'4. Отчет и прогн. потребление'!D37</f>
        <v>11253878</v>
      </c>
      <c r="D44" s="3869">
        <f>'4. Отчет и прогн. потребление'!E37</f>
        <v>10562399.98</v>
      </c>
      <c r="E44" s="3869">
        <f>'4. Отчет и прогн. потребление'!F37</f>
        <v>10190269.73</v>
      </c>
      <c r="F44" s="3869">
        <f>'4. Отчет и прогн. потребление'!G37</f>
        <v>10118387.449999999</v>
      </c>
      <c r="G44" s="3869">
        <f>'4. Отчет и прогн. потребление'!H37</f>
        <v>9917305.1400000006</v>
      </c>
      <c r="H44" s="3869">
        <f>'4. Отчет и прогн. потребление'!I37</f>
        <v>9831922.8800000008</v>
      </c>
      <c r="I44" s="3623"/>
      <c r="J44" s="3623"/>
      <c r="K44" s="3623"/>
      <c r="L44" s="3623"/>
      <c r="M44" s="3623"/>
      <c r="N44" s="3623"/>
      <c r="O44" s="3623"/>
      <c r="P44" s="3623"/>
      <c r="Q44" s="3623"/>
      <c r="R44" s="3623"/>
      <c r="S44" s="3623"/>
      <c r="T44" s="3623"/>
      <c r="U44" s="3623"/>
      <c r="V44" s="3623"/>
      <c r="W44" s="3623"/>
      <c r="X44" s="3623"/>
      <c r="Y44" s="3623"/>
      <c r="Z44" s="3623"/>
      <c r="AA44" s="3623"/>
      <c r="AB44" s="3623"/>
      <c r="AC44" s="3623"/>
      <c r="AD44" s="3623"/>
      <c r="AE44" s="3623"/>
      <c r="AF44" s="3623"/>
      <c r="AG44" s="3623"/>
      <c r="AH44" s="3623"/>
      <c r="AI44" s="3623"/>
      <c r="AJ44" s="3623"/>
    </row>
    <row r="45" spans="1:36" ht="16.149999999999999" customHeight="1">
      <c r="A45" s="5928"/>
      <c r="B45" s="3863" t="s">
        <v>174</v>
      </c>
      <c r="C45" s="3870">
        <f>'4. Отчет и прогн. потребление'!D38</f>
        <v>0.46972604915873717</v>
      </c>
      <c r="D45" s="3870">
        <f>'4. Отчет и прогн. потребление'!E38</f>
        <v>0.43352091818620098</v>
      </c>
      <c r="E45" s="3870">
        <f>'4. Отчет и прогн. потребление'!F38</f>
        <v>0.42478449007973496</v>
      </c>
      <c r="F45" s="3870">
        <f>'4. Отчет и прогн. потребление'!G38</f>
        <v>0.4241766032940873</v>
      </c>
      <c r="G45" s="3870">
        <f>'4. Отчет и прогн. потребление'!H38</f>
        <v>0.41991008504991328</v>
      </c>
      <c r="H45" s="3870">
        <f>'4. Отчет и прогн. потребление'!I38</f>
        <v>0.4183613250579063</v>
      </c>
      <c r="I45" s="3623"/>
      <c r="J45" s="3623"/>
      <c r="K45" s="3623"/>
      <c r="L45" s="3623"/>
      <c r="M45" s="3623"/>
      <c r="N45" s="3623"/>
      <c r="O45" s="3623"/>
      <c r="P45" s="3623"/>
      <c r="Q45" s="3623"/>
      <c r="R45" s="3623"/>
      <c r="S45" s="3623"/>
      <c r="T45" s="3623"/>
      <c r="U45" s="3623"/>
      <c r="V45" s="3623"/>
      <c r="W45" s="3623"/>
      <c r="X45" s="3623"/>
      <c r="Y45" s="3623"/>
      <c r="Z45" s="3623"/>
      <c r="AA45" s="3623"/>
      <c r="AB45" s="3623"/>
      <c r="AC45" s="3623"/>
      <c r="AD45" s="3623"/>
      <c r="AE45" s="3623"/>
      <c r="AF45" s="3623"/>
      <c r="AG45" s="3623"/>
      <c r="AH45" s="3623"/>
      <c r="AI45" s="3623"/>
      <c r="AJ45" s="3623"/>
    </row>
    <row r="46" spans="1:36" ht="16.149999999999999" customHeight="1">
      <c r="A46" s="5926" t="s">
        <v>600</v>
      </c>
      <c r="B46" s="3958" t="s">
        <v>1608</v>
      </c>
      <c r="C46" s="3959">
        <f>'4. Отчет и прогн. потребление'!D43</f>
        <v>13577217</v>
      </c>
      <c r="D46" s="3959">
        <f>'4. Отчет и прогн. потребление'!E43</f>
        <v>13637399.98</v>
      </c>
      <c r="E46" s="3959">
        <f>'4. Отчет и прогн. потребление'!F43</f>
        <v>13200269.73</v>
      </c>
      <c r="F46" s="3959">
        <f>'4. Отчет и прогн. потребление'!G43</f>
        <v>13088387.449999999</v>
      </c>
      <c r="G46" s="3959">
        <f>'4. Отчет и прогн. потребление'!H43</f>
        <v>12852305.140000001</v>
      </c>
      <c r="H46" s="3959">
        <f>'4. Отчет и прогн. потребление'!I43</f>
        <v>12751922.880000001</v>
      </c>
      <c r="I46" s="3623"/>
      <c r="J46" s="3623"/>
      <c r="K46" s="3623"/>
      <c r="L46" s="3623"/>
      <c r="M46" s="3623"/>
      <c r="N46" s="3623"/>
      <c r="O46" s="3623"/>
      <c r="P46" s="3623"/>
      <c r="Q46" s="3623"/>
      <c r="R46" s="3623"/>
      <c r="S46" s="3623"/>
      <c r="T46" s="3623"/>
      <c r="U46" s="3623"/>
      <c r="V46" s="3623"/>
      <c r="W46" s="3623"/>
      <c r="X46" s="3623"/>
      <c r="Y46" s="3623"/>
      <c r="Z46" s="3623"/>
      <c r="AA46" s="3623"/>
      <c r="AB46" s="3623"/>
      <c r="AC46" s="3623"/>
      <c r="AD46" s="3623"/>
      <c r="AE46" s="3623"/>
      <c r="AF46" s="3623"/>
      <c r="AG46" s="3623"/>
      <c r="AH46" s="3623"/>
      <c r="AI46" s="3623"/>
      <c r="AJ46" s="3623"/>
    </row>
    <row r="47" spans="1:36" ht="16.149999999999999" customHeight="1">
      <c r="A47" s="5929"/>
      <c r="B47" s="3958" t="s">
        <v>174</v>
      </c>
      <c r="C47" s="3964">
        <f>'4. Отчет и прогн. потребление'!D44</f>
        <v>0.56669998554994483</v>
      </c>
      <c r="D47" s="3964">
        <f>'4. Отчет и прогн. потребление'!E44</f>
        <v>0.55973056996484605</v>
      </c>
      <c r="E47" s="3964">
        <f>'4. Отчет и прогн. потребление'!F44</f>
        <v>0.55025725468927411</v>
      </c>
      <c r="F47" s="3964">
        <f>'4. Отчет и прогн. потребление'!G44</f>
        <v>0.54868305434755427</v>
      </c>
      <c r="G47" s="3964">
        <f>'4. Отчет и прогн. потребление'!H44</f>
        <v>0.54418135453527428</v>
      </c>
      <c r="H47" s="3964">
        <f>'4. Отчет и прогн. потребление'!I44</f>
        <v>0.54261118788525653</v>
      </c>
      <c r="I47" s="3623"/>
      <c r="J47" s="3623"/>
      <c r="K47" s="3623"/>
      <c r="L47" s="3623"/>
      <c r="M47" s="3623"/>
      <c r="N47" s="3623"/>
      <c r="O47" s="3623"/>
      <c r="P47" s="3623"/>
      <c r="Q47" s="3623"/>
      <c r="R47" s="3623"/>
      <c r="S47" s="3623"/>
      <c r="T47" s="3623"/>
      <c r="U47" s="3623"/>
      <c r="V47" s="3623"/>
      <c r="W47" s="3623"/>
      <c r="X47" s="3623"/>
      <c r="Y47" s="3623"/>
      <c r="Z47" s="3623"/>
      <c r="AA47" s="3623"/>
      <c r="AB47" s="3623"/>
      <c r="AC47" s="3623"/>
      <c r="AD47" s="3623"/>
      <c r="AE47" s="3623"/>
      <c r="AF47" s="3623"/>
      <c r="AG47" s="3623"/>
      <c r="AH47" s="3623"/>
      <c r="AI47" s="3623"/>
      <c r="AJ47" s="3623"/>
    </row>
    <row r="48" spans="1:36" ht="16.149999999999999" customHeight="1">
      <c r="A48" s="5927"/>
      <c r="B48" s="3958" t="s">
        <v>1609</v>
      </c>
      <c r="C48" s="3965">
        <f>'4. Отчет и прогн. потребление'!D45</f>
        <v>10.241700108623499</v>
      </c>
      <c r="D48" s="3965">
        <f>'4. Отчет и прогн. потребление'!E45</f>
        <v>10.287097927101563</v>
      </c>
      <c r="E48" s="3965">
        <f>'4. Отчет и прогн. потребление'!F45</f>
        <v>9.9560691617398653</v>
      </c>
      <c r="F48" s="3965">
        <f>'4. Отчет и прогн. потребление'!G45</f>
        <v>9.8716839377681467</v>
      </c>
      <c r="G48" s="3965">
        <f>'4. Отчет и прогн. потребление'!H45</f>
        <v>9.6936230455061132</v>
      </c>
      <c r="H48" s="3965">
        <f>'4. Отчет и прогн. потребление'!I45</f>
        <v>9.6048334899551318</v>
      </c>
      <c r="I48" s="3623"/>
      <c r="J48" s="3623"/>
      <c r="K48" s="3623"/>
      <c r="L48" s="3623"/>
      <c r="M48" s="3623"/>
      <c r="N48" s="3623"/>
      <c r="O48" s="3623"/>
      <c r="P48" s="3623"/>
      <c r="Q48" s="3623"/>
      <c r="R48" s="3623"/>
      <c r="S48" s="3623"/>
      <c r="T48" s="3623"/>
      <c r="U48" s="3623"/>
      <c r="V48" s="3623"/>
      <c r="W48" s="3623"/>
      <c r="X48" s="3623"/>
      <c r="Y48" s="3623"/>
      <c r="Z48" s="3623"/>
      <c r="AA48" s="3623"/>
      <c r="AB48" s="3623"/>
      <c r="AC48" s="3623"/>
      <c r="AD48" s="3623"/>
      <c r="AE48" s="3623"/>
      <c r="AF48" s="3623"/>
      <c r="AG48" s="3623"/>
      <c r="AH48" s="3623"/>
      <c r="AI48" s="3623"/>
      <c r="AJ48" s="3623"/>
    </row>
    <row r="49" spans="1:36" ht="16.149999999999999" customHeight="1">
      <c r="A49" s="5919" t="s">
        <v>178</v>
      </c>
      <c r="B49" s="5920"/>
      <c r="C49" s="5920"/>
      <c r="D49" s="5920"/>
      <c r="E49" s="5920"/>
      <c r="F49" s="5920"/>
      <c r="G49" s="5920"/>
      <c r="H49" s="5921"/>
      <c r="I49" s="3623"/>
      <c r="J49" s="3623"/>
      <c r="K49" s="3623"/>
      <c r="L49" s="3623"/>
      <c r="M49" s="3623"/>
      <c r="N49" s="3623"/>
      <c r="O49" s="3623"/>
      <c r="P49" s="3623"/>
      <c r="Q49" s="3623"/>
      <c r="R49" s="3623"/>
      <c r="S49" s="3623"/>
      <c r="T49" s="3623"/>
      <c r="U49" s="3623"/>
      <c r="V49" s="3623"/>
      <c r="W49" s="3623"/>
      <c r="X49" s="3623"/>
      <c r="Y49" s="3623"/>
      <c r="Z49" s="3623"/>
      <c r="AA49" s="3623"/>
      <c r="AB49" s="3623"/>
      <c r="AC49" s="3623"/>
      <c r="AD49" s="3623"/>
      <c r="AE49" s="3623"/>
      <c r="AF49" s="3623"/>
      <c r="AG49" s="3623"/>
      <c r="AH49" s="3623"/>
      <c r="AI49" s="3623"/>
      <c r="AJ49" s="3623"/>
    </row>
    <row r="50" spans="1:36" ht="16.149999999999999" customHeight="1">
      <c r="A50" s="5930" t="s">
        <v>179</v>
      </c>
      <c r="B50" s="3958" t="s">
        <v>1608</v>
      </c>
      <c r="C50" s="3967">
        <f>'4. Отчет и прогн. потребление'!D48</f>
        <v>6315337</v>
      </c>
      <c r="D50" s="3967">
        <f>'4. Отчет и прогн. потребление'!E48</f>
        <v>6208053</v>
      </c>
      <c r="E50" s="3967">
        <f>'4. Отчет и прогн. потребление'!F48</f>
        <v>6349642.0314278482</v>
      </c>
      <c r="F50" s="3967">
        <f>'4. Отчет и прогн. потребление'!G48</f>
        <v>6345224.4427840309</v>
      </c>
      <c r="G50" s="3967">
        <f>'4. Отчет и прогн. потребление'!H48</f>
        <v>6343782.6893727323</v>
      </c>
      <c r="H50" s="3967">
        <f>'4. Отчет и прогн. потребление'!I48</f>
        <v>6350433.9014010858</v>
      </c>
      <c r="I50" s="3623"/>
      <c r="J50" s="3623"/>
      <c r="K50" s="3623"/>
      <c r="L50" s="3623"/>
      <c r="M50" s="3623"/>
      <c r="N50" s="3623"/>
      <c r="O50" s="3623"/>
      <c r="P50" s="3623"/>
      <c r="Q50" s="3623"/>
      <c r="R50" s="3623"/>
      <c r="S50" s="3623"/>
      <c r="T50" s="3623"/>
      <c r="U50" s="3623"/>
      <c r="V50" s="3623"/>
      <c r="W50" s="3623"/>
      <c r="X50" s="3623"/>
      <c r="Y50" s="3623"/>
      <c r="Z50" s="3623"/>
      <c r="AA50" s="3623"/>
      <c r="AB50" s="3623"/>
      <c r="AC50" s="3623"/>
      <c r="AD50" s="3623"/>
      <c r="AE50" s="3623"/>
      <c r="AF50" s="3623"/>
      <c r="AG50" s="3623"/>
      <c r="AH50" s="3623"/>
      <c r="AI50" s="3623"/>
      <c r="AJ50" s="3623"/>
    </row>
    <row r="51" spans="1:36" ht="16.149999999999999" customHeight="1">
      <c r="A51" s="5930"/>
      <c r="B51" s="3958" t="s">
        <v>174</v>
      </c>
      <c r="C51" s="3968">
        <f>'4. Отчет и прогн. потребление'!D49</f>
        <v>0.60834545704823806</v>
      </c>
      <c r="D51" s="3968">
        <f>'4. Отчет и прогн. потребление'!E49</f>
        <v>0.57874111003155126</v>
      </c>
      <c r="E51" s="3968">
        <f>'4. Отчет и прогн. потребление'!F49</f>
        <v>0.58852924304607135</v>
      </c>
      <c r="F51" s="3968">
        <f>'4. Отчет и прогн. потребление'!G49</f>
        <v>0.58938727214511533</v>
      </c>
      <c r="G51" s="3968">
        <f>'4. Отчет и прогн. потребление'!H49</f>
        <v>0.58927611810273151</v>
      </c>
      <c r="H51" s="3968">
        <f>'4. Отчет и прогн. потребление'!I49</f>
        <v>0.59078699838733895</v>
      </c>
      <c r="I51" s="3623"/>
      <c r="J51" s="3623"/>
      <c r="K51" s="3623"/>
      <c r="L51" s="3623"/>
      <c r="M51" s="3623"/>
      <c r="N51" s="3623"/>
      <c r="O51" s="3623"/>
      <c r="P51" s="3623"/>
      <c r="Q51" s="3623"/>
      <c r="R51" s="3623"/>
      <c r="S51" s="3623"/>
      <c r="T51" s="3623"/>
      <c r="U51" s="3623"/>
      <c r="V51" s="3623"/>
      <c r="W51" s="3623"/>
      <c r="X51" s="3623"/>
      <c r="Y51" s="3623"/>
      <c r="Z51" s="3623"/>
      <c r="AA51" s="3623"/>
      <c r="AB51" s="3623"/>
      <c r="AC51" s="3623"/>
      <c r="AD51" s="3623"/>
      <c r="AE51" s="3623"/>
      <c r="AF51" s="3623"/>
      <c r="AG51" s="3623"/>
      <c r="AH51" s="3623"/>
      <c r="AI51" s="3623"/>
      <c r="AJ51" s="3623"/>
    </row>
    <row r="52" spans="1:36" ht="16.149999999999999" customHeight="1">
      <c r="A52" s="3866" t="s">
        <v>181</v>
      </c>
      <c r="B52" s="3863" t="s">
        <v>1608</v>
      </c>
      <c r="C52" s="3867">
        <f>'4. Отчет и прогн. потребление'!D50</f>
        <v>5236507</v>
      </c>
      <c r="D52" s="3867">
        <f>'4. Отчет и прогн. потребление'!E50</f>
        <v>5521831.333333333</v>
      </c>
      <c r="E52" s="3867">
        <f>'4. Отчет и прогн. потребление'!F50</f>
        <v>5418938.0314278482</v>
      </c>
      <c r="F52" s="3867">
        <f>'4. Отчет и прогн. потребление'!G50</f>
        <v>5409168.4427840309</v>
      </c>
      <c r="G52" s="3867">
        <f>'4. Отчет и прогн. потребление'!H50</f>
        <v>5402374.6893727323</v>
      </c>
      <c r="H52" s="3867">
        <f>'4. Отчет и прогн. потребление'!I50</f>
        <v>5403673.9014010858</v>
      </c>
      <c r="I52" s="3623"/>
      <c r="J52" s="3623"/>
      <c r="K52" s="3623"/>
      <c r="L52" s="3623"/>
      <c r="M52" s="3623"/>
      <c r="N52" s="3623"/>
      <c r="O52" s="3623"/>
      <c r="P52" s="3623"/>
      <c r="Q52" s="3623"/>
      <c r="R52" s="3623"/>
      <c r="S52" s="3623"/>
      <c r="T52" s="3623"/>
      <c r="U52" s="3623"/>
      <c r="V52" s="3623"/>
      <c r="W52" s="3623"/>
      <c r="X52" s="3623"/>
      <c r="Y52" s="3623"/>
      <c r="Z52" s="3623"/>
      <c r="AA52" s="3623"/>
      <c r="AB52" s="3623"/>
      <c r="AC52" s="3623"/>
      <c r="AD52" s="3623"/>
      <c r="AE52" s="3623"/>
      <c r="AF52" s="3623"/>
      <c r="AG52" s="3623"/>
      <c r="AH52" s="3623"/>
      <c r="AI52" s="3623"/>
      <c r="AJ52" s="3623"/>
    </row>
    <row r="53" spans="1:36" ht="16.149999999999999" customHeight="1">
      <c r="A53" s="3866" t="s">
        <v>183</v>
      </c>
      <c r="B53" s="3863" t="s">
        <v>1608</v>
      </c>
      <c r="C53" s="3867">
        <f>'4. Отчет и прогн. потребление'!D51</f>
        <v>1078830</v>
      </c>
      <c r="D53" s="3867">
        <f>'4. Отчет и прогн. потребление'!E51</f>
        <v>686221.66666666663</v>
      </c>
      <c r="E53" s="3867">
        <f>'4. Отчет и прогн. потребление'!F51</f>
        <v>930704</v>
      </c>
      <c r="F53" s="3867">
        <f>'4. Отчет и прогн. потребление'!G51</f>
        <v>936056</v>
      </c>
      <c r="G53" s="3867">
        <f>'4. Отчет и прогн. потребление'!H51</f>
        <v>941408</v>
      </c>
      <c r="H53" s="3867">
        <f>'4. Отчет и прогн. потребление'!I51</f>
        <v>946760</v>
      </c>
      <c r="I53" s="3623"/>
      <c r="J53" s="3623"/>
      <c r="K53" s="3623"/>
      <c r="L53" s="3623"/>
      <c r="M53" s="3623"/>
      <c r="N53" s="3623"/>
      <c r="O53" s="3623"/>
      <c r="P53" s="3623"/>
      <c r="Q53" s="3623"/>
      <c r="R53" s="3623"/>
      <c r="S53" s="3623"/>
      <c r="T53" s="3623"/>
      <c r="U53" s="3623"/>
      <c r="V53" s="3623"/>
      <c r="W53" s="3623"/>
      <c r="X53" s="3623"/>
      <c r="Y53" s="3623"/>
      <c r="Z53" s="3623"/>
      <c r="AA53" s="3623"/>
      <c r="AB53" s="3623"/>
      <c r="AC53" s="3623"/>
      <c r="AD53" s="3623"/>
      <c r="AE53" s="3623"/>
      <c r="AF53" s="3623"/>
      <c r="AG53" s="3623"/>
      <c r="AH53" s="3623"/>
      <c r="AI53" s="3623"/>
      <c r="AJ53" s="3623"/>
    </row>
    <row r="54" spans="1:36" ht="16.149999999999999" customHeight="1">
      <c r="A54" s="5919" t="s">
        <v>188</v>
      </c>
      <c r="B54" s="5920"/>
      <c r="C54" s="5920"/>
      <c r="D54" s="5920"/>
      <c r="E54" s="5920"/>
      <c r="F54" s="5920"/>
      <c r="G54" s="5920"/>
      <c r="H54" s="5921"/>
      <c r="I54" s="3623"/>
      <c r="J54" s="3623"/>
      <c r="K54" s="3623"/>
      <c r="L54" s="3623"/>
      <c r="M54" s="3623"/>
      <c r="N54" s="3623"/>
      <c r="O54" s="3623"/>
      <c r="P54" s="3623"/>
      <c r="Q54" s="3623"/>
      <c r="R54" s="3623"/>
      <c r="S54" s="3623"/>
      <c r="T54" s="3623"/>
      <c r="U54" s="3623"/>
      <c r="V54" s="3623"/>
      <c r="W54" s="3623"/>
      <c r="X54" s="3623"/>
      <c r="Y54" s="3623"/>
      <c r="Z54" s="3623"/>
      <c r="AA54" s="3623"/>
      <c r="AB54" s="3623"/>
      <c r="AC54" s="3623"/>
      <c r="AD54" s="3623"/>
      <c r="AE54" s="3623"/>
      <c r="AF54" s="3623"/>
      <c r="AG54" s="3623"/>
      <c r="AH54" s="3623"/>
      <c r="AI54" s="3623"/>
      <c r="AJ54" s="3623"/>
    </row>
    <row r="55" spans="1:36" ht="16.149999999999999" customHeight="1">
      <c r="A55" s="5930" t="s">
        <v>189</v>
      </c>
      <c r="B55" s="3958" t="s">
        <v>1608</v>
      </c>
      <c r="C55" s="3967">
        <f>'4. Отчет и прогн. потребление'!D53</f>
        <v>2984971</v>
      </c>
      <c r="D55" s="3967">
        <f>'4. Отчет и прогн. потребление'!E53</f>
        <v>3139861.6666666665</v>
      </c>
      <c r="E55" s="3967">
        <f>'4. Отчет и прогн. потребление'!F53</f>
        <v>3267435.6324972175</v>
      </c>
      <c r="F55" s="3967">
        <f>'4. Отчет и прогн. потребление'!G53</f>
        <v>3364183.8012175024</v>
      </c>
      <c r="G55" s="3967">
        <f>'4. Отчет и прогн. потребление'!H53</f>
        <v>3371659.1003813865</v>
      </c>
      <c r="H55" s="3967">
        <f>'4. Отчет и прогн. потребление'!I53</f>
        <v>3608693.0517632645</v>
      </c>
      <c r="I55" s="3623"/>
      <c r="J55" s="3623"/>
      <c r="K55" s="3623"/>
      <c r="L55" s="3623"/>
      <c r="M55" s="3623"/>
      <c r="N55" s="3623"/>
      <c r="O55" s="3623"/>
      <c r="P55" s="3623"/>
      <c r="Q55" s="3623"/>
      <c r="R55" s="3623"/>
      <c r="S55" s="3623"/>
      <c r="T55" s="3623"/>
      <c r="U55" s="3623"/>
      <c r="V55" s="3623"/>
      <c r="W55" s="3623"/>
      <c r="X55" s="3623"/>
      <c r="Y55" s="3623"/>
      <c r="Z55" s="3623"/>
      <c r="AA55" s="3623"/>
      <c r="AB55" s="3623"/>
      <c r="AC55" s="3623"/>
      <c r="AD55" s="3623"/>
      <c r="AE55" s="3623"/>
      <c r="AF55" s="3623"/>
      <c r="AG55" s="3623"/>
      <c r="AH55" s="3623"/>
      <c r="AI55" s="3623"/>
      <c r="AJ55" s="3623"/>
    </row>
    <row r="56" spans="1:36" ht="16.149999999999999" customHeight="1">
      <c r="A56" s="5930"/>
      <c r="B56" s="3958" t="s">
        <v>174</v>
      </c>
      <c r="C56" s="3968">
        <f>'4. Отчет и прогн. потребление'!D54</f>
        <v>0.28753707795335959</v>
      </c>
      <c r="D56" s="3968">
        <f>'4. Отчет и прогн. потребление'!E54</f>
        <v>0.2927112616970543</v>
      </c>
      <c r="E56" s="3968">
        <f>'4. Отчет и прогн. потребление'!F54</f>
        <v>0.30284879210158033</v>
      </c>
      <c r="F56" s="3968">
        <f>'4. Отчет и прогн. потребление'!G54</f>
        <v>0.31248809738310723</v>
      </c>
      <c r="G56" s="3968">
        <f>'4. Отчет и прогн. потребление'!H54</f>
        <v>0.31319455339586172</v>
      </c>
      <c r="H56" s="3968">
        <f>'4. Отчет и прогн. потребление'!I54</f>
        <v>0.33572019947835252</v>
      </c>
      <c r="I56" s="3623"/>
      <c r="J56" s="3623"/>
      <c r="K56" s="3623"/>
      <c r="L56" s="3623"/>
      <c r="M56" s="3623"/>
      <c r="N56" s="3623"/>
      <c r="O56" s="3623"/>
      <c r="P56" s="3623"/>
      <c r="Q56" s="3623"/>
      <c r="R56" s="3623"/>
      <c r="S56" s="3623"/>
      <c r="T56" s="3623"/>
      <c r="U56" s="3623"/>
      <c r="V56" s="3623"/>
      <c r="W56" s="3623"/>
      <c r="X56" s="3623"/>
      <c r="Y56" s="3623"/>
      <c r="Z56" s="3623"/>
      <c r="AA56" s="3623"/>
      <c r="AB56" s="3623"/>
      <c r="AC56" s="3623"/>
      <c r="AD56" s="3623"/>
      <c r="AE56" s="3623"/>
      <c r="AF56" s="3623"/>
      <c r="AG56" s="3623"/>
      <c r="AH56" s="3623"/>
      <c r="AI56" s="3623"/>
      <c r="AJ56" s="3623"/>
    </row>
    <row r="57" spans="1:36" ht="16.149999999999999" customHeight="1">
      <c r="A57" s="3866" t="s">
        <v>181</v>
      </c>
      <c r="B57" s="3863" t="s">
        <v>1608</v>
      </c>
      <c r="C57" s="3864">
        <f>'4. Отчет и прогн. потребление'!D55</f>
        <v>2651329</v>
      </c>
      <c r="D57" s="3864">
        <f>'4. Отчет и прогн. потребление'!E55</f>
        <v>2841370.6666666665</v>
      </c>
      <c r="E57" s="3864">
        <f>'4. Отчет и прогн. потребление'!F55</f>
        <v>2925195.6324972175</v>
      </c>
      <c r="F57" s="3864">
        <f>'4. Отчет и прогн. потребление'!G55</f>
        <v>2999063.8012175024</v>
      </c>
      <c r="G57" s="3864">
        <f>'4. Отчет и прогн. потребление'!H55</f>
        <v>2989779.1003813865</v>
      </c>
      <c r="H57" s="3864">
        <f>'4. Отчет и прогн. потребление'!I55</f>
        <v>3202173.0517632645</v>
      </c>
      <c r="I57" s="3623"/>
      <c r="J57" s="3623"/>
      <c r="K57" s="3623"/>
      <c r="L57" s="3623"/>
      <c r="M57" s="3623"/>
      <c r="N57" s="3623"/>
      <c r="O57" s="3623"/>
      <c r="P57" s="3623"/>
      <c r="Q57" s="3623"/>
      <c r="R57" s="3623"/>
      <c r="S57" s="3623"/>
      <c r="T57" s="3623"/>
      <c r="U57" s="3623"/>
      <c r="V57" s="3623"/>
      <c r="W57" s="3623"/>
      <c r="X57" s="3623"/>
      <c r="Y57" s="3623"/>
      <c r="Z57" s="3623"/>
      <c r="AA57" s="3623"/>
      <c r="AB57" s="3623"/>
      <c r="AC57" s="3623"/>
      <c r="AD57" s="3623"/>
      <c r="AE57" s="3623"/>
      <c r="AF57" s="3623"/>
      <c r="AG57" s="3623"/>
      <c r="AH57" s="3623"/>
      <c r="AI57" s="3623"/>
      <c r="AJ57" s="3623"/>
    </row>
    <row r="58" spans="1:36" ht="16.149999999999999" customHeight="1">
      <c r="A58" s="3866" t="s">
        <v>183</v>
      </c>
      <c r="B58" s="3863" t="s">
        <v>1608</v>
      </c>
      <c r="C58" s="3864">
        <f>'4. Отчет и прогн. потребление'!D56</f>
        <v>333642</v>
      </c>
      <c r="D58" s="3864">
        <f>'4. Отчет и прогн. потребление'!E56</f>
        <v>298491</v>
      </c>
      <c r="E58" s="3864">
        <f>'4. Отчет и прогн. потребление'!F56</f>
        <v>342240</v>
      </c>
      <c r="F58" s="3864">
        <f>'4. Отчет и прогн. потребление'!G56</f>
        <v>365120</v>
      </c>
      <c r="G58" s="3864">
        <f>'4. Отчет и прогн. потребление'!H56</f>
        <v>381880</v>
      </c>
      <c r="H58" s="3864">
        <f>'4. Отчет и прогн. потребление'!I56</f>
        <v>406520</v>
      </c>
      <c r="I58" s="3623"/>
      <c r="J58" s="3623"/>
      <c r="K58" s="3623"/>
      <c r="L58" s="3623"/>
      <c r="M58" s="3623"/>
      <c r="N58" s="3623"/>
      <c r="O58" s="3623"/>
      <c r="P58" s="3623"/>
      <c r="Q58" s="3623"/>
      <c r="R58" s="3623"/>
      <c r="S58" s="3623"/>
      <c r="T58" s="3623"/>
      <c r="U58" s="3623"/>
      <c r="V58" s="3623"/>
      <c r="W58" s="3623"/>
      <c r="X58" s="3623"/>
      <c r="Y58" s="3623"/>
      <c r="Z58" s="3623"/>
      <c r="AA58" s="3623"/>
      <c r="AB58" s="3623"/>
      <c r="AC58" s="3623"/>
      <c r="AD58" s="3623"/>
      <c r="AE58" s="3623"/>
      <c r="AF58" s="3623"/>
      <c r="AG58" s="3623"/>
      <c r="AH58" s="3623"/>
      <c r="AI58" s="3623"/>
      <c r="AJ58" s="3623"/>
    </row>
    <row r="59" spans="1:36" ht="16.149999999999999" customHeight="1">
      <c r="A59" s="3868" t="s">
        <v>1005</v>
      </c>
      <c r="B59" s="3863" t="s">
        <v>1608</v>
      </c>
      <c r="C59" s="3869">
        <f>'4. Отчет и прогн. потребление'!D58</f>
        <v>137134</v>
      </c>
      <c r="D59" s="3869">
        <f>'4. Отчет и прогн. потребление'!E58</f>
        <v>122686</v>
      </c>
      <c r="E59" s="3869">
        <f>'4. Отчет и прогн. потребление'!F58</f>
        <v>140668</v>
      </c>
      <c r="F59" s="3869">
        <f>'4. Отчет и прогн. потребление'!G58</f>
        <v>150072</v>
      </c>
      <c r="G59" s="3869">
        <f>'4. Отчет и прогн. потребление'!H58</f>
        <v>156961</v>
      </c>
      <c r="H59" s="3869">
        <f>'4. Отчет и прогн. потребление'!I58</f>
        <v>167088</v>
      </c>
      <c r="I59" s="3623"/>
      <c r="J59" s="3623"/>
      <c r="K59" s="3623"/>
      <c r="L59" s="3623"/>
      <c r="M59" s="3623"/>
      <c r="N59" s="3623"/>
      <c r="O59" s="3623"/>
      <c r="P59" s="3623"/>
      <c r="Q59" s="3623"/>
      <c r="R59" s="3623"/>
      <c r="S59" s="3623"/>
      <c r="T59" s="3623"/>
      <c r="U59" s="3623"/>
      <c r="V59" s="3623"/>
      <c r="W59" s="3623"/>
      <c r="X59" s="3623"/>
      <c r="Y59" s="3623"/>
      <c r="Z59" s="3623"/>
      <c r="AA59" s="3623"/>
      <c r="AB59" s="3623"/>
      <c r="AC59" s="3623"/>
      <c r="AD59" s="3623"/>
      <c r="AE59" s="3623"/>
      <c r="AF59" s="3623"/>
      <c r="AG59" s="3623"/>
      <c r="AH59" s="3623"/>
      <c r="AI59" s="3623"/>
      <c r="AJ59" s="3623"/>
    </row>
    <row r="60" spans="1:36" ht="16.149999999999999" customHeight="1">
      <c r="A60" s="3868" t="s">
        <v>1006</v>
      </c>
      <c r="B60" s="3863" t="s">
        <v>1608</v>
      </c>
      <c r="C60" s="3869">
        <f>'4. Отчет и прогн. потребление'!D59</f>
        <v>25199</v>
      </c>
      <c r="D60" s="3869">
        <f>'4. Отчет и прогн. потребление'!E59</f>
        <v>22544</v>
      </c>
      <c r="E60" s="3869">
        <f>'4. Отчет и прогн. потребление'!F59</f>
        <v>25848</v>
      </c>
      <c r="F60" s="3869">
        <f>'4. Отчет и прогн. потребление'!G59</f>
        <v>27576</v>
      </c>
      <c r="G60" s="3869">
        <f>'4. Отчет и прогн. потребление'!H59</f>
        <v>28842</v>
      </c>
      <c r="H60" s="3869">
        <f>'4. Отчет и прогн. потребление'!I59</f>
        <v>30703</v>
      </c>
      <c r="I60" s="3623"/>
      <c r="J60" s="3623"/>
      <c r="K60" s="3623"/>
      <c r="L60" s="3623"/>
      <c r="M60" s="3623"/>
      <c r="N60" s="3623"/>
      <c r="O60" s="3623"/>
      <c r="P60" s="3623"/>
      <c r="Q60" s="3623"/>
      <c r="R60" s="3623"/>
      <c r="S60" s="3623"/>
      <c r="T60" s="3623"/>
      <c r="U60" s="3623"/>
      <c r="V60" s="3623"/>
      <c r="W60" s="3623"/>
      <c r="X60" s="3623"/>
      <c r="Y60" s="3623"/>
      <c r="Z60" s="3623"/>
      <c r="AA60" s="3623"/>
      <c r="AB60" s="3623"/>
      <c r="AC60" s="3623"/>
      <c r="AD60" s="3623"/>
      <c r="AE60" s="3623"/>
      <c r="AF60" s="3623"/>
      <c r="AG60" s="3623"/>
      <c r="AH60" s="3623"/>
      <c r="AI60" s="3623"/>
      <c r="AJ60" s="3623"/>
    </row>
    <row r="61" spans="1:36" ht="16.149999999999999" customHeight="1">
      <c r="A61" s="3868" t="s">
        <v>1007</v>
      </c>
      <c r="B61" s="3863" t="s">
        <v>1608</v>
      </c>
      <c r="C61" s="3869">
        <f>'4. Отчет и прогн. потребление'!D60</f>
        <v>171309</v>
      </c>
      <c r="D61" s="3869">
        <f>'4. Отчет и прогн. потребление'!E60</f>
        <v>153261</v>
      </c>
      <c r="E61" s="3869">
        <f>'4. Отчет и прогн. потребление'!F60</f>
        <v>175724</v>
      </c>
      <c r="F61" s="3869">
        <f>'4. Отчет и прогн. потребление'!G60</f>
        <v>187472</v>
      </c>
      <c r="G61" s="3869">
        <f>'4. Отчет и прогн. потребление'!H60</f>
        <v>196077</v>
      </c>
      <c r="H61" s="3869">
        <f>'4. Отчет и прогн. потребление'!I60</f>
        <v>208729</v>
      </c>
      <c r="I61" s="3623"/>
      <c r="J61" s="3623"/>
      <c r="K61" s="3623"/>
      <c r="L61" s="3623"/>
      <c r="M61" s="3623"/>
      <c r="N61" s="3623"/>
      <c r="O61" s="3623"/>
      <c r="P61" s="3623"/>
      <c r="Q61" s="3623"/>
      <c r="R61" s="3623"/>
      <c r="S61" s="3623"/>
      <c r="T61" s="3623"/>
      <c r="U61" s="3623"/>
      <c r="V61" s="3623"/>
      <c r="W61" s="3623"/>
      <c r="X61" s="3623"/>
      <c r="Y61" s="3623"/>
      <c r="Z61" s="3623"/>
      <c r="AA61" s="3623"/>
      <c r="AB61" s="3623"/>
      <c r="AC61" s="3623"/>
      <c r="AD61" s="3623"/>
      <c r="AE61" s="3623"/>
      <c r="AF61" s="3623"/>
      <c r="AG61" s="3623"/>
      <c r="AH61" s="3623"/>
      <c r="AI61" s="3623"/>
      <c r="AJ61" s="3623"/>
    </row>
    <row r="62" spans="1:36" ht="16.149999999999999" customHeight="1">
      <c r="A62" s="5919" t="s">
        <v>1255</v>
      </c>
      <c r="B62" s="5920"/>
      <c r="C62" s="5920"/>
      <c r="D62" s="5920"/>
      <c r="E62" s="5920"/>
      <c r="F62" s="5920"/>
      <c r="G62" s="5920"/>
      <c r="H62" s="5921"/>
      <c r="I62" s="3623"/>
      <c r="J62" s="3623"/>
      <c r="K62" s="3623"/>
      <c r="L62" s="3623"/>
      <c r="M62" s="3623"/>
      <c r="N62" s="3623"/>
      <c r="O62" s="3623"/>
      <c r="P62" s="3623"/>
      <c r="Q62" s="3623"/>
      <c r="R62" s="3623"/>
      <c r="S62" s="3623"/>
      <c r="T62" s="3623"/>
      <c r="U62" s="3623"/>
      <c r="V62" s="3623"/>
      <c r="W62" s="3623"/>
      <c r="X62" s="3623"/>
      <c r="Y62" s="3623"/>
      <c r="Z62" s="3623"/>
      <c r="AA62" s="3623"/>
      <c r="AB62" s="3623"/>
      <c r="AC62" s="3623"/>
      <c r="AD62" s="3623"/>
      <c r="AE62" s="3623"/>
      <c r="AF62" s="3623"/>
      <c r="AG62" s="3623"/>
      <c r="AH62" s="3623"/>
      <c r="AI62" s="3623"/>
      <c r="AJ62" s="3623"/>
    </row>
    <row r="63" spans="1:36" ht="16.149999999999999" customHeight="1">
      <c r="A63" s="3957" t="s">
        <v>576</v>
      </c>
      <c r="B63" s="3958" t="s">
        <v>1608</v>
      </c>
      <c r="C63" s="3959">
        <f>'4. Отчет и прогн. потребление'!D62</f>
        <v>131490</v>
      </c>
      <c r="D63" s="3959">
        <f>'4. Отчет и прогн. потребление'!E62</f>
        <v>130000</v>
      </c>
      <c r="E63" s="3959">
        <f>'4. Отчет и прогн. потребление'!F62</f>
        <v>130000</v>
      </c>
      <c r="F63" s="3959">
        <f>'4. Отчет и прогн. потребление'!G62</f>
        <v>130000</v>
      </c>
      <c r="G63" s="3959">
        <f>'4. Отчет и прогн. потребление'!H62</f>
        <v>130000</v>
      </c>
      <c r="H63" s="3959">
        <f>'4. Отчет и прогн. потребление'!I62</f>
        <v>130000</v>
      </c>
      <c r="I63" s="3623"/>
      <c r="J63" s="3623"/>
      <c r="K63" s="3623"/>
      <c r="L63" s="3623"/>
      <c r="M63" s="3623"/>
      <c r="N63" s="3623"/>
      <c r="O63" s="3623"/>
      <c r="P63" s="3623"/>
      <c r="Q63" s="3623"/>
      <c r="R63" s="3623"/>
      <c r="S63" s="3623"/>
      <c r="T63" s="3623"/>
      <c r="U63" s="3623"/>
      <c r="V63" s="3623"/>
      <c r="W63" s="3623"/>
      <c r="X63" s="3623"/>
      <c r="Y63" s="3623"/>
      <c r="Z63" s="3623"/>
      <c r="AA63" s="3623"/>
      <c r="AB63" s="3623"/>
      <c r="AC63" s="3623"/>
      <c r="AD63" s="3623"/>
      <c r="AE63" s="3623"/>
      <c r="AF63" s="3623"/>
      <c r="AG63" s="3623"/>
      <c r="AH63" s="3623"/>
      <c r="AI63" s="3623"/>
      <c r="AJ63" s="3623"/>
    </row>
    <row r="64" spans="1:36" ht="16.149999999999999" customHeight="1">
      <c r="A64" s="5923" t="s">
        <v>578</v>
      </c>
      <c r="B64" s="3863" t="s">
        <v>1608</v>
      </c>
      <c r="C64" s="3864">
        <f>'4. Отчет и прогн. потребление'!D69</f>
        <v>116976</v>
      </c>
      <c r="D64" s="3864">
        <f>'4. Отчет и прогн. потребление'!E69</f>
        <v>116000</v>
      </c>
      <c r="E64" s="3864">
        <f>'4. Отчет и прогн. потребление'!F69</f>
        <v>116000</v>
      </c>
      <c r="F64" s="3864">
        <f>'4. Отчет и прогн. потребление'!G69</f>
        <v>116000</v>
      </c>
      <c r="G64" s="3864">
        <f>'4. Отчет и прогн. потребление'!H69</f>
        <v>116000</v>
      </c>
      <c r="H64" s="3864">
        <f>'4. Отчет и прогн. потребление'!I69</f>
        <v>116000</v>
      </c>
      <c r="I64" s="3623"/>
      <c r="J64" s="3623"/>
      <c r="K64" s="3623"/>
      <c r="L64" s="3623"/>
      <c r="M64" s="3623"/>
      <c r="N64" s="3623"/>
      <c r="O64" s="3623"/>
      <c r="P64" s="3623"/>
      <c r="Q64" s="3623"/>
      <c r="R64" s="3623"/>
      <c r="S64" s="3623"/>
      <c r="T64" s="3623"/>
      <c r="U64" s="3623"/>
      <c r="V64" s="3623"/>
      <c r="W64" s="3623"/>
      <c r="X64" s="3623"/>
      <c r="Y64" s="3623"/>
      <c r="Z64" s="3623"/>
      <c r="AA64" s="3623"/>
      <c r="AB64" s="3623"/>
      <c r="AC64" s="3623"/>
      <c r="AD64" s="3623"/>
      <c r="AE64" s="3623"/>
      <c r="AF64" s="3623"/>
      <c r="AG64" s="3623"/>
      <c r="AH64" s="3623"/>
      <c r="AI64" s="3623"/>
      <c r="AJ64" s="3623"/>
    </row>
    <row r="65" spans="1:36" ht="16.149999999999999" customHeight="1">
      <c r="A65" s="5924"/>
      <c r="B65" s="3863" t="s">
        <v>174</v>
      </c>
      <c r="C65" s="3865">
        <f>'4. Отчет и прогн. потребление'!D70</f>
        <v>0.88961898243212412</v>
      </c>
      <c r="D65" s="3865">
        <f>'4. Отчет и прогн. потребление'!E70</f>
        <v>0.89230769230769236</v>
      </c>
      <c r="E65" s="3865">
        <f>'4. Отчет и прогн. потребление'!F70</f>
        <v>0.89230769230769236</v>
      </c>
      <c r="F65" s="3865">
        <f>'4. Отчет и прогн. потребление'!G70</f>
        <v>0.89230769230769236</v>
      </c>
      <c r="G65" s="3865">
        <f>'4. Отчет и прогн. потребление'!H70</f>
        <v>0.89230769230769236</v>
      </c>
      <c r="H65" s="3865">
        <f>'4. Отчет и прогн. потребление'!I70</f>
        <v>0.89230769230769236</v>
      </c>
      <c r="I65" s="3623"/>
      <c r="J65" s="3623"/>
      <c r="K65" s="3623"/>
      <c r="L65" s="3623"/>
      <c r="M65" s="3623"/>
      <c r="N65" s="3623"/>
      <c r="O65" s="3623"/>
      <c r="P65" s="3623"/>
      <c r="Q65" s="3623"/>
      <c r="R65" s="3623"/>
      <c r="S65" s="3623"/>
      <c r="T65" s="3623"/>
      <c r="U65" s="3623"/>
      <c r="V65" s="3623"/>
      <c r="W65" s="3623"/>
      <c r="X65" s="3623"/>
      <c r="Y65" s="3623"/>
      <c r="Z65" s="3623"/>
      <c r="AA65" s="3623"/>
      <c r="AB65" s="3623"/>
      <c r="AC65" s="3623"/>
      <c r="AD65" s="3623"/>
      <c r="AE65" s="3623"/>
      <c r="AF65" s="3623"/>
      <c r="AG65" s="3623"/>
      <c r="AH65" s="3623"/>
      <c r="AI65" s="3623"/>
      <c r="AJ65" s="3623"/>
    </row>
    <row r="66" spans="1:36" ht="16.149999999999999" customHeight="1">
      <c r="A66" s="5926" t="s">
        <v>600</v>
      </c>
      <c r="B66" s="3958" t="s">
        <v>1608</v>
      </c>
      <c r="C66" s="3959">
        <f>'4. Отчет и прогн. потребление'!D88</f>
        <v>14514</v>
      </c>
      <c r="D66" s="3959">
        <f>'4. Отчет и прогн. потребление'!E88</f>
        <v>14000</v>
      </c>
      <c r="E66" s="3959">
        <f>'4. Отчет и прогн. потребление'!F88</f>
        <v>14000</v>
      </c>
      <c r="F66" s="3959">
        <f>'4. Отчет и прогн. потребление'!G88</f>
        <v>14000</v>
      </c>
      <c r="G66" s="3959">
        <f>'4. Отчет и прогн. потребление'!H88</f>
        <v>14000</v>
      </c>
      <c r="H66" s="3959">
        <f>'4. Отчет и прогн. потребление'!I88</f>
        <v>14000</v>
      </c>
      <c r="I66" s="3623"/>
      <c r="J66" s="3623"/>
      <c r="K66" s="3623"/>
      <c r="L66" s="3623"/>
      <c r="M66" s="3623"/>
      <c r="N66" s="3623"/>
      <c r="O66" s="3623"/>
      <c r="P66" s="3623"/>
      <c r="Q66" s="3623"/>
      <c r="R66" s="3623"/>
      <c r="S66" s="3623"/>
      <c r="T66" s="3623"/>
      <c r="U66" s="3623"/>
      <c r="V66" s="3623"/>
      <c r="W66" s="3623"/>
      <c r="X66" s="3623"/>
      <c r="Y66" s="3623"/>
      <c r="Z66" s="3623"/>
      <c r="AA66" s="3623"/>
      <c r="AB66" s="3623"/>
      <c r="AC66" s="3623"/>
      <c r="AD66" s="3623"/>
      <c r="AE66" s="3623"/>
      <c r="AF66" s="3623"/>
      <c r="AG66" s="3623"/>
      <c r="AH66" s="3623"/>
      <c r="AI66" s="3623"/>
      <c r="AJ66" s="3623"/>
    </row>
    <row r="67" spans="1:36" ht="16.149999999999999" customHeight="1">
      <c r="A67" s="5929"/>
      <c r="B67" s="3958" t="s">
        <v>174</v>
      </c>
      <c r="C67" s="3966">
        <f>'4. Отчет и прогн. потребление'!D89</f>
        <v>0.11038101756787588</v>
      </c>
      <c r="D67" s="3966">
        <f>'4. Отчет и прогн. потребление'!E89</f>
        <v>0.1076923076923077</v>
      </c>
      <c r="E67" s="3966">
        <f>'4. Отчет и прогн. потребление'!F89</f>
        <v>0.1076923076923077</v>
      </c>
      <c r="F67" s="3966">
        <f>'4. Отчет и прогн. потребление'!G89</f>
        <v>0.1076923076923077</v>
      </c>
      <c r="G67" s="3966">
        <f>'4. Отчет и прогн. потребление'!H89</f>
        <v>0.1076923076923077</v>
      </c>
      <c r="H67" s="3966">
        <f>'4. Отчет и прогн. потребление'!I89</f>
        <v>0.1076923076923077</v>
      </c>
      <c r="I67" s="3623"/>
      <c r="J67" s="3623"/>
      <c r="K67" s="3623"/>
      <c r="L67" s="3623"/>
      <c r="M67" s="3623"/>
      <c r="N67" s="3623"/>
      <c r="O67" s="3623"/>
      <c r="P67" s="3623"/>
      <c r="Q67" s="3623"/>
      <c r="R67" s="3623"/>
      <c r="S67" s="3623"/>
      <c r="T67" s="3623"/>
      <c r="U67" s="3623"/>
      <c r="V67" s="3623"/>
      <c r="W67" s="3623"/>
      <c r="X67" s="3623"/>
      <c r="Y67" s="3623"/>
      <c r="Z67" s="3623"/>
      <c r="AA67" s="3623"/>
      <c r="AB67" s="3623"/>
      <c r="AC67" s="3623"/>
      <c r="AD67" s="3623"/>
      <c r="AE67" s="3623"/>
      <c r="AF67" s="3623"/>
      <c r="AG67" s="3623"/>
      <c r="AH67" s="3623"/>
      <c r="AI67" s="3623"/>
      <c r="AJ67" s="3623"/>
    </row>
    <row r="68" spans="1:36" ht="16.149999999999999" customHeight="1">
      <c r="A68" s="5927"/>
      <c r="B68" s="3958" t="s">
        <v>1609</v>
      </c>
      <c r="C68" s="3965">
        <f>'4. Отчет и прогн. потребление'!D90</f>
        <v>2.3390813859790489</v>
      </c>
      <c r="D68" s="3965">
        <f>'4. Отчет и прогн. потребление'!E90</f>
        <v>2.2562449637389204</v>
      </c>
      <c r="E68" s="3965">
        <f>'4. Отчет и прогн. потребление'!F90</f>
        <v>2.2562449637389204</v>
      </c>
      <c r="F68" s="3965">
        <f>'4. Отчет и прогн. потребление'!G90</f>
        <v>2.2562449637389204</v>
      </c>
      <c r="G68" s="3965">
        <f>'4. Отчет и прогн. потребление'!H90</f>
        <v>2.2562449637389204</v>
      </c>
      <c r="H68" s="3965">
        <f>'4. Отчет и прогн. потребление'!I90</f>
        <v>2.2562449637389204</v>
      </c>
      <c r="I68" s="3623"/>
      <c r="J68" s="3623"/>
      <c r="K68" s="3623"/>
      <c r="L68" s="3623"/>
      <c r="M68" s="3623"/>
      <c r="N68" s="3623"/>
      <c r="O68" s="3623"/>
      <c r="P68" s="3623"/>
      <c r="Q68" s="3623"/>
      <c r="R68" s="3623"/>
      <c r="S68" s="3623"/>
      <c r="T68" s="3623"/>
      <c r="U68" s="3623"/>
      <c r="V68" s="3623"/>
      <c r="W68" s="3623"/>
      <c r="X68" s="3623"/>
      <c r="Y68" s="3623"/>
      <c r="Z68" s="3623"/>
      <c r="AA68" s="3623"/>
      <c r="AB68" s="3623"/>
      <c r="AC68" s="3623"/>
      <c r="AD68" s="3623"/>
      <c r="AE68" s="3623"/>
      <c r="AF68" s="3623"/>
      <c r="AG68" s="3623"/>
      <c r="AH68" s="3623"/>
      <c r="AI68" s="3623"/>
      <c r="AJ68" s="3623"/>
    </row>
    <row r="69" spans="1:36" ht="16.149999999999999" customHeight="1">
      <c r="A69" s="5919" t="s">
        <v>1102</v>
      </c>
      <c r="B69" s="5920"/>
      <c r="C69" s="5920"/>
      <c r="D69" s="5920"/>
      <c r="E69" s="5920"/>
      <c r="F69" s="5920"/>
      <c r="G69" s="5920"/>
      <c r="H69" s="5921"/>
      <c r="I69" s="3623"/>
      <c r="J69" s="3623"/>
      <c r="K69" s="3623"/>
      <c r="L69" s="3623"/>
      <c r="M69" s="3623"/>
      <c r="N69" s="3623"/>
      <c r="O69" s="3623"/>
      <c r="P69" s="3623"/>
      <c r="Q69" s="3623"/>
      <c r="R69" s="3623"/>
      <c r="S69" s="3623"/>
      <c r="T69" s="3623"/>
      <c r="U69" s="3623"/>
      <c r="V69" s="3623"/>
      <c r="W69" s="3623"/>
      <c r="X69" s="3623"/>
      <c r="Y69" s="3623"/>
      <c r="Z69" s="3623"/>
      <c r="AA69" s="3623"/>
      <c r="AB69" s="3623"/>
      <c r="AC69" s="3623"/>
      <c r="AD69" s="3623"/>
      <c r="AE69" s="3623"/>
      <c r="AF69" s="3623"/>
      <c r="AG69" s="3623"/>
      <c r="AH69" s="3623"/>
      <c r="AI69" s="3623"/>
      <c r="AJ69" s="3623"/>
    </row>
    <row r="70" spans="1:36" ht="16.149999999999999" customHeight="1">
      <c r="A70" s="3957" t="s">
        <v>576</v>
      </c>
      <c r="B70" s="3958" t="s">
        <v>1608</v>
      </c>
      <c r="C70" s="3959">
        <f>'4. Отчет и прогн. потребление'!D93</f>
        <v>0</v>
      </c>
      <c r="D70" s="3959">
        <f>'4. Отчет и прогн. потребление'!E93</f>
        <v>0</v>
      </c>
      <c r="E70" s="3959">
        <f>'4. Отчет и прогн. потребление'!F93</f>
        <v>0</v>
      </c>
      <c r="F70" s="3959">
        <f>'4. Отчет и прогн. потребление'!G93</f>
        <v>0</v>
      </c>
      <c r="G70" s="3959">
        <f>'4. Отчет и прогн. потребление'!H93</f>
        <v>0</v>
      </c>
      <c r="H70" s="3959">
        <f>'4. Отчет и прогн. потребление'!I93</f>
        <v>0</v>
      </c>
      <c r="I70" s="3623"/>
      <c r="J70" s="3623"/>
      <c r="K70" s="3623"/>
      <c r="L70" s="3623"/>
      <c r="M70" s="3623"/>
      <c r="N70" s="3623"/>
      <c r="O70" s="3623"/>
      <c r="P70" s="3623"/>
      <c r="Q70" s="3623"/>
      <c r="R70" s="3623"/>
      <c r="S70" s="3623"/>
      <c r="T70" s="3623"/>
      <c r="U70" s="3623"/>
      <c r="V70" s="3623"/>
      <c r="W70" s="3623"/>
      <c r="X70" s="3623"/>
      <c r="Y70" s="3623"/>
      <c r="Z70" s="3623"/>
      <c r="AA70" s="3623"/>
      <c r="AB70" s="3623"/>
      <c r="AC70" s="3623"/>
      <c r="AD70" s="3623"/>
      <c r="AE70" s="3623"/>
      <c r="AF70" s="3623"/>
      <c r="AG70" s="3623"/>
      <c r="AH70" s="3623"/>
      <c r="AI70" s="3623"/>
      <c r="AJ70" s="3623"/>
    </row>
    <row r="71" spans="1:36" ht="16.149999999999999" customHeight="1">
      <c r="A71" s="5923" t="s">
        <v>578</v>
      </c>
      <c r="B71" s="3863" t="s">
        <v>1608</v>
      </c>
      <c r="C71" s="3864">
        <f>'4. Отчет и прогн. потребление'!D100</f>
        <v>0</v>
      </c>
      <c r="D71" s="3864">
        <f>'4. Отчет и прогн. потребление'!E100</f>
        <v>0</v>
      </c>
      <c r="E71" s="3864">
        <f>'4. Отчет и прогн. потребление'!F100</f>
        <v>0</v>
      </c>
      <c r="F71" s="3864">
        <f>'4. Отчет и прогн. потребление'!G100</f>
        <v>0</v>
      </c>
      <c r="G71" s="3864">
        <f>'4. Отчет и прогн. потребление'!H100</f>
        <v>0</v>
      </c>
      <c r="H71" s="3864">
        <f>'4. Отчет и прогн. потребление'!I100</f>
        <v>0</v>
      </c>
      <c r="I71" s="3623"/>
      <c r="J71" s="3623"/>
      <c r="K71" s="3623"/>
      <c r="L71" s="3623"/>
      <c r="M71" s="3623"/>
      <c r="N71" s="3623"/>
      <c r="O71" s="3623"/>
      <c r="P71" s="3623"/>
      <c r="Q71" s="3623"/>
      <c r="R71" s="3623"/>
      <c r="S71" s="3623"/>
      <c r="T71" s="3623"/>
      <c r="U71" s="3623"/>
      <c r="V71" s="3623"/>
      <c r="W71" s="3623"/>
      <c r="X71" s="3623"/>
      <c r="Y71" s="3623"/>
      <c r="Z71" s="3623"/>
      <c r="AA71" s="3623"/>
      <c r="AB71" s="3623"/>
      <c r="AC71" s="3623"/>
      <c r="AD71" s="3623"/>
      <c r="AE71" s="3623"/>
      <c r="AF71" s="3623"/>
      <c r="AG71" s="3623"/>
      <c r="AH71" s="3623"/>
      <c r="AI71" s="3623"/>
      <c r="AJ71" s="3623"/>
    </row>
    <row r="72" spans="1:36" ht="16.149999999999999" customHeight="1">
      <c r="A72" s="5924"/>
      <c r="B72" s="3863" t="s">
        <v>174</v>
      </c>
      <c r="C72" s="3865">
        <f>'4. Отчет и прогн. потребление'!D101</f>
        <v>0</v>
      </c>
      <c r="D72" s="3865">
        <f>'4. Отчет и прогн. потребление'!E101</f>
        <v>0</v>
      </c>
      <c r="E72" s="3865">
        <f>'4. Отчет и прогн. потребление'!F101</f>
        <v>0</v>
      </c>
      <c r="F72" s="3865">
        <f>'4. Отчет и прогн. потребление'!G101</f>
        <v>0</v>
      </c>
      <c r="G72" s="3865">
        <f>'4. Отчет и прогн. потребление'!H101</f>
        <v>0</v>
      </c>
      <c r="H72" s="3865">
        <f>'4. Отчет и прогн. потребление'!I101</f>
        <v>0</v>
      </c>
      <c r="I72" s="3623"/>
      <c r="J72" s="3623"/>
      <c r="K72" s="3623"/>
      <c r="L72" s="3623"/>
      <c r="M72" s="3623"/>
      <c r="N72" s="3623"/>
      <c r="O72" s="3623"/>
      <c r="P72" s="3623"/>
      <c r="Q72" s="3623"/>
      <c r="R72" s="3623"/>
      <c r="S72" s="3623"/>
      <c r="T72" s="3623"/>
      <c r="U72" s="3623"/>
      <c r="V72" s="3623"/>
      <c r="W72" s="3623"/>
      <c r="X72" s="3623"/>
      <c r="Y72" s="3623"/>
      <c r="Z72" s="3623"/>
      <c r="AA72" s="3623"/>
      <c r="AB72" s="3623"/>
      <c r="AC72" s="3623"/>
      <c r="AD72" s="3623"/>
      <c r="AE72" s="3623"/>
      <c r="AF72" s="3623"/>
      <c r="AG72" s="3623"/>
      <c r="AH72" s="3623"/>
      <c r="AI72" s="3623"/>
      <c r="AJ72" s="3623"/>
    </row>
    <row r="73" spans="1:36" ht="16.149999999999999" customHeight="1">
      <c r="A73" s="5926" t="s">
        <v>600</v>
      </c>
      <c r="B73" s="3958" t="s">
        <v>1608</v>
      </c>
      <c r="C73" s="3959">
        <f>'4. Отчет и прогн. потребление'!D110</f>
        <v>0</v>
      </c>
      <c r="D73" s="3959">
        <f>'4. Отчет и прогн. потребление'!E110</f>
        <v>0</v>
      </c>
      <c r="E73" s="3959">
        <f>'4. Отчет и прогн. потребление'!F110</f>
        <v>0</v>
      </c>
      <c r="F73" s="3959">
        <f>'4. Отчет и прогн. потребление'!G110</f>
        <v>0</v>
      </c>
      <c r="G73" s="3959">
        <f>'4. Отчет и прогн. потребление'!H110</f>
        <v>0</v>
      </c>
      <c r="H73" s="3959">
        <f>'4. Отчет и прогн. потребление'!I110</f>
        <v>0</v>
      </c>
      <c r="I73" s="3623"/>
      <c r="J73" s="3623"/>
      <c r="K73" s="3623"/>
      <c r="L73" s="3623"/>
      <c r="M73" s="3623"/>
      <c r="N73" s="3623"/>
      <c r="O73" s="3623"/>
      <c r="P73" s="3623"/>
      <c r="Q73" s="3623"/>
      <c r="R73" s="3623"/>
      <c r="S73" s="3623"/>
      <c r="T73" s="3623"/>
      <c r="U73" s="3623"/>
      <c r="V73" s="3623"/>
      <c r="W73" s="3623"/>
      <c r="X73" s="3623"/>
      <c r="Y73" s="3623"/>
      <c r="Z73" s="3623"/>
      <c r="AA73" s="3623"/>
      <c r="AB73" s="3623"/>
      <c r="AC73" s="3623"/>
      <c r="AD73" s="3623"/>
      <c r="AE73" s="3623"/>
      <c r="AF73" s="3623"/>
      <c r="AG73" s="3623"/>
      <c r="AH73" s="3623"/>
      <c r="AI73" s="3623"/>
      <c r="AJ73" s="3623"/>
    </row>
    <row r="74" spans="1:36" ht="16.149999999999999" customHeight="1">
      <c r="A74" s="5927"/>
      <c r="B74" s="3958" t="s">
        <v>174</v>
      </c>
      <c r="C74" s="3966">
        <f>'4. Отчет и прогн. потребление'!D111</f>
        <v>0</v>
      </c>
      <c r="D74" s="3966">
        <f>'4. Отчет и прогн. потребление'!E111</f>
        <v>0</v>
      </c>
      <c r="E74" s="3966">
        <f>'4. Отчет и прогн. потребление'!F111</f>
        <v>0</v>
      </c>
      <c r="F74" s="3966">
        <f>'4. Отчет и прогн. потребление'!G111</f>
        <v>0</v>
      </c>
      <c r="G74" s="3966">
        <f>'4. Отчет и прогн. потребление'!H111</f>
        <v>0</v>
      </c>
      <c r="H74" s="3966">
        <f>'4. Отчет и прогн. потребление'!I111</f>
        <v>0</v>
      </c>
      <c r="I74" s="3623"/>
      <c r="J74" s="3623"/>
      <c r="K74" s="3623"/>
      <c r="L74" s="3623"/>
      <c r="M74" s="3623"/>
      <c r="N74" s="3623"/>
      <c r="O74" s="3623"/>
      <c r="P74" s="3623"/>
      <c r="Q74" s="3623"/>
      <c r="R74" s="3623"/>
      <c r="S74" s="3623"/>
      <c r="T74" s="3623"/>
      <c r="U74" s="3623"/>
      <c r="V74" s="3623"/>
      <c r="W74" s="3623"/>
      <c r="X74" s="3623"/>
      <c r="Y74" s="3623"/>
      <c r="Z74" s="3623"/>
      <c r="AA74" s="3623"/>
      <c r="AB74" s="3623"/>
      <c r="AC74" s="3623"/>
      <c r="AD74" s="3623"/>
      <c r="AE74" s="3623"/>
      <c r="AF74" s="3623"/>
      <c r="AG74" s="3623"/>
      <c r="AH74" s="3623"/>
      <c r="AI74" s="3623"/>
      <c r="AJ74" s="3623"/>
    </row>
    <row r="75" spans="1:36">
      <c r="A75" s="3623"/>
      <c r="B75" s="3623"/>
      <c r="C75" s="3623"/>
      <c r="D75" s="3623"/>
      <c r="E75" s="3623"/>
      <c r="F75" s="3623"/>
      <c r="G75" s="3623"/>
      <c r="H75" s="3623"/>
      <c r="I75" s="3623"/>
      <c r="J75" s="3623"/>
      <c r="K75" s="3623"/>
      <c r="L75" s="3623"/>
      <c r="M75" s="3623"/>
      <c r="N75" s="3623"/>
      <c r="O75" s="3623"/>
      <c r="P75" s="3623"/>
      <c r="Q75" s="3623"/>
      <c r="R75" s="3623"/>
      <c r="S75" s="3623"/>
      <c r="T75" s="3623"/>
      <c r="U75" s="3623"/>
      <c r="V75" s="3623"/>
      <c r="W75" s="3623"/>
      <c r="X75" s="3623"/>
      <c r="Y75" s="3623"/>
      <c r="Z75" s="3623"/>
      <c r="AA75" s="3623"/>
      <c r="AB75" s="3623"/>
      <c r="AC75" s="3623"/>
      <c r="AD75" s="3623"/>
      <c r="AE75" s="3623"/>
      <c r="AF75" s="3623"/>
      <c r="AG75" s="3623"/>
      <c r="AH75" s="3623"/>
      <c r="AI75" s="3623"/>
      <c r="AJ75" s="3623"/>
    </row>
    <row r="76" spans="1:36" ht="15.75">
      <c r="A76" s="3972" t="s">
        <v>880</v>
      </c>
      <c r="B76" s="3623"/>
      <c r="C76" s="3623"/>
      <c r="D76" s="3623"/>
      <c r="E76" s="3623"/>
      <c r="F76" s="3623"/>
      <c r="G76" s="3623"/>
      <c r="H76" s="3623"/>
      <c r="I76" s="3623"/>
      <c r="J76" s="3623"/>
      <c r="K76" s="3623"/>
      <c r="L76" s="3623"/>
      <c r="M76" s="3623"/>
      <c r="N76" s="3623"/>
      <c r="O76" s="3623"/>
      <c r="P76" s="3623"/>
      <c r="Q76" s="3623"/>
      <c r="R76" s="3623"/>
      <c r="S76" s="3623"/>
      <c r="T76" s="3623"/>
      <c r="U76" s="3623"/>
      <c r="V76" s="3623"/>
      <c r="W76" s="3623"/>
      <c r="X76" s="3623"/>
      <c r="Y76" s="3623"/>
      <c r="Z76" s="3623"/>
      <c r="AA76" s="3623"/>
      <c r="AB76" s="3623"/>
      <c r="AC76" s="3623"/>
      <c r="AD76" s="3623"/>
      <c r="AE76" s="3623"/>
      <c r="AF76" s="3623"/>
      <c r="AG76" s="3623"/>
      <c r="AH76" s="3623"/>
      <c r="AI76" s="3623"/>
      <c r="AJ76" s="3623"/>
    </row>
    <row r="77" spans="1:36" ht="18" customHeight="1">
      <c r="A77" s="3893" t="s">
        <v>2</v>
      </c>
      <c r="B77" s="3894" t="s">
        <v>1610</v>
      </c>
      <c r="C77" s="3855" t="s">
        <v>119</v>
      </c>
      <c r="D77" s="3855" t="s">
        <v>1072</v>
      </c>
      <c r="E77" s="3855" t="s">
        <v>1073</v>
      </c>
      <c r="F77" s="3855" t="s">
        <v>1074</v>
      </c>
      <c r="G77" s="3855" t="s">
        <v>1075</v>
      </c>
      <c r="H77" s="3855" t="s">
        <v>1076</v>
      </c>
      <c r="I77" s="3623"/>
      <c r="J77" s="3623"/>
      <c r="K77" s="3623"/>
      <c r="L77" s="3623"/>
      <c r="M77" s="3623"/>
      <c r="N77" s="3623"/>
      <c r="O77" s="3623"/>
      <c r="P77" s="3623"/>
      <c r="Q77" s="3623"/>
      <c r="R77" s="3623"/>
      <c r="S77" s="3623"/>
      <c r="T77" s="3623"/>
      <c r="U77" s="3623"/>
      <c r="V77" s="3623"/>
      <c r="W77" s="3623"/>
      <c r="X77" s="3623"/>
      <c r="Y77" s="3623"/>
      <c r="Z77" s="3623"/>
      <c r="AA77" s="3623"/>
      <c r="AB77" s="3623"/>
      <c r="AC77" s="3623"/>
      <c r="AD77" s="3623"/>
      <c r="AE77" s="3623"/>
      <c r="AF77" s="3623"/>
      <c r="AG77" s="3623"/>
      <c r="AH77" s="3623"/>
      <c r="AI77" s="3623"/>
      <c r="AJ77" s="3623"/>
    </row>
    <row r="78" spans="1:36" ht="18" customHeight="1">
      <c r="A78" s="4026" t="s">
        <v>1136</v>
      </c>
      <c r="B78" s="3892" t="s">
        <v>601</v>
      </c>
      <c r="C78" s="4027">
        <f>'7. Утайки от ПСОВ'!D19</f>
        <v>0</v>
      </c>
      <c r="D78" s="4027">
        <f>'7. Утайки от ПСОВ'!E19</f>
        <v>80</v>
      </c>
      <c r="E78" s="4027">
        <f>'7. Утайки от ПСОВ'!F19</f>
        <v>80</v>
      </c>
      <c r="F78" s="4027">
        <f>'7. Утайки от ПСОВ'!G19</f>
        <v>80</v>
      </c>
      <c r="G78" s="4027">
        <f>'7. Утайки от ПСОВ'!H19</f>
        <v>80</v>
      </c>
      <c r="H78" s="4027">
        <f>'7. Утайки от ПСОВ'!I19</f>
        <v>80</v>
      </c>
      <c r="I78" s="3623"/>
      <c r="J78" s="3623"/>
      <c r="K78" s="3623"/>
      <c r="L78" s="3623"/>
      <c r="M78" s="3623"/>
      <c r="N78" s="3623"/>
      <c r="O78" s="3623"/>
      <c r="P78" s="3623"/>
      <c r="Q78" s="3623"/>
      <c r="R78" s="3623"/>
      <c r="S78" s="3623"/>
      <c r="T78" s="3623"/>
      <c r="U78" s="3623"/>
      <c r="V78" s="3623"/>
      <c r="W78" s="3623"/>
      <c r="X78" s="3623"/>
      <c r="Y78" s="3623"/>
      <c r="Z78" s="3623"/>
      <c r="AA78" s="3623"/>
      <c r="AB78" s="3623"/>
      <c r="AC78" s="3623"/>
      <c r="AD78" s="3623"/>
      <c r="AE78" s="3623"/>
      <c r="AF78" s="3623"/>
      <c r="AG78" s="3623"/>
      <c r="AH78" s="3623"/>
      <c r="AI78" s="3623"/>
      <c r="AJ78" s="3623"/>
    </row>
    <row r="79" spans="1:36" ht="18" customHeight="1">
      <c r="A79" s="4028" t="s">
        <v>1640</v>
      </c>
      <c r="B79" s="3892" t="s">
        <v>601</v>
      </c>
      <c r="C79" s="4027">
        <f>'7. Утайки от ПСОВ'!D14</f>
        <v>0</v>
      </c>
      <c r="D79" s="4027">
        <f>'7. Утайки от ПСОВ'!E14</f>
        <v>0</v>
      </c>
      <c r="E79" s="4027">
        <f>'7. Утайки от ПСОВ'!F14</f>
        <v>346</v>
      </c>
      <c r="F79" s="4027">
        <f>'7. Утайки от ПСОВ'!G14</f>
        <v>346</v>
      </c>
      <c r="G79" s="4027">
        <f>'7. Утайки от ПСОВ'!H14</f>
        <v>346</v>
      </c>
      <c r="H79" s="4027">
        <f>'7. Утайки от ПСОВ'!I14</f>
        <v>429</v>
      </c>
      <c r="I79" s="3623"/>
      <c r="J79" s="3623"/>
      <c r="K79" s="3623"/>
      <c r="L79" s="3623"/>
      <c r="M79" s="3623"/>
      <c r="N79" s="3623"/>
      <c r="O79" s="3623"/>
      <c r="P79" s="3623"/>
      <c r="Q79" s="3623"/>
      <c r="R79" s="3623"/>
      <c r="S79" s="3623"/>
      <c r="T79" s="3623"/>
      <c r="U79" s="3623"/>
      <c r="V79" s="3623"/>
      <c r="W79" s="3623"/>
      <c r="X79" s="3623"/>
      <c r="Y79" s="3623"/>
      <c r="Z79" s="3623"/>
      <c r="AA79" s="3623"/>
      <c r="AB79" s="3623"/>
      <c r="AC79" s="3623"/>
      <c r="AD79" s="3623"/>
      <c r="AE79" s="3623"/>
      <c r="AF79" s="3623"/>
      <c r="AG79" s="3623"/>
      <c r="AH79" s="3623"/>
      <c r="AI79" s="3623"/>
      <c r="AJ79" s="3623"/>
    </row>
    <row r="80" spans="1:36" ht="18" customHeight="1">
      <c r="A80" s="4029" t="s">
        <v>1008</v>
      </c>
      <c r="B80" s="4030" t="s">
        <v>601</v>
      </c>
      <c r="C80" s="4031">
        <f>C78+C79</f>
        <v>0</v>
      </c>
      <c r="D80" s="4031">
        <f t="shared" ref="D80:H80" si="5">D78+D79</f>
        <v>80</v>
      </c>
      <c r="E80" s="4031">
        <f t="shared" si="5"/>
        <v>426</v>
      </c>
      <c r="F80" s="4031">
        <f t="shared" si="5"/>
        <v>426</v>
      </c>
      <c r="G80" s="4031">
        <f t="shared" si="5"/>
        <v>426</v>
      </c>
      <c r="H80" s="4031">
        <f t="shared" si="5"/>
        <v>509</v>
      </c>
      <c r="I80" s="3623"/>
      <c r="J80" s="3623"/>
      <c r="K80" s="3623"/>
      <c r="L80" s="3623"/>
      <c r="M80" s="3623"/>
      <c r="N80" s="3623"/>
      <c r="O80" s="3623"/>
      <c r="P80" s="3623"/>
      <c r="Q80" s="3623"/>
      <c r="R80" s="3623"/>
      <c r="S80" s="3623"/>
      <c r="T80" s="3623"/>
      <c r="U80" s="3623"/>
      <c r="V80" s="3623"/>
      <c r="W80" s="3623"/>
      <c r="X80" s="3623"/>
      <c r="Y80" s="3623"/>
      <c r="Z80" s="3623"/>
      <c r="AA80" s="3623"/>
      <c r="AB80" s="3623"/>
      <c r="AC80" s="3623"/>
      <c r="AD80" s="3623"/>
      <c r="AE80" s="3623"/>
      <c r="AF80" s="3623"/>
      <c r="AG80" s="3623"/>
      <c r="AH80" s="3623"/>
      <c r="AI80" s="3623"/>
      <c r="AJ80" s="3623"/>
    </row>
    <row r="81" spans="1:36" ht="18" customHeight="1">
      <c r="A81" s="4032" t="s">
        <v>628</v>
      </c>
      <c r="B81" s="4032" t="s">
        <v>1643</v>
      </c>
      <c r="C81" s="4033">
        <f>'7. Утайки от ПСОВ'!D32</f>
        <v>0</v>
      </c>
      <c r="D81" s="4033">
        <f>'7. Утайки от ПСОВ'!E32</f>
        <v>929</v>
      </c>
      <c r="E81" s="4033">
        <f>'7. Утайки от ПСОВ'!F32</f>
        <v>620.49295774647896</v>
      </c>
      <c r="F81" s="4033">
        <f>'7. Утайки от ПСОВ'!G32</f>
        <v>620.49295774647896</v>
      </c>
      <c r="G81" s="4033">
        <f>'7. Утайки от ПСОВ'!H32</f>
        <v>620.49295774647896</v>
      </c>
      <c r="H81" s="4033">
        <f>'7. Утайки от ПСОВ'!I32</f>
        <v>605.12770137524558</v>
      </c>
      <c r="I81" s="3623"/>
      <c r="J81" s="3623"/>
      <c r="K81" s="3623"/>
      <c r="L81" s="3623"/>
      <c r="M81" s="3623"/>
      <c r="N81" s="3623"/>
      <c r="O81" s="3623"/>
      <c r="P81" s="3623"/>
      <c r="Q81" s="3623"/>
      <c r="R81" s="3623"/>
      <c r="S81" s="3623"/>
      <c r="T81" s="3623"/>
      <c r="U81" s="3623"/>
      <c r="V81" s="3623"/>
      <c r="W81" s="3623"/>
      <c r="X81" s="3623"/>
      <c r="Y81" s="3623"/>
      <c r="Z81" s="3623"/>
      <c r="AA81" s="3623"/>
      <c r="AB81" s="3623"/>
      <c r="AC81" s="3623"/>
      <c r="AD81" s="3623"/>
      <c r="AE81" s="3623"/>
      <c r="AF81" s="3623"/>
      <c r="AG81" s="3623"/>
      <c r="AH81" s="3623"/>
      <c r="AI81" s="3623"/>
      <c r="AJ81" s="3623"/>
    </row>
    <row r="82" spans="1:36" ht="18" customHeight="1">
      <c r="A82" s="4034"/>
      <c r="B82" s="4034"/>
      <c r="C82" s="4034"/>
      <c r="D82" s="4034"/>
      <c r="E82" s="4034"/>
      <c r="F82" s="4034"/>
      <c r="G82" s="4034"/>
      <c r="H82" s="4034"/>
      <c r="I82" s="3623"/>
      <c r="J82" s="3623"/>
      <c r="K82" s="3623"/>
      <c r="L82" s="3623"/>
      <c r="M82" s="3623"/>
      <c r="N82" s="3623"/>
      <c r="O82" s="3623"/>
      <c r="P82" s="3623"/>
      <c r="Q82" s="3623"/>
      <c r="R82" s="3623"/>
      <c r="S82" s="3623"/>
      <c r="T82" s="3623"/>
      <c r="U82" s="3623"/>
      <c r="V82" s="3623"/>
      <c r="W82" s="3623"/>
      <c r="X82" s="3623"/>
      <c r="Y82" s="3623"/>
      <c r="Z82" s="3623"/>
      <c r="AA82" s="3623"/>
      <c r="AB82" s="3623"/>
      <c r="AC82" s="3623"/>
      <c r="AD82" s="3623"/>
      <c r="AE82" s="3623"/>
      <c r="AF82" s="3623"/>
      <c r="AG82" s="3623"/>
      <c r="AH82" s="3623"/>
      <c r="AI82" s="3623"/>
      <c r="AJ82" s="3623"/>
    </row>
    <row r="83" spans="1:36" ht="18" customHeight="1">
      <c r="A83" s="3893" t="s">
        <v>2</v>
      </c>
      <c r="B83" s="3894" t="s">
        <v>1610</v>
      </c>
      <c r="C83" s="3855" t="s">
        <v>119</v>
      </c>
      <c r="D83" s="3855" t="s">
        <v>1072</v>
      </c>
      <c r="E83" s="3855" t="s">
        <v>1073</v>
      </c>
      <c r="F83" s="3855" t="s">
        <v>1074</v>
      </c>
      <c r="G83" s="3855" t="s">
        <v>1075</v>
      </c>
      <c r="H83" s="3855" t="s">
        <v>1076</v>
      </c>
      <c r="I83" s="3623"/>
      <c r="J83" s="3623"/>
      <c r="K83" s="3623"/>
      <c r="L83" s="3623"/>
      <c r="M83" s="3623"/>
      <c r="N83" s="3623"/>
      <c r="O83" s="3623"/>
      <c r="P83" s="3623"/>
      <c r="Q83" s="3623"/>
      <c r="R83" s="3623"/>
      <c r="S83" s="3623"/>
      <c r="T83" s="3623"/>
      <c r="U83" s="3623"/>
      <c r="V83" s="3623"/>
      <c r="W83" s="3623"/>
      <c r="X83" s="3623"/>
      <c r="Y83" s="3623"/>
      <c r="Z83" s="3623"/>
      <c r="AA83" s="3623"/>
      <c r="AB83" s="3623"/>
      <c r="AC83" s="3623"/>
      <c r="AD83" s="3623"/>
      <c r="AE83" s="3623"/>
      <c r="AF83" s="3623"/>
      <c r="AG83" s="3623"/>
      <c r="AH83" s="3623"/>
      <c r="AI83" s="3623"/>
      <c r="AJ83" s="3623"/>
    </row>
    <row r="84" spans="1:36" ht="18" customHeight="1">
      <c r="A84" s="5934" t="s">
        <v>1136</v>
      </c>
      <c r="B84" s="4030" t="s">
        <v>1641</v>
      </c>
      <c r="C84" s="4031">
        <f>'7. Утайки от ПСОВ'!D39</f>
        <v>0</v>
      </c>
      <c r="D84" s="4031">
        <f>D65/(100%-D66)</f>
        <v>-6.3740816651738864E-5</v>
      </c>
      <c r="E84" s="4031">
        <f>E65/(100%-E66)</f>
        <v>-6.3740816651738864E-5</v>
      </c>
      <c r="F84" s="4031">
        <f>F65/(100%-F66)</f>
        <v>-6.3740816651738864E-5</v>
      </c>
      <c r="G84" s="4031">
        <f>G65/(100%-G66)</f>
        <v>-6.3740816651738864E-5</v>
      </c>
      <c r="H84" s="4031">
        <f>H65/(100%-H66)</f>
        <v>-6.3740816651738864E-5</v>
      </c>
      <c r="I84" s="3623"/>
      <c r="J84" s="3623"/>
      <c r="K84" s="3623"/>
      <c r="L84" s="3623"/>
      <c r="M84" s="3623"/>
      <c r="N84" s="3623"/>
      <c r="O84" s="3623"/>
      <c r="P84" s="3623"/>
      <c r="Q84" s="3623"/>
      <c r="R84" s="3623"/>
      <c r="S84" s="3623"/>
      <c r="T84" s="3623"/>
      <c r="U84" s="3623"/>
      <c r="V84" s="3623"/>
      <c r="W84" s="3623"/>
      <c r="X84" s="3623"/>
      <c r="Y84" s="3623"/>
      <c r="Z84" s="3623"/>
      <c r="AA84" s="3623"/>
      <c r="AB84" s="3623"/>
      <c r="AC84" s="3623"/>
      <c r="AD84" s="3623"/>
      <c r="AE84" s="3623"/>
      <c r="AF84" s="3623"/>
      <c r="AG84" s="3623"/>
      <c r="AH84" s="3623"/>
      <c r="AI84" s="3623"/>
      <c r="AJ84" s="3623"/>
    </row>
    <row r="85" spans="1:36" ht="18" customHeight="1">
      <c r="A85" s="5934"/>
      <c r="B85" s="3892" t="s">
        <v>1642</v>
      </c>
      <c r="C85" s="4033">
        <f>'7. Утайки от ПСОВ'!D42</f>
        <v>0</v>
      </c>
      <c r="D85" s="4033">
        <f>'7. Утайки от ПСОВ'!E42</f>
        <v>185.79999999999995</v>
      </c>
      <c r="E85" s="4033">
        <f>'7. Утайки от ПСОВ'!F42</f>
        <v>185.79999999999995</v>
      </c>
      <c r="F85" s="4033">
        <f>'7. Утайки от ПСОВ'!G42</f>
        <v>185.79999999999995</v>
      </c>
      <c r="G85" s="4033">
        <f>'7. Утайки от ПСОВ'!H42</f>
        <v>185.79999999999995</v>
      </c>
      <c r="H85" s="4033">
        <f>'7. Утайки от ПСОВ'!I42</f>
        <v>185.79999999999995</v>
      </c>
      <c r="I85" s="3623"/>
      <c r="J85" s="3623"/>
      <c r="K85" s="3623"/>
      <c r="L85" s="3623"/>
      <c r="M85" s="3623"/>
      <c r="N85" s="3623"/>
      <c r="O85" s="3623"/>
      <c r="P85" s="3623"/>
      <c r="Q85" s="3623"/>
      <c r="R85" s="3623"/>
      <c r="S85" s="3623"/>
      <c r="T85" s="3623"/>
      <c r="U85" s="3623"/>
      <c r="V85" s="3623"/>
      <c r="W85" s="3623"/>
      <c r="X85" s="3623"/>
      <c r="Y85" s="3623"/>
      <c r="Z85" s="3623"/>
      <c r="AA85" s="3623"/>
      <c r="AB85" s="3623"/>
      <c r="AC85" s="3623"/>
      <c r="AD85" s="3623"/>
      <c r="AE85" s="3623"/>
      <c r="AF85" s="3623"/>
      <c r="AG85" s="3623"/>
      <c r="AH85" s="3623"/>
      <c r="AI85" s="3623"/>
      <c r="AJ85" s="3623"/>
    </row>
    <row r="86" spans="1:36" ht="18" customHeight="1">
      <c r="A86" s="5934" t="s">
        <v>1134</v>
      </c>
      <c r="B86" s="4030" t="s">
        <v>1641</v>
      </c>
      <c r="C86" s="4031">
        <f>'7. Утайки от ПСОВ'!D38</f>
        <v>0</v>
      </c>
      <c r="D86" s="4031">
        <f>'7. Утайки от ПСОВ'!E38</f>
        <v>0</v>
      </c>
      <c r="E86" s="4031">
        <f>'7. Утайки от ПСОВ'!F38</f>
        <v>1821.052631578948</v>
      </c>
      <c r="F86" s="4031">
        <f>'7. Утайки от ПСОВ'!G38</f>
        <v>1821.052631578948</v>
      </c>
      <c r="G86" s="4031">
        <f>'7. Утайки от ПСОВ'!H38</f>
        <v>1821.052631578948</v>
      </c>
      <c r="H86" s="4031">
        <f>'7. Утайки от ПСОВ'!I38</f>
        <v>2257.8947368421059</v>
      </c>
      <c r="I86" s="3623"/>
      <c r="J86" s="3623"/>
      <c r="K86" s="3623"/>
      <c r="L86" s="3623"/>
      <c r="M86" s="3623"/>
      <c r="N86" s="3623"/>
      <c r="O86" s="3623"/>
      <c r="P86" s="3623"/>
      <c r="Q86" s="3623"/>
      <c r="R86" s="3623"/>
      <c r="S86" s="3623"/>
      <c r="T86" s="3623"/>
      <c r="U86" s="3623"/>
      <c r="V86" s="3623"/>
      <c r="W86" s="3623"/>
      <c r="X86" s="3623"/>
      <c r="Y86" s="3623"/>
      <c r="Z86" s="3623"/>
      <c r="AA86" s="3623"/>
      <c r="AB86" s="3623"/>
      <c r="AC86" s="3623"/>
      <c r="AD86" s="3623"/>
      <c r="AE86" s="3623"/>
      <c r="AF86" s="3623"/>
      <c r="AG86" s="3623"/>
      <c r="AH86" s="3623"/>
      <c r="AI86" s="3623"/>
      <c r="AJ86" s="3623"/>
    </row>
    <row r="87" spans="1:36" ht="18" customHeight="1">
      <c r="A87" s="5934"/>
      <c r="B87" s="3892" t="s">
        <v>1642</v>
      </c>
      <c r="C87" s="4033">
        <f>'7. Утайки от ПСОВ'!D41</f>
        <v>0</v>
      </c>
      <c r="D87" s="4033">
        <f>'7. Утайки от ПСОВ'!E41</f>
        <v>0</v>
      </c>
      <c r="E87" s="4033">
        <f>'7. Утайки от ПСОВ'!F41</f>
        <v>100.00260115606933</v>
      </c>
      <c r="F87" s="4033">
        <f>'7. Утайки от ПСОВ'!G41</f>
        <v>100.00260115606933</v>
      </c>
      <c r="G87" s="4033">
        <f>'7. Утайки от ПСОВ'!H41</f>
        <v>100.00260115606933</v>
      </c>
      <c r="H87" s="4033">
        <f>'7. Утайки от ПСОВ'!I41</f>
        <v>100.00023310023307</v>
      </c>
      <c r="I87" s="3623"/>
      <c r="J87" s="3623"/>
      <c r="K87" s="3623"/>
      <c r="L87" s="3623"/>
      <c r="M87" s="3623"/>
      <c r="N87" s="3623"/>
      <c r="O87" s="3623"/>
      <c r="P87" s="3623"/>
      <c r="Q87" s="3623"/>
      <c r="R87" s="3623"/>
      <c r="S87" s="3623"/>
      <c r="T87" s="3623"/>
      <c r="U87" s="3623"/>
      <c r="V87" s="3623"/>
      <c r="W87" s="3623"/>
      <c r="X87" s="3623"/>
      <c r="Y87" s="3623"/>
      <c r="Z87" s="3623"/>
      <c r="AA87" s="3623"/>
      <c r="AB87" s="3623"/>
      <c r="AC87" s="3623"/>
      <c r="AD87" s="3623"/>
      <c r="AE87" s="3623"/>
      <c r="AF87" s="3623"/>
      <c r="AG87" s="3623"/>
      <c r="AH87" s="3623"/>
      <c r="AI87" s="3623"/>
      <c r="AJ87" s="3623"/>
    </row>
    <row r="88" spans="1:36">
      <c r="A88" s="3623"/>
      <c r="B88" s="3623"/>
      <c r="C88" s="3623"/>
      <c r="D88" s="3623"/>
      <c r="E88" s="3623"/>
      <c r="F88" s="3623"/>
      <c r="G88" s="3623"/>
      <c r="H88" s="3623"/>
      <c r="I88" s="3623"/>
      <c r="J88" s="3623"/>
      <c r="K88" s="3623"/>
      <c r="L88" s="3623"/>
      <c r="M88" s="3623"/>
      <c r="N88" s="3623"/>
      <c r="O88" s="3623"/>
      <c r="P88" s="3623"/>
      <c r="Q88" s="3623"/>
      <c r="R88" s="3623"/>
      <c r="S88" s="3623"/>
      <c r="T88" s="3623"/>
      <c r="U88" s="3623"/>
      <c r="V88" s="3623"/>
      <c r="W88" s="3623"/>
      <c r="X88" s="3623"/>
      <c r="Y88" s="3623"/>
      <c r="Z88" s="3623"/>
      <c r="AA88" s="3623"/>
      <c r="AB88" s="3623"/>
      <c r="AC88" s="3623"/>
      <c r="AD88" s="3623"/>
      <c r="AE88" s="3623"/>
      <c r="AF88" s="3623"/>
      <c r="AG88" s="3623"/>
      <c r="AH88" s="3623"/>
      <c r="AI88" s="3623"/>
      <c r="AJ88" s="3623"/>
    </row>
    <row r="89" spans="1:36">
      <c r="A89" s="3623"/>
      <c r="B89" s="3623"/>
      <c r="C89" s="3623"/>
      <c r="D89" s="3623"/>
      <c r="E89" s="3623"/>
      <c r="F89" s="3623"/>
      <c r="G89" s="3623"/>
      <c r="H89" s="3623"/>
      <c r="I89" s="3623"/>
      <c r="J89" s="3623"/>
      <c r="K89" s="3623"/>
      <c r="L89" s="3623"/>
      <c r="M89" s="3623"/>
      <c r="N89" s="3623"/>
      <c r="O89" s="3623"/>
      <c r="P89" s="3623"/>
      <c r="Q89" s="3623"/>
      <c r="R89" s="3623"/>
      <c r="S89" s="3623"/>
      <c r="T89" s="3623"/>
      <c r="U89" s="3623"/>
      <c r="V89" s="3623"/>
      <c r="W89" s="3623"/>
      <c r="X89" s="3623"/>
      <c r="Y89" s="3623"/>
      <c r="Z89" s="3623"/>
      <c r="AA89" s="3623"/>
      <c r="AB89" s="3623"/>
      <c r="AC89" s="3623"/>
      <c r="AD89" s="3623"/>
      <c r="AE89" s="3623"/>
      <c r="AF89" s="3623"/>
      <c r="AG89" s="3623"/>
      <c r="AH89" s="3623"/>
      <c r="AI89" s="3623"/>
      <c r="AJ89" s="3623"/>
    </row>
    <row r="90" spans="1:36">
      <c r="A90" s="3623"/>
      <c r="B90" s="3623"/>
      <c r="C90" s="3623"/>
      <c r="D90" s="3623"/>
      <c r="E90" s="3623"/>
      <c r="F90" s="3623"/>
      <c r="G90" s="3623"/>
      <c r="H90" s="3623"/>
      <c r="I90" s="3623"/>
      <c r="J90" s="3623"/>
      <c r="K90" s="3623"/>
      <c r="L90" s="3623"/>
      <c r="M90" s="3623"/>
      <c r="N90" s="3623"/>
      <c r="O90" s="3623"/>
      <c r="P90" s="3623"/>
      <c r="Q90" s="3623"/>
      <c r="R90" s="3623"/>
      <c r="S90" s="3623"/>
      <c r="T90" s="3623"/>
      <c r="U90" s="3623"/>
      <c r="V90" s="3623"/>
      <c r="W90" s="3623"/>
      <c r="X90" s="3623"/>
      <c r="Y90" s="3623"/>
      <c r="Z90" s="3623"/>
      <c r="AA90" s="3623"/>
      <c r="AB90" s="3623"/>
      <c r="AC90" s="3623"/>
      <c r="AD90" s="3623"/>
      <c r="AE90" s="3623"/>
      <c r="AF90" s="3623"/>
      <c r="AG90" s="3623"/>
      <c r="AH90" s="3623"/>
      <c r="AI90" s="3623"/>
      <c r="AJ90" s="3623"/>
    </row>
    <row r="91" spans="1:36">
      <c r="A91" s="3623"/>
      <c r="B91" s="3623"/>
      <c r="C91" s="3623"/>
      <c r="D91" s="3623"/>
      <c r="E91" s="3623"/>
      <c r="F91" s="3623"/>
      <c r="G91" s="3623"/>
      <c r="H91" s="3623"/>
      <c r="I91" s="3623"/>
      <c r="J91" s="3623"/>
      <c r="K91" s="3623"/>
      <c r="L91" s="3623"/>
      <c r="M91" s="3623"/>
      <c r="N91" s="3623"/>
      <c r="O91" s="3623"/>
      <c r="P91" s="3623"/>
      <c r="Q91" s="3623"/>
      <c r="R91" s="3623"/>
      <c r="S91" s="3623"/>
      <c r="T91" s="3623"/>
      <c r="U91" s="3623"/>
      <c r="V91" s="3623"/>
      <c r="W91" s="3623"/>
      <c r="X91" s="3623"/>
      <c r="Y91" s="3623"/>
      <c r="Z91" s="3623"/>
      <c r="AA91" s="3623"/>
      <c r="AB91" s="3623"/>
      <c r="AC91" s="3623"/>
      <c r="AD91" s="3623"/>
      <c r="AE91" s="3623"/>
      <c r="AF91" s="3623"/>
      <c r="AG91" s="3623"/>
      <c r="AH91" s="3623"/>
      <c r="AI91" s="3623"/>
      <c r="AJ91" s="3623"/>
    </row>
    <row r="92" spans="1:36">
      <c r="A92" s="3623"/>
      <c r="B92" s="3623"/>
      <c r="C92" s="3623"/>
      <c r="D92" s="3623"/>
      <c r="E92" s="3623"/>
      <c r="F92" s="3623"/>
      <c r="G92" s="3623"/>
      <c r="H92" s="3623"/>
      <c r="I92" s="3623"/>
      <c r="J92" s="3623"/>
      <c r="K92" s="3623"/>
      <c r="L92" s="3623"/>
      <c r="M92" s="3623"/>
      <c r="N92" s="3623"/>
      <c r="O92" s="3623"/>
      <c r="P92" s="3623"/>
      <c r="Q92" s="3623"/>
      <c r="R92" s="3623"/>
      <c r="S92" s="3623"/>
      <c r="T92" s="3623"/>
      <c r="U92" s="3623"/>
      <c r="V92" s="3623"/>
      <c r="W92" s="3623"/>
      <c r="X92" s="3623"/>
      <c r="Y92" s="3623"/>
      <c r="Z92" s="3623"/>
      <c r="AA92" s="3623"/>
      <c r="AB92" s="3623"/>
      <c r="AC92" s="3623"/>
      <c r="AD92" s="3623"/>
      <c r="AE92" s="3623"/>
      <c r="AF92" s="3623"/>
      <c r="AG92" s="3623"/>
      <c r="AH92" s="3623"/>
      <c r="AI92" s="3623"/>
      <c r="AJ92" s="3623"/>
    </row>
    <row r="93" spans="1:36">
      <c r="A93" s="3623"/>
      <c r="B93" s="3623"/>
      <c r="C93" s="3623"/>
      <c r="D93" s="3623"/>
      <c r="E93" s="3623"/>
      <c r="F93" s="3623"/>
      <c r="G93" s="3623"/>
      <c r="H93" s="3623"/>
      <c r="I93" s="3623"/>
      <c r="J93" s="3623"/>
      <c r="K93" s="3623"/>
      <c r="L93" s="3623"/>
      <c r="M93" s="3623"/>
      <c r="N93" s="3623"/>
      <c r="O93" s="3623"/>
      <c r="P93" s="3623"/>
      <c r="Q93" s="3623"/>
      <c r="R93" s="3623"/>
      <c r="S93" s="3623"/>
      <c r="T93" s="3623"/>
      <c r="U93" s="3623"/>
      <c r="V93" s="3623"/>
      <c r="W93" s="3623"/>
      <c r="X93" s="3623"/>
      <c r="Y93" s="3623"/>
      <c r="Z93" s="3623"/>
      <c r="AA93" s="3623"/>
      <c r="AB93" s="3623"/>
      <c r="AC93" s="3623"/>
      <c r="AD93" s="3623"/>
      <c r="AE93" s="3623"/>
      <c r="AF93" s="3623"/>
      <c r="AG93" s="3623"/>
      <c r="AH93" s="3623"/>
      <c r="AI93" s="3623"/>
      <c r="AJ93" s="3623"/>
    </row>
    <row r="94" spans="1:36">
      <c r="A94" s="3623"/>
      <c r="B94" s="3623"/>
      <c r="C94" s="3623"/>
      <c r="D94" s="3623"/>
      <c r="E94" s="3623"/>
      <c r="F94" s="3623"/>
      <c r="G94" s="3623"/>
      <c r="H94" s="3623"/>
      <c r="I94" s="3623"/>
      <c r="J94" s="3623"/>
      <c r="K94" s="3623"/>
      <c r="L94" s="3623"/>
      <c r="M94" s="3623"/>
      <c r="N94" s="3623"/>
      <c r="O94" s="3623"/>
      <c r="P94" s="3623"/>
      <c r="Q94" s="3623"/>
      <c r="R94" s="3623"/>
      <c r="S94" s="3623"/>
      <c r="T94" s="3623"/>
      <c r="U94" s="3623"/>
      <c r="V94" s="3623"/>
      <c r="W94" s="3623"/>
      <c r="X94" s="3623"/>
      <c r="Y94" s="3623"/>
      <c r="Z94" s="3623"/>
      <c r="AA94" s="3623"/>
      <c r="AB94" s="3623"/>
      <c r="AC94" s="3623"/>
      <c r="AD94" s="3623"/>
      <c r="AE94" s="3623"/>
      <c r="AF94" s="3623"/>
      <c r="AG94" s="3623"/>
      <c r="AH94" s="3623"/>
      <c r="AI94" s="3623"/>
      <c r="AJ94" s="3623"/>
    </row>
    <row r="95" spans="1:36">
      <c r="A95" s="3623"/>
      <c r="B95" s="3623"/>
      <c r="C95" s="3623"/>
      <c r="D95" s="3623"/>
      <c r="E95" s="3623"/>
      <c r="F95" s="3623"/>
      <c r="G95" s="3623"/>
      <c r="H95" s="3623"/>
      <c r="I95" s="3623"/>
      <c r="J95" s="3623"/>
      <c r="K95" s="3623"/>
      <c r="L95" s="3623"/>
      <c r="M95" s="3623"/>
      <c r="N95" s="3623"/>
      <c r="O95" s="3623"/>
      <c r="P95" s="3623"/>
      <c r="Q95" s="3623"/>
      <c r="R95" s="3623"/>
      <c r="S95" s="3623"/>
      <c r="T95" s="3623"/>
      <c r="U95" s="3623"/>
      <c r="V95" s="3623"/>
      <c r="W95" s="3623"/>
      <c r="X95" s="3623"/>
      <c r="Y95" s="3623"/>
      <c r="Z95" s="3623"/>
      <c r="AA95" s="3623"/>
      <c r="AB95" s="3623"/>
      <c r="AC95" s="3623"/>
      <c r="AD95" s="3623"/>
      <c r="AE95" s="3623"/>
      <c r="AF95" s="3623"/>
      <c r="AG95" s="3623"/>
      <c r="AH95" s="3623"/>
      <c r="AI95" s="3623"/>
      <c r="AJ95" s="3623"/>
    </row>
    <row r="96" spans="1:36">
      <c r="A96" s="3623"/>
      <c r="B96" s="3623"/>
      <c r="C96" s="3623"/>
      <c r="D96" s="3623"/>
      <c r="E96" s="3623"/>
      <c r="F96" s="3623"/>
      <c r="G96" s="3623"/>
      <c r="H96" s="3623"/>
      <c r="I96" s="3623"/>
      <c r="J96" s="3623"/>
      <c r="K96" s="3623"/>
      <c r="L96" s="3623"/>
      <c r="M96" s="3623"/>
      <c r="N96" s="3623"/>
      <c r="O96" s="3623"/>
      <c r="P96" s="3623"/>
      <c r="Q96" s="3623"/>
      <c r="R96" s="3623"/>
      <c r="S96" s="3623"/>
      <c r="T96" s="3623"/>
      <c r="U96" s="3623"/>
      <c r="V96" s="3623"/>
      <c r="W96" s="3623"/>
      <c r="X96" s="3623"/>
      <c r="Y96" s="3623"/>
      <c r="Z96" s="3623"/>
      <c r="AA96" s="3623"/>
      <c r="AB96" s="3623"/>
      <c r="AC96" s="3623"/>
      <c r="AD96" s="3623"/>
      <c r="AE96" s="3623"/>
      <c r="AF96" s="3623"/>
      <c r="AG96" s="3623"/>
      <c r="AH96" s="3623"/>
      <c r="AI96" s="3623"/>
      <c r="AJ96" s="3623"/>
    </row>
    <row r="97" spans="1:36">
      <c r="A97" s="3623"/>
      <c r="B97" s="3623"/>
      <c r="C97" s="3623"/>
      <c r="D97" s="3623"/>
      <c r="E97" s="3623"/>
      <c r="F97" s="3623"/>
      <c r="G97" s="3623"/>
      <c r="H97" s="3623"/>
      <c r="I97" s="3623"/>
      <c r="J97" s="3623"/>
      <c r="K97" s="3623"/>
      <c r="L97" s="3623"/>
      <c r="M97" s="3623"/>
      <c r="N97" s="3623"/>
      <c r="O97" s="3623"/>
      <c r="P97" s="3623"/>
      <c r="Q97" s="3623"/>
      <c r="R97" s="3623"/>
      <c r="S97" s="3623"/>
      <c r="T97" s="3623"/>
      <c r="U97" s="3623"/>
      <c r="V97" s="3623"/>
      <c r="W97" s="3623"/>
      <c r="X97" s="3623"/>
      <c r="Y97" s="3623"/>
      <c r="Z97" s="3623"/>
      <c r="AA97" s="3623"/>
      <c r="AB97" s="3623"/>
      <c r="AC97" s="3623"/>
      <c r="AD97" s="3623"/>
      <c r="AE97" s="3623"/>
      <c r="AF97" s="3623"/>
      <c r="AG97" s="3623"/>
      <c r="AH97" s="3623"/>
      <c r="AI97" s="3623"/>
      <c r="AJ97" s="3623"/>
    </row>
    <row r="98" spans="1:36">
      <c r="A98" s="3623"/>
      <c r="B98" s="3623"/>
      <c r="C98" s="3623"/>
      <c r="D98" s="3623"/>
      <c r="E98" s="3623"/>
      <c r="F98" s="3623"/>
      <c r="G98" s="3623"/>
      <c r="H98" s="3623"/>
      <c r="I98" s="3623"/>
      <c r="J98" s="3623"/>
      <c r="K98" s="3623"/>
      <c r="L98" s="3623"/>
      <c r="M98" s="3623"/>
      <c r="N98" s="3623"/>
      <c r="O98" s="3623"/>
      <c r="P98" s="3623"/>
      <c r="Q98" s="3623"/>
      <c r="R98" s="3623"/>
      <c r="S98" s="3623"/>
      <c r="T98" s="3623"/>
      <c r="U98" s="3623"/>
      <c r="V98" s="3623"/>
      <c r="W98" s="3623"/>
      <c r="X98" s="3623"/>
      <c r="Y98" s="3623"/>
      <c r="Z98" s="3623"/>
      <c r="AA98" s="3623"/>
      <c r="AB98" s="3623"/>
      <c r="AC98" s="3623"/>
      <c r="AD98" s="3623"/>
      <c r="AE98" s="3623"/>
      <c r="AF98" s="3623"/>
      <c r="AG98" s="3623"/>
      <c r="AH98" s="3623"/>
      <c r="AI98" s="3623"/>
      <c r="AJ98" s="3623"/>
    </row>
    <row r="99" spans="1:36">
      <c r="A99" s="3623"/>
      <c r="B99" s="3623"/>
      <c r="C99" s="3623"/>
      <c r="D99" s="3623"/>
      <c r="E99" s="3623"/>
      <c r="F99" s="3623"/>
      <c r="G99" s="3623"/>
      <c r="H99" s="3623"/>
      <c r="I99" s="3623"/>
      <c r="J99" s="3623"/>
      <c r="K99" s="3623"/>
      <c r="L99" s="3623"/>
      <c r="M99" s="3623"/>
      <c r="N99" s="3623"/>
      <c r="O99" s="3623"/>
      <c r="P99" s="3623"/>
      <c r="Q99" s="3623"/>
      <c r="R99" s="3623"/>
      <c r="S99" s="3623"/>
      <c r="T99" s="3623"/>
      <c r="U99" s="3623"/>
      <c r="V99" s="3623"/>
      <c r="W99" s="3623"/>
      <c r="X99" s="3623"/>
      <c r="Y99" s="3623"/>
      <c r="Z99" s="3623"/>
      <c r="AA99" s="3623"/>
      <c r="AB99" s="3623"/>
      <c r="AC99" s="3623"/>
      <c r="AD99" s="3623"/>
      <c r="AE99" s="3623"/>
      <c r="AF99" s="3623"/>
      <c r="AG99" s="3623"/>
      <c r="AH99" s="3623"/>
      <c r="AI99" s="3623"/>
      <c r="AJ99" s="3623"/>
    </row>
    <row r="100" spans="1:36">
      <c r="A100" s="3623"/>
      <c r="B100" s="3623"/>
      <c r="C100" s="3623"/>
      <c r="D100" s="3623"/>
      <c r="E100" s="3623"/>
      <c r="F100" s="3623"/>
      <c r="G100" s="3623"/>
      <c r="H100" s="3623"/>
      <c r="I100" s="3623"/>
      <c r="J100" s="3623"/>
      <c r="K100" s="3623"/>
      <c r="L100" s="3623"/>
      <c r="M100" s="3623"/>
      <c r="N100" s="3623"/>
      <c r="O100" s="3623"/>
      <c r="P100" s="3623"/>
      <c r="Q100" s="3623"/>
      <c r="R100" s="3623"/>
      <c r="S100" s="3623"/>
      <c r="T100" s="3623"/>
      <c r="U100" s="3623"/>
      <c r="V100" s="3623"/>
      <c r="W100" s="3623"/>
      <c r="X100" s="3623"/>
      <c r="Y100" s="3623"/>
      <c r="Z100" s="3623"/>
      <c r="AA100" s="3623"/>
      <c r="AB100" s="3623"/>
      <c r="AC100" s="3623"/>
      <c r="AD100" s="3623"/>
      <c r="AE100" s="3623"/>
      <c r="AF100" s="3623"/>
      <c r="AG100" s="3623"/>
      <c r="AH100" s="3623"/>
      <c r="AI100" s="3623"/>
      <c r="AJ100" s="3623"/>
    </row>
    <row r="101" spans="1:36">
      <c r="A101" s="3623"/>
      <c r="B101" s="3623"/>
      <c r="C101" s="3623"/>
      <c r="D101" s="3623"/>
      <c r="E101" s="3623"/>
      <c r="F101" s="3623"/>
      <c r="G101" s="3623"/>
      <c r="H101" s="3623"/>
      <c r="I101" s="3623"/>
      <c r="J101" s="3623"/>
      <c r="K101" s="3623"/>
      <c r="L101" s="3623"/>
      <c r="M101" s="3623"/>
      <c r="N101" s="3623"/>
      <c r="O101" s="3623"/>
      <c r="P101" s="3623"/>
      <c r="Q101" s="3623"/>
      <c r="R101" s="3623"/>
      <c r="S101" s="3623"/>
      <c r="T101" s="3623"/>
      <c r="U101" s="3623"/>
      <c r="V101" s="3623"/>
      <c r="W101" s="3623"/>
      <c r="X101" s="3623"/>
      <c r="Y101" s="3623"/>
      <c r="Z101" s="3623"/>
      <c r="AA101" s="3623"/>
      <c r="AB101" s="3623"/>
      <c r="AC101" s="3623"/>
      <c r="AD101" s="3623"/>
      <c r="AE101" s="3623"/>
      <c r="AF101" s="3623"/>
      <c r="AG101" s="3623"/>
      <c r="AH101" s="3623"/>
      <c r="AI101" s="3623"/>
      <c r="AJ101" s="3623"/>
    </row>
    <row r="102" spans="1:36">
      <c r="A102" s="3623"/>
      <c r="B102" s="3623"/>
      <c r="C102" s="3623"/>
      <c r="D102" s="3623"/>
      <c r="E102" s="3623"/>
      <c r="F102" s="3623"/>
      <c r="G102" s="3623"/>
      <c r="H102" s="3623"/>
      <c r="I102" s="3623"/>
      <c r="J102" s="3623"/>
      <c r="K102" s="3623"/>
      <c r="L102" s="3623"/>
      <c r="M102" s="3623"/>
      <c r="N102" s="3623"/>
      <c r="O102" s="3623"/>
      <c r="P102" s="3623"/>
      <c r="Q102" s="3623"/>
      <c r="R102" s="3623"/>
      <c r="S102" s="3623"/>
      <c r="T102" s="3623"/>
      <c r="U102" s="3623"/>
      <c r="V102" s="3623"/>
      <c r="W102" s="3623"/>
      <c r="X102" s="3623"/>
      <c r="Y102" s="3623"/>
      <c r="Z102" s="3623"/>
      <c r="AA102" s="3623"/>
      <c r="AB102" s="3623"/>
      <c r="AC102" s="3623"/>
      <c r="AD102" s="3623"/>
      <c r="AE102" s="3623"/>
      <c r="AF102" s="3623"/>
      <c r="AG102" s="3623"/>
      <c r="AH102" s="3623"/>
      <c r="AI102" s="3623"/>
      <c r="AJ102" s="3623"/>
    </row>
    <row r="103" spans="1:36">
      <c r="A103" s="3623"/>
      <c r="B103" s="3623"/>
      <c r="C103" s="3623"/>
      <c r="D103" s="3623"/>
      <c r="E103" s="3623"/>
      <c r="F103" s="3623"/>
      <c r="G103" s="3623"/>
      <c r="H103" s="3623"/>
      <c r="I103" s="3623"/>
      <c r="J103" s="3623"/>
      <c r="K103" s="3623"/>
      <c r="L103" s="3623"/>
      <c r="M103" s="3623"/>
      <c r="N103" s="3623"/>
      <c r="O103" s="3623"/>
      <c r="P103" s="3623"/>
      <c r="Q103" s="3623"/>
      <c r="R103" s="3623"/>
      <c r="S103" s="3623"/>
      <c r="T103" s="3623"/>
      <c r="U103" s="3623"/>
      <c r="V103" s="3623"/>
      <c r="W103" s="3623"/>
      <c r="X103" s="3623"/>
      <c r="Y103" s="3623"/>
      <c r="Z103" s="3623"/>
      <c r="AA103" s="3623"/>
      <c r="AB103" s="3623"/>
      <c r="AC103" s="3623"/>
      <c r="AD103" s="3623"/>
      <c r="AE103" s="3623"/>
      <c r="AF103" s="3623"/>
      <c r="AG103" s="3623"/>
      <c r="AH103" s="3623"/>
      <c r="AI103" s="3623"/>
      <c r="AJ103" s="3623"/>
    </row>
    <row r="104" spans="1:36">
      <c r="A104" s="3623"/>
      <c r="B104" s="3623"/>
      <c r="C104" s="3623"/>
      <c r="D104" s="3623"/>
      <c r="E104" s="3623"/>
      <c r="F104" s="3623"/>
      <c r="G104" s="3623"/>
      <c r="H104" s="3623"/>
      <c r="I104" s="3623"/>
      <c r="J104" s="3623"/>
      <c r="K104" s="3623"/>
      <c r="L104" s="3623"/>
      <c r="M104" s="3623"/>
      <c r="N104" s="3623"/>
      <c r="O104" s="3623"/>
      <c r="P104" s="3623"/>
      <c r="Q104" s="3623"/>
      <c r="R104" s="3623"/>
      <c r="S104" s="3623"/>
      <c r="T104" s="3623"/>
      <c r="U104" s="3623"/>
      <c r="V104" s="3623"/>
      <c r="W104" s="3623"/>
      <c r="X104" s="3623"/>
      <c r="Y104" s="3623"/>
      <c r="Z104" s="3623"/>
      <c r="AA104" s="3623"/>
      <c r="AB104" s="3623"/>
      <c r="AC104" s="3623"/>
      <c r="AD104" s="3623"/>
      <c r="AE104" s="3623"/>
      <c r="AF104" s="3623"/>
      <c r="AG104" s="3623"/>
      <c r="AH104" s="3623"/>
      <c r="AI104" s="3623"/>
      <c r="AJ104" s="3623"/>
    </row>
    <row r="105" spans="1:36">
      <c r="A105" s="3623"/>
      <c r="B105" s="3623"/>
      <c r="C105" s="3623"/>
      <c r="D105" s="3623"/>
      <c r="E105" s="3623"/>
      <c r="F105" s="3623"/>
      <c r="G105" s="3623"/>
      <c r="H105" s="3623"/>
      <c r="I105" s="3623"/>
      <c r="J105" s="3623"/>
      <c r="K105" s="3623"/>
      <c r="L105" s="3623"/>
      <c r="M105" s="3623"/>
      <c r="N105" s="3623"/>
      <c r="O105" s="3623"/>
      <c r="P105" s="3623"/>
      <c r="Q105" s="3623"/>
      <c r="R105" s="3623"/>
      <c r="S105" s="3623"/>
      <c r="T105" s="3623"/>
      <c r="U105" s="3623"/>
      <c r="V105" s="3623"/>
      <c r="W105" s="3623"/>
      <c r="X105" s="3623"/>
      <c r="Y105" s="3623"/>
      <c r="Z105" s="3623"/>
      <c r="AA105" s="3623"/>
      <c r="AB105" s="3623"/>
      <c r="AC105" s="3623"/>
      <c r="AD105" s="3623"/>
      <c r="AE105" s="3623"/>
      <c r="AF105" s="3623"/>
      <c r="AG105" s="3623"/>
      <c r="AH105" s="3623"/>
      <c r="AI105" s="3623"/>
      <c r="AJ105" s="3623"/>
    </row>
    <row r="106" spans="1:36">
      <c r="A106" s="3623"/>
      <c r="B106" s="3623"/>
      <c r="C106" s="3623"/>
      <c r="D106" s="3623"/>
      <c r="E106" s="3623"/>
      <c r="F106" s="3623"/>
      <c r="G106" s="3623"/>
      <c r="H106" s="3623"/>
      <c r="I106" s="3623"/>
      <c r="J106" s="3623"/>
      <c r="K106" s="3623"/>
      <c r="L106" s="3623"/>
      <c r="M106" s="3623"/>
      <c r="N106" s="3623"/>
      <c r="O106" s="3623"/>
      <c r="P106" s="3623"/>
      <c r="Q106" s="3623"/>
      <c r="R106" s="3623"/>
      <c r="S106" s="3623"/>
      <c r="T106" s="3623"/>
      <c r="U106" s="3623"/>
      <c r="V106" s="3623"/>
      <c r="W106" s="3623"/>
      <c r="X106" s="3623"/>
      <c r="Y106" s="3623"/>
      <c r="Z106" s="3623"/>
      <c r="AA106" s="3623"/>
      <c r="AB106" s="3623"/>
      <c r="AC106" s="3623"/>
      <c r="AD106" s="3623"/>
      <c r="AE106" s="3623"/>
      <c r="AF106" s="3623"/>
      <c r="AG106" s="3623"/>
      <c r="AH106" s="3623"/>
      <c r="AI106" s="3623"/>
      <c r="AJ106" s="3623"/>
    </row>
    <row r="107" spans="1:36">
      <c r="A107" s="3623"/>
      <c r="B107" s="3623"/>
      <c r="C107" s="3623"/>
      <c r="D107" s="3623"/>
      <c r="E107" s="3623"/>
      <c r="F107" s="3623"/>
      <c r="G107" s="3623"/>
      <c r="H107" s="3623"/>
      <c r="I107" s="3623"/>
      <c r="J107" s="3623"/>
      <c r="K107" s="3623"/>
      <c r="L107" s="3623"/>
      <c r="M107" s="3623"/>
      <c r="N107" s="3623"/>
      <c r="O107" s="3623"/>
      <c r="P107" s="3623"/>
      <c r="Q107" s="3623"/>
      <c r="R107" s="3623"/>
      <c r="S107" s="3623"/>
      <c r="T107" s="3623"/>
      <c r="U107" s="3623"/>
      <c r="V107" s="3623"/>
      <c r="W107" s="3623"/>
      <c r="X107" s="3623"/>
      <c r="Y107" s="3623"/>
      <c r="Z107" s="3623"/>
      <c r="AA107" s="3623"/>
      <c r="AB107" s="3623"/>
      <c r="AC107" s="3623"/>
      <c r="AD107" s="3623"/>
      <c r="AE107" s="3623"/>
      <c r="AF107" s="3623"/>
      <c r="AG107" s="3623"/>
      <c r="AH107" s="3623"/>
      <c r="AI107" s="3623"/>
      <c r="AJ107" s="3623"/>
    </row>
    <row r="108" spans="1:36">
      <c r="A108" s="3623"/>
      <c r="B108" s="3623"/>
      <c r="C108" s="3623"/>
      <c r="D108" s="3623"/>
      <c r="E108" s="3623"/>
      <c r="F108" s="3623"/>
      <c r="G108" s="3623"/>
      <c r="H108" s="3623"/>
      <c r="I108" s="3623"/>
      <c r="J108" s="3623"/>
      <c r="K108" s="3623"/>
      <c r="L108" s="3623"/>
      <c r="M108" s="3623"/>
      <c r="N108" s="3623"/>
      <c r="O108" s="3623"/>
      <c r="P108" s="3623"/>
      <c r="Q108" s="3623"/>
      <c r="R108" s="3623"/>
      <c r="S108" s="3623"/>
      <c r="T108" s="3623"/>
      <c r="U108" s="3623"/>
      <c r="V108" s="3623"/>
      <c r="W108" s="3623"/>
      <c r="X108" s="3623"/>
      <c r="Y108" s="3623"/>
      <c r="Z108" s="3623"/>
      <c r="AA108" s="3623"/>
      <c r="AB108" s="3623"/>
      <c r="AC108" s="3623"/>
      <c r="AD108" s="3623"/>
      <c r="AE108" s="3623"/>
      <c r="AF108" s="3623"/>
      <c r="AG108" s="3623"/>
      <c r="AH108" s="3623"/>
      <c r="AI108" s="3623"/>
      <c r="AJ108" s="3623"/>
    </row>
    <row r="109" spans="1:36">
      <c r="A109" s="3623"/>
      <c r="B109" s="3623"/>
      <c r="C109" s="3623"/>
      <c r="D109" s="3623"/>
      <c r="E109" s="3623"/>
      <c r="F109" s="3623"/>
      <c r="G109" s="3623"/>
      <c r="H109" s="3623"/>
      <c r="I109" s="3623"/>
      <c r="J109" s="3623"/>
      <c r="K109" s="3623"/>
      <c r="L109" s="3623"/>
      <c r="M109" s="3623"/>
      <c r="N109" s="3623"/>
      <c r="O109" s="3623"/>
      <c r="P109" s="3623"/>
      <c r="Q109" s="3623"/>
      <c r="R109" s="3623"/>
      <c r="S109" s="3623"/>
      <c r="T109" s="3623"/>
      <c r="U109" s="3623"/>
      <c r="V109" s="3623"/>
      <c r="W109" s="3623"/>
      <c r="X109" s="3623"/>
      <c r="Y109" s="3623"/>
      <c r="Z109" s="3623"/>
      <c r="AA109" s="3623"/>
      <c r="AB109" s="3623"/>
      <c r="AC109" s="3623"/>
      <c r="AD109" s="3623"/>
      <c r="AE109" s="3623"/>
      <c r="AF109" s="3623"/>
      <c r="AG109" s="3623"/>
      <c r="AH109" s="3623"/>
      <c r="AI109" s="3623"/>
      <c r="AJ109" s="3623"/>
    </row>
    <row r="110" spans="1:36">
      <c r="A110" s="3623"/>
      <c r="B110" s="3623"/>
      <c r="C110" s="3623"/>
      <c r="D110" s="3623"/>
      <c r="E110" s="3623"/>
      <c r="F110" s="3623"/>
      <c r="G110" s="3623"/>
      <c r="H110" s="3623"/>
      <c r="I110" s="3623"/>
      <c r="J110" s="3623"/>
      <c r="K110" s="3623"/>
      <c r="L110" s="3623"/>
      <c r="M110" s="3623"/>
      <c r="N110" s="3623"/>
      <c r="O110" s="3623"/>
      <c r="P110" s="3623"/>
      <c r="Q110" s="3623"/>
      <c r="R110" s="3623"/>
      <c r="S110" s="3623"/>
      <c r="T110" s="3623"/>
      <c r="U110" s="3623"/>
      <c r="V110" s="3623"/>
      <c r="W110" s="3623"/>
      <c r="X110" s="3623"/>
      <c r="Y110" s="3623"/>
      <c r="Z110" s="3623"/>
      <c r="AA110" s="3623"/>
      <c r="AB110" s="3623"/>
      <c r="AC110" s="3623"/>
      <c r="AD110" s="3623"/>
      <c r="AE110" s="3623"/>
      <c r="AF110" s="3623"/>
      <c r="AG110" s="3623"/>
      <c r="AH110" s="3623"/>
      <c r="AI110" s="3623"/>
      <c r="AJ110" s="3623"/>
    </row>
    <row r="111" spans="1:36">
      <c r="A111" s="3623"/>
      <c r="B111" s="3623"/>
      <c r="C111" s="3623"/>
      <c r="D111" s="3623"/>
      <c r="E111" s="3623"/>
      <c r="F111" s="3623"/>
      <c r="G111" s="3623"/>
      <c r="H111" s="3623"/>
      <c r="I111" s="3623"/>
      <c r="J111" s="3623"/>
      <c r="K111" s="3623"/>
      <c r="L111" s="3623"/>
      <c r="M111" s="3623"/>
      <c r="N111" s="3623"/>
      <c r="O111" s="3623"/>
      <c r="P111" s="3623"/>
      <c r="Q111" s="3623"/>
      <c r="R111" s="3623"/>
      <c r="S111" s="3623"/>
      <c r="T111" s="3623"/>
      <c r="U111" s="3623"/>
      <c r="V111" s="3623"/>
      <c r="W111" s="3623"/>
      <c r="X111" s="3623"/>
      <c r="Y111" s="3623"/>
      <c r="Z111" s="3623"/>
      <c r="AA111" s="3623"/>
      <c r="AB111" s="3623"/>
      <c r="AC111" s="3623"/>
      <c r="AD111" s="3623"/>
      <c r="AE111" s="3623"/>
      <c r="AF111" s="3623"/>
      <c r="AG111" s="3623"/>
      <c r="AH111" s="3623"/>
      <c r="AI111" s="3623"/>
      <c r="AJ111" s="3623"/>
    </row>
    <row r="112" spans="1:36">
      <c r="A112" s="3623"/>
      <c r="B112" s="3623"/>
      <c r="C112" s="3623"/>
      <c r="D112" s="3623"/>
      <c r="E112" s="3623"/>
      <c r="F112" s="3623"/>
      <c r="G112" s="3623"/>
      <c r="H112" s="3623"/>
      <c r="I112" s="3623"/>
      <c r="J112" s="3623"/>
      <c r="K112" s="3623"/>
      <c r="L112" s="3623"/>
      <c r="M112" s="3623"/>
      <c r="N112" s="3623"/>
      <c r="O112" s="3623"/>
      <c r="P112" s="3623"/>
      <c r="Q112" s="3623"/>
      <c r="R112" s="3623"/>
      <c r="S112" s="3623"/>
      <c r="T112" s="3623"/>
      <c r="U112" s="3623"/>
      <c r="V112" s="3623"/>
      <c r="W112" s="3623"/>
      <c r="X112" s="3623"/>
      <c r="Y112" s="3623"/>
      <c r="Z112" s="3623"/>
      <c r="AA112" s="3623"/>
      <c r="AB112" s="3623"/>
      <c r="AC112" s="3623"/>
      <c r="AD112" s="3623"/>
      <c r="AE112" s="3623"/>
      <c r="AF112" s="3623"/>
      <c r="AG112" s="3623"/>
      <c r="AH112" s="3623"/>
      <c r="AI112" s="3623"/>
      <c r="AJ112" s="3623"/>
    </row>
    <row r="113" spans="1:36">
      <c r="A113" s="3623"/>
      <c r="B113" s="3623"/>
      <c r="C113" s="3623"/>
      <c r="D113" s="3623"/>
      <c r="E113" s="3623"/>
      <c r="F113" s="3623"/>
      <c r="G113" s="3623"/>
      <c r="H113" s="3623"/>
      <c r="I113" s="3623"/>
      <c r="J113" s="3623"/>
      <c r="K113" s="3623"/>
      <c r="L113" s="3623"/>
      <c r="M113" s="3623"/>
      <c r="N113" s="3623"/>
      <c r="O113" s="3623"/>
      <c r="P113" s="3623"/>
      <c r="Q113" s="3623"/>
      <c r="R113" s="3623"/>
      <c r="S113" s="3623"/>
      <c r="T113" s="3623"/>
      <c r="U113" s="3623"/>
      <c r="V113" s="3623"/>
      <c r="W113" s="3623"/>
      <c r="X113" s="3623"/>
      <c r="Y113" s="3623"/>
      <c r="Z113" s="3623"/>
      <c r="AA113" s="3623"/>
      <c r="AB113" s="3623"/>
      <c r="AC113" s="3623"/>
      <c r="AD113" s="3623"/>
      <c r="AE113" s="3623"/>
      <c r="AF113" s="3623"/>
      <c r="AG113" s="3623"/>
      <c r="AH113" s="3623"/>
      <c r="AI113" s="3623"/>
      <c r="AJ113" s="3623"/>
    </row>
    <row r="114" spans="1:36">
      <c r="A114" s="3623"/>
      <c r="B114" s="3623"/>
      <c r="C114" s="3623"/>
      <c r="D114" s="3623"/>
      <c r="E114" s="3623"/>
      <c r="F114" s="3623"/>
      <c r="G114" s="3623"/>
      <c r="H114" s="3623"/>
      <c r="I114" s="3623"/>
      <c r="J114" s="3623"/>
      <c r="K114" s="3623"/>
      <c r="L114" s="3623"/>
      <c r="M114" s="3623"/>
      <c r="N114" s="3623"/>
      <c r="O114" s="3623"/>
      <c r="P114" s="3623"/>
      <c r="Q114" s="3623"/>
      <c r="R114" s="3623"/>
      <c r="S114" s="3623"/>
      <c r="T114" s="3623"/>
      <c r="U114" s="3623"/>
      <c r="V114" s="3623"/>
      <c r="W114" s="3623"/>
      <c r="X114" s="3623"/>
      <c r="Y114" s="3623"/>
      <c r="Z114" s="3623"/>
      <c r="AA114" s="3623"/>
      <c r="AB114" s="3623"/>
      <c r="AC114" s="3623"/>
      <c r="AD114" s="3623"/>
      <c r="AE114" s="3623"/>
      <c r="AF114" s="3623"/>
      <c r="AG114" s="3623"/>
      <c r="AH114" s="3623"/>
      <c r="AI114" s="3623"/>
      <c r="AJ114" s="3623"/>
    </row>
    <row r="115" spans="1:36">
      <c r="A115" s="3623"/>
      <c r="B115" s="3623"/>
      <c r="C115" s="3623"/>
      <c r="D115" s="3623"/>
      <c r="E115" s="3623"/>
      <c r="F115" s="3623"/>
      <c r="G115" s="3623"/>
      <c r="H115" s="3623"/>
      <c r="I115" s="3623"/>
      <c r="J115" s="3623"/>
      <c r="K115" s="3623"/>
      <c r="L115" s="3623"/>
      <c r="M115" s="3623"/>
      <c r="N115" s="3623"/>
      <c r="O115" s="3623"/>
      <c r="P115" s="3623"/>
      <c r="Q115" s="3623"/>
      <c r="R115" s="3623"/>
      <c r="S115" s="3623"/>
      <c r="T115" s="3623"/>
      <c r="U115" s="3623"/>
      <c r="V115" s="3623"/>
      <c r="W115" s="3623"/>
      <c r="X115" s="3623"/>
      <c r="Y115" s="3623"/>
      <c r="Z115" s="3623"/>
      <c r="AA115" s="3623"/>
      <c r="AB115" s="3623"/>
      <c r="AC115" s="3623"/>
      <c r="AD115" s="3623"/>
      <c r="AE115" s="3623"/>
      <c r="AF115" s="3623"/>
      <c r="AG115" s="3623"/>
      <c r="AH115" s="3623"/>
      <c r="AI115" s="3623"/>
      <c r="AJ115" s="3623"/>
    </row>
    <row r="116" spans="1:36">
      <c r="A116" s="3623"/>
      <c r="B116" s="3623"/>
      <c r="C116" s="3623"/>
      <c r="D116" s="3623"/>
      <c r="E116" s="3623"/>
      <c r="F116" s="3623"/>
      <c r="G116" s="3623"/>
      <c r="H116" s="3623"/>
      <c r="I116" s="3623"/>
      <c r="J116" s="3623"/>
      <c r="K116" s="3623"/>
      <c r="L116" s="3623"/>
      <c r="M116" s="3623"/>
      <c r="N116" s="3623"/>
      <c r="O116" s="3623"/>
      <c r="P116" s="3623"/>
      <c r="Q116" s="3623"/>
      <c r="R116" s="3623"/>
      <c r="S116" s="3623"/>
      <c r="T116" s="3623"/>
      <c r="U116" s="3623"/>
      <c r="V116" s="3623"/>
      <c r="W116" s="3623"/>
      <c r="X116" s="3623"/>
      <c r="Y116" s="3623"/>
      <c r="Z116" s="3623"/>
      <c r="AA116" s="3623"/>
      <c r="AB116" s="3623"/>
      <c r="AC116" s="3623"/>
      <c r="AD116" s="3623"/>
      <c r="AE116" s="3623"/>
      <c r="AF116" s="3623"/>
      <c r="AG116" s="3623"/>
      <c r="AH116" s="3623"/>
      <c r="AI116" s="3623"/>
      <c r="AJ116" s="3623"/>
    </row>
    <row r="117" spans="1:36">
      <c r="A117" s="3623"/>
      <c r="B117" s="3623"/>
      <c r="C117" s="3623"/>
      <c r="D117" s="3623"/>
      <c r="E117" s="3623"/>
      <c r="F117" s="3623"/>
      <c r="G117" s="3623"/>
      <c r="H117" s="3623"/>
      <c r="I117" s="3623"/>
      <c r="J117" s="3623"/>
      <c r="K117" s="3623"/>
      <c r="L117" s="3623"/>
      <c r="M117" s="3623"/>
      <c r="N117" s="3623"/>
      <c r="O117" s="3623"/>
      <c r="P117" s="3623"/>
      <c r="Q117" s="3623"/>
      <c r="R117" s="3623"/>
      <c r="S117" s="3623"/>
      <c r="T117" s="3623"/>
      <c r="U117" s="3623"/>
      <c r="V117" s="3623"/>
      <c r="W117" s="3623"/>
      <c r="X117" s="3623"/>
      <c r="Y117" s="3623"/>
      <c r="Z117" s="3623"/>
      <c r="AA117" s="3623"/>
      <c r="AB117" s="3623"/>
      <c r="AC117" s="3623"/>
      <c r="AD117" s="3623"/>
      <c r="AE117" s="3623"/>
      <c r="AF117" s="3623"/>
      <c r="AG117" s="3623"/>
      <c r="AH117" s="3623"/>
      <c r="AI117" s="3623"/>
      <c r="AJ117" s="3623"/>
    </row>
    <row r="118" spans="1:36">
      <c r="A118" s="3623"/>
      <c r="B118" s="3623"/>
      <c r="C118" s="3623"/>
      <c r="D118" s="3623"/>
      <c r="E118" s="3623"/>
      <c r="F118" s="3623"/>
      <c r="G118" s="3623"/>
      <c r="H118" s="3623"/>
      <c r="I118" s="3623"/>
      <c r="J118" s="3623"/>
      <c r="K118" s="3623"/>
      <c r="L118" s="3623"/>
      <c r="M118" s="3623"/>
      <c r="N118" s="3623"/>
      <c r="O118" s="3623"/>
      <c r="P118" s="3623"/>
      <c r="Q118" s="3623"/>
      <c r="R118" s="3623"/>
      <c r="S118" s="3623"/>
      <c r="T118" s="3623"/>
      <c r="U118" s="3623"/>
      <c r="V118" s="3623"/>
      <c r="W118" s="3623"/>
      <c r="X118" s="3623"/>
      <c r="Y118" s="3623"/>
      <c r="Z118" s="3623"/>
      <c r="AA118" s="3623"/>
      <c r="AB118" s="3623"/>
      <c r="AC118" s="3623"/>
      <c r="AD118" s="3623"/>
      <c r="AE118" s="3623"/>
      <c r="AF118" s="3623"/>
      <c r="AG118" s="3623"/>
      <c r="AH118" s="3623"/>
      <c r="AI118" s="3623"/>
      <c r="AJ118" s="3623"/>
    </row>
    <row r="119" spans="1:36">
      <c r="A119" s="3623"/>
      <c r="B119" s="3623"/>
      <c r="C119" s="3623"/>
      <c r="D119" s="3623"/>
      <c r="E119" s="3623"/>
      <c r="F119" s="3623"/>
      <c r="G119" s="3623"/>
      <c r="H119" s="3623"/>
      <c r="I119" s="3623"/>
      <c r="J119" s="3623"/>
      <c r="K119" s="3623"/>
      <c r="L119" s="3623"/>
      <c r="M119" s="3623"/>
      <c r="N119" s="3623"/>
      <c r="O119" s="3623"/>
      <c r="P119" s="3623"/>
      <c r="Q119" s="3623"/>
      <c r="R119" s="3623"/>
      <c r="S119" s="3623"/>
      <c r="T119" s="3623"/>
      <c r="U119" s="3623"/>
      <c r="V119" s="3623"/>
      <c r="W119" s="3623"/>
      <c r="X119" s="3623"/>
      <c r="Y119" s="3623"/>
      <c r="Z119" s="3623"/>
      <c r="AA119" s="3623"/>
      <c r="AB119" s="3623"/>
      <c r="AC119" s="3623"/>
      <c r="AD119" s="3623"/>
      <c r="AE119" s="3623"/>
      <c r="AF119" s="3623"/>
      <c r="AG119" s="3623"/>
      <c r="AH119" s="3623"/>
      <c r="AI119" s="3623"/>
      <c r="AJ119" s="3623"/>
    </row>
    <row r="120" spans="1:36">
      <c r="A120" s="3623"/>
      <c r="B120" s="3623"/>
      <c r="C120" s="3623"/>
      <c r="D120" s="3623"/>
      <c r="E120" s="3623"/>
      <c r="F120" s="3623"/>
      <c r="G120" s="3623"/>
      <c r="H120" s="3623"/>
      <c r="I120" s="3623"/>
      <c r="J120" s="3623"/>
      <c r="K120" s="3623"/>
      <c r="L120" s="3623"/>
      <c r="M120" s="3623"/>
      <c r="N120" s="3623"/>
      <c r="O120" s="3623"/>
      <c r="P120" s="3623"/>
      <c r="Q120" s="3623"/>
      <c r="R120" s="3623"/>
      <c r="S120" s="3623"/>
      <c r="T120" s="3623"/>
      <c r="U120" s="3623"/>
      <c r="V120" s="3623"/>
      <c r="W120" s="3623"/>
      <c r="X120" s="3623"/>
      <c r="Y120" s="3623"/>
      <c r="Z120" s="3623"/>
      <c r="AA120" s="3623"/>
      <c r="AB120" s="3623"/>
      <c r="AC120" s="3623"/>
      <c r="AD120" s="3623"/>
      <c r="AE120" s="3623"/>
      <c r="AF120" s="3623"/>
      <c r="AG120" s="3623"/>
      <c r="AH120" s="3623"/>
      <c r="AI120" s="3623"/>
      <c r="AJ120" s="3623"/>
    </row>
    <row r="121" spans="1:36">
      <c r="A121" s="3623"/>
      <c r="B121" s="3623"/>
      <c r="C121" s="3623"/>
      <c r="D121" s="3623"/>
      <c r="E121" s="3623"/>
      <c r="F121" s="3623"/>
      <c r="G121" s="3623"/>
      <c r="H121" s="3623"/>
      <c r="I121" s="3623"/>
      <c r="J121" s="3623"/>
      <c r="K121" s="3623"/>
      <c r="L121" s="3623"/>
      <c r="M121" s="3623"/>
      <c r="N121" s="3623"/>
      <c r="O121" s="3623"/>
      <c r="P121" s="3623"/>
      <c r="Q121" s="3623"/>
      <c r="R121" s="3623"/>
      <c r="S121" s="3623"/>
      <c r="T121" s="3623"/>
      <c r="U121" s="3623"/>
      <c r="V121" s="3623"/>
      <c r="W121" s="3623"/>
      <c r="X121" s="3623"/>
      <c r="Y121" s="3623"/>
      <c r="Z121" s="3623"/>
      <c r="AA121" s="3623"/>
      <c r="AB121" s="3623"/>
      <c r="AC121" s="3623"/>
      <c r="AD121" s="3623"/>
      <c r="AE121" s="3623"/>
      <c r="AF121" s="3623"/>
      <c r="AG121" s="3623"/>
      <c r="AH121" s="3623"/>
      <c r="AI121" s="3623"/>
      <c r="AJ121" s="3623"/>
    </row>
    <row r="122" spans="1:36">
      <c r="A122" s="3623"/>
      <c r="B122" s="3623"/>
      <c r="C122" s="3623"/>
      <c r="D122" s="3623"/>
      <c r="E122" s="3623"/>
      <c r="F122" s="3623"/>
      <c r="G122" s="3623"/>
      <c r="H122" s="3623"/>
      <c r="I122" s="3623"/>
      <c r="J122" s="3623"/>
      <c r="K122" s="3623"/>
      <c r="L122" s="3623"/>
      <c r="M122" s="3623"/>
      <c r="N122" s="3623"/>
      <c r="O122" s="3623"/>
      <c r="P122" s="3623"/>
      <c r="Q122" s="3623"/>
      <c r="R122" s="3623"/>
      <c r="S122" s="3623"/>
      <c r="T122" s="3623"/>
      <c r="U122" s="3623"/>
      <c r="V122" s="3623"/>
      <c r="W122" s="3623"/>
      <c r="X122" s="3623"/>
      <c r="Y122" s="3623"/>
      <c r="Z122" s="3623"/>
      <c r="AA122" s="3623"/>
      <c r="AB122" s="3623"/>
      <c r="AC122" s="3623"/>
      <c r="AD122" s="3623"/>
      <c r="AE122" s="3623"/>
      <c r="AF122" s="3623"/>
      <c r="AG122" s="3623"/>
      <c r="AH122" s="3623"/>
      <c r="AI122" s="3623"/>
      <c r="AJ122" s="3623"/>
    </row>
    <row r="123" spans="1:36">
      <c r="A123" s="3623"/>
      <c r="B123" s="3623"/>
      <c r="C123" s="3623"/>
      <c r="D123" s="3623"/>
      <c r="E123" s="3623"/>
      <c r="F123" s="3623"/>
      <c r="G123" s="3623"/>
      <c r="H123" s="3623"/>
      <c r="I123" s="3623"/>
      <c r="J123" s="3623"/>
      <c r="K123" s="3623"/>
      <c r="L123" s="3623"/>
      <c r="M123" s="3623"/>
      <c r="N123" s="3623"/>
      <c r="O123" s="3623"/>
      <c r="P123" s="3623"/>
      <c r="Q123" s="3623"/>
      <c r="R123" s="3623"/>
      <c r="S123" s="3623"/>
      <c r="T123" s="3623"/>
      <c r="U123" s="3623"/>
      <c r="V123" s="3623"/>
      <c r="W123" s="3623"/>
      <c r="X123" s="3623"/>
      <c r="Y123" s="3623"/>
      <c r="Z123" s="3623"/>
      <c r="AA123" s="3623"/>
      <c r="AB123" s="3623"/>
      <c r="AC123" s="3623"/>
      <c r="AD123" s="3623"/>
      <c r="AE123" s="3623"/>
      <c r="AF123" s="3623"/>
      <c r="AG123" s="3623"/>
      <c r="AH123" s="3623"/>
      <c r="AI123" s="3623"/>
      <c r="AJ123" s="3623"/>
    </row>
    <row r="124" spans="1:36">
      <c r="A124" s="3623"/>
      <c r="B124" s="3623"/>
      <c r="C124" s="3623"/>
      <c r="D124" s="3623"/>
      <c r="E124" s="3623"/>
      <c r="F124" s="3623"/>
      <c r="G124" s="3623"/>
      <c r="H124" s="3623"/>
      <c r="I124" s="3623"/>
      <c r="J124" s="3623"/>
      <c r="K124" s="3623"/>
      <c r="L124" s="3623"/>
      <c r="M124" s="3623"/>
      <c r="N124" s="3623"/>
      <c r="O124" s="3623"/>
      <c r="P124" s="3623"/>
      <c r="Q124" s="3623"/>
      <c r="R124" s="3623"/>
      <c r="S124" s="3623"/>
      <c r="T124" s="3623"/>
      <c r="U124" s="3623"/>
      <c r="V124" s="3623"/>
      <c r="W124" s="3623"/>
      <c r="X124" s="3623"/>
      <c r="Y124" s="3623"/>
      <c r="Z124" s="3623"/>
      <c r="AA124" s="3623"/>
      <c r="AB124" s="3623"/>
      <c r="AC124" s="3623"/>
      <c r="AD124" s="3623"/>
      <c r="AE124" s="3623"/>
      <c r="AF124" s="3623"/>
      <c r="AG124" s="3623"/>
      <c r="AH124" s="3623"/>
      <c r="AI124" s="3623"/>
      <c r="AJ124" s="3623"/>
    </row>
    <row r="125" spans="1:36">
      <c r="A125" s="3623"/>
      <c r="B125" s="3623"/>
      <c r="C125" s="3623"/>
      <c r="D125" s="3623"/>
      <c r="E125" s="3623"/>
      <c r="F125" s="3623"/>
      <c r="G125" s="3623"/>
      <c r="H125" s="3623"/>
      <c r="I125" s="3623"/>
      <c r="J125" s="3623"/>
      <c r="K125" s="3623"/>
      <c r="L125" s="3623"/>
      <c r="M125" s="3623"/>
      <c r="N125" s="3623"/>
      <c r="O125" s="3623"/>
      <c r="P125" s="3623"/>
      <c r="Q125" s="3623"/>
      <c r="R125" s="3623"/>
      <c r="S125" s="3623"/>
      <c r="T125" s="3623"/>
      <c r="U125" s="3623"/>
      <c r="V125" s="3623"/>
      <c r="W125" s="3623"/>
      <c r="X125" s="3623"/>
      <c r="Y125" s="3623"/>
      <c r="Z125" s="3623"/>
      <c r="AA125" s="3623"/>
      <c r="AB125" s="3623"/>
      <c r="AC125" s="3623"/>
      <c r="AD125" s="3623"/>
      <c r="AE125" s="3623"/>
      <c r="AF125" s="3623"/>
      <c r="AG125" s="3623"/>
      <c r="AH125" s="3623"/>
      <c r="AI125" s="3623"/>
      <c r="AJ125" s="3623"/>
    </row>
    <row r="126" spans="1:36">
      <c r="A126" s="3623"/>
      <c r="B126" s="3623"/>
      <c r="C126" s="3623"/>
      <c r="D126" s="3623"/>
      <c r="E126" s="3623"/>
      <c r="F126" s="3623"/>
      <c r="G126" s="3623"/>
      <c r="H126" s="3623"/>
      <c r="I126" s="3623"/>
      <c r="J126" s="3623"/>
      <c r="K126" s="3623"/>
      <c r="L126" s="3623"/>
      <c r="M126" s="3623"/>
      <c r="N126" s="3623"/>
      <c r="O126" s="3623"/>
      <c r="P126" s="3623"/>
      <c r="Q126" s="3623"/>
      <c r="R126" s="3623"/>
      <c r="S126" s="3623"/>
      <c r="T126" s="3623"/>
      <c r="U126" s="3623"/>
      <c r="V126" s="3623"/>
      <c r="W126" s="3623"/>
      <c r="X126" s="3623"/>
      <c r="Y126" s="3623"/>
      <c r="Z126" s="3623"/>
      <c r="AA126" s="3623"/>
      <c r="AB126" s="3623"/>
      <c r="AC126" s="3623"/>
      <c r="AD126" s="3623"/>
      <c r="AE126" s="3623"/>
      <c r="AF126" s="3623"/>
      <c r="AG126" s="3623"/>
      <c r="AH126" s="3623"/>
      <c r="AI126" s="3623"/>
      <c r="AJ126" s="3623"/>
    </row>
    <row r="127" spans="1:36">
      <c r="A127" s="3623"/>
      <c r="B127" s="3623"/>
      <c r="C127" s="3623"/>
      <c r="D127" s="3623"/>
      <c r="E127" s="3623"/>
      <c r="F127" s="3623"/>
      <c r="G127" s="3623"/>
      <c r="H127" s="3623"/>
      <c r="I127" s="3623"/>
      <c r="J127" s="3623"/>
      <c r="K127" s="3623"/>
      <c r="L127" s="3623"/>
      <c r="M127" s="3623"/>
      <c r="N127" s="3623"/>
      <c r="O127" s="3623"/>
      <c r="P127" s="3623"/>
      <c r="Q127" s="3623"/>
      <c r="R127" s="3623"/>
      <c r="S127" s="3623"/>
      <c r="T127" s="3623"/>
      <c r="U127" s="3623"/>
      <c r="V127" s="3623"/>
      <c r="W127" s="3623"/>
      <c r="X127" s="3623"/>
      <c r="Y127" s="3623"/>
      <c r="Z127" s="3623"/>
      <c r="AA127" s="3623"/>
      <c r="AB127" s="3623"/>
      <c r="AC127" s="3623"/>
      <c r="AD127" s="3623"/>
      <c r="AE127" s="3623"/>
      <c r="AF127" s="3623"/>
      <c r="AG127" s="3623"/>
      <c r="AH127" s="3623"/>
      <c r="AI127" s="3623"/>
      <c r="AJ127" s="3623"/>
    </row>
    <row r="128" spans="1:36">
      <c r="A128" s="3623"/>
      <c r="B128" s="3623"/>
      <c r="C128" s="3623"/>
      <c r="D128" s="3623"/>
      <c r="E128" s="3623"/>
      <c r="F128" s="3623"/>
      <c r="G128" s="3623"/>
      <c r="H128" s="3623"/>
      <c r="I128" s="3623"/>
      <c r="J128" s="3623"/>
      <c r="K128" s="3623"/>
      <c r="L128" s="3623"/>
      <c r="M128" s="3623"/>
      <c r="N128" s="3623"/>
      <c r="O128" s="3623"/>
      <c r="P128" s="3623"/>
      <c r="Q128" s="3623"/>
      <c r="R128" s="3623"/>
      <c r="S128" s="3623"/>
      <c r="T128" s="3623"/>
      <c r="U128" s="3623"/>
      <c r="V128" s="3623"/>
      <c r="W128" s="3623"/>
      <c r="X128" s="3623"/>
      <c r="Y128" s="3623"/>
      <c r="Z128" s="3623"/>
      <c r="AA128" s="3623"/>
      <c r="AB128" s="3623"/>
      <c r="AC128" s="3623"/>
      <c r="AD128" s="3623"/>
      <c r="AE128" s="3623"/>
      <c r="AF128" s="3623"/>
      <c r="AG128" s="3623"/>
      <c r="AH128" s="3623"/>
      <c r="AI128" s="3623"/>
      <c r="AJ128" s="3623"/>
    </row>
    <row r="129" spans="1:36">
      <c r="A129" s="3623"/>
      <c r="B129" s="3623"/>
      <c r="C129" s="3623"/>
      <c r="D129" s="3623"/>
      <c r="E129" s="3623"/>
      <c r="F129" s="3623"/>
      <c r="G129" s="3623"/>
      <c r="H129" s="3623"/>
      <c r="I129" s="3623"/>
      <c r="J129" s="3623"/>
      <c r="K129" s="3623"/>
      <c r="L129" s="3623"/>
      <c r="M129" s="3623"/>
      <c r="N129" s="3623"/>
      <c r="O129" s="3623"/>
      <c r="P129" s="3623"/>
      <c r="Q129" s="3623"/>
      <c r="R129" s="3623"/>
      <c r="S129" s="3623"/>
      <c r="T129" s="3623"/>
      <c r="U129" s="3623"/>
      <c r="V129" s="3623"/>
      <c r="W129" s="3623"/>
      <c r="X129" s="3623"/>
      <c r="Y129" s="3623"/>
      <c r="Z129" s="3623"/>
      <c r="AA129" s="3623"/>
      <c r="AB129" s="3623"/>
      <c r="AC129" s="3623"/>
      <c r="AD129" s="3623"/>
      <c r="AE129" s="3623"/>
      <c r="AF129" s="3623"/>
      <c r="AG129" s="3623"/>
      <c r="AH129" s="3623"/>
      <c r="AI129" s="3623"/>
      <c r="AJ129" s="3623"/>
    </row>
    <row r="130" spans="1:36">
      <c r="A130" s="3623"/>
      <c r="B130" s="3623"/>
      <c r="C130" s="3623"/>
      <c r="D130" s="3623"/>
      <c r="E130" s="3623"/>
      <c r="F130" s="3623"/>
      <c r="G130" s="3623"/>
      <c r="H130" s="3623"/>
      <c r="I130" s="3623"/>
      <c r="J130" s="3623"/>
      <c r="K130" s="3623"/>
      <c r="L130" s="3623"/>
      <c r="M130" s="3623"/>
      <c r="N130" s="3623"/>
      <c r="O130" s="3623"/>
      <c r="P130" s="3623"/>
      <c r="Q130" s="3623"/>
      <c r="R130" s="3623"/>
      <c r="S130" s="3623"/>
      <c r="T130" s="3623"/>
      <c r="U130" s="3623"/>
      <c r="V130" s="3623"/>
      <c r="W130" s="3623"/>
      <c r="X130" s="3623"/>
      <c r="Y130" s="3623"/>
      <c r="Z130" s="3623"/>
      <c r="AA130" s="3623"/>
      <c r="AB130" s="3623"/>
      <c r="AC130" s="3623"/>
      <c r="AD130" s="3623"/>
      <c r="AE130" s="3623"/>
      <c r="AF130" s="3623"/>
      <c r="AG130" s="3623"/>
      <c r="AH130" s="3623"/>
      <c r="AI130" s="3623"/>
      <c r="AJ130" s="3623"/>
    </row>
    <row r="131" spans="1:36">
      <c r="A131" s="3623"/>
      <c r="B131" s="3623"/>
      <c r="C131" s="3623"/>
      <c r="D131" s="3623"/>
      <c r="E131" s="3623"/>
      <c r="F131" s="3623"/>
      <c r="G131" s="3623"/>
      <c r="H131" s="3623"/>
      <c r="I131" s="3623"/>
      <c r="J131" s="3623"/>
      <c r="K131" s="3623"/>
      <c r="L131" s="3623"/>
      <c r="M131" s="3623"/>
      <c r="N131" s="3623"/>
      <c r="O131" s="3623"/>
      <c r="P131" s="3623"/>
      <c r="Q131" s="3623"/>
      <c r="R131" s="3623"/>
      <c r="S131" s="3623"/>
      <c r="T131" s="3623"/>
      <c r="U131" s="3623"/>
      <c r="V131" s="3623"/>
      <c r="W131" s="3623"/>
      <c r="X131" s="3623"/>
      <c r="Y131" s="3623"/>
      <c r="Z131" s="3623"/>
      <c r="AA131" s="3623"/>
      <c r="AB131" s="3623"/>
      <c r="AC131" s="3623"/>
      <c r="AD131" s="3623"/>
      <c r="AE131" s="3623"/>
      <c r="AF131" s="3623"/>
      <c r="AG131" s="3623"/>
      <c r="AH131" s="3623"/>
      <c r="AI131" s="3623"/>
      <c r="AJ131" s="3623"/>
    </row>
    <row r="132" spans="1:36">
      <c r="A132" s="3623"/>
      <c r="B132" s="3623"/>
      <c r="C132" s="3623"/>
      <c r="D132" s="3623"/>
      <c r="E132" s="3623"/>
      <c r="F132" s="3623"/>
      <c r="G132" s="3623"/>
      <c r="H132" s="3623"/>
      <c r="I132" s="3623"/>
      <c r="J132" s="3623"/>
      <c r="K132" s="3623"/>
      <c r="L132" s="3623"/>
      <c r="M132" s="3623"/>
      <c r="N132" s="3623"/>
      <c r="O132" s="3623"/>
      <c r="P132" s="3623"/>
      <c r="Q132" s="3623"/>
      <c r="R132" s="3623"/>
      <c r="S132" s="3623"/>
      <c r="T132" s="3623"/>
      <c r="U132" s="3623"/>
      <c r="V132" s="3623"/>
      <c r="W132" s="3623"/>
      <c r="X132" s="3623"/>
      <c r="Y132" s="3623"/>
      <c r="Z132" s="3623"/>
      <c r="AA132" s="3623"/>
      <c r="AB132" s="3623"/>
      <c r="AC132" s="3623"/>
      <c r="AD132" s="3623"/>
      <c r="AE132" s="3623"/>
      <c r="AF132" s="3623"/>
      <c r="AG132" s="3623"/>
      <c r="AH132" s="3623"/>
      <c r="AI132" s="3623"/>
      <c r="AJ132" s="3623"/>
    </row>
    <row r="133" spans="1:36">
      <c r="A133" s="3623"/>
      <c r="B133" s="3623"/>
      <c r="C133" s="3623"/>
      <c r="D133" s="3623"/>
      <c r="E133" s="3623"/>
      <c r="F133" s="3623"/>
      <c r="G133" s="3623"/>
      <c r="H133" s="3623"/>
      <c r="I133" s="3623"/>
      <c r="J133" s="3623"/>
      <c r="K133" s="3623"/>
      <c r="L133" s="3623"/>
      <c r="M133" s="3623"/>
      <c r="N133" s="3623"/>
      <c r="O133" s="3623"/>
      <c r="P133" s="3623"/>
      <c r="Q133" s="3623"/>
      <c r="R133" s="3623"/>
      <c r="S133" s="3623"/>
      <c r="T133" s="3623"/>
      <c r="U133" s="3623"/>
      <c r="V133" s="3623"/>
      <c r="W133" s="3623"/>
      <c r="X133" s="3623"/>
      <c r="Y133" s="3623"/>
      <c r="Z133" s="3623"/>
      <c r="AA133" s="3623"/>
      <c r="AB133" s="3623"/>
      <c r="AC133" s="3623"/>
      <c r="AD133" s="3623"/>
      <c r="AE133" s="3623"/>
      <c r="AF133" s="3623"/>
      <c r="AG133" s="3623"/>
      <c r="AH133" s="3623"/>
      <c r="AI133" s="3623"/>
      <c r="AJ133" s="3623"/>
    </row>
    <row r="134" spans="1:36">
      <c r="A134" s="3623"/>
      <c r="B134" s="3623"/>
      <c r="C134" s="3623"/>
      <c r="D134" s="3623"/>
      <c r="E134" s="3623"/>
      <c r="F134" s="3623"/>
      <c r="G134" s="3623"/>
      <c r="H134" s="3623"/>
      <c r="I134" s="3623"/>
      <c r="J134" s="3623"/>
      <c r="K134" s="3623"/>
      <c r="L134" s="3623"/>
      <c r="M134" s="3623"/>
      <c r="N134" s="3623"/>
      <c r="O134" s="3623"/>
      <c r="P134" s="3623"/>
      <c r="Q134" s="3623"/>
      <c r="R134" s="3623"/>
      <c r="S134" s="3623"/>
      <c r="T134" s="3623"/>
      <c r="U134" s="3623"/>
      <c r="V134" s="3623"/>
      <c r="W134" s="3623"/>
      <c r="X134" s="3623"/>
      <c r="Y134" s="3623"/>
      <c r="Z134" s="3623"/>
      <c r="AA134" s="3623"/>
      <c r="AB134" s="3623"/>
      <c r="AC134" s="3623"/>
      <c r="AD134" s="3623"/>
      <c r="AE134" s="3623"/>
      <c r="AF134" s="3623"/>
      <c r="AG134" s="3623"/>
      <c r="AH134" s="3623"/>
      <c r="AI134" s="3623"/>
      <c r="AJ134" s="3623"/>
    </row>
    <row r="135" spans="1:36">
      <c r="A135" s="3623"/>
      <c r="B135" s="3623"/>
      <c r="C135" s="3623"/>
      <c r="D135" s="3623"/>
      <c r="E135" s="3623"/>
      <c r="F135" s="3623"/>
      <c r="G135" s="3623"/>
      <c r="H135" s="3623"/>
      <c r="I135" s="3623"/>
      <c r="J135" s="3623"/>
      <c r="K135" s="3623"/>
      <c r="L135" s="3623"/>
      <c r="M135" s="3623"/>
      <c r="N135" s="3623"/>
      <c r="O135" s="3623"/>
      <c r="P135" s="3623"/>
      <c r="Q135" s="3623"/>
      <c r="R135" s="3623"/>
      <c r="S135" s="3623"/>
      <c r="T135" s="3623"/>
      <c r="U135" s="3623"/>
      <c r="V135" s="3623"/>
      <c r="W135" s="3623"/>
      <c r="X135" s="3623"/>
      <c r="Y135" s="3623"/>
      <c r="Z135" s="3623"/>
      <c r="AA135" s="3623"/>
      <c r="AB135" s="3623"/>
      <c r="AC135" s="3623"/>
      <c r="AD135" s="3623"/>
      <c r="AE135" s="3623"/>
      <c r="AF135" s="3623"/>
      <c r="AG135" s="3623"/>
      <c r="AH135" s="3623"/>
      <c r="AI135" s="3623"/>
      <c r="AJ135" s="3623"/>
    </row>
    <row r="136" spans="1:36">
      <c r="A136" s="3623"/>
      <c r="B136" s="3623"/>
      <c r="C136" s="3623"/>
      <c r="D136" s="3623"/>
      <c r="E136" s="3623"/>
      <c r="F136" s="3623"/>
      <c r="G136" s="3623"/>
      <c r="H136" s="3623"/>
      <c r="I136" s="3623"/>
      <c r="J136" s="3623"/>
      <c r="K136" s="3623"/>
      <c r="L136" s="3623"/>
      <c r="M136" s="3623"/>
      <c r="N136" s="3623"/>
      <c r="O136" s="3623"/>
      <c r="P136" s="3623"/>
      <c r="Q136" s="3623"/>
      <c r="R136" s="3623"/>
      <c r="S136" s="3623"/>
      <c r="T136" s="3623"/>
      <c r="U136" s="3623"/>
      <c r="V136" s="3623"/>
      <c r="W136" s="3623"/>
      <c r="X136" s="3623"/>
      <c r="Y136" s="3623"/>
      <c r="Z136" s="3623"/>
      <c r="AA136" s="3623"/>
      <c r="AB136" s="3623"/>
      <c r="AC136" s="3623"/>
      <c r="AD136" s="3623"/>
      <c r="AE136" s="3623"/>
      <c r="AF136" s="3623"/>
      <c r="AG136" s="3623"/>
      <c r="AH136" s="3623"/>
      <c r="AI136" s="3623"/>
      <c r="AJ136" s="3623"/>
    </row>
    <row r="137" spans="1:36">
      <c r="A137" s="3623"/>
      <c r="B137" s="3623"/>
      <c r="C137" s="3623"/>
      <c r="D137" s="3623"/>
      <c r="E137" s="3623"/>
      <c r="F137" s="3623"/>
      <c r="G137" s="3623"/>
      <c r="H137" s="3623"/>
      <c r="I137" s="3623"/>
      <c r="J137" s="3623"/>
      <c r="K137" s="3623"/>
      <c r="L137" s="3623"/>
      <c r="M137" s="3623"/>
      <c r="N137" s="3623"/>
      <c r="O137" s="3623"/>
      <c r="P137" s="3623"/>
      <c r="Q137" s="3623"/>
      <c r="R137" s="3623"/>
      <c r="S137" s="3623"/>
      <c r="T137" s="3623"/>
      <c r="U137" s="3623"/>
      <c r="V137" s="3623"/>
      <c r="W137" s="3623"/>
      <c r="X137" s="3623"/>
      <c r="Y137" s="3623"/>
      <c r="Z137" s="3623"/>
      <c r="AA137" s="3623"/>
      <c r="AB137" s="3623"/>
      <c r="AC137" s="3623"/>
      <c r="AD137" s="3623"/>
      <c r="AE137" s="3623"/>
      <c r="AF137" s="3623"/>
      <c r="AG137" s="3623"/>
      <c r="AH137" s="3623"/>
      <c r="AI137" s="3623"/>
      <c r="AJ137" s="3623"/>
    </row>
    <row r="138" spans="1:36">
      <c r="A138" s="3623"/>
      <c r="B138" s="3623"/>
      <c r="C138" s="3623"/>
      <c r="D138" s="3623"/>
      <c r="E138" s="3623"/>
      <c r="F138" s="3623"/>
      <c r="G138" s="3623"/>
      <c r="H138" s="3623"/>
      <c r="I138" s="3623"/>
      <c r="J138" s="3623"/>
      <c r="K138" s="3623"/>
      <c r="L138" s="3623"/>
      <c r="M138" s="3623"/>
      <c r="N138" s="3623"/>
      <c r="O138" s="3623"/>
      <c r="P138" s="3623"/>
      <c r="Q138" s="3623"/>
      <c r="R138" s="3623"/>
      <c r="S138" s="3623"/>
      <c r="T138" s="3623"/>
      <c r="U138" s="3623"/>
      <c r="V138" s="3623"/>
      <c r="W138" s="3623"/>
      <c r="X138" s="3623"/>
      <c r="Y138" s="3623"/>
      <c r="Z138" s="3623"/>
      <c r="AA138" s="3623"/>
      <c r="AB138" s="3623"/>
      <c r="AC138" s="3623"/>
      <c r="AD138" s="3623"/>
      <c r="AE138" s="3623"/>
      <c r="AF138" s="3623"/>
      <c r="AG138" s="3623"/>
      <c r="AH138" s="3623"/>
      <c r="AI138" s="3623"/>
      <c r="AJ138" s="3623"/>
    </row>
    <row r="139" spans="1:36">
      <c r="A139" s="3623"/>
      <c r="B139" s="3623"/>
      <c r="C139" s="3623"/>
      <c r="D139" s="3623"/>
      <c r="E139" s="3623"/>
      <c r="F139" s="3623"/>
      <c r="G139" s="3623"/>
      <c r="H139" s="3623"/>
      <c r="I139" s="3623"/>
      <c r="J139" s="3623"/>
      <c r="K139" s="3623"/>
      <c r="L139" s="3623"/>
      <c r="M139" s="3623"/>
      <c r="N139" s="3623"/>
      <c r="O139" s="3623"/>
      <c r="P139" s="3623"/>
      <c r="Q139" s="3623"/>
      <c r="R139" s="3623"/>
      <c r="S139" s="3623"/>
      <c r="T139" s="3623"/>
      <c r="U139" s="3623"/>
      <c r="V139" s="3623"/>
      <c r="W139" s="3623"/>
      <c r="X139" s="3623"/>
      <c r="Y139" s="3623"/>
      <c r="Z139" s="3623"/>
      <c r="AA139" s="3623"/>
      <c r="AB139" s="3623"/>
      <c r="AC139" s="3623"/>
      <c r="AD139" s="3623"/>
      <c r="AE139" s="3623"/>
      <c r="AF139" s="3623"/>
      <c r="AG139" s="3623"/>
      <c r="AH139" s="3623"/>
      <c r="AI139" s="3623"/>
      <c r="AJ139" s="3623"/>
    </row>
    <row r="140" spans="1:36">
      <c r="A140" s="3623"/>
      <c r="B140" s="3623"/>
      <c r="C140" s="3623"/>
      <c r="D140" s="3623"/>
      <c r="E140" s="3623"/>
      <c r="F140" s="3623"/>
      <c r="G140" s="3623"/>
      <c r="H140" s="3623"/>
      <c r="I140" s="3623"/>
      <c r="J140" s="3623"/>
      <c r="K140" s="3623"/>
      <c r="L140" s="3623"/>
      <c r="M140" s="3623"/>
      <c r="N140" s="3623"/>
      <c r="O140" s="3623"/>
      <c r="P140" s="3623"/>
      <c r="Q140" s="3623"/>
      <c r="R140" s="3623"/>
      <c r="S140" s="3623"/>
      <c r="T140" s="3623"/>
      <c r="U140" s="3623"/>
      <c r="V140" s="3623"/>
      <c r="W140" s="3623"/>
      <c r="X140" s="3623"/>
      <c r="Y140" s="3623"/>
      <c r="Z140" s="3623"/>
      <c r="AA140" s="3623"/>
      <c r="AB140" s="3623"/>
      <c r="AC140" s="3623"/>
      <c r="AD140" s="3623"/>
      <c r="AE140" s="3623"/>
      <c r="AF140" s="3623"/>
      <c r="AG140" s="3623"/>
      <c r="AH140" s="3623"/>
      <c r="AI140" s="3623"/>
      <c r="AJ140" s="3623"/>
    </row>
    <row r="141" spans="1:36">
      <c r="A141" s="3623"/>
      <c r="B141" s="3623"/>
      <c r="C141" s="3623"/>
      <c r="D141" s="3623"/>
      <c r="E141" s="3623"/>
      <c r="F141" s="3623"/>
      <c r="G141" s="3623"/>
      <c r="H141" s="3623"/>
      <c r="I141" s="3623"/>
      <c r="J141" s="3623"/>
      <c r="K141" s="3623"/>
      <c r="L141" s="3623"/>
      <c r="M141" s="3623"/>
      <c r="N141" s="3623"/>
      <c r="O141" s="3623"/>
      <c r="P141" s="3623"/>
      <c r="Q141" s="3623"/>
      <c r="R141" s="3623"/>
      <c r="S141" s="3623"/>
      <c r="T141" s="3623"/>
      <c r="U141" s="3623"/>
      <c r="V141" s="3623"/>
      <c r="W141" s="3623"/>
      <c r="X141" s="3623"/>
      <c r="Y141" s="3623"/>
      <c r="Z141" s="3623"/>
      <c r="AA141" s="3623"/>
      <c r="AB141" s="3623"/>
      <c r="AC141" s="3623"/>
      <c r="AD141" s="3623"/>
      <c r="AE141" s="3623"/>
      <c r="AF141" s="3623"/>
      <c r="AG141" s="3623"/>
      <c r="AH141" s="3623"/>
      <c r="AI141" s="3623"/>
      <c r="AJ141" s="3623"/>
    </row>
    <row r="142" spans="1:36">
      <c r="A142" s="3623"/>
      <c r="B142" s="3623"/>
      <c r="C142" s="3623"/>
      <c r="D142" s="3623"/>
      <c r="E142" s="3623"/>
      <c r="F142" s="3623"/>
      <c r="G142" s="3623"/>
      <c r="H142" s="3623"/>
      <c r="I142" s="3623"/>
      <c r="J142" s="3623"/>
      <c r="K142" s="3623"/>
      <c r="L142" s="3623"/>
      <c r="M142" s="3623"/>
      <c r="N142" s="3623"/>
      <c r="O142" s="3623"/>
      <c r="P142" s="3623"/>
      <c r="Q142" s="3623"/>
      <c r="R142" s="3623"/>
      <c r="S142" s="3623"/>
      <c r="T142" s="3623"/>
      <c r="U142" s="3623"/>
      <c r="V142" s="3623"/>
      <c r="W142" s="3623"/>
      <c r="X142" s="3623"/>
      <c r="Y142" s="3623"/>
      <c r="Z142" s="3623"/>
      <c r="AA142" s="3623"/>
      <c r="AB142" s="3623"/>
      <c r="AC142" s="3623"/>
      <c r="AD142" s="3623"/>
      <c r="AE142" s="3623"/>
      <c r="AF142" s="3623"/>
      <c r="AG142" s="3623"/>
      <c r="AH142" s="3623"/>
      <c r="AI142" s="3623"/>
      <c r="AJ142" s="3623"/>
    </row>
    <row r="143" spans="1:36">
      <c r="A143" s="3623"/>
      <c r="B143" s="3623"/>
      <c r="C143" s="3623"/>
      <c r="D143" s="3623"/>
      <c r="E143" s="3623"/>
      <c r="F143" s="3623"/>
      <c r="G143" s="3623"/>
      <c r="H143" s="3623"/>
      <c r="I143" s="3623"/>
      <c r="J143" s="3623"/>
      <c r="K143" s="3623"/>
      <c r="L143" s="3623"/>
      <c r="M143" s="3623"/>
      <c r="N143" s="3623"/>
      <c r="O143" s="3623"/>
      <c r="P143" s="3623"/>
      <c r="Q143" s="3623"/>
      <c r="R143" s="3623"/>
      <c r="S143" s="3623"/>
      <c r="T143" s="3623"/>
      <c r="U143" s="3623"/>
      <c r="V143" s="3623"/>
      <c r="W143" s="3623"/>
      <c r="X143" s="3623"/>
      <c r="Y143" s="3623"/>
      <c r="Z143" s="3623"/>
      <c r="AA143" s="3623"/>
      <c r="AB143" s="3623"/>
      <c r="AC143" s="3623"/>
      <c r="AD143" s="3623"/>
      <c r="AE143" s="3623"/>
      <c r="AF143" s="3623"/>
      <c r="AG143" s="3623"/>
      <c r="AH143" s="3623"/>
      <c r="AI143" s="3623"/>
      <c r="AJ143" s="3623"/>
    </row>
    <row r="144" spans="1:36">
      <c r="A144" s="3623"/>
      <c r="B144" s="3623"/>
      <c r="C144" s="3623"/>
      <c r="D144" s="3623"/>
      <c r="E144" s="3623"/>
      <c r="F144" s="3623"/>
      <c r="G144" s="3623"/>
      <c r="H144" s="3623"/>
      <c r="I144" s="3623"/>
      <c r="J144" s="3623"/>
      <c r="K144" s="3623"/>
      <c r="L144" s="3623"/>
      <c r="M144" s="3623"/>
      <c r="N144" s="3623"/>
      <c r="O144" s="3623"/>
      <c r="P144" s="3623"/>
      <c r="Q144" s="3623"/>
      <c r="R144" s="3623"/>
      <c r="S144" s="3623"/>
      <c r="T144" s="3623"/>
      <c r="U144" s="3623"/>
      <c r="V144" s="3623"/>
      <c r="W144" s="3623"/>
      <c r="X144" s="3623"/>
      <c r="Y144" s="3623"/>
      <c r="Z144" s="3623"/>
      <c r="AA144" s="3623"/>
      <c r="AB144" s="3623"/>
      <c r="AC144" s="3623"/>
      <c r="AD144" s="3623"/>
      <c r="AE144" s="3623"/>
      <c r="AF144" s="3623"/>
      <c r="AG144" s="3623"/>
      <c r="AH144" s="3623"/>
      <c r="AI144" s="3623"/>
      <c r="AJ144" s="3623"/>
    </row>
    <row r="145" spans="1:36">
      <c r="A145" s="3623"/>
      <c r="B145" s="3623"/>
      <c r="C145" s="3623"/>
      <c r="D145" s="3623"/>
      <c r="E145" s="3623"/>
      <c r="F145" s="3623"/>
      <c r="G145" s="3623"/>
      <c r="H145" s="3623"/>
      <c r="I145" s="3623"/>
      <c r="J145" s="3623"/>
      <c r="K145" s="3623"/>
      <c r="L145" s="3623"/>
      <c r="M145" s="3623"/>
      <c r="N145" s="3623"/>
      <c r="O145" s="3623"/>
      <c r="P145" s="3623"/>
      <c r="Q145" s="3623"/>
      <c r="R145" s="3623"/>
      <c r="S145" s="3623"/>
      <c r="T145" s="3623"/>
      <c r="U145" s="3623"/>
      <c r="V145" s="3623"/>
      <c r="W145" s="3623"/>
      <c r="X145" s="3623"/>
      <c r="Y145" s="3623"/>
      <c r="Z145" s="3623"/>
      <c r="AA145" s="3623"/>
      <c r="AB145" s="3623"/>
      <c r="AC145" s="3623"/>
      <c r="AD145" s="3623"/>
      <c r="AE145" s="3623"/>
      <c r="AF145" s="3623"/>
      <c r="AG145" s="3623"/>
      <c r="AH145" s="3623"/>
      <c r="AI145" s="3623"/>
      <c r="AJ145" s="3623"/>
    </row>
    <row r="146" spans="1:36">
      <c r="A146" s="3623"/>
      <c r="B146" s="3623"/>
      <c r="C146" s="3623"/>
      <c r="D146" s="3623"/>
      <c r="E146" s="3623"/>
      <c r="F146" s="3623"/>
      <c r="G146" s="3623"/>
      <c r="H146" s="3623"/>
      <c r="I146" s="3623"/>
      <c r="J146" s="3623"/>
      <c r="K146" s="3623"/>
      <c r="L146" s="3623"/>
      <c r="M146" s="3623"/>
      <c r="N146" s="3623"/>
      <c r="O146" s="3623"/>
      <c r="P146" s="3623"/>
      <c r="Q146" s="3623"/>
      <c r="R146" s="3623"/>
      <c r="S146" s="3623"/>
      <c r="T146" s="3623"/>
      <c r="U146" s="3623"/>
      <c r="V146" s="3623"/>
      <c r="W146" s="3623"/>
      <c r="X146" s="3623"/>
      <c r="Y146" s="3623"/>
      <c r="Z146" s="3623"/>
      <c r="AA146" s="3623"/>
      <c r="AB146" s="3623"/>
      <c r="AC146" s="3623"/>
      <c r="AD146" s="3623"/>
      <c r="AE146" s="3623"/>
      <c r="AF146" s="3623"/>
      <c r="AG146" s="3623"/>
      <c r="AH146" s="3623"/>
      <c r="AI146" s="3623"/>
      <c r="AJ146" s="3623"/>
    </row>
    <row r="147" spans="1:36">
      <c r="A147" s="3623"/>
      <c r="B147" s="3623"/>
      <c r="C147" s="3623"/>
      <c r="D147" s="3623"/>
      <c r="E147" s="3623"/>
      <c r="F147" s="3623"/>
      <c r="G147" s="3623"/>
      <c r="H147" s="3623"/>
      <c r="I147" s="3623"/>
      <c r="J147" s="3623"/>
      <c r="K147" s="3623"/>
      <c r="L147" s="3623"/>
      <c r="M147" s="3623"/>
      <c r="N147" s="3623"/>
      <c r="O147" s="3623"/>
      <c r="P147" s="3623"/>
      <c r="Q147" s="3623"/>
      <c r="R147" s="3623"/>
      <c r="S147" s="3623"/>
      <c r="T147" s="3623"/>
      <c r="U147" s="3623"/>
      <c r="V147" s="3623"/>
      <c r="W147" s="3623"/>
      <c r="X147" s="3623"/>
      <c r="Y147" s="3623"/>
      <c r="Z147" s="3623"/>
      <c r="AA147" s="3623"/>
      <c r="AB147" s="3623"/>
      <c r="AC147" s="3623"/>
      <c r="AD147" s="3623"/>
      <c r="AE147" s="3623"/>
      <c r="AF147" s="3623"/>
      <c r="AG147" s="3623"/>
      <c r="AH147" s="3623"/>
      <c r="AI147" s="3623"/>
      <c r="AJ147" s="3623"/>
    </row>
    <row r="148" spans="1:36">
      <c r="A148" s="3623"/>
      <c r="B148" s="3623"/>
      <c r="C148" s="3623"/>
      <c r="D148" s="3623"/>
      <c r="E148" s="3623"/>
      <c r="F148" s="3623"/>
      <c r="G148" s="3623"/>
      <c r="H148" s="3623"/>
      <c r="I148" s="3623"/>
      <c r="J148" s="3623"/>
      <c r="K148" s="3623"/>
      <c r="L148" s="3623"/>
      <c r="M148" s="3623"/>
      <c r="N148" s="3623"/>
      <c r="O148" s="3623"/>
      <c r="P148" s="3623"/>
      <c r="Q148" s="3623"/>
      <c r="R148" s="3623"/>
      <c r="S148" s="3623"/>
      <c r="T148" s="3623"/>
      <c r="U148" s="3623"/>
      <c r="V148" s="3623"/>
      <c r="W148" s="3623"/>
      <c r="X148" s="3623"/>
      <c r="Y148" s="3623"/>
      <c r="Z148" s="3623"/>
      <c r="AA148" s="3623"/>
      <c r="AB148" s="3623"/>
      <c r="AC148" s="3623"/>
      <c r="AD148" s="3623"/>
      <c r="AE148" s="3623"/>
      <c r="AF148" s="3623"/>
      <c r="AG148" s="3623"/>
      <c r="AH148" s="3623"/>
      <c r="AI148" s="3623"/>
      <c r="AJ148" s="3623"/>
    </row>
    <row r="149" spans="1:36">
      <c r="A149" s="3623"/>
      <c r="B149" s="3623"/>
      <c r="C149" s="3623"/>
      <c r="D149" s="3623"/>
      <c r="E149" s="3623"/>
      <c r="F149" s="3623"/>
      <c r="G149" s="3623"/>
      <c r="H149" s="3623"/>
      <c r="I149" s="3623"/>
      <c r="J149" s="3623"/>
      <c r="K149" s="3623"/>
      <c r="L149" s="3623"/>
      <c r="M149" s="3623"/>
      <c r="N149" s="3623"/>
      <c r="O149" s="3623"/>
      <c r="P149" s="3623"/>
      <c r="Q149" s="3623"/>
      <c r="R149" s="3623"/>
      <c r="S149" s="3623"/>
      <c r="T149" s="3623"/>
      <c r="U149" s="3623"/>
      <c r="V149" s="3623"/>
      <c r="W149" s="3623"/>
      <c r="X149" s="3623"/>
      <c r="Y149" s="3623"/>
      <c r="Z149" s="3623"/>
      <c r="AA149" s="3623"/>
      <c r="AB149" s="3623"/>
      <c r="AC149" s="3623"/>
      <c r="AD149" s="3623"/>
      <c r="AE149" s="3623"/>
      <c r="AF149" s="3623"/>
      <c r="AG149" s="3623"/>
      <c r="AH149" s="3623"/>
      <c r="AI149" s="3623"/>
      <c r="AJ149" s="3623"/>
    </row>
    <row r="150" spans="1:36">
      <c r="A150" s="3623"/>
      <c r="B150" s="3623"/>
      <c r="C150" s="3623"/>
      <c r="D150" s="3623"/>
      <c r="E150" s="3623"/>
      <c r="F150" s="3623"/>
      <c r="G150" s="3623"/>
      <c r="H150" s="3623"/>
      <c r="I150" s="3623"/>
      <c r="J150" s="3623"/>
      <c r="K150" s="3623"/>
      <c r="L150" s="3623"/>
      <c r="M150" s="3623"/>
      <c r="N150" s="3623"/>
      <c r="O150" s="3623"/>
      <c r="P150" s="3623"/>
      <c r="Q150" s="3623"/>
      <c r="R150" s="3623"/>
      <c r="S150" s="3623"/>
      <c r="T150" s="3623"/>
      <c r="U150" s="3623"/>
      <c r="V150" s="3623"/>
      <c r="W150" s="3623"/>
      <c r="X150" s="3623"/>
      <c r="Y150" s="3623"/>
      <c r="Z150" s="3623"/>
      <c r="AA150" s="3623"/>
      <c r="AB150" s="3623"/>
      <c r="AC150" s="3623"/>
      <c r="AD150" s="3623"/>
      <c r="AE150" s="3623"/>
      <c r="AF150" s="3623"/>
      <c r="AG150" s="3623"/>
      <c r="AH150" s="3623"/>
      <c r="AI150" s="3623"/>
      <c r="AJ150" s="3623"/>
    </row>
    <row r="151" spans="1:36">
      <c r="A151" s="3623"/>
      <c r="B151" s="3623"/>
      <c r="C151" s="3623"/>
      <c r="D151" s="3623"/>
      <c r="E151" s="3623"/>
      <c r="F151" s="3623"/>
      <c r="G151" s="3623"/>
      <c r="H151" s="3623"/>
      <c r="I151" s="3623"/>
      <c r="J151" s="3623"/>
      <c r="K151" s="3623"/>
      <c r="L151" s="3623"/>
      <c r="M151" s="3623"/>
      <c r="N151" s="3623"/>
      <c r="O151" s="3623"/>
      <c r="P151" s="3623"/>
      <c r="Q151" s="3623"/>
      <c r="R151" s="3623"/>
      <c r="S151" s="3623"/>
      <c r="T151" s="3623"/>
      <c r="U151" s="3623"/>
      <c r="V151" s="3623"/>
      <c r="W151" s="3623"/>
      <c r="X151" s="3623"/>
      <c r="Y151" s="3623"/>
      <c r="Z151" s="3623"/>
      <c r="AA151" s="3623"/>
      <c r="AB151" s="3623"/>
      <c r="AC151" s="3623"/>
      <c r="AD151" s="3623"/>
      <c r="AE151" s="3623"/>
      <c r="AF151" s="3623"/>
      <c r="AG151" s="3623"/>
      <c r="AH151" s="3623"/>
      <c r="AI151" s="3623"/>
      <c r="AJ151" s="3623"/>
    </row>
    <row r="152" spans="1:36">
      <c r="A152" s="3623"/>
      <c r="B152" s="3623"/>
      <c r="C152" s="3623"/>
      <c r="D152" s="3623"/>
      <c r="E152" s="3623"/>
      <c r="F152" s="3623"/>
      <c r="G152" s="3623"/>
      <c r="H152" s="3623"/>
      <c r="I152" s="3623"/>
      <c r="J152" s="3623"/>
      <c r="K152" s="3623"/>
      <c r="L152" s="3623"/>
      <c r="M152" s="3623"/>
      <c r="N152" s="3623"/>
      <c r="O152" s="3623"/>
      <c r="P152" s="3623"/>
      <c r="Q152" s="3623"/>
      <c r="R152" s="3623"/>
      <c r="S152" s="3623"/>
      <c r="T152" s="3623"/>
      <c r="U152" s="3623"/>
      <c r="V152" s="3623"/>
      <c r="W152" s="3623"/>
      <c r="X152" s="3623"/>
      <c r="Y152" s="3623"/>
      <c r="Z152" s="3623"/>
      <c r="AA152" s="3623"/>
      <c r="AB152" s="3623"/>
      <c r="AC152" s="3623"/>
      <c r="AD152" s="3623"/>
      <c r="AE152" s="3623"/>
      <c r="AF152" s="3623"/>
      <c r="AG152" s="3623"/>
      <c r="AH152" s="3623"/>
      <c r="AI152" s="3623"/>
      <c r="AJ152" s="3623"/>
    </row>
    <row r="153" spans="1:36">
      <c r="A153" s="3623"/>
      <c r="B153" s="3623"/>
      <c r="C153" s="3623"/>
      <c r="D153" s="3623"/>
      <c r="E153" s="3623"/>
      <c r="F153" s="3623"/>
      <c r="G153" s="3623"/>
      <c r="H153" s="3623"/>
      <c r="I153" s="3623"/>
      <c r="J153" s="3623"/>
      <c r="K153" s="3623"/>
      <c r="L153" s="3623"/>
      <c r="M153" s="3623"/>
      <c r="N153" s="3623"/>
      <c r="O153" s="3623"/>
      <c r="P153" s="3623"/>
      <c r="Q153" s="3623"/>
      <c r="R153" s="3623"/>
      <c r="S153" s="3623"/>
      <c r="T153" s="3623"/>
      <c r="U153" s="3623"/>
      <c r="V153" s="3623"/>
      <c r="W153" s="3623"/>
      <c r="X153" s="3623"/>
      <c r="Y153" s="3623"/>
      <c r="Z153" s="3623"/>
      <c r="AA153" s="3623"/>
      <c r="AB153" s="3623"/>
      <c r="AC153" s="3623"/>
      <c r="AD153" s="3623"/>
      <c r="AE153" s="3623"/>
      <c r="AF153" s="3623"/>
      <c r="AG153" s="3623"/>
      <c r="AH153" s="3623"/>
      <c r="AI153" s="3623"/>
      <c r="AJ153" s="3623"/>
    </row>
    <row r="154" spans="1:36">
      <c r="A154" s="3623"/>
      <c r="B154" s="3623"/>
      <c r="C154" s="3623"/>
      <c r="D154" s="3623"/>
      <c r="E154" s="3623"/>
      <c r="F154" s="3623"/>
      <c r="G154" s="3623"/>
      <c r="H154" s="3623"/>
      <c r="I154" s="3623"/>
      <c r="J154" s="3623"/>
      <c r="K154" s="3623"/>
      <c r="L154" s="3623"/>
      <c r="M154" s="3623"/>
      <c r="N154" s="3623"/>
      <c r="O154" s="3623"/>
      <c r="P154" s="3623"/>
      <c r="Q154" s="3623"/>
      <c r="R154" s="3623"/>
      <c r="S154" s="3623"/>
      <c r="T154" s="3623"/>
      <c r="U154" s="3623"/>
      <c r="V154" s="3623"/>
      <c r="W154" s="3623"/>
      <c r="X154" s="3623"/>
      <c r="Y154" s="3623"/>
      <c r="Z154" s="3623"/>
      <c r="AA154" s="3623"/>
      <c r="AB154" s="3623"/>
      <c r="AC154" s="3623"/>
      <c r="AD154" s="3623"/>
      <c r="AE154" s="3623"/>
      <c r="AF154" s="3623"/>
      <c r="AG154" s="3623"/>
      <c r="AH154" s="3623"/>
      <c r="AI154" s="3623"/>
      <c r="AJ154" s="3623"/>
    </row>
    <row r="155" spans="1:36">
      <c r="A155" s="3623"/>
      <c r="B155" s="3623"/>
      <c r="C155" s="3623"/>
      <c r="D155" s="3623"/>
      <c r="E155" s="3623"/>
      <c r="F155" s="3623"/>
      <c r="G155" s="3623"/>
      <c r="H155" s="3623"/>
      <c r="I155" s="3623"/>
      <c r="J155" s="3623"/>
      <c r="K155" s="3623"/>
      <c r="L155" s="3623"/>
      <c r="M155" s="3623"/>
      <c r="N155" s="3623"/>
      <c r="O155" s="3623"/>
      <c r="P155" s="3623"/>
      <c r="Q155" s="3623"/>
      <c r="R155" s="3623"/>
      <c r="S155" s="3623"/>
      <c r="T155" s="3623"/>
      <c r="U155" s="3623"/>
      <c r="V155" s="3623"/>
      <c r="W155" s="3623"/>
      <c r="X155" s="3623"/>
      <c r="Y155" s="3623"/>
      <c r="Z155" s="3623"/>
      <c r="AA155" s="3623"/>
      <c r="AB155" s="3623"/>
      <c r="AC155" s="3623"/>
      <c r="AD155" s="3623"/>
      <c r="AE155" s="3623"/>
      <c r="AF155" s="3623"/>
      <c r="AG155" s="3623"/>
      <c r="AH155" s="3623"/>
      <c r="AI155" s="3623"/>
      <c r="AJ155" s="3623"/>
    </row>
    <row r="156" spans="1:36">
      <c r="A156" s="3623"/>
      <c r="B156" s="3623"/>
      <c r="C156" s="3623"/>
      <c r="D156" s="3623"/>
      <c r="E156" s="3623"/>
      <c r="F156" s="3623"/>
      <c r="G156" s="3623"/>
      <c r="H156" s="3623"/>
      <c r="I156" s="3623"/>
      <c r="J156" s="3623"/>
      <c r="K156" s="3623"/>
      <c r="L156" s="3623"/>
      <c r="M156" s="3623"/>
      <c r="N156" s="3623"/>
      <c r="O156" s="3623"/>
      <c r="P156" s="3623"/>
      <c r="Q156" s="3623"/>
      <c r="R156" s="3623"/>
      <c r="S156" s="3623"/>
      <c r="T156" s="3623"/>
      <c r="U156" s="3623"/>
      <c r="V156" s="3623"/>
      <c r="W156" s="3623"/>
      <c r="X156" s="3623"/>
      <c r="Y156" s="3623"/>
      <c r="Z156" s="3623"/>
      <c r="AA156" s="3623"/>
      <c r="AB156" s="3623"/>
      <c r="AC156" s="3623"/>
      <c r="AD156" s="3623"/>
      <c r="AE156" s="3623"/>
      <c r="AF156" s="3623"/>
      <c r="AG156" s="3623"/>
      <c r="AH156" s="3623"/>
      <c r="AI156" s="3623"/>
      <c r="AJ156" s="3623"/>
    </row>
    <row r="157" spans="1:36">
      <c r="A157" s="3623"/>
      <c r="B157" s="3623"/>
      <c r="C157" s="3623"/>
      <c r="D157" s="3623"/>
      <c r="E157" s="3623"/>
      <c r="F157" s="3623"/>
      <c r="G157" s="3623"/>
      <c r="H157" s="3623"/>
      <c r="I157" s="3623"/>
      <c r="X157" s="3623"/>
      <c r="Y157" s="3623"/>
      <c r="Z157" s="3623"/>
      <c r="AA157" s="3623"/>
      <c r="AB157" s="3623"/>
      <c r="AC157" s="3623"/>
      <c r="AD157" s="3623"/>
      <c r="AE157" s="3623"/>
      <c r="AF157" s="3623"/>
      <c r="AG157" s="3623"/>
      <c r="AH157" s="3623"/>
      <c r="AI157" s="3623"/>
      <c r="AJ157" s="3623"/>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7109375" style="3876" customWidth="1"/>
    <col min="3" max="10" width="5" customWidth="1"/>
    <col min="11" max="11" width="5" style="3875" customWidth="1"/>
    <col min="12" max="14" width="5" customWidth="1"/>
    <col min="15" max="15" width="4.5703125" customWidth="1"/>
    <col min="16" max="16" width="26.5703125" customWidth="1"/>
    <col min="17" max="22" width="6.5703125" customWidth="1"/>
    <col min="23" max="23" width="6.7109375" customWidth="1"/>
    <col min="24" max="24" width="7" customWidth="1"/>
    <col min="25" max="25" width="4.42578125" customWidth="1"/>
    <col min="26" max="26" width="39.5703125" style="1379" customWidth="1"/>
    <col min="27" max="33" width="9.28515625" style="1387"/>
    <col min="34" max="34" width="5.42578125" customWidth="1"/>
    <col min="35" max="35" width="39.5703125" style="1379" customWidth="1"/>
  </cols>
  <sheetData>
    <row r="1" spans="1:40" ht="15.75">
      <c r="A1" s="3972" t="s">
        <v>885</v>
      </c>
      <c r="B1" s="4035"/>
      <c r="C1" s="3623"/>
      <c r="D1" s="3623"/>
      <c r="E1" s="3623"/>
      <c r="F1" s="3623"/>
      <c r="G1" s="3623"/>
      <c r="H1" s="3623"/>
      <c r="I1" s="3623"/>
      <c r="J1" s="3623"/>
      <c r="K1" s="4036"/>
      <c r="L1" s="3623"/>
      <c r="M1" s="3623"/>
      <c r="N1" s="3623"/>
      <c r="O1" s="3623"/>
      <c r="P1" s="3972" t="s">
        <v>1453</v>
      </c>
      <c r="Q1" s="3623"/>
      <c r="R1" s="3623"/>
      <c r="S1" s="3623"/>
      <c r="T1" s="3623"/>
      <c r="U1" s="3623"/>
      <c r="V1" s="3623"/>
      <c r="W1" s="3623"/>
      <c r="X1" s="3623"/>
      <c r="Y1" s="3623"/>
      <c r="Z1" s="4037" t="s">
        <v>1794</v>
      </c>
      <c r="AA1" s="3519"/>
      <c r="AB1" s="3519"/>
      <c r="AC1" s="3519"/>
      <c r="AD1" s="3519"/>
      <c r="AE1" s="3519"/>
      <c r="AF1" s="3519"/>
      <c r="AG1" s="3519"/>
      <c r="AH1" s="3623"/>
      <c r="AI1" s="4037" t="s">
        <v>1795</v>
      </c>
      <c r="AJ1" s="3519"/>
      <c r="AK1" s="3519"/>
      <c r="AL1" s="3519"/>
      <c r="AM1" s="3519"/>
      <c r="AN1" s="3519"/>
    </row>
    <row r="2" spans="1:40" ht="12.6" customHeight="1">
      <c r="A2" s="5944" t="s">
        <v>2</v>
      </c>
      <c r="B2" s="5952" t="s">
        <v>1613</v>
      </c>
      <c r="C2" s="5954" t="s">
        <v>212</v>
      </c>
      <c r="D2" s="5955"/>
      <c r="E2" s="5955"/>
      <c r="F2" s="5955"/>
      <c r="G2" s="5955"/>
      <c r="H2" s="5956"/>
      <c r="I2" s="5954" t="s">
        <v>213</v>
      </c>
      <c r="J2" s="5955"/>
      <c r="K2" s="5955"/>
      <c r="L2" s="5955"/>
      <c r="M2" s="5955"/>
      <c r="N2" s="5956"/>
      <c r="O2" s="3623"/>
      <c r="P2" s="5944" t="s">
        <v>1822</v>
      </c>
      <c r="Q2" s="5951" t="s">
        <v>1645</v>
      </c>
      <c r="R2" s="5951"/>
      <c r="S2" s="5951"/>
      <c r="T2" s="5951"/>
      <c r="U2" s="5951"/>
      <c r="V2" s="5951"/>
      <c r="W2" s="5948" t="s">
        <v>1646</v>
      </c>
      <c r="X2" s="5950" t="s">
        <v>1647</v>
      </c>
      <c r="Y2" s="3623"/>
      <c r="Z2" s="5959" t="s">
        <v>1799</v>
      </c>
      <c r="AA2" s="5959" t="s">
        <v>215</v>
      </c>
      <c r="AB2" s="5959"/>
      <c r="AC2" s="5959"/>
      <c r="AD2" s="5959"/>
      <c r="AE2" s="5959"/>
      <c r="AF2" s="3623"/>
      <c r="AG2" s="3623"/>
      <c r="AH2" s="3623"/>
      <c r="AI2" s="5959" t="s">
        <v>1792</v>
      </c>
      <c r="AJ2" s="5950" t="s">
        <v>1072</v>
      </c>
      <c r="AK2" s="5950" t="s">
        <v>1073</v>
      </c>
      <c r="AL2" s="5950" t="s">
        <v>1074</v>
      </c>
      <c r="AM2" s="5950" t="s">
        <v>1075</v>
      </c>
      <c r="AN2" s="5950" t="s">
        <v>1076</v>
      </c>
    </row>
    <row r="3" spans="1:40" ht="11.25" customHeight="1">
      <c r="A3" s="5945"/>
      <c r="B3" s="5953"/>
      <c r="C3" s="3874" t="s">
        <v>1627</v>
      </c>
      <c r="D3" s="3874" t="s">
        <v>1635</v>
      </c>
      <c r="E3" s="3874" t="s">
        <v>1636</v>
      </c>
      <c r="F3" s="3874" t="s">
        <v>1637</v>
      </c>
      <c r="G3" s="3874" t="s">
        <v>1638</v>
      </c>
      <c r="H3" s="3874" t="s">
        <v>1639</v>
      </c>
      <c r="I3" s="3874" t="s">
        <v>1627</v>
      </c>
      <c r="J3" s="3874" t="s">
        <v>1635</v>
      </c>
      <c r="K3" s="3874" t="s">
        <v>1636</v>
      </c>
      <c r="L3" s="3874" t="s">
        <v>1637</v>
      </c>
      <c r="M3" s="3874" t="s">
        <v>1638</v>
      </c>
      <c r="N3" s="3874" t="s">
        <v>1639</v>
      </c>
      <c r="O3" s="3623"/>
      <c r="P3" s="5945"/>
      <c r="Q3" s="4038" t="s">
        <v>119</v>
      </c>
      <c r="R3" s="4038" t="s">
        <v>1072</v>
      </c>
      <c r="S3" s="4038" t="s">
        <v>1073</v>
      </c>
      <c r="T3" s="4038" t="s">
        <v>1074</v>
      </c>
      <c r="U3" s="4038" t="s">
        <v>1075</v>
      </c>
      <c r="V3" s="4038" t="s">
        <v>1076</v>
      </c>
      <c r="W3" s="5949"/>
      <c r="X3" s="5950"/>
      <c r="Y3" s="3623"/>
      <c r="Z3" s="5959"/>
      <c r="AA3" s="4038" t="s">
        <v>1072</v>
      </c>
      <c r="AB3" s="4038" t="s">
        <v>1073</v>
      </c>
      <c r="AC3" s="4038" t="s">
        <v>1074</v>
      </c>
      <c r="AD3" s="4038" t="s">
        <v>1075</v>
      </c>
      <c r="AE3" s="4038" t="s">
        <v>1076</v>
      </c>
      <c r="AF3" s="3623"/>
      <c r="AG3" s="3623"/>
      <c r="AH3" s="3623"/>
      <c r="AI3" s="5959"/>
      <c r="AJ3" s="5950"/>
      <c r="AK3" s="5950" t="s">
        <v>1073</v>
      </c>
      <c r="AL3" s="5950" t="s">
        <v>1074</v>
      </c>
      <c r="AM3" s="5950" t="s">
        <v>1075</v>
      </c>
      <c r="AN3" s="5950" t="s">
        <v>1076</v>
      </c>
    </row>
    <row r="4" spans="1:40" ht="16.149999999999999" customHeight="1">
      <c r="A4" s="3877" t="s">
        <v>1618</v>
      </c>
      <c r="B4" s="4039" t="s">
        <v>682</v>
      </c>
      <c r="C4" s="4040">
        <f>'5. Персонал'!C11</f>
        <v>496.45737135338499</v>
      </c>
      <c r="D4" s="4040">
        <f>'5. Персонал'!D11</f>
        <v>462.69973554337082</v>
      </c>
      <c r="E4" s="4040">
        <f>'5. Персонал'!E11</f>
        <v>454.77452778713808</v>
      </c>
      <c r="F4" s="4040">
        <f>'5. Персонал'!F11</f>
        <v>442.34200020237205</v>
      </c>
      <c r="G4" s="4040">
        <f>'5. Персонал'!G11</f>
        <v>434.28750323305871</v>
      </c>
      <c r="H4" s="4040">
        <f>'5. Персонал'!H11</f>
        <v>423.9782186302578</v>
      </c>
      <c r="I4" s="4040">
        <f>'5. Персонал'!I11</f>
        <v>35.476401938008401</v>
      </c>
      <c r="J4" s="4040">
        <f>'5. Персонал'!J11</f>
        <v>35.663682700034393</v>
      </c>
      <c r="K4" s="4040">
        <f>'5. Персонал'!K11</f>
        <v>35.419915387015003</v>
      </c>
      <c r="L4" s="4040">
        <f>'5. Персонал'!L11</f>
        <v>35.475920586724072</v>
      </c>
      <c r="M4" s="4040">
        <f>'5. Персонал'!M11</f>
        <v>35.488280724094103</v>
      </c>
      <c r="N4" s="4040">
        <f>'5. Персонал'!N11</f>
        <v>35.161041367273292</v>
      </c>
      <c r="O4" s="3623"/>
      <c r="P4" s="4041" t="s">
        <v>212</v>
      </c>
      <c r="Q4" s="4027">
        <f>'8. Ремонтна програма'!D24</f>
        <v>7263</v>
      </c>
      <c r="R4" s="4027">
        <f>'8. Ремонтна програма'!E24</f>
        <v>7236</v>
      </c>
      <c r="S4" s="4027">
        <f>'8. Ремонтна програма'!F24</f>
        <v>7230</v>
      </c>
      <c r="T4" s="4027">
        <f>'8. Ремонтна програма'!G24</f>
        <v>7230</v>
      </c>
      <c r="U4" s="4027">
        <f>'8. Ремонтна програма'!H24</f>
        <v>7230</v>
      </c>
      <c r="V4" s="4027">
        <f>'8. Ремонтна програма'!I24</f>
        <v>7230</v>
      </c>
      <c r="W4" s="4042">
        <f>IFERROR((R4-Q4)/Q4,0)</f>
        <v>-3.7174721189591076E-3</v>
      </c>
      <c r="X4" s="4043">
        <f>IFERROR((V4-Q4)/Q4,0)</f>
        <v>-4.543577034283354E-3</v>
      </c>
      <c r="Y4" s="3623"/>
      <c r="Z4" s="4044" t="s">
        <v>1801</v>
      </c>
      <c r="AA4" s="4045">
        <f>'4. Отчет и прогн. потребление'!E20/1000</f>
        <v>10726.822222222221</v>
      </c>
      <c r="AB4" s="4045">
        <f>'4. Отчет и прогн. потребление'!F20/1000</f>
        <v>10789.000047922487</v>
      </c>
      <c r="AC4" s="4045">
        <f>'4. Отчет и прогн. потребление'!G20/1000</f>
        <v>10765.798215645465</v>
      </c>
      <c r="AD4" s="4045">
        <f>'4. Отчет и прогн. потребление'!H20/1000</f>
        <v>10765.382296159485</v>
      </c>
      <c r="AE4" s="4045">
        <f>'4. Отчет и прогн. потребление'!I20/1000</f>
        <v>10749.109101479477</v>
      </c>
      <c r="AF4" s="3623"/>
      <c r="AG4" s="3623"/>
      <c r="AH4" s="3623"/>
      <c r="AI4" s="5961" t="s">
        <v>212</v>
      </c>
      <c r="AJ4" s="5962"/>
      <c r="AK4" s="5962"/>
      <c r="AL4" s="5962"/>
      <c r="AM4" s="5962"/>
      <c r="AN4" s="5963"/>
    </row>
    <row r="5" spans="1:40" ht="14.1" customHeight="1">
      <c r="A5" s="3872" t="s">
        <v>1611</v>
      </c>
      <c r="B5" s="4046" t="s">
        <v>1616</v>
      </c>
      <c r="C5" s="4047">
        <f>'5. Персонал'!C14</f>
        <v>482.0678851174934</v>
      </c>
      <c r="D5" s="4047">
        <f>'5. Персонал'!D14</f>
        <v>448.31024930747924</v>
      </c>
      <c r="E5" s="4047">
        <f>'5. Персонал'!E14</f>
        <v>440.3850415512465</v>
      </c>
      <c r="F5" s="4047">
        <f>'5. Персонал'!F14</f>
        <v>427.95251396648047</v>
      </c>
      <c r="G5" s="4047">
        <f>'5. Персонал'!G14</f>
        <v>419.89801699716713</v>
      </c>
      <c r="H5" s="4047">
        <f>'5. Персонал'!H14</f>
        <v>409.58873239436622</v>
      </c>
      <c r="I5" s="4047">
        <f>'5. Персонал'!I14</f>
        <v>36.073107049608353</v>
      </c>
      <c r="J5" s="4047">
        <f>'5. Персонал'!J14</f>
        <v>36.260387811634345</v>
      </c>
      <c r="K5" s="4047">
        <f>'5. Персонал'!K14</f>
        <v>36.016620498614955</v>
      </c>
      <c r="L5" s="4047">
        <f>'5. Персонал'!L14</f>
        <v>36.072625698324025</v>
      </c>
      <c r="M5" s="4047">
        <f>'5. Персонал'!M14</f>
        <v>36.084985835694056</v>
      </c>
      <c r="N5" s="4047">
        <f>'5. Персонал'!N14</f>
        <v>35.757746478873244</v>
      </c>
      <c r="O5" s="3623"/>
      <c r="P5" s="4041" t="s">
        <v>178</v>
      </c>
      <c r="Q5" s="4027">
        <f>'8. Ремонтна програма'!D53</f>
        <v>924</v>
      </c>
      <c r="R5" s="4027">
        <f>'8. Ремонтна програма'!E53</f>
        <v>1016</v>
      </c>
      <c r="S5" s="4027">
        <f>'8. Ремонтна програма'!F53</f>
        <v>1016</v>
      </c>
      <c r="T5" s="4027">
        <f>'8. Ремонтна програма'!G53</f>
        <v>1016</v>
      </c>
      <c r="U5" s="4027">
        <f>'8. Ремонтна програма'!H53</f>
        <v>1016</v>
      </c>
      <c r="V5" s="4027">
        <f>'8. Ремонтна програма'!I53</f>
        <v>1016</v>
      </c>
      <c r="W5" s="4042">
        <f t="shared" ref="W5:W7" si="0">IFERROR((R5-Q5)/Q5,0)</f>
        <v>9.9567099567099568E-2</v>
      </c>
      <c r="X5" s="4043">
        <f t="shared" ref="X5:X7" si="1">IFERROR((V5-Q5)/Q5,0)</f>
        <v>9.9567099567099568E-2</v>
      </c>
      <c r="Y5" s="3623"/>
      <c r="Z5" s="5959" t="s">
        <v>1799</v>
      </c>
      <c r="AA5" s="5959" t="s">
        <v>178</v>
      </c>
      <c r="AB5" s="5959"/>
      <c r="AC5" s="5959"/>
      <c r="AD5" s="5959"/>
      <c r="AE5" s="5959"/>
      <c r="AF5" s="3623"/>
      <c r="AG5" s="3623"/>
      <c r="AH5" s="3623"/>
      <c r="AI5" s="1531" t="s">
        <v>614</v>
      </c>
      <c r="AJ5" s="4048">
        <f>'20.Цени '!D9</f>
        <v>1.6379999999999999</v>
      </c>
      <c r="AK5" s="4048">
        <f>'20.Цени '!E9</f>
        <v>1.6919999999999999</v>
      </c>
      <c r="AL5" s="4048">
        <f>'20.Цени '!F9</f>
        <v>1.7589999999999999</v>
      </c>
      <c r="AM5" s="4048">
        <f>'20.Цени '!G9</f>
        <v>1.796</v>
      </c>
      <c r="AN5" s="4048">
        <f>'20.Цени '!H9</f>
        <v>1.7789999999999999</v>
      </c>
    </row>
    <row r="6" spans="1:40" ht="17.25" customHeight="1">
      <c r="A6" s="3880" t="s">
        <v>1621</v>
      </c>
      <c r="B6" s="4049" t="s">
        <v>174</v>
      </c>
      <c r="C6" s="4050"/>
      <c r="D6" s="4051">
        <f>IFERROR((D5-C5)/C5,0)</f>
        <v>-7.00267262188322E-2</v>
      </c>
      <c r="E6" s="4051">
        <f t="shared" ref="E6:H6" si="2">IFERROR((E5-D5)/D5,0)</f>
        <v>-1.7677953534355029E-2</v>
      </c>
      <c r="F6" s="4051">
        <f t="shared" si="2"/>
        <v>-2.8231039685119034E-2</v>
      </c>
      <c r="G6" s="4051">
        <f t="shared" si="2"/>
        <v>-1.8821006318341677E-2</v>
      </c>
      <c r="H6" s="4051">
        <f t="shared" si="2"/>
        <v>-2.4551877326132902E-2</v>
      </c>
      <c r="I6" s="4050"/>
      <c r="J6" s="4052">
        <f>IFERROR((J5-I5)/I5,0)</f>
        <v>5.1917003369973168E-3</v>
      </c>
      <c r="K6" s="4052">
        <f t="shared" ref="K6" si="3">IFERROR((K5-J5)/J5,0)</f>
        <v>-6.7226890756302378E-3</v>
      </c>
      <c r="L6" s="4052">
        <f t="shared" ref="L6" si="4">IFERROR((L5-K5)/K5,0)</f>
        <v>1.5549820869846271E-3</v>
      </c>
      <c r="M6" s="4052">
        <f t="shared" ref="M6" si="5">IFERROR((M5-L5)/L5,0)</f>
        <v>3.4264590200333881E-4</v>
      </c>
      <c r="N6" s="4052">
        <f t="shared" ref="N6" si="6">IFERROR((N5-M5)/M5,0)</f>
        <v>-9.0685737916271388E-3</v>
      </c>
      <c r="O6" s="3623"/>
      <c r="P6" s="4041" t="s">
        <v>188</v>
      </c>
      <c r="Q6" s="4027">
        <f>'8. Ремонтна програма'!D79</f>
        <v>57</v>
      </c>
      <c r="R6" s="4027">
        <f>'8. Ремонтна програма'!E79</f>
        <v>61</v>
      </c>
      <c r="S6" s="4027">
        <f>'8. Ремонтна програма'!F79</f>
        <v>61</v>
      </c>
      <c r="T6" s="4027">
        <f>'8. Ремонтна програма'!G79</f>
        <v>61</v>
      </c>
      <c r="U6" s="4027">
        <f>'8. Ремонтна програма'!H79</f>
        <v>61</v>
      </c>
      <c r="V6" s="4027">
        <f>'8. Ремонтна програма'!I79</f>
        <v>61</v>
      </c>
      <c r="W6" s="4042">
        <f t="shared" si="0"/>
        <v>7.0175438596491224E-2</v>
      </c>
      <c r="X6" s="4043">
        <f t="shared" si="1"/>
        <v>7.0175438596491224E-2</v>
      </c>
      <c r="Y6" s="3623"/>
      <c r="Z6" s="5959"/>
      <c r="AA6" s="3948" t="s">
        <v>1072</v>
      </c>
      <c r="AB6" s="3948" t="s">
        <v>1073</v>
      </c>
      <c r="AC6" s="3948" t="s">
        <v>1074</v>
      </c>
      <c r="AD6" s="3948" t="s">
        <v>1075</v>
      </c>
      <c r="AE6" s="3948" t="s">
        <v>1076</v>
      </c>
      <c r="AF6" s="3623"/>
      <c r="AG6" s="3623"/>
      <c r="AH6" s="3623"/>
      <c r="AI6" s="5961" t="s">
        <v>178</v>
      </c>
      <c r="AJ6" s="5962"/>
      <c r="AK6" s="5962"/>
      <c r="AL6" s="5962"/>
      <c r="AM6" s="5962"/>
      <c r="AN6" s="5963"/>
    </row>
    <row r="7" spans="1:40" ht="15" customHeight="1">
      <c r="A7" s="3880" t="s">
        <v>1620</v>
      </c>
      <c r="B7" s="4049" t="s">
        <v>174</v>
      </c>
      <c r="C7" s="4050"/>
      <c r="D7" s="4051">
        <f>IFERROR((D5-$C$5)/$C$5,0)</f>
        <v>-7.00267262188322E-2</v>
      </c>
      <c r="E7" s="4051">
        <f t="shared" ref="E7:H7" si="7">IFERROR((E5-$C$5)/$C$5,0)</f>
        <v>-8.6466750540927714E-2</v>
      </c>
      <c r="F7" s="4051">
        <f t="shared" si="7"/>
        <v>-0.11225674396008253</v>
      </c>
      <c r="G7" s="4051">
        <f t="shared" si="7"/>
        <v>-0.12896496539107502</v>
      </c>
      <c r="H7" s="4051">
        <f t="shared" si="7"/>
        <v>-0.15035051070755728</v>
      </c>
      <c r="I7" s="4050"/>
      <c r="J7" s="4052">
        <f>IFERROR((J5-$I$5)/$I$5,0)</f>
        <v>5.1917003369973168E-3</v>
      </c>
      <c r="K7" s="4052">
        <f t="shared" ref="K7:N7" si="8">IFERROR((K5-$I$5)/$I$5,0)</f>
        <v>-1.5658909257723983E-3</v>
      </c>
      <c r="L7" s="4051">
        <f t="shared" si="8"/>
        <v>-1.3343771127519065E-5</v>
      </c>
      <c r="M7" s="4051">
        <f t="shared" si="8"/>
        <v>3.2929755868732561E-4</v>
      </c>
      <c r="N7" s="4051">
        <f t="shared" si="8"/>
        <v>-8.742262492150172E-3</v>
      </c>
      <c r="O7" s="3623"/>
      <c r="P7" s="4053" t="s">
        <v>1255</v>
      </c>
      <c r="Q7" s="4027">
        <f>'8. Ремонтна програма'!D110</f>
        <v>0</v>
      </c>
      <c r="R7" s="4027">
        <f>'8. Ремонтна програма'!E110</f>
        <v>26</v>
      </c>
      <c r="S7" s="4027">
        <f>'8. Ремонтна програма'!F110</f>
        <v>26</v>
      </c>
      <c r="T7" s="4027">
        <f>'8. Ремонтна програма'!G110</f>
        <v>26</v>
      </c>
      <c r="U7" s="4027">
        <f>'8. Ремонтна програма'!H110</f>
        <v>26</v>
      </c>
      <c r="V7" s="4027">
        <f>'8. Ремонтна програма'!I110</f>
        <v>26</v>
      </c>
      <c r="W7" s="4042">
        <f t="shared" si="0"/>
        <v>0</v>
      </c>
      <c r="X7" s="4043">
        <f t="shared" si="1"/>
        <v>0</v>
      </c>
      <c r="Y7" s="3623"/>
      <c r="Z7" s="4054" t="s">
        <v>1789</v>
      </c>
      <c r="AA7" s="4055">
        <f>AA8+AA9</f>
        <v>6208.052999999999</v>
      </c>
      <c r="AB7" s="4055">
        <f t="shared" ref="AB7:AE7" si="9">AB8+AB9</f>
        <v>6349.6420314278475</v>
      </c>
      <c r="AC7" s="4055">
        <f t="shared" si="9"/>
        <v>6345.2244427840305</v>
      </c>
      <c r="AD7" s="4055">
        <f t="shared" si="9"/>
        <v>6343.7826893727324</v>
      </c>
      <c r="AE7" s="4055">
        <f t="shared" si="9"/>
        <v>6350.4339014010857</v>
      </c>
      <c r="AF7" s="3623"/>
      <c r="AG7" s="3623"/>
      <c r="AH7" s="3623"/>
      <c r="AI7" s="1531" t="s">
        <v>614</v>
      </c>
      <c r="AJ7" s="4048">
        <f>'20.Цени '!D11</f>
        <v>0.21099999999999999</v>
      </c>
      <c r="AK7" s="4048">
        <f>'20.Цени '!E11</f>
        <v>0.223</v>
      </c>
      <c r="AL7" s="4048">
        <f>'20.Цени '!F11</f>
        <v>0.23799999999999999</v>
      </c>
      <c r="AM7" s="4048">
        <f>'20.Цени '!G11</f>
        <v>0.254</v>
      </c>
      <c r="AN7" s="4048">
        <f>'20.Цени '!H11</f>
        <v>0.27500000000000002</v>
      </c>
    </row>
    <row r="8" spans="1:40" ht="21" customHeight="1">
      <c r="A8" s="3873" t="s">
        <v>1612</v>
      </c>
      <c r="B8" s="4056" t="s">
        <v>1617</v>
      </c>
      <c r="C8" s="4057">
        <f>'5. Персонал'!C50</f>
        <v>12.149847629034047</v>
      </c>
      <c r="D8" s="4057">
        <f>'5. Персонал'!D50</f>
        <v>15.269111942996723</v>
      </c>
      <c r="E8" s="4057">
        <f>'5. Персонал'!E50</f>
        <v>16.806994676023304</v>
      </c>
      <c r="F8" s="4057">
        <f>'5. Персонал'!F50</f>
        <v>18.560230787846152</v>
      </c>
      <c r="G8" s="4057">
        <f>'5. Персонал'!G50</f>
        <v>20.329341238026803</v>
      </c>
      <c r="H8" s="4057">
        <f>'5. Персонал'!H50</f>
        <v>22.193939303584155</v>
      </c>
      <c r="I8" s="4057">
        <f>'5. Персонал'!I50</f>
        <v>11.293444830516675</v>
      </c>
      <c r="J8" s="4057">
        <f>'5. Персонал'!J50</f>
        <v>14.816397284497697</v>
      </c>
      <c r="K8" s="4057">
        <f>'5. Персонал'!K50</f>
        <v>16.411102325851939</v>
      </c>
      <c r="L8" s="4057">
        <f>'5. Персонал'!L50</f>
        <v>18.112970929855464</v>
      </c>
      <c r="M8" s="4057">
        <f>'5. Персонал'!M50</f>
        <v>20.098991127202556</v>
      </c>
      <c r="N8" s="4057">
        <f>'5. Персонал'!N50</f>
        <v>22.733436134792598</v>
      </c>
      <c r="O8" s="3623"/>
      <c r="P8" s="5944" t="s">
        <v>1822</v>
      </c>
      <c r="Q8" s="5946" t="s">
        <v>1644</v>
      </c>
      <c r="R8" s="5947"/>
      <c r="S8" s="5947"/>
      <c r="T8" s="5947"/>
      <c r="U8" s="5947"/>
      <c r="V8" s="5947"/>
      <c r="W8" s="5948" t="s">
        <v>1646</v>
      </c>
      <c r="X8" s="5950" t="s">
        <v>1647</v>
      </c>
      <c r="Y8" s="3623"/>
      <c r="Z8" s="4058" t="s">
        <v>304</v>
      </c>
      <c r="AA8" s="4055">
        <f>'4. Отчет и прогн. потребление'!E50/1000</f>
        <v>5521.8313333333326</v>
      </c>
      <c r="AB8" s="4055">
        <f>'4. Отчет и прогн. потребление'!F50/1000</f>
        <v>5418.9380314278478</v>
      </c>
      <c r="AC8" s="4055">
        <f>'4. Отчет и прогн. потребление'!G50/1000</f>
        <v>5409.168442784031</v>
      </c>
      <c r="AD8" s="4055">
        <f>'4. Отчет и прогн. потребление'!H50/1000</f>
        <v>5402.3746893727321</v>
      </c>
      <c r="AE8" s="4055">
        <f>'4. Отчет и прогн. потребление'!I50/1000</f>
        <v>5403.6739014010855</v>
      </c>
      <c r="AF8" s="3623"/>
      <c r="AG8" s="3623"/>
      <c r="AH8" s="3623"/>
      <c r="AI8" s="5961" t="s">
        <v>188</v>
      </c>
      <c r="AJ8" s="5962"/>
      <c r="AK8" s="5962"/>
      <c r="AL8" s="5962"/>
      <c r="AM8" s="5962"/>
      <c r="AN8" s="5963"/>
    </row>
    <row r="9" spans="1:40" ht="12.6" customHeight="1">
      <c r="A9" s="3880" t="s">
        <v>1621</v>
      </c>
      <c r="B9" s="4049" t="s">
        <v>174</v>
      </c>
      <c r="C9" s="4050"/>
      <c r="D9" s="4051">
        <f>IFERROR((D8-C8)/C8,0)</f>
        <v>0.25673279280545735</v>
      </c>
      <c r="E9" s="4051">
        <f t="shared" ref="E9" si="10">IFERROR((E8-D8)/D8,0)</f>
        <v>0.10071854465196591</v>
      </c>
      <c r="F9" s="4051">
        <f t="shared" ref="F9" si="11">IFERROR((F8-E8)/E8,0)</f>
        <v>0.10431586048658639</v>
      </c>
      <c r="G9" s="4051">
        <f t="shared" ref="G9" si="12">IFERROR((G8-F8)/F8,0)</f>
        <v>9.5317265738911125E-2</v>
      </c>
      <c r="H9" s="4051">
        <f t="shared" ref="H9" si="13">IFERROR((H8-G8)/G8,0)</f>
        <v>9.1719551741772681E-2</v>
      </c>
      <c r="I9" s="4050"/>
      <c r="J9" s="4051">
        <f>IFERROR((J8-I8)/I8,0)</f>
        <v>0.31194666524260578</v>
      </c>
      <c r="K9" s="4051">
        <f t="shared" ref="K9" si="14">IFERROR((K8-J8)/J8,0)</f>
        <v>0.10763109349280016</v>
      </c>
      <c r="L9" s="4051">
        <f t="shared" ref="L9" si="15">IFERROR((L8-K8)/K8,0)</f>
        <v>0.10370227241363432</v>
      </c>
      <c r="M9" s="4051">
        <f t="shared" ref="M9" si="16">IFERROR((M8-L8)/L8,0)</f>
        <v>0.10964629739859795</v>
      </c>
      <c r="N9" s="4051">
        <f t="shared" ref="N9" si="17">IFERROR((N8-M8)/M8,0)</f>
        <v>0.13107349473001695</v>
      </c>
      <c r="O9" s="3623"/>
      <c r="P9" s="5945"/>
      <c r="Q9" s="4038" t="s">
        <v>119</v>
      </c>
      <c r="R9" s="4038" t="s">
        <v>1072</v>
      </c>
      <c r="S9" s="4038" t="s">
        <v>1073</v>
      </c>
      <c r="T9" s="4038" t="s">
        <v>1074</v>
      </c>
      <c r="U9" s="4038" t="s">
        <v>1075</v>
      </c>
      <c r="V9" s="4038" t="s">
        <v>1076</v>
      </c>
      <c r="W9" s="5949"/>
      <c r="X9" s="5950"/>
      <c r="Y9" s="3623"/>
      <c r="Z9" s="4059" t="s">
        <v>305</v>
      </c>
      <c r="AA9" s="4055">
        <f>'4. Отчет и прогн. потребление'!E51/1000</f>
        <v>686.22166666666658</v>
      </c>
      <c r="AB9" s="4055">
        <f>'4. Отчет и прогн. потребление'!F51/1000</f>
        <v>930.70399999999995</v>
      </c>
      <c r="AC9" s="4055">
        <f>'4. Отчет и прогн. потребление'!G51/1000</f>
        <v>936.05600000000004</v>
      </c>
      <c r="AD9" s="4055">
        <f>'4. Отчет и прогн. потребление'!H51/1000</f>
        <v>941.40800000000002</v>
      </c>
      <c r="AE9" s="4055">
        <f>'4. Отчет и прогн. потребление'!I51/1000</f>
        <v>946.76</v>
      </c>
      <c r="AF9" s="3623"/>
      <c r="AG9" s="3623"/>
      <c r="AH9" s="3623"/>
      <c r="AI9" s="1531" t="s">
        <v>614</v>
      </c>
      <c r="AJ9" s="4048">
        <f>'20.Цени '!D13</f>
        <v>1.0880000000000001</v>
      </c>
      <c r="AK9" s="4048">
        <f>'20.Цени '!E13</f>
        <v>1.085</v>
      </c>
      <c r="AL9" s="4048">
        <f>'20.Цени '!F13</f>
        <v>1.175</v>
      </c>
      <c r="AM9" s="4048">
        <f>'20.Цени '!G13</f>
        <v>1.3</v>
      </c>
      <c r="AN9" s="4048">
        <f>'20.Цени '!H13</f>
        <v>1.37</v>
      </c>
    </row>
    <row r="10" spans="1:40">
      <c r="A10" s="3879" t="s">
        <v>1619</v>
      </c>
      <c r="B10" s="4049" t="s">
        <v>174</v>
      </c>
      <c r="C10" s="4050"/>
      <c r="D10" s="4051">
        <f>IFERROR((D8-$C$8)/$C$8,0)</f>
        <v>0.25673279280545735</v>
      </c>
      <c r="E10" s="4051">
        <f>IFERROR((E8-$C$8)/$C$8,0)</f>
        <v>0.38330909071322367</v>
      </c>
      <c r="F10" s="4051">
        <f>IFERROR((F8-$C$8)/$C$8,0)</f>
        <v>0.52761016882989098</v>
      </c>
      <c r="G10" s="4051">
        <f>IFERROR((G8-$C$8)/$C$8,0)</f>
        <v>0.67321779323771258</v>
      </c>
      <c r="H10" s="4051">
        <f>IFERROR((H8-$C$8)/$C$8,0)</f>
        <v>0.82668457919983362</v>
      </c>
      <c r="I10" s="4050"/>
      <c r="J10" s="4051">
        <f>IFERROR((J8-$I$8)/$I$8,0)</f>
        <v>0.31194666524260578</v>
      </c>
      <c r="K10" s="4052">
        <f>IFERROR((K8-$I$8)/$I$8,0)</f>
        <v>0.45315291942690006</v>
      </c>
      <c r="L10" s="4051">
        <f>IFERROR((L8-$I$8)/$I$8,0)</f>
        <v>0.60384817933597645</v>
      </c>
      <c r="M10" s="4051">
        <f>IFERROR((M8-$I$8)/$I$8,0)</f>
        <v>0.77970419378964884</v>
      </c>
      <c r="N10" s="4051">
        <f>IFERROR((N8-$I$8)/$I$8,0)</f>
        <v>1.0129762420553254</v>
      </c>
      <c r="O10" s="3623"/>
      <c r="P10" s="4041" t="s">
        <v>212</v>
      </c>
      <c r="Q10" s="4027">
        <f>'8. Ремонтна програма'!J24</f>
        <v>1495.4169231340441</v>
      </c>
      <c r="R10" s="4027">
        <f>'8. Ремонтна програма'!K24</f>
        <v>1822.0064265725393</v>
      </c>
      <c r="S10" s="4027">
        <f>'8. Ремонтна програма'!L24</f>
        <v>1909.2875045079379</v>
      </c>
      <c r="T10" s="4027">
        <f>'8. Ремонтна програма'!M24</f>
        <v>2004.175390646714</v>
      </c>
      <c r="U10" s="4027">
        <f>'8. Ремонтна програма'!N24</f>
        <v>2108.9088666591838</v>
      </c>
      <c r="V10" s="4027">
        <f>'8. Ремонтна програма'!O24</f>
        <v>2220.1732780902116</v>
      </c>
      <c r="W10" s="4060">
        <f t="shared" ref="W10:W14" si="18">IFERROR((R10-Q10)/Q10,0)</f>
        <v>0.21839361209985514</v>
      </c>
      <c r="X10" s="4043">
        <f t="shared" ref="X10:X14" si="19">IFERROR((V10-Q10)/Q10,0)</f>
        <v>0.48465170063559787</v>
      </c>
      <c r="Y10" s="3623"/>
      <c r="Z10" s="5959" t="s">
        <v>1799</v>
      </c>
      <c r="AA10" s="5959" t="s">
        <v>188</v>
      </c>
      <c r="AB10" s="5959"/>
      <c r="AC10" s="5959"/>
      <c r="AD10" s="5959"/>
      <c r="AE10" s="5959"/>
      <c r="AF10" s="3623"/>
      <c r="AG10" s="3623"/>
      <c r="AH10" s="3623"/>
      <c r="AI10" s="1531" t="s">
        <v>183</v>
      </c>
      <c r="AJ10" s="4061"/>
      <c r="AK10" s="4061"/>
      <c r="AL10" s="4061"/>
      <c r="AM10" s="4061"/>
      <c r="AN10" s="4061"/>
    </row>
    <row r="11" spans="1:40" ht="18.75" customHeight="1">
      <c r="A11" s="3878" t="s">
        <v>1623</v>
      </c>
      <c r="B11" s="4062" t="s">
        <v>174</v>
      </c>
      <c r="C11" s="3870">
        <f>'5. Персонал'!C62</f>
        <v>0.21463448131010227</v>
      </c>
      <c r="D11" s="3870">
        <f>'5. Персонал'!D62</f>
        <v>0.2133726985912458</v>
      </c>
      <c r="E11" s="3870">
        <f>'5. Персонал'!E62</f>
        <v>0.21215045813977185</v>
      </c>
      <c r="F11" s="3870">
        <f>'5. Персонал'!F62</f>
        <v>0.2110302918530626</v>
      </c>
      <c r="G11" s="3870">
        <f>'5. Персонал'!G62</f>
        <v>0.21002970307455512</v>
      </c>
      <c r="H11" s="3870">
        <f>'5. Персонал'!H62</f>
        <v>0.20911805900573757</v>
      </c>
      <c r="I11" s="3870">
        <f>'5. Персонал'!I62</f>
        <v>0.23170673045308704</v>
      </c>
      <c r="J11" s="3870">
        <f>'5. Персонал'!J62</f>
        <v>0.21267371855103487</v>
      </c>
      <c r="K11" s="3870">
        <f>'5. Персонал'!K62</f>
        <v>0.21151440644575731</v>
      </c>
      <c r="L11" s="3870">
        <f>'5. Персонал'!L62</f>
        <v>0.21046334571296424</v>
      </c>
      <c r="M11" s="3870">
        <f>'5. Персонал'!M62</f>
        <v>0.20951301446124129</v>
      </c>
      <c r="N11" s="3870">
        <f>'5. Персонал'!N62</f>
        <v>0.208635436094494</v>
      </c>
      <c r="O11" s="3623"/>
      <c r="P11" s="4041" t="s">
        <v>178</v>
      </c>
      <c r="Q11" s="4027">
        <f>'8. Ремонтна програма'!J53</f>
        <v>121.31565407260761</v>
      </c>
      <c r="R11" s="4027">
        <f>'8. Ремонтна програма'!K53</f>
        <v>155.90390316343348</v>
      </c>
      <c r="S11" s="4027">
        <f>'8. Ремонтна програма'!L53</f>
        <v>163.70463705126616</v>
      </c>
      <c r="T11" s="4027">
        <f>'8. Ремонтна програма'!M53</f>
        <v>172.14106562594333</v>
      </c>
      <c r="U11" s="4027">
        <f>'8. Ремонтна програма'!N53</f>
        <v>181.67922322625179</v>
      </c>
      <c r="V11" s="4027">
        <f>'8. Ремонтна програма'!O53</f>
        <v>192.49669846346328</v>
      </c>
      <c r="W11" s="4060">
        <f t="shared" si="18"/>
        <v>0.28510952980663767</v>
      </c>
      <c r="X11" s="4043">
        <f t="shared" si="19"/>
        <v>0.58674245244767576</v>
      </c>
      <c r="Y11" s="3623"/>
      <c r="Z11" s="5959"/>
      <c r="AA11" s="4038" t="s">
        <v>1072</v>
      </c>
      <c r="AB11" s="4038" t="s">
        <v>1073</v>
      </c>
      <c r="AC11" s="4038" t="s">
        <v>1074</v>
      </c>
      <c r="AD11" s="4038" t="s">
        <v>1075</v>
      </c>
      <c r="AE11" s="4038" t="s">
        <v>1076</v>
      </c>
      <c r="AF11" s="3623"/>
      <c r="AG11" s="3623"/>
      <c r="AH11" s="3623"/>
      <c r="AI11" s="4063" t="s">
        <v>184</v>
      </c>
      <c r="AJ11" s="4064">
        <f>'20.Цени '!D15</f>
        <v>1.236</v>
      </c>
      <c r="AK11" s="4064">
        <f>'20.Цени '!E15</f>
        <v>1.232</v>
      </c>
      <c r="AL11" s="4064">
        <f>'20.Цени '!F15</f>
        <v>1.3340000000000001</v>
      </c>
      <c r="AM11" s="4064">
        <f>'20.Цени '!G15</f>
        <v>1.476</v>
      </c>
      <c r="AN11" s="4064">
        <f>'20.Цени '!H15</f>
        <v>1.556</v>
      </c>
    </row>
    <row r="12" spans="1:40" ht="21.75" customHeight="1">
      <c r="A12" s="3878" t="s">
        <v>1622</v>
      </c>
      <c r="B12" s="4062" t="s">
        <v>174</v>
      </c>
      <c r="C12" s="3870">
        <f>'5. Персонал'!C63</f>
        <v>8.5437904605693143E-2</v>
      </c>
      <c r="D12" s="3870">
        <f>'5. Персонал'!D63</f>
        <v>6.6863492956229009E-2</v>
      </c>
      <c r="E12" s="3870">
        <f>'5. Персонал'!E63</f>
        <v>6.0752290698859041E-2</v>
      </c>
      <c r="F12" s="3870">
        <f>'5. Персонал'!F63</f>
        <v>5.5151459265312903E-2</v>
      </c>
      <c r="G12" s="3870">
        <f>'5. Персонал'!G63</f>
        <v>5.0148515372775468E-2</v>
      </c>
      <c r="H12" s="3870">
        <f>'5. Персонал'!H63</f>
        <v>4.5590295028687465E-2</v>
      </c>
      <c r="I12" s="3870">
        <f>'5. Персонал'!I63</f>
        <v>8.0719517801520285E-2</v>
      </c>
      <c r="J12" s="3870">
        <f>'5. Персонал'!J63</f>
        <v>6.3368592755174105E-2</v>
      </c>
      <c r="K12" s="3870">
        <f>'5. Персонал'!K63</f>
        <v>5.757203222878627E-2</v>
      </c>
      <c r="L12" s="3870">
        <f>'5. Персонал'!L63</f>
        <v>5.231672856482121E-2</v>
      </c>
      <c r="M12" s="3870">
        <f>'5. Персонал'!M63</f>
        <v>4.756507230620638E-2</v>
      </c>
      <c r="N12" s="3870">
        <f>'5. Персонал'!N63</f>
        <v>4.3177180472469996E-2</v>
      </c>
      <c r="O12" s="3623"/>
      <c r="P12" s="4041" t="s">
        <v>188</v>
      </c>
      <c r="Q12" s="4027">
        <f>'8. Ремонтна програма'!J79</f>
        <v>46.168283978768038</v>
      </c>
      <c r="R12" s="4027">
        <f>'8. Ремонтна програма'!K79</f>
        <v>58.669123080162478</v>
      </c>
      <c r="S12" s="4027">
        <f>'8. Ремонтна програма'!L79</f>
        <v>61.133686748296839</v>
      </c>
      <c r="T12" s="4027">
        <f>'8. Ремонтна програма'!M79</f>
        <v>64.095938114679527</v>
      </c>
      <c r="U12" s="4027">
        <f>'8. Ремонтна програма'!N79</f>
        <v>66.690808443224029</v>
      </c>
      <c r="V12" s="4027">
        <f>'8. Ремонтна програма'!O79</f>
        <v>73.106811879955416</v>
      </c>
      <c r="W12" s="4060">
        <f t="shared" si="18"/>
        <v>0.2707668127137528</v>
      </c>
      <c r="X12" s="4043">
        <f t="shared" si="19"/>
        <v>0.58348557883537366</v>
      </c>
      <c r="Y12" s="3623"/>
      <c r="Z12" s="4054" t="s">
        <v>1790</v>
      </c>
      <c r="AA12" s="4055">
        <f>AA13+AA14</f>
        <v>3139.8616666666667</v>
      </c>
      <c r="AB12" s="4055">
        <f t="shared" ref="AB12:AE12" si="20">AB13+AB14</f>
        <v>3267.4356324972177</v>
      </c>
      <c r="AC12" s="4055">
        <f t="shared" si="20"/>
        <v>3364.1838012175022</v>
      </c>
      <c r="AD12" s="4055">
        <f t="shared" si="20"/>
        <v>3371.6591003813865</v>
      </c>
      <c r="AE12" s="4055">
        <f t="shared" si="20"/>
        <v>3608.6930517632645</v>
      </c>
      <c r="AF12" s="3623"/>
      <c r="AG12" s="3623"/>
      <c r="AH12" s="3623"/>
      <c r="AI12" s="4063" t="s">
        <v>185</v>
      </c>
      <c r="AJ12" s="4064">
        <f>'20.Цени '!D16</f>
        <v>1.758</v>
      </c>
      <c r="AK12" s="4064">
        <f>'20.Цени '!E16</f>
        <v>1.7529999999999999</v>
      </c>
      <c r="AL12" s="4064">
        <f>'20.Цени '!F16</f>
        <v>1.8979999999999999</v>
      </c>
      <c r="AM12" s="4064">
        <f>'20.Цени '!G16</f>
        <v>2.1</v>
      </c>
      <c r="AN12" s="4064">
        <f>'20.Цени '!H16</f>
        <v>2.214</v>
      </c>
    </row>
    <row r="13" spans="1:40" ht="14.25" customHeight="1">
      <c r="A13" s="5944" t="s">
        <v>2</v>
      </c>
      <c r="B13" s="5952" t="s">
        <v>1613</v>
      </c>
      <c r="C13" s="5954" t="s">
        <v>188</v>
      </c>
      <c r="D13" s="5955"/>
      <c r="E13" s="5955"/>
      <c r="F13" s="5955"/>
      <c r="G13" s="5955"/>
      <c r="H13" s="5956"/>
      <c r="I13" s="5946" t="s">
        <v>1036</v>
      </c>
      <c r="J13" s="5947"/>
      <c r="K13" s="5947"/>
      <c r="L13" s="5947"/>
      <c r="M13" s="5947"/>
      <c r="N13" s="5957"/>
      <c r="O13" s="3623"/>
      <c r="P13" s="4053" t="s">
        <v>1255</v>
      </c>
      <c r="Q13" s="4027">
        <f>'8. Ремонтна програма'!J110</f>
        <v>0</v>
      </c>
      <c r="R13" s="4027">
        <f>'8. Ремонтна програма'!K110</f>
        <v>7.2405368765656464</v>
      </c>
      <c r="S13" s="4027">
        <f>'8. Ремонтна програма'!L110</f>
        <v>7.6203920586742289</v>
      </c>
      <c r="T13" s="4027">
        <f>'8. Ремонтна програма'!M110</f>
        <v>8.0290858671404237</v>
      </c>
      <c r="U13" s="4027">
        <f>'8. Ремонтна програма'!N110</f>
        <v>8.4996931845179393</v>
      </c>
      <c r="V13" s="4027">
        <f>'8. Ремонтна програма'!O110</f>
        <v>9.0438836937828544</v>
      </c>
      <c r="W13" s="4060">
        <f t="shared" si="18"/>
        <v>0</v>
      </c>
      <c r="X13" s="4043">
        <f t="shared" si="19"/>
        <v>0</v>
      </c>
      <c r="Y13" s="3623"/>
      <c r="Z13" s="4058" t="s">
        <v>304</v>
      </c>
      <c r="AA13" s="4055">
        <f>'4. Отчет и прогн. потребление'!E55/1000</f>
        <v>2841.3706666666667</v>
      </c>
      <c r="AB13" s="4055">
        <f>'4. Отчет и прогн. потребление'!F55/1000</f>
        <v>2925.1956324972175</v>
      </c>
      <c r="AC13" s="4055">
        <f>'4. Отчет и прогн. потребление'!G55/1000</f>
        <v>2999.0638012175023</v>
      </c>
      <c r="AD13" s="4055">
        <f>'4. Отчет и прогн. потребление'!H55/1000</f>
        <v>2989.7791003813863</v>
      </c>
      <c r="AE13" s="4055">
        <f>'4. Отчет и прогн. потребление'!I55/1000</f>
        <v>3202.1730517632645</v>
      </c>
      <c r="AF13" s="3623"/>
      <c r="AG13" s="3623"/>
      <c r="AH13" s="3623"/>
      <c r="AI13" s="4063" t="s">
        <v>186</v>
      </c>
      <c r="AJ13" s="4064">
        <f>'20.Цени '!D17</f>
        <v>2.66</v>
      </c>
      <c r="AK13" s="4064">
        <f>'20.Цени '!E17</f>
        <v>2.653</v>
      </c>
      <c r="AL13" s="4064">
        <f>'20.Цени '!F17</f>
        <v>2.8730000000000002</v>
      </c>
      <c r="AM13" s="4064">
        <f>'20.Цени '!G17</f>
        <v>3.1779999999999999</v>
      </c>
      <c r="AN13" s="4064">
        <f>'20.Цени '!H17</f>
        <v>3.3490000000000002</v>
      </c>
    </row>
    <row r="14" spans="1:40" ht="14.25" customHeight="1">
      <c r="A14" s="5945"/>
      <c r="B14" s="5953"/>
      <c r="C14" s="3874" t="s">
        <v>1627</v>
      </c>
      <c r="D14" s="3874" t="s">
        <v>1635</v>
      </c>
      <c r="E14" s="3874" t="s">
        <v>1636</v>
      </c>
      <c r="F14" s="3874" t="s">
        <v>1637</v>
      </c>
      <c r="G14" s="3874" t="s">
        <v>1638</v>
      </c>
      <c r="H14" s="3874" t="s">
        <v>1639</v>
      </c>
      <c r="I14" s="3874" t="s">
        <v>1627</v>
      </c>
      <c r="J14" s="3874" t="s">
        <v>1635</v>
      </c>
      <c r="K14" s="3874" t="s">
        <v>1636</v>
      </c>
      <c r="L14" s="3874" t="s">
        <v>1637</v>
      </c>
      <c r="M14" s="3874" t="s">
        <v>1638</v>
      </c>
      <c r="N14" s="3874" t="s">
        <v>1639</v>
      </c>
      <c r="O14" s="3623"/>
      <c r="P14" s="4053" t="s">
        <v>1102</v>
      </c>
      <c r="Q14" s="4027">
        <f>'8. Ремонтна програма'!J141</f>
        <v>0</v>
      </c>
      <c r="R14" s="4027">
        <f>'8. Ремонтна програма'!K141</f>
        <v>0</v>
      </c>
      <c r="S14" s="4027">
        <f>'8. Ремонтна програма'!L141</f>
        <v>0</v>
      </c>
      <c r="T14" s="4027">
        <f>'8. Ремонтна програма'!M141</f>
        <v>0</v>
      </c>
      <c r="U14" s="4027">
        <f>'8. Ремонтна програма'!N141</f>
        <v>0</v>
      </c>
      <c r="V14" s="4027">
        <f>'8. Ремонтна програма'!O141</f>
        <v>0</v>
      </c>
      <c r="W14" s="4060">
        <f t="shared" si="18"/>
        <v>0</v>
      </c>
      <c r="X14" s="4043">
        <f t="shared" si="19"/>
        <v>0</v>
      </c>
      <c r="Y14" s="3623"/>
      <c r="Z14" s="4059" t="s">
        <v>305</v>
      </c>
      <c r="AA14" s="4055">
        <f>SUM(AA15:AA17)</f>
        <v>298.49099999999999</v>
      </c>
      <c r="AB14" s="4055">
        <f t="shared" ref="AB14:AE14" si="21">SUM(AB15:AB17)</f>
        <v>342.24</v>
      </c>
      <c r="AC14" s="4055">
        <f t="shared" si="21"/>
        <v>365.12</v>
      </c>
      <c r="AD14" s="4055">
        <f t="shared" si="21"/>
        <v>381.88</v>
      </c>
      <c r="AE14" s="4055">
        <f t="shared" si="21"/>
        <v>406.52</v>
      </c>
      <c r="AF14" s="3623"/>
      <c r="AG14" s="3623"/>
      <c r="AH14" s="3623"/>
      <c r="AI14" s="5961" t="str">
        <f>AA18</f>
        <v>Доставяне вода с непитейни качества</v>
      </c>
      <c r="AJ14" s="5962"/>
      <c r="AK14" s="5962"/>
      <c r="AL14" s="5962"/>
      <c r="AM14" s="5962"/>
      <c r="AN14" s="5963"/>
    </row>
    <row r="15" spans="1:40" ht="20.100000000000001" customHeight="1">
      <c r="A15" s="3877" t="s">
        <v>1618</v>
      </c>
      <c r="B15" s="4039" t="s">
        <v>682</v>
      </c>
      <c r="C15" s="4040">
        <f>'5. Персонал'!O11</f>
        <v>111.45515100429678</v>
      </c>
      <c r="D15" s="4040">
        <f>'5. Персонал'!P11</f>
        <v>111.99145500464397</v>
      </c>
      <c r="E15" s="4040">
        <f>'5. Персонал'!Q11</f>
        <v>116.20475140353592</v>
      </c>
      <c r="F15" s="4040">
        <f>'5. Персонал'!R11</f>
        <v>124.57109102500949</v>
      </c>
      <c r="G15" s="4040">
        <f>'5. Персонал'!S11</f>
        <v>124.61098055924911</v>
      </c>
      <c r="H15" s="4040">
        <f>'5. Персонал'!T11</f>
        <v>133.30700258374739</v>
      </c>
      <c r="I15" s="4040">
        <f>C4+I4+C15</f>
        <v>643.38892429569023</v>
      </c>
      <c r="J15" s="4040">
        <f t="shared" ref="J15:N15" si="22">D4+J4+D15</f>
        <v>610.35487324804922</v>
      </c>
      <c r="K15" s="4040">
        <f t="shared" si="22"/>
        <v>606.39919457768906</v>
      </c>
      <c r="L15" s="4040">
        <f t="shared" si="22"/>
        <v>602.38901181410563</v>
      </c>
      <c r="M15" s="4040">
        <f t="shared" si="22"/>
        <v>594.38676451640197</v>
      </c>
      <c r="N15" s="4040">
        <f t="shared" si="22"/>
        <v>592.44626258127846</v>
      </c>
      <c r="O15" s="3623"/>
      <c r="P15" s="4065"/>
      <c r="Q15" s="4066"/>
      <c r="R15" s="4066"/>
      <c r="S15" s="4066"/>
      <c r="T15" s="4066"/>
      <c r="U15" s="4066"/>
      <c r="V15" s="4066"/>
      <c r="W15" s="4067"/>
      <c r="X15" s="4068"/>
      <c r="Y15" s="3623"/>
      <c r="Z15" s="4069" t="s">
        <v>1005</v>
      </c>
      <c r="AA15" s="4055">
        <f>'4. Отчет и прогн. потребление'!E58/1000</f>
        <v>122.68600000000001</v>
      </c>
      <c r="AB15" s="4055">
        <f>'4. Отчет и прогн. потребление'!F58/1000</f>
        <v>140.66800000000001</v>
      </c>
      <c r="AC15" s="4055">
        <f>'4. Отчет и прогн. потребление'!G58/1000</f>
        <v>150.072</v>
      </c>
      <c r="AD15" s="4055">
        <f>'4. Отчет и прогн. потребление'!H58/1000</f>
        <v>156.96100000000001</v>
      </c>
      <c r="AE15" s="4055">
        <f>'4. Отчет и прогн. потребление'!I58/1000</f>
        <v>167.08799999999999</v>
      </c>
      <c r="AF15" s="3623"/>
      <c r="AG15" s="3623"/>
      <c r="AH15" s="3623"/>
      <c r="AI15" s="1531"/>
      <c r="AJ15" s="4048">
        <f>'20.Цени '!D18</f>
        <v>0.70899999999999996</v>
      </c>
      <c r="AK15" s="4048">
        <f>'20.Цени '!E18</f>
        <v>0.76100000000000001</v>
      </c>
      <c r="AL15" s="4048">
        <f>'20.Цени '!F18</f>
        <v>0.82099999999999995</v>
      </c>
      <c r="AM15" s="4048">
        <f>'20.Цени '!G18</f>
        <v>0.89200000000000002</v>
      </c>
      <c r="AN15" s="4048">
        <f>'20.Цени '!H18</f>
        <v>0.98199999999999998</v>
      </c>
    </row>
    <row r="16" spans="1:40" ht="17.25" customHeight="1">
      <c r="A16" s="3872" t="s">
        <v>1611</v>
      </c>
      <c r="B16" s="4046" t="s">
        <v>1616</v>
      </c>
      <c r="C16" s="4047">
        <f>'5. Персонал'!O14</f>
        <v>102.14882506527415</v>
      </c>
      <c r="D16" s="4047">
        <f>'5. Персонал'!P14</f>
        <v>103.83656509695292</v>
      </c>
      <c r="E16" s="4047">
        <f>'5. Персонал'!Q14</f>
        <v>108.04986149584488</v>
      </c>
      <c r="F16" s="4047">
        <f>'5. Персонал'!R14</f>
        <v>116.41620111731845</v>
      </c>
      <c r="G16" s="4047">
        <f>'5. Персонал'!S14</f>
        <v>116.45609065155807</v>
      </c>
      <c r="H16" s="4047">
        <f>'5. Персонал'!T14</f>
        <v>125.15211267605635</v>
      </c>
      <c r="I16" s="4040">
        <f>C5+I5+C16</f>
        <v>620.28981723237598</v>
      </c>
      <c r="J16" s="4040">
        <f t="shared" ref="J16:N16" si="23">D5+J5+D16</f>
        <v>588.40720221606648</v>
      </c>
      <c r="K16" s="4040">
        <f t="shared" si="23"/>
        <v>584.45152354570632</v>
      </c>
      <c r="L16" s="4040">
        <f t="shared" si="23"/>
        <v>580.44134078212301</v>
      </c>
      <c r="M16" s="4040">
        <f t="shared" si="23"/>
        <v>572.43909348441923</v>
      </c>
      <c r="N16" s="4040">
        <f t="shared" si="23"/>
        <v>570.49859154929584</v>
      </c>
      <c r="O16" s="3623"/>
      <c r="P16" s="4070" t="s">
        <v>1674</v>
      </c>
      <c r="Q16" s="4071" t="s">
        <v>119</v>
      </c>
      <c r="R16" s="4071" t="s">
        <v>1072</v>
      </c>
      <c r="S16" s="4071" t="s">
        <v>1073</v>
      </c>
      <c r="T16" s="4071" t="s">
        <v>1074</v>
      </c>
      <c r="U16" s="4071" t="s">
        <v>1075</v>
      </c>
      <c r="V16" s="4071" t="s">
        <v>1076</v>
      </c>
      <c r="W16" s="4071" t="s">
        <v>1659</v>
      </c>
      <c r="X16" s="4071" t="s">
        <v>1660</v>
      </c>
      <c r="Y16" s="3623"/>
      <c r="Z16" s="4069" t="s">
        <v>1006</v>
      </c>
      <c r="AA16" s="4055">
        <f>'4. Отчет и прогн. потребление'!E59/1000</f>
        <v>22.544</v>
      </c>
      <c r="AB16" s="4055">
        <f>'4. Отчет и прогн. потребление'!F59/1000</f>
        <v>25.847999999999999</v>
      </c>
      <c r="AC16" s="4055">
        <f>'4. Отчет и прогн. потребление'!G59/1000</f>
        <v>27.576000000000001</v>
      </c>
      <c r="AD16" s="4055">
        <f>'4. Отчет и прогн. потребление'!H59/1000</f>
        <v>28.841999999999999</v>
      </c>
      <c r="AE16" s="4055">
        <f>'4. Отчет и прогн. потребление'!I59/1000</f>
        <v>30.702999999999999</v>
      </c>
      <c r="AF16" s="3623"/>
      <c r="AG16" s="3623"/>
      <c r="AH16" s="3623"/>
      <c r="AI16" s="5961" t="str">
        <f>AA21</f>
        <v>Доставяне вода на друг ВиК оператор</v>
      </c>
      <c r="AJ16" s="5962"/>
      <c r="AK16" s="5962"/>
      <c r="AL16" s="5962"/>
      <c r="AM16" s="5962"/>
      <c r="AN16" s="5963"/>
    </row>
    <row r="17" spans="1:43" ht="14.25" customHeight="1">
      <c r="A17" s="3880" t="s">
        <v>1621</v>
      </c>
      <c r="B17" s="4049" t="s">
        <v>174</v>
      </c>
      <c r="C17" s="4050"/>
      <c r="D17" s="4051">
        <f>IFERROR((D16-C16)/C16,0)</f>
        <v>1.6522363625820349E-2</v>
      </c>
      <c r="E17" s="4051">
        <f t="shared" ref="E17" si="24">IFERROR((E16-D16)/D16,0)</f>
        <v>4.0576230492196767E-2</v>
      </c>
      <c r="F17" s="4051">
        <f t="shared" ref="F17" si="25">IFERROR((F16-E16)/E16,0)</f>
        <v>7.7430359517816724E-2</v>
      </c>
      <c r="G17" s="4051">
        <f t="shared" ref="G17" si="26">IFERROR((G16-F16)/F16,0)</f>
        <v>3.4264590200311959E-4</v>
      </c>
      <c r="H17" s="4051">
        <f t="shared" ref="H17" si="27">IFERROR((H16-G16)/G16,0)</f>
        <v>7.4672110113305892E-2</v>
      </c>
      <c r="I17" s="4050"/>
      <c r="J17" s="4052">
        <f>IFERROR((J16-I16)/I16,0)</f>
        <v>-5.1399546035696859E-2</v>
      </c>
      <c r="K17" s="4052">
        <f t="shared" ref="K17" si="28">IFERROR((K16-J16)/J16,0)</f>
        <v>-6.7226890756303314E-3</v>
      </c>
      <c r="L17" s="4052">
        <f t="shared" ref="L17" si="29">IFERROR((L16-K16)/K16,0)</f>
        <v>-6.8614463339143035E-3</v>
      </c>
      <c r="M17" s="4052">
        <f t="shared" ref="M17" si="30">IFERROR((M16-L16)/L16,0)</f>
        <v>-1.3786487514691918E-2</v>
      </c>
      <c r="N17" s="4052">
        <f t="shared" ref="N17" si="31">IFERROR((N16-M16)/M16,0)</f>
        <v>-3.3898836700890175E-3</v>
      </c>
      <c r="O17" s="3623"/>
      <c r="P17" s="4072" t="s">
        <v>1649</v>
      </c>
      <c r="Q17" s="4073">
        <f>IFERROR('8. Ремонтна програма'!K10/'8. Ремонтна програма'!K$24,0)</f>
        <v>4.6064264169887882E-2</v>
      </c>
      <c r="R17" s="4073">
        <f>IFERROR('8. Ремонтна програма'!L10/'8. Ремонтна програма'!L$24,0)</f>
        <v>4.7413210709927968E-2</v>
      </c>
      <c r="S17" s="4073">
        <f>IFERROR('8. Ремонтна програма'!M10/'8. Ремонтна програма'!M$24,0)</f>
        <v>4.8788705398748175E-2</v>
      </c>
      <c r="T17" s="4073">
        <f>IFERROR('8. Ремонтна програма'!N10/'8. Ремонтна програма'!N$24,0)</f>
        <v>5.0150276056406463E-2</v>
      </c>
      <c r="U17" s="4073">
        <f>IFERROR('8. Ремонтна програма'!O10/'8. Ремонтна програма'!O$24,0)</f>
        <v>5.1591344704533817E-2</v>
      </c>
      <c r="V17" s="4073">
        <f>IFERROR('8. Ремонтна програма'!P10/'8. Ремонтна програма'!P$24,0)</f>
        <v>0</v>
      </c>
      <c r="W17" s="4074">
        <f t="shared" ref="W17:W30" si="32">IFERROR((R17-Q17)/Q17,0)</f>
        <v>2.9284013635061806E-2</v>
      </c>
      <c r="X17" s="4074">
        <f t="shared" ref="X17:X30" si="33">IFERROR((V17-Q17)/Q17,0)</f>
        <v>-1</v>
      </c>
      <c r="Y17" s="3623"/>
      <c r="Z17" s="4069" t="s">
        <v>1007</v>
      </c>
      <c r="AA17" s="4055">
        <f>'4. Отчет и прогн. потребление'!E60/1000</f>
        <v>153.261</v>
      </c>
      <c r="AB17" s="4055">
        <f>'4. Отчет и прогн. потребление'!F60/1000</f>
        <v>175.72399999999999</v>
      </c>
      <c r="AC17" s="4055">
        <f>'4. Отчет и прогн. потребление'!G60/1000</f>
        <v>187.47200000000001</v>
      </c>
      <c r="AD17" s="4055">
        <f>'4. Отчет и прогн. потребление'!H60/1000</f>
        <v>196.077</v>
      </c>
      <c r="AE17" s="4055">
        <f>'4. Отчет и прогн. потребление'!I60/1000</f>
        <v>208.72900000000001</v>
      </c>
      <c r="AF17" s="3623"/>
      <c r="AG17" s="3623"/>
      <c r="AH17" s="3623"/>
      <c r="AI17" s="1531"/>
      <c r="AJ17" s="4048">
        <f>'20.Цени '!D19</f>
        <v>0</v>
      </c>
      <c r="AK17" s="4048">
        <f>'20.Цени '!E19</f>
        <v>0</v>
      </c>
      <c r="AL17" s="4048">
        <f>'20.Цени '!F19</f>
        <v>0</v>
      </c>
      <c r="AM17" s="4048">
        <f>'20.Цени '!G19</f>
        <v>0</v>
      </c>
      <c r="AN17" s="4048">
        <f>'20.Цени '!H19</f>
        <v>0</v>
      </c>
    </row>
    <row r="18" spans="1:43">
      <c r="A18" s="3880" t="s">
        <v>1620</v>
      </c>
      <c r="B18" s="4049" t="s">
        <v>174</v>
      </c>
      <c r="C18" s="4050"/>
      <c r="D18" s="4051">
        <f>IFERROR((D16-$C$16)/$C$16,0)</f>
        <v>1.6522363625820349E-2</v>
      </c>
      <c r="E18" s="4051">
        <f t="shared" ref="E18:H18" si="34">IFERROR((E16-$C$16)/$C$16,0)</f>
        <v>5.7769009352774285E-2</v>
      </c>
      <c r="F18" s="4051">
        <f t="shared" si="34"/>
        <v>0.13967244403376444</v>
      </c>
      <c r="G18" s="4051">
        <f t="shared" si="34"/>
        <v>0.14006294812633849</v>
      </c>
      <c r="H18" s="4051">
        <f t="shared" si="34"/>
        <v>0.22519385412492857</v>
      </c>
      <c r="I18" s="4050"/>
      <c r="J18" s="4075">
        <f>IFERROR((J16-$I$16)/$I$16,0)</f>
        <v>-5.1399546035696859E-2</v>
      </c>
      <c r="K18" s="4052">
        <f t="shared" ref="K18:N18" si="35">IFERROR((K16-$I$16)/$I$16,0)</f>
        <v>-5.7776691944700656E-2</v>
      </c>
      <c r="L18" s="4051">
        <f t="shared" si="35"/>
        <v>-6.4241706607485294E-2</v>
      </c>
      <c r="M18" s="4051">
        <f t="shared" si="35"/>
        <v>-7.7142526636110612E-2</v>
      </c>
      <c r="N18" s="4051">
        <f t="shared" si="35"/>
        <v>-8.0270906114886478E-2</v>
      </c>
      <c r="O18" s="3623"/>
      <c r="P18" s="4072" t="s">
        <v>1650</v>
      </c>
      <c r="Q18" s="4073">
        <f>IFERROR('8. Ремонтна програма'!K11/'8. Ремонтна програма'!K$24,0)</f>
        <v>0.13192209761632032</v>
      </c>
      <c r="R18" s="4073">
        <f>IFERROR('8. Ремонтна програма'!L11/'8. Ремонтна програма'!L$24,0)</f>
        <v>0.13249893484583528</v>
      </c>
      <c r="S18" s="4073">
        <f>IFERROR('8. Ремонтна програма'!M11/'8. Ремонтна програма'!M$24,0)</f>
        <v>0.13314991193128256</v>
      </c>
      <c r="T18" s="4073">
        <f>IFERROR('8. Ремонтна програма'!N11/'8. Ремонтна програма'!N$24,0)</f>
        <v>0.13377567846913735</v>
      </c>
      <c r="U18" s="4073">
        <f>IFERROR('8. Ремонтна програма'!O11/'8. Ремонтна програма'!O$24,0)</f>
        <v>0.13463460212539771</v>
      </c>
      <c r="V18" s="4073">
        <f>IFERROR('8. Ремонтна програма'!P11/'8. Ремонтна програма'!P$24,0)</f>
        <v>0</v>
      </c>
      <c r="W18" s="4074">
        <f t="shared" si="32"/>
        <v>4.3725595630886762E-3</v>
      </c>
      <c r="X18" s="4074">
        <f t="shared" si="33"/>
        <v>-1</v>
      </c>
      <c r="Y18" s="3623"/>
      <c r="Z18" s="5959" t="s">
        <v>1800</v>
      </c>
      <c r="AA18" s="5958" t="str">
        <f>C24</f>
        <v>Доставяне вода с непитейни качества</v>
      </c>
      <c r="AB18" s="5959"/>
      <c r="AC18" s="5959"/>
      <c r="AD18" s="5959"/>
      <c r="AE18" s="5959"/>
      <c r="AF18" s="3623"/>
      <c r="AG18" s="3623"/>
      <c r="AH18" s="3623"/>
      <c r="AI18" s="3623"/>
      <c r="AJ18" s="3623"/>
      <c r="AK18" s="3623"/>
      <c r="AL18" s="3623"/>
      <c r="AM18" s="3623"/>
      <c r="AN18" s="3623"/>
    </row>
    <row r="19" spans="1:43" ht="21.75" customHeight="1">
      <c r="A19" s="3873" t="s">
        <v>1612</v>
      </c>
      <c r="B19" s="4056" t="s">
        <v>1617</v>
      </c>
      <c r="C19" s="4057">
        <f>'5. Персонал'!O50</f>
        <v>11.293439559989148</v>
      </c>
      <c r="D19" s="4057">
        <f>'5. Персонал'!P50</f>
        <v>14.883908391004866</v>
      </c>
      <c r="E19" s="4057">
        <f>'5. Персонал'!Q50</f>
        <v>16.405987480713488</v>
      </c>
      <c r="F19" s="4057">
        <f>'5. Персонал'!R50</f>
        <v>17.937885003693811</v>
      </c>
      <c r="G19" s="4057">
        <f>'5. Персонал'!S50</f>
        <v>19.996720406516388</v>
      </c>
      <c r="H19" s="4057">
        <f>'5. Персонал'!T50</f>
        <v>22.473770915229331</v>
      </c>
      <c r="I19" s="4057">
        <f>IFERROR(('5. Персонал'!C29+'5. Персонал'!I29+'5. Персонал'!O29)/I16,0)</f>
        <v>11.959010725752249</v>
      </c>
      <c r="J19" s="4057">
        <f>IFERROR(('5. Персонал'!D29+'5. Персонал'!J29+'5. Персонал'!P29)/J16,0)</f>
        <v>15.17323646326993</v>
      </c>
      <c r="K19" s="4057">
        <f>IFERROR(('5. Персонал'!E29+'5. Персонал'!K29+'5. Персонал'!Q29)/K16,0)</f>
        <v>16.708462164554909</v>
      </c>
      <c r="L19" s="4057">
        <f>IFERROR(('5. Персонал'!F29+'5. Персонал'!L29+'5. Персонал'!R29)/L16,0)</f>
        <v>18.407614212844425</v>
      </c>
      <c r="M19" s="4057">
        <f>IFERROR(('5. Персонал'!G29+'5. Персонал'!M29+'5. Персонал'!S29)/M16,0)</f>
        <v>20.247152752424014</v>
      </c>
      <c r="N19" s="4057">
        <f>IFERROR(('5. Персонал'!H29+'5. Персонал'!N29+'5. Персонал'!T29)/N16,0)</f>
        <v>22.28914148131425</v>
      </c>
      <c r="O19" s="3623"/>
      <c r="P19" s="4076" t="s">
        <v>1651</v>
      </c>
      <c r="Q19" s="4073">
        <f>IFERROR('8. Ремонтна програма'!K12/'8. Ремонтна програма'!K$24,0)</f>
        <v>0.45076822284977136</v>
      </c>
      <c r="R19" s="4073">
        <f>IFERROR('8. Ремонтна програма'!L12/'8. Ремонтна програма'!L$24,0)</f>
        <v>0.4522738460355773</v>
      </c>
      <c r="S19" s="4073">
        <f>IFERROR('8. Ремонтна програма'!M12/'8. Ремонтна програма'!M$24,0)</f>
        <v>0.45403253199052857</v>
      </c>
      <c r="T19" s="4073">
        <f>IFERROR('8. Ремонтна програма'!N12/'8. Ремонтна програма'!N$24,0)</f>
        <v>0.45570715222015434</v>
      </c>
      <c r="U19" s="4073">
        <f>IFERROR('8. Ремонтна програма'!O12/'8. Ремонтна програма'!O$24,0)</f>
        <v>0.45817923014353024</v>
      </c>
      <c r="V19" s="4073">
        <f>IFERROR('8. Ремонтна програма'!P12/'8. Ремонтна програма'!P$24,0)</f>
        <v>0</v>
      </c>
      <c r="W19" s="4074">
        <f t="shared" si="32"/>
        <v>3.3401271639942561E-3</v>
      </c>
      <c r="X19" s="4074">
        <f t="shared" si="33"/>
        <v>-1</v>
      </c>
      <c r="Y19" s="3623"/>
      <c r="Z19" s="5959"/>
      <c r="AA19" s="4038" t="s">
        <v>1072</v>
      </c>
      <c r="AB19" s="4038" t="s">
        <v>1073</v>
      </c>
      <c r="AC19" s="4038" t="s">
        <v>1074</v>
      </c>
      <c r="AD19" s="4038" t="s">
        <v>1075</v>
      </c>
      <c r="AE19" s="4038" t="s">
        <v>1076</v>
      </c>
      <c r="AF19" s="3623"/>
      <c r="AG19" s="3623"/>
      <c r="AH19" s="3623"/>
      <c r="AI19" s="5960" t="s">
        <v>284</v>
      </c>
      <c r="AJ19" s="5960" t="s">
        <v>285</v>
      </c>
      <c r="AK19" s="5960" t="s">
        <v>196</v>
      </c>
      <c r="AL19" s="5960"/>
      <c r="AM19" s="5960" t="s">
        <v>197</v>
      </c>
      <c r="AN19" s="5960"/>
      <c r="AO19" s="5960"/>
      <c r="AP19" s="5960"/>
      <c r="AQ19" s="5960"/>
    </row>
    <row r="20" spans="1:43" ht="15.75" customHeight="1">
      <c r="A20" s="3880" t="s">
        <v>1621</v>
      </c>
      <c r="B20" s="4049" t="s">
        <v>174</v>
      </c>
      <c r="C20" s="4050"/>
      <c r="D20" s="4051">
        <f>IFERROR((D19-C19)/C19,0)</f>
        <v>0.31792518230992933</v>
      </c>
      <c r="E20" s="4051">
        <f t="shared" ref="E20" si="36">IFERROR((E19-D19)/D19,0)</f>
        <v>0.10226340083015396</v>
      </c>
      <c r="F20" s="4051">
        <f t="shared" ref="F20" si="37">IFERROR((F19-E19)/E19,0)</f>
        <v>9.3374295499200358E-2</v>
      </c>
      <c r="G20" s="4051">
        <f t="shared" ref="G20" si="38">IFERROR((G19-F19)/F19,0)</f>
        <v>0.11477581679214785</v>
      </c>
      <c r="H20" s="4051">
        <f t="shared" ref="H20" si="39">IFERROR((H19-G19)/G19,0)</f>
        <v>0.12387283806327255</v>
      </c>
      <c r="I20" s="4050"/>
      <c r="J20" s="4052">
        <f>IFERROR((J19-I19)/I19,0)</f>
        <v>0.26877020275567143</v>
      </c>
      <c r="K20" s="4052">
        <f t="shared" ref="K20" si="40">IFERROR((K19-J19)/J19,0)</f>
        <v>0.10117984419483093</v>
      </c>
      <c r="L20" s="4052">
        <f t="shared" ref="L20" si="41">IFERROR((L19-K19)/K19,0)</f>
        <v>0.10169410156094873</v>
      </c>
      <c r="M20" s="4052">
        <f t="shared" ref="M20" si="42">IFERROR((M19-L19)/L19,0)</f>
        <v>9.9933566529007326E-2</v>
      </c>
      <c r="N20" s="4052">
        <f t="shared" ref="N20" si="43">IFERROR((N19-M19)/M19,0)</f>
        <v>0.10085313001087354</v>
      </c>
      <c r="O20" s="3623"/>
      <c r="P20" s="4072" t="s">
        <v>1652</v>
      </c>
      <c r="Q20" s="4073">
        <f>IFERROR('8. Ремонтна програма'!K13/'8. Ремонтна програма'!K$24,0)</f>
        <v>0.14139542267401725</v>
      </c>
      <c r="R20" s="4073">
        <f>IFERROR('8. Ремонтна програма'!L13/'8. Ремонтна програма'!L$24,0)</f>
        <v>0.14379910154010991</v>
      </c>
      <c r="S20" s="4073">
        <f>IFERROR('8. Ремонтна програма'!M13/'8. Ремонтна програма'!M$24,0)</f>
        <v>0.14628327137496511</v>
      </c>
      <c r="T20" s="4073">
        <f>IFERROR('8. Ремонтна програма'!N13/'8. Ремонтна програма'!N$24,0)</f>
        <v>0.14873245250999767</v>
      </c>
      <c r="U20" s="4073">
        <f>IFERROR('8. Ремонтна програма'!O13/'8. Ремонтна програма'!O$24,0)</f>
        <v>0.15142855380338893</v>
      </c>
      <c r="V20" s="4073">
        <f>IFERROR('8. Ремонтна програма'!P13/'8. Ремонтна програма'!P$24,0)</f>
        <v>0</v>
      </c>
      <c r="W20" s="4074">
        <f t="shared" si="32"/>
        <v>1.6999693629646477E-2</v>
      </c>
      <c r="X20" s="4074">
        <f t="shared" si="33"/>
        <v>-1</v>
      </c>
      <c r="Y20" s="3623"/>
      <c r="Z20" s="4044" t="s">
        <v>345</v>
      </c>
      <c r="AA20" s="4045">
        <f>'4. Отчет и прогн. потребление'!E69/1000</f>
        <v>116</v>
      </c>
      <c r="AB20" s="4045">
        <f>'4. Отчет и прогн. потребление'!F69/1000</f>
        <v>116</v>
      </c>
      <c r="AC20" s="4045">
        <f>'4. Отчет и прогн. потребление'!G69/1000</f>
        <v>116</v>
      </c>
      <c r="AD20" s="4045">
        <f>'4. Отчет и прогн. потребление'!H69/1000</f>
        <v>116</v>
      </c>
      <c r="AE20" s="4045">
        <f>'4. Отчет и прогн. потребление'!I69/1000</f>
        <v>116</v>
      </c>
      <c r="AF20" s="3623"/>
      <c r="AG20" s="3623"/>
      <c r="AH20" s="3623"/>
      <c r="AI20" s="5960"/>
      <c r="AJ20" s="5960"/>
      <c r="AK20" s="4300" t="s">
        <v>119</v>
      </c>
      <c r="AL20" s="4300" t="s">
        <v>729</v>
      </c>
      <c r="AM20" s="4300" t="s">
        <v>1072</v>
      </c>
      <c r="AN20" s="4300" t="s">
        <v>1073</v>
      </c>
      <c r="AO20" s="4300" t="s">
        <v>1074</v>
      </c>
      <c r="AP20" s="4300" t="s">
        <v>1075</v>
      </c>
      <c r="AQ20" s="4300" t="s">
        <v>1076</v>
      </c>
    </row>
    <row r="21" spans="1:43" ht="22.5">
      <c r="A21" s="3879" t="s">
        <v>1619</v>
      </c>
      <c r="B21" s="4049" t="s">
        <v>174</v>
      </c>
      <c r="C21" s="4050"/>
      <c r="D21" s="4051">
        <f>IFERROR((D19-$C$19)/$C$19,0)</f>
        <v>0.31792518230992933</v>
      </c>
      <c r="E21" s="4051">
        <f t="shared" ref="E21:H21" si="44">IFERROR((E19-$C$19)/$C$19,0)</f>
        <v>0.45270069349264336</v>
      </c>
      <c r="F21" s="4051">
        <f t="shared" si="44"/>
        <v>0.58834559731871872</v>
      </c>
      <c r="G21" s="4051">
        <f t="shared" si="44"/>
        <v>0.7706492605991867</v>
      </c>
      <c r="H21" s="4051">
        <f t="shared" si="44"/>
        <v>0.98998460972424296</v>
      </c>
      <c r="I21" s="4050"/>
      <c r="J21" s="4051">
        <f>IFERROR((J19-$I$19)/$I$19,0)</f>
        <v>0.26877020275567143</v>
      </c>
      <c r="K21" s="4052">
        <f t="shared" ref="K21:N21" si="45">IFERROR((K19-$I$19)/$I$19,0)</f>
        <v>0.39714417418953435</v>
      </c>
      <c r="L21" s="4051">
        <f t="shared" si="45"/>
        <v>0.53922549573485268</v>
      </c>
      <c r="M21" s="4051">
        <f t="shared" si="45"/>
        <v>0.6930457892160159</v>
      </c>
      <c r="N21" s="4051">
        <f t="shared" si="45"/>
        <v>0.86379475631018066</v>
      </c>
      <c r="O21" s="3623"/>
      <c r="P21" s="4072" t="s">
        <v>1653</v>
      </c>
      <c r="Q21" s="4073">
        <f>IFERROR('8. Ремонтна програма'!K14/'8. Ремонтна програма'!K$24,0)</f>
        <v>2.1100857039249393E-2</v>
      </c>
      <c r="R21" s="4073">
        <f>IFERROR('8. Ремонтна програма'!L14/'8. Ремонтна програма'!L$24,0)</f>
        <v>2.1522866673443584E-2</v>
      </c>
      <c r="S21" s="4073">
        <f>IFERROR('8. Ремонтна програма'!M14/'8. Ремонтна програма'!M$24,0)</f>
        <v>2.1956924629536152E-2</v>
      </c>
      <c r="T21" s="4073">
        <f>IFERROR('8. Ремонтна програма'!N14/'8. Ремонтна програма'!N$24,0)</f>
        <v>2.2385478622977305E-2</v>
      </c>
      <c r="U21" s="4073">
        <f>IFERROR('8. Ремонтна програма'!O14/'8. Ремонтна програма'!O$24,0)</f>
        <v>2.2850775587756167E-2</v>
      </c>
      <c r="V21" s="4073">
        <f>IFERROR('8. Ремонтна програма'!P14/'8. Ремонтна програма'!P$24,0)</f>
        <v>0</v>
      </c>
      <c r="W21" s="4074">
        <f t="shared" si="32"/>
        <v>1.9999644251852772E-2</v>
      </c>
      <c r="X21" s="4074">
        <f t="shared" si="33"/>
        <v>-1</v>
      </c>
      <c r="Y21" s="3623"/>
      <c r="Z21" s="5959" t="s">
        <v>1799</v>
      </c>
      <c r="AA21" s="5959" t="str">
        <f>I24</f>
        <v>Доставяне вода на друг ВиК оператор</v>
      </c>
      <c r="AB21" s="5959"/>
      <c r="AC21" s="5959"/>
      <c r="AD21" s="5959"/>
      <c r="AE21" s="5959"/>
      <c r="AF21" s="3623"/>
      <c r="AG21" s="3623"/>
      <c r="AH21" s="3623"/>
      <c r="AI21" s="4316" t="s">
        <v>291</v>
      </c>
      <c r="AJ21" s="4317" t="s">
        <v>1826</v>
      </c>
      <c r="AK21" s="4322">
        <f>'13. Соц. поносимост'!C12</f>
        <v>2.8</v>
      </c>
      <c r="AL21" s="4322">
        <f>'13. Соц. поносимост'!D12</f>
        <v>2.8</v>
      </c>
      <c r="AM21" s="4322">
        <f>'13. Соц. поносимост'!E12</f>
        <v>2.8</v>
      </c>
      <c r="AN21" s="4322">
        <f>'13. Соц. поносимост'!F12</f>
        <v>2.8</v>
      </c>
      <c r="AO21" s="4322">
        <f>'13. Соц. поносимост'!G12</f>
        <v>2.8</v>
      </c>
      <c r="AP21" s="4322">
        <f>'13. Соц. поносимост'!H12</f>
        <v>2.8</v>
      </c>
      <c r="AQ21" s="4322">
        <f>'13. Соц. поносимост'!I12</f>
        <v>2.8</v>
      </c>
    </row>
    <row r="22" spans="1:43" ht="21" customHeight="1">
      <c r="A22" s="3878" t="s">
        <v>1623</v>
      </c>
      <c r="B22" s="4062" t="s">
        <v>174</v>
      </c>
      <c r="C22" s="3870">
        <f>'5. Персонал'!O62</f>
        <v>0.21600623523590284</v>
      </c>
      <c r="D22" s="3870">
        <f>'5. Персонал'!P62</f>
        <v>0.21320848860808872</v>
      </c>
      <c r="E22" s="3870">
        <f>'5. Персонал'!Q62</f>
        <v>0.21196562034312119</v>
      </c>
      <c r="F22" s="3870">
        <f>'5. Персонал'!R62</f>
        <v>0.21086116289807158</v>
      </c>
      <c r="G22" s="3870">
        <f>'5. Персонал'!S62</f>
        <v>0.20986878101523354</v>
      </c>
      <c r="H22" s="3870">
        <f>'5. Персонал'!T62</f>
        <v>0.20894451740076755</v>
      </c>
      <c r="I22" s="3870">
        <f>IFERROR(('5. Персонал'!C42+'5. Персонал'!I42+'5. Персонал'!O42)/('5. Персонал'!C29+'5. Персонал'!I29+'5. Персонал'!O29),0)</f>
        <v>0.21578539371382274</v>
      </c>
      <c r="J22" s="3870">
        <f>IFERROR(('5. Персонал'!D42+'5. Персонал'!J42+'5. Персонал'!P42)/('5. Персонал'!D29+'5. Персонал'!J29+'5. Персонал'!P29),0)</f>
        <v>0.21330221153434764</v>
      </c>
      <c r="K22" s="3870">
        <f>IFERROR(('5. Персонал'!E42+'5. Персонал'!K42+'5. Персонал'!Q42)/('5. Персонал'!E29+'5. Персонал'!K29+'5. Персонал'!Q29),0)</f>
        <v>0.21207840617425069</v>
      </c>
      <c r="L22" s="3870">
        <f>IFERROR(('5. Персонал'!F42+'5. Персонал'!L42+'5. Персонал'!R42)/('5. Персонал'!F29+'5. Персонал'!L29+'5. Персонал'!R29),0)</f>
        <v>0.21096256615529901</v>
      </c>
      <c r="M22" s="3870">
        <f>IFERROR(('5. Персонал'!G42+'5. Персонал'!M42+'5. Персонал'!S42)/('5. Персонал'!G29+'5. Персонал'!M29+'5. Персонал'!S29),0)</f>
        <v>0.20996503798598959</v>
      </c>
      <c r="N22" s="3870">
        <f>IFERROR(('5. Персонал'!H42+'5. Персонал'!N42+'5. Персонал'!T42)/('5. Персонал'!H29+'5. Персонал'!N29+'5. Персонал'!T29),0)</f>
        <v>0.20904882042694883</v>
      </c>
      <c r="O22" s="3623"/>
      <c r="P22" s="4076" t="s">
        <v>1654</v>
      </c>
      <c r="Q22" s="4073">
        <f>IFERROR('8. Ремонтна програма'!K15/'8. Ремонтна програма'!K$24,0)</f>
        <v>2.2091316200867794E-2</v>
      </c>
      <c r="R22" s="4073">
        <f>IFERROR('8. Ремонтна програма'!L15/'8. Ремонтна програма'!L$24,0)</f>
        <v>2.2001086209242997E-2</v>
      </c>
      <c r="S22" s="4073">
        <f>IFERROR('8. Ремонтна програма'!M15/'8. Ремонтна програма'!M$24,0)</f>
        <v>2.1923163998018257E-2</v>
      </c>
      <c r="T22" s="4073">
        <f>IFERROR('8. Ремонтна програма'!N15/'8. Ремонтна програма'!N$24,0)</f>
        <v>2.1841853842856446E-2</v>
      </c>
      <c r="U22" s="4073">
        <f>IFERROR('8. Ремонтна програма'!O15/'8. Ремонтна програма'!O$24,0)</f>
        <v>2.1799899368662879E-2</v>
      </c>
      <c r="V22" s="4073">
        <f>IFERROR('8. Ремонтна програма'!P15/'8. Ремонтна програма'!P$24,0)</f>
        <v>0</v>
      </c>
      <c r="W22" s="4074">
        <f t="shared" si="32"/>
        <v>-4.0844099466220323E-3</v>
      </c>
      <c r="X22" s="4074">
        <f t="shared" si="33"/>
        <v>-1</v>
      </c>
      <c r="Y22" s="3623"/>
      <c r="Z22" s="5959"/>
      <c r="AA22" s="4038" t="s">
        <v>1072</v>
      </c>
      <c r="AB22" s="4038" t="s">
        <v>1073</v>
      </c>
      <c r="AC22" s="4038" t="s">
        <v>1074</v>
      </c>
      <c r="AD22" s="4038" t="s">
        <v>1075</v>
      </c>
      <c r="AE22" s="4038" t="s">
        <v>1076</v>
      </c>
      <c r="AF22" s="3623"/>
      <c r="AG22" s="3623"/>
      <c r="AH22" s="3623"/>
      <c r="AI22" s="4316" t="s">
        <v>344</v>
      </c>
      <c r="AJ22" s="4318" t="s">
        <v>293</v>
      </c>
      <c r="AK22" s="4322">
        <f>'13. Соц. поносимост'!C13</f>
        <v>7.38192</v>
      </c>
      <c r="AL22" s="4322">
        <f>'13. Соц. поносимост'!D13</f>
        <v>7.183679999999999</v>
      </c>
      <c r="AM22" s="4322">
        <f>'13. Соц. поносимост'!E13</f>
        <v>9.8683200000000006</v>
      </c>
      <c r="AN22" s="4322">
        <f>'13. Соц. поносимост'!F13</f>
        <v>10.079999999999998</v>
      </c>
      <c r="AO22" s="4322">
        <f>'13. Соц. поносимост'!G13</f>
        <v>10.657919999999999</v>
      </c>
      <c r="AP22" s="4322">
        <f>'13. Соц. поносимост'!H13</f>
        <v>11.255999999999998</v>
      </c>
      <c r="AQ22" s="4322">
        <f>'13. Соц. поносимост'!I13</f>
        <v>11.504639999999998</v>
      </c>
    </row>
    <row r="23" spans="1:43" ht="19.5" customHeight="1">
      <c r="A23" s="3878" t="s">
        <v>1622</v>
      </c>
      <c r="B23" s="4062" t="s">
        <v>174</v>
      </c>
      <c r="C23" s="3870">
        <f>'5. Персонал'!O63</f>
        <v>8.0273026537336811E-2</v>
      </c>
      <c r="D23" s="3870">
        <f>'5. Персонал'!P63</f>
        <v>6.6042443040443627E-2</v>
      </c>
      <c r="E23" s="3870">
        <f>'5. Персонал'!Q63</f>
        <v>5.9828101715605875E-2</v>
      </c>
      <c r="F23" s="3870">
        <f>'5. Персонал'!R63</f>
        <v>5.4305814490357852E-2</v>
      </c>
      <c r="G23" s="3870">
        <f>'5. Персонал'!S63</f>
        <v>4.9343905076167566E-2</v>
      </c>
      <c r="H23" s="3870">
        <f>'5. Персонал'!T63</f>
        <v>4.4722587003837674E-2</v>
      </c>
      <c r="I23" s="3870">
        <f>IFERROR(('5. Персонал'!C46+'5. Персонал'!I46+'5. Персонал'!O46)/('5. Персонал'!C29+'5. Персонал'!I29+'5. Персонал'!O29),0)</f>
        <v>8.4375565804633068E-2</v>
      </c>
      <c r="J23" s="3870">
        <f>IFERROR(('5. Персонал'!D46+'5. Персонал'!J46+'5. Персонал'!P46)/('5. Персонал'!D29+'5. Персонал'!J29+'5. Персонал'!P29),0)</f>
        <v>6.6511057671738233E-2</v>
      </c>
      <c r="K23" s="3870">
        <f>IFERROR(('5. Персонал'!E46+'5. Персонал'!K46+'5. Персонал'!Q46)/('5. Персонал'!E29+'5. Персонал'!K29+'5. Персонал'!Q29),0)</f>
        <v>6.0392030871253277E-2</v>
      </c>
      <c r="L23" s="3870">
        <f>IFERROR(('5. Персонал'!F46+'5. Персонал'!L46+'5. Персонал'!R46)/('5. Персонал'!F29+'5. Персонал'!L29+'5. Персонал'!R29),0)</f>
        <v>5.4812830776494868E-2</v>
      </c>
      <c r="M23" s="3870">
        <f>IFERROR(('5. Персонал'!G46+'5. Персонал'!M46+'5. Персонал'!S46)/('5. Персонал'!G29+'5. Персонал'!M29+'5. Персонал'!S29),0)</f>
        <v>4.9825189929947708E-2</v>
      </c>
      <c r="N23" s="3870">
        <f>IFERROR(('5. Персонал'!H46+'5. Персонал'!N46+'5. Персонал'!T46)/('5. Персонал'!H29+'5. Персонал'!N29+'5. Персонал'!T29),0)</f>
        <v>4.524410213474378E-2</v>
      </c>
      <c r="O23" s="3623"/>
      <c r="P23" s="4076" t="s">
        <v>1655</v>
      </c>
      <c r="Q23" s="4073">
        <f>IFERROR('8. Ремонтна програма'!K16/'8. Ремонтна програма'!K$24,0)</f>
        <v>2.3193950297692612E-2</v>
      </c>
      <c r="R23" s="4073">
        <f>IFERROR('8. Ремонтна програма'!L16/'8. Ремонтна програма'!L$24,0)</f>
        <v>2.3735006929550453E-2</v>
      </c>
      <c r="S23" s="4073">
        <f>IFERROR('8. Ремонтна програма'!M16/'8. Ремонтна програма'!M$24,0)</f>
        <v>2.4289351417139064E-2</v>
      </c>
      <c r="T23" s="4073">
        <f>IFERROR('8. Ремонтна програма'!N16/'8. Ремонтна програма'!N$24,0)</f>
        <v>2.4837301520988373E-2</v>
      </c>
      <c r="U23" s="4073">
        <f>IFERROR('8. Ремонтна програма'!O16/'8. Ремонтна програма'!O$24,0)</f>
        <v>2.5425510476464862E-2</v>
      </c>
      <c r="V23" s="4073">
        <f>IFERROR('8. Ремонтна програма'!P16/'8. Ремонтна програма'!P$24,0)</f>
        <v>0</v>
      </c>
      <c r="W23" s="4074">
        <f t="shared" si="32"/>
        <v>2.3327489492450431E-2</v>
      </c>
      <c r="X23" s="4074">
        <f t="shared" si="33"/>
        <v>-1</v>
      </c>
      <c r="Y23" s="3623"/>
      <c r="Z23" s="4044" t="s">
        <v>345</v>
      </c>
      <c r="AA23" s="4045">
        <f>'4. Отчет и прогн. потребление'!E100/1000</f>
        <v>0</v>
      </c>
      <c r="AB23" s="4045">
        <f>'4. Отчет и прогн. потребление'!F100/1000</f>
        <v>0</v>
      </c>
      <c r="AC23" s="4045">
        <f>'4. Отчет и прогн. потребление'!G100/1000</f>
        <v>0</v>
      </c>
      <c r="AD23" s="4045">
        <f>'4. Отчет и прогн. потребление'!H100/1000</f>
        <v>0</v>
      </c>
      <c r="AE23" s="4045">
        <f>'4. Отчет и прогн. потребление'!I100/1000</f>
        <v>0</v>
      </c>
      <c r="AF23" s="3623"/>
      <c r="AG23" s="3623"/>
      <c r="AH23" s="3623"/>
      <c r="AI23" s="4316" t="s">
        <v>294</v>
      </c>
      <c r="AJ23" s="4318" t="s">
        <v>295</v>
      </c>
      <c r="AK23" s="4323">
        <f>'13. Соц. поносимост'!C14</f>
        <v>491</v>
      </c>
      <c r="AL23" s="4323">
        <f>'13. Соц. поносимост'!D14</f>
        <v>503.27499999999998</v>
      </c>
      <c r="AM23" s="4323">
        <f>'13. Соц. поносимост'!E14</f>
        <v>518.37324999999998</v>
      </c>
      <c r="AN23" s="4323">
        <f>'13. Соц. поносимост'!F14</f>
        <v>534.96119399999998</v>
      </c>
      <c r="AO23" s="4323">
        <f>'13. Соц. поносимост'!G14</f>
        <v>552.07995220800001</v>
      </c>
      <c r="AP23" s="4323">
        <f>'13. Соц. поносимост'!H14</f>
        <v>569.74651067865602</v>
      </c>
      <c r="AQ23" s="4323">
        <f>'13. Соц. поносимост'!I14</f>
        <v>587.97839902037299</v>
      </c>
    </row>
    <row r="24" spans="1:43" ht="12.6" customHeight="1">
      <c r="A24" s="5944" t="s">
        <v>2</v>
      </c>
      <c r="B24" s="5952" t="s">
        <v>1613</v>
      </c>
      <c r="C24" s="5954" t="s">
        <v>1255</v>
      </c>
      <c r="D24" s="5955"/>
      <c r="E24" s="5955"/>
      <c r="F24" s="5955"/>
      <c r="G24" s="5955"/>
      <c r="H24" s="5956"/>
      <c r="I24" s="5946" t="s">
        <v>1256</v>
      </c>
      <c r="J24" s="5947"/>
      <c r="K24" s="5947"/>
      <c r="L24" s="5947"/>
      <c r="M24" s="5947"/>
      <c r="N24" s="5957"/>
      <c r="O24" s="3623"/>
      <c r="P24" s="4072" t="s">
        <v>1656</v>
      </c>
      <c r="Q24" s="4073">
        <f>IFERROR('8. Ремонтна програма'!K17/'8. Ремонтна програма'!K$24,0)</f>
        <v>4.7037310626405716E-3</v>
      </c>
      <c r="R24" s="4073">
        <f>IFERROR('8. Ремонтна програма'!L17/'8. Ремонтна програма'!L$24,0)</f>
        <v>3.7067573876590973E-3</v>
      </c>
      <c r="S24" s="4073">
        <f>IFERROR('8. Ремонтна програма'!M17/'8. Ремонтна програма'!M$24,0)</f>
        <v>3.6222557679482519E-3</v>
      </c>
      <c r="T24" s="4073">
        <f>IFERROR('8. Ремонтна програма'!N17/'8. Ремонтна програма'!N$24,0)</f>
        <v>3.5374896106549658E-3</v>
      </c>
      <c r="U24" s="4073">
        <f>IFERROR('8. Ремонтна програма'!O17/'8. Ремонтна програма'!O$24,0)</f>
        <v>3.4595999114062866E-3</v>
      </c>
      <c r="V24" s="4073">
        <f>IFERROR('8. Ремонтна програма'!P17/'8. Ремонтна програма'!P$24,0)</f>
        <v>0</v>
      </c>
      <c r="W24" s="4074">
        <f t="shared" si="32"/>
        <v>-0.21195380044151485</v>
      </c>
      <c r="X24" s="4074">
        <f t="shared" si="33"/>
        <v>-1</v>
      </c>
      <c r="Y24" s="3623"/>
      <c r="Z24" s="4077"/>
      <c r="AA24" s="4078"/>
      <c r="AB24" s="4078"/>
      <c r="AC24" s="4078"/>
      <c r="AD24" s="4078"/>
      <c r="AE24" s="4078"/>
      <c r="AF24" s="3623"/>
      <c r="AG24" s="3623"/>
      <c r="AH24" s="3623"/>
      <c r="AI24" s="4316" t="s">
        <v>1827</v>
      </c>
      <c r="AJ24" s="4318" t="s">
        <v>174</v>
      </c>
      <c r="AK24" s="4327"/>
      <c r="AL24" s="4319">
        <f>'13. Соц. поносимост'!D15</f>
        <v>2.5000000000000001E-2</v>
      </c>
      <c r="AM24" s="4319">
        <f>'13. Соц. поносимост'!E15</f>
        <v>0.03</v>
      </c>
      <c r="AN24" s="4319">
        <f>'13. Соц. поносимост'!F15</f>
        <v>3.2000000000000001E-2</v>
      </c>
      <c r="AO24" s="4319">
        <f>'13. Соц. поносимост'!G15</f>
        <v>3.2000000000000001E-2</v>
      </c>
      <c r="AP24" s="4319">
        <f>'13. Соц. поносимост'!H15</f>
        <v>3.2000000000000001E-2</v>
      </c>
      <c r="AQ24" s="4319">
        <f>'13. Соц. поносимост'!I15</f>
        <v>3.2000000000000001E-2</v>
      </c>
    </row>
    <row r="25" spans="1:43" ht="14.25" customHeight="1">
      <c r="A25" s="5945"/>
      <c r="B25" s="5953"/>
      <c r="C25" s="3874" t="s">
        <v>1627</v>
      </c>
      <c r="D25" s="3874" t="s">
        <v>1635</v>
      </c>
      <c r="E25" s="3874" t="s">
        <v>1636</v>
      </c>
      <c r="F25" s="3874" t="s">
        <v>1637</v>
      </c>
      <c r="G25" s="3874" t="s">
        <v>1638</v>
      </c>
      <c r="H25" s="3874" t="s">
        <v>1639</v>
      </c>
      <c r="I25" s="3874" t="s">
        <v>1627</v>
      </c>
      <c r="J25" s="3874" t="s">
        <v>1635</v>
      </c>
      <c r="K25" s="3874" t="s">
        <v>1636</v>
      </c>
      <c r="L25" s="3874" t="s">
        <v>1637</v>
      </c>
      <c r="M25" s="3874" t="s">
        <v>1638</v>
      </c>
      <c r="N25" s="3874" t="s">
        <v>1639</v>
      </c>
      <c r="O25" s="3623"/>
      <c r="P25" s="4076" t="s">
        <v>1658</v>
      </c>
      <c r="Q25" s="4073">
        <f>IFERROR('8. Ремонтна програма'!K18/'8. Ремонтна програма'!K$24,0)</f>
        <v>4.4208694400801624E-3</v>
      </c>
      <c r="R25" s="4073">
        <f>IFERROR('8. Ремонтна програма'!L18/'8. Ремонтна програма'!L$24,0)</f>
        <v>4.4712279724110938E-3</v>
      </c>
      <c r="S25" s="4073">
        <f>IFERROR('8. Ремонтна програма'!M18/'8. Ремонтна програма'!M$24,0)</f>
        <v>4.5240888712531329E-3</v>
      </c>
      <c r="T25" s="4073">
        <f>IFERROR('8. Ремонтна програма'!N18/'8. Ремонтна програма'!N$24,0)</f>
        <v>4.5759664654539244E-3</v>
      </c>
      <c r="U25" s="4073">
        <f>IFERROR('8. Ремонтна програма'!O18/'8. Ремонтна програма'!O$24,0)</f>
        <v>4.6356056497613681E-3</v>
      </c>
      <c r="V25" s="4073">
        <f>IFERROR('8. Ремонтна програма'!P18/'8. Ремонтна програма'!P$24,0)</f>
        <v>0</v>
      </c>
      <c r="W25" s="4074">
        <f t="shared" si="32"/>
        <v>1.1391092411455219E-2</v>
      </c>
      <c r="X25" s="4074">
        <f t="shared" si="33"/>
        <v>-1</v>
      </c>
      <c r="Y25" s="3623"/>
      <c r="Z25" s="5965" t="s">
        <v>1791</v>
      </c>
      <c r="AA25" s="5959" t="s">
        <v>188</v>
      </c>
      <c r="AB25" s="5959"/>
      <c r="AC25" s="5959"/>
      <c r="AD25" s="5959"/>
      <c r="AE25" s="5959"/>
      <c r="AF25" s="3623"/>
      <c r="AG25" s="3623"/>
      <c r="AH25" s="3623"/>
      <c r="AI25" s="4316" t="s">
        <v>748</v>
      </c>
      <c r="AJ25" s="4318" t="s">
        <v>293</v>
      </c>
      <c r="AK25" s="4322">
        <f>'13. Соц. поносимост'!C16</f>
        <v>12.275</v>
      </c>
      <c r="AL25" s="4322">
        <f>'13. Соц. поносимост'!D16</f>
        <v>12.581875</v>
      </c>
      <c r="AM25" s="4322">
        <f>'13. Соц. поносимост'!E16</f>
        <v>12.95933125</v>
      </c>
      <c r="AN25" s="4322">
        <f>'13. Соц. поносимост'!F16</f>
        <v>13.374029849999999</v>
      </c>
      <c r="AO25" s="4322">
        <f>'13. Соц. поносимост'!G16</f>
        <v>13.8019988052</v>
      </c>
      <c r="AP25" s="4322">
        <f>'13. Соц. поносимост'!H16</f>
        <v>14.243662766966402</v>
      </c>
      <c r="AQ25" s="4322">
        <f>'13. Соц. поносимост'!I16</f>
        <v>14.699459975509326</v>
      </c>
    </row>
    <row r="26" spans="1:43" ht="20.65" customHeight="1">
      <c r="A26" s="3877" t="s">
        <v>1618</v>
      </c>
      <c r="B26" s="4039" t="s">
        <v>682</v>
      </c>
      <c r="C26" s="4040">
        <f>'5. Персонал'!U11</f>
        <v>3.2950391644908619</v>
      </c>
      <c r="D26" s="4040">
        <f>'5. Персонал'!V11</f>
        <v>3.3120646883114064</v>
      </c>
      <c r="E26" s="4040">
        <f>'5. Персонал'!W11</f>
        <v>3.3120646883114064</v>
      </c>
      <c r="F26" s="4040">
        <f>'5. Персонал'!X11</f>
        <v>3.3120646883114064</v>
      </c>
      <c r="G26" s="4040">
        <f>'5. Персонал'!Y11</f>
        <v>3.3120646883114064</v>
      </c>
      <c r="H26" s="4040">
        <f>'5. Персонал'!Z11</f>
        <v>3.3120646883114064</v>
      </c>
      <c r="I26" s="4040">
        <f>'5. Персонал'!AA11</f>
        <v>0</v>
      </c>
      <c r="J26" s="4040">
        <f>'5. Персонал'!AB11</f>
        <v>0</v>
      </c>
      <c r="K26" s="4040">
        <f>'5. Персонал'!AC11</f>
        <v>0</v>
      </c>
      <c r="L26" s="4040">
        <f>'5. Персонал'!AD11</f>
        <v>0</v>
      </c>
      <c r="M26" s="4040">
        <f>'5. Персонал'!AE11</f>
        <v>0</v>
      </c>
      <c r="N26" s="4040">
        <f>'5. Персонал'!AF11</f>
        <v>0</v>
      </c>
      <c r="O26" s="3623"/>
      <c r="P26" s="4076" t="s">
        <v>1657</v>
      </c>
      <c r="Q26" s="4073">
        <f>IFERROR('8. Ремонтна програма'!K19/'8. Ремонтна програма'!K$24,0)</f>
        <v>1.6797674008707433E-3</v>
      </c>
      <c r="R26" s="4073">
        <f>IFERROR('8. Ремонтна програма'!L19/'8. Ремонтна програма'!L$24,0)</f>
        <v>1.6784436483352654E-3</v>
      </c>
      <c r="S26" s="4073">
        <f>IFERROR('8. Ремонтна програма'!M19/'8. Ремонтна програма'!M$24,0)</f>
        <v>1.6780589334953742E-3</v>
      </c>
      <c r="T26" s="4073">
        <f>IFERROR('8. Ремонтна програма'!N19/'8. Ремонтна програма'!N$24,0)</f>
        <v>1.6773918976058584E-3</v>
      </c>
      <c r="U26" s="4073">
        <f>IFERROR('8. Ремонтна програма'!O19/'8. Ремонтна програма'!O$24,0)</f>
        <v>1.6797081256665787E-3</v>
      </c>
      <c r="V26" s="4073">
        <f>IFERROR('8. Ремонтна програма'!P19/'8. Ремонтна програма'!P$24,0)</f>
        <v>0</v>
      </c>
      <c r="W26" s="4074">
        <f t="shared" si="32"/>
        <v>-7.8805704575029461E-4</v>
      </c>
      <c r="X26" s="4074">
        <f t="shared" si="33"/>
        <v>-1</v>
      </c>
      <c r="Y26" s="3623"/>
      <c r="Z26" s="5966"/>
      <c r="AA26" s="4038" t="s">
        <v>1072</v>
      </c>
      <c r="AB26" s="4038" t="s">
        <v>1073</v>
      </c>
      <c r="AC26" s="4038" t="s">
        <v>1074</v>
      </c>
      <c r="AD26" s="4038" t="s">
        <v>1075</v>
      </c>
      <c r="AE26" s="4038" t="s">
        <v>1076</v>
      </c>
      <c r="AF26" s="3623"/>
      <c r="AG26" s="3623"/>
      <c r="AH26" s="3623"/>
      <c r="AI26" s="4320" t="s">
        <v>1828</v>
      </c>
      <c r="AJ26" s="4318" t="s">
        <v>297</v>
      </c>
      <c r="AK26" s="4328">
        <f>'13. Соц. поносимост'!C17</f>
        <v>4.3839285714285721</v>
      </c>
      <c r="AL26" s="4328">
        <f>'13. Соц. поносимост'!D17</f>
        <v>4.4935267857142858</v>
      </c>
      <c r="AM26" s="4328">
        <f>'13. Соц. поносимост'!E17</f>
        <v>4.6283325892857148</v>
      </c>
      <c r="AN26" s="4328">
        <f>'13. Соц. поносимост'!F17</f>
        <v>4.7764392321428568</v>
      </c>
      <c r="AO26" s="4328">
        <f>'13. Соц. поносимост'!G17</f>
        <v>4.929285287571429</v>
      </c>
      <c r="AP26" s="4328">
        <f>'13. Соц. поносимост'!H17</f>
        <v>5.0870224167737152</v>
      </c>
      <c r="AQ26" s="4328">
        <f>'13. Соц. поносимост'!I17</f>
        <v>5.2498071341104735</v>
      </c>
    </row>
    <row r="27" spans="1:43" ht="22.5" customHeight="1">
      <c r="A27" s="3872" t="s">
        <v>1611</v>
      </c>
      <c r="B27" s="4046" t="s">
        <v>1616</v>
      </c>
      <c r="C27" s="4047">
        <f>'5. Персонал'!U14</f>
        <v>3.2428198433420365</v>
      </c>
      <c r="D27" s="4047">
        <f>'5. Персонал'!V14</f>
        <v>3.2963988919667586</v>
      </c>
      <c r="E27" s="4047">
        <f>'5. Персонал'!W14</f>
        <v>3.2742382271468138</v>
      </c>
      <c r="F27" s="4047">
        <f>'5. Персонал'!X14</f>
        <v>3.2793296089385477</v>
      </c>
      <c r="G27" s="4047">
        <f>'5. Персонал'!Y14</f>
        <v>3.2804532577903682</v>
      </c>
      <c r="H27" s="4047">
        <f>'5. Персонал'!Z14</f>
        <v>3.2507042253521128</v>
      </c>
      <c r="I27" s="4047">
        <f>'5. Персонал'!AA14</f>
        <v>0</v>
      </c>
      <c r="J27" s="4047">
        <f>'5. Персонал'!AB14</f>
        <v>0</v>
      </c>
      <c r="K27" s="4047">
        <f>'5. Персонал'!AC14</f>
        <v>0</v>
      </c>
      <c r="L27" s="4047">
        <f>'5. Персонал'!AD14</f>
        <v>0</v>
      </c>
      <c r="M27" s="4047">
        <f>'5. Персонал'!AE14</f>
        <v>0</v>
      </c>
      <c r="N27" s="4047">
        <f>'5. Персонал'!AF14</f>
        <v>0</v>
      </c>
      <c r="O27" s="3623"/>
      <c r="P27" s="4076" t="s">
        <v>922</v>
      </c>
      <c r="Q27" s="4073">
        <f>IFERROR('8. Ремонтна програма'!K20/'8. Ремонтна програма'!K$24,0)</f>
        <v>4.3203463483907079E-3</v>
      </c>
      <c r="R27" s="4073">
        <f>IFERROR('8. Ремонтна програма'!L20/'8. Ремонтна програма'!L$24,0)</f>
        <v>4.4034421815362934E-3</v>
      </c>
      <c r="S27" s="4073">
        <f>IFERROR('8. Ремонтна програма'!M20/'8. Ремонтна програма'!M$24,0)</f>
        <v>4.4890029737342501E-3</v>
      </c>
      <c r="T27" s="4073">
        <f>IFERROR('8. Ремонтна програма'!N20/'8. Ремонтна програма'!N$24,0)</f>
        <v>4.5734516132466228E-3</v>
      </c>
      <c r="U27" s="4073">
        <f>IFERROR('8. Ремонтна програма'!O20/'8. Ремонтна програма'!O$24,0)</f>
        <v>4.6654288057319691E-3</v>
      </c>
      <c r="V27" s="4073">
        <f>IFERROR('8. Ремонтна програма'!P20/'8. Ремонтна програма'!P$24,0)</f>
        <v>0</v>
      </c>
      <c r="W27" s="4074">
        <f t="shared" si="32"/>
        <v>1.923360454111232E-2</v>
      </c>
      <c r="X27" s="4074">
        <f t="shared" si="33"/>
        <v>-1</v>
      </c>
      <c r="Y27" s="3623"/>
      <c r="Z27" s="4079" t="s">
        <v>307</v>
      </c>
      <c r="AA27" s="3952">
        <f>'16. Необходими приходи'!D49</f>
        <v>1.1356039254106962</v>
      </c>
      <c r="AB27" s="3952">
        <f>'16. Необходими приходи'!E49</f>
        <v>1.1356040035394432</v>
      </c>
      <c r="AC27" s="3952">
        <f>'16. Необходими приходи'!F49</f>
        <v>1.1356039325842697</v>
      </c>
      <c r="AD27" s="3952">
        <f>'16. Необходими приходи'!G49</f>
        <v>1.1356040606880233</v>
      </c>
      <c r="AE27" s="3952">
        <f>'16. Необходими приходи'!H49</f>
        <v>1.1356038622843425</v>
      </c>
      <c r="AF27" s="3623"/>
      <c r="AG27" s="3623"/>
      <c r="AH27" s="3623"/>
      <c r="AI27" s="4320" t="s">
        <v>1829</v>
      </c>
      <c r="AJ27" s="4318" t="s">
        <v>333</v>
      </c>
      <c r="AK27" s="4329"/>
      <c r="AL27" s="4321"/>
      <c r="AM27" s="4330">
        <f>(AJ5+AJ7+AJ9)*1.2</f>
        <v>3.5244000000000004</v>
      </c>
      <c r="AN27" s="4330">
        <f t="shared" ref="AN27:AQ27" si="46">(AK5+AK7+AK9)*1.2</f>
        <v>3.5999999999999996</v>
      </c>
      <c r="AO27" s="4330">
        <f t="shared" si="46"/>
        <v>3.8063999999999996</v>
      </c>
      <c r="AP27" s="4330">
        <f t="shared" si="46"/>
        <v>4.0199999999999996</v>
      </c>
      <c r="AQ27" s="4330">
        <f t="shared" si="46"/>
        <v>4.1087999999999996</v>
      </c>
    </row>
    <row r="28" spans="1:43" ht="16.5" customHeight="1">
      <c r="A28" s="3880" t="s">
        <v>1621</v>
      </c>
      <c r="B28" s="4049" t="s">
        <v>174</v>
      </c>
      <c r="C28" s="4050"/>
      <c r="D28" s="4051">
        <f>IFERROR((D27-C27)/C27,0)</f>
        <v>1.6522363625820092E-2</v>
      </c>
      <c r="E28" s="4051">
        <f t="shared" ref="E28" si="47">IFERROR((E27-D27)/D27,0)</f>
        <v>-6.7226890756303236E-3</v>
      </c>
      <c r="F28" s="4051">
        <f t="shared" ref="F28" si="48">IFERROR((F27-E27)/E27,0)</f>
        <v>1.5549820869847383E-3</v>
      </c>
      <c r="G28" s="4051">
        <f t="shared" ref="G28" si="49">IFERROR((G27-F27)/F27,0)</f>
        <v>3.4264590200317873E-4</v>
      </c>
      <c r="H28" s="4051">
        <f t="shared" ref="H28" si="50">IFERROR((H27-G27)/G27,0)</f>
        <v>-9.0685737916270902E-3</v>
      </c>
      <c r="I28" s="4050"/>
      <c r="J28" s="4052">
        <f>IFERROR((J27-I27)/I27,0)</f>
        <v>0</v>
      </c>
      <c r="K28" s="4052">
        <f t="shared" ref="K28" si="51">IFERROR((K27-J27)/J27,0)</f>
        <v>0</v>
      </c>
      <c r="L28" s="4052">
        <f t="shared" ref="L28" si="52">IFERROR((L27-K27)/K27,0)</f>
        <v>0</v>
      </c>
      <c r="M28" s="4052">
        <f t="shared" ref="M28" si="53">IFERROR((M27-L27)/L27,0)</f>
        <v>0</v>
      </c>
      <c r="N28" s="4052">
        <f t="shared" ref="N28" si="54">IFERROR((N27-M27)/M27,0)</f>
        <v>0</v>
      </c>
      <c r="O28" s="3623"/>
      <c r="P28" s="4072" t="s">
        <v>923</v>
      </c>
      <c r="Q28" s="4073">
        <f>IFERROR('8. Ремонтна програма'!K21/'8. Ремонтна програма'!K$24,0)</f>
        <v>3.6023723913789864E-2</v>
      </c>
      <c r="R28" s="4073">
        <f>IFERROR('8. Ремонтна програма'!L21/'8. Ремонтна програма'!L$24,0)</f>
        <v>3.456804009462662E-2</v>
      </c>
      <c r="S28" s="4073">
        <f>IFERROR('8. Ремонтна програма'!M21/'8. Ремонтна програма'!M$24,0)</f>
        <v>3.3131673454673681E-2</v>
      </c>
      <c r="T28" s="4073">
        <f>IFERROR('8. Ремонтна програма'!N21/'8. Ремонтна програма'!N$24,0)</f>
        <v>3.1695621837642157E-2</v>
      </c>
      <c r="U28" s="4073">
        <f>IFERROR('8. Ремонтна програма'!O21/'8. Ремонтна програма'!O$24,0)</f>
        <v>3.0325930532036718E-2</v>
      </c>
      <c r="V28" s="4073">
        <f>IFERROR('8. Ремонтна програма'!P21/'8. Ремонтна програма'!P$24,0)</f>
        <v>0</v>
      </c>
      <c r="W28" s="4074">
        <f t="shared" si="32"/>
        <v>-4.0409032187980108E-2</v>
      </c>
      <c r="X28" s="4074">
        <f t="shared" si="33"/>
        <v>-1</v>
      </c>
      <c r="Y28" s="3623"/>
      <c r="Z28" s="4079" t="s">
        <v>308</v>
      </c>
      <c r="AA28" s="3952">
        <f>'16. Необходими приходи'!D50</f>
        <v>1.6157016427848407</v>
      </c>
      <c r="AB28" s="3952">
        <f>'16. Необходими приходи'!E50</f>
        <v>1.6157015204621525</v>
      </c>
      <c r="AC28" s="3952">
        <f>'16. Необходими приходи'!F50</f>
        <v>1.6157014880048588</v>
      </c>
      <c r="AD28" s="3952">
        <f>'16. Необходими приходи'!G50</f>
        <v>1.6157016173703884</v>
      </c>
      <c r="AE28" s="3952">
        <f>'16. Необходими приходи'!H50</f>
        <v>1.6157015998810138</v>
      </c>
      <c r="AF28" s="3623"/>
      <c r="AG28" s="3623"/>
      <c r="AH28" s="3623"/>
      <c r="AI28" s="3623"/>
      <c r="AJ28" s="3623"/>
      <c r="AK28" s="3623"/>
      <c r="AL28" s="3623"/>
      <c r="AM28" s="3623"/>
      <c r="AN28" s="3623"/>
    </row>
    <row r="29" spans="1:43">
      <c r="A29" s="3880" t="s">
        <v>1620</v>
      </c>
      <c r="B29" s="4049" t="s">
        <v>174</v>
      </c>
      <c r="C29" s="4050"/>
      <c r="D29" s="4051">
        <f>IFERROR((D27-$C$27)/$C$27,0)</f>
        <v>1.6522363625820092E-2</v>
      </c>
      <c r="E29" s="4051">
        <f t="shared" ref="E29:H29" si="55">IFERROR((E27-$C$27)/$C$27,0)</f>
        <v>9.6885998367388752E-3</v>
      </c>
      <c r="F29" s="4051">
        <f t="shared" si="55"/>
        <v>1.1258647522917706E-2</v>
      </c>
      <c r="G29" s="4051">
        <f t="shared" si="55"/>
        <v>1.1605151154356711E-2</v>
      </c>
      <c r="H29" s="4051">
        <f t="shared" si="55"/>
        <v>2.4313351931233495E-3</v>
      </c>
      <c r="I29" s="4050"/>
      <c r="J29" s="4075">
        <f>IFERROR((J27-$I$27)/$I$27,0)</f>
        <v>0</v>
      </c>
      <c r="K29" s="4052">
        <f t="shared" ref="K29:N29" si="56">IFERROR((K27-$I$27)/$I$27,0)</f>
        <v>0</v>
      </c>
      <c r="L29" s="4051">
        <f t="shared" si="56"/>
        <v>0</v>
      </c>
      <c r="M29" s="4051">
        <f t="shared" si="56"/>
        <v>0</v>
      </c>
      <c r="N29" s="4051">
        <f t="shared" si="56"/>
        <v>0</v>
      </c>
      <c r="O29" s="3623"/>
      <c r="P29" s="4072" t="s">
        <v>1383</v>
      </c>
      <c r="Q29" s="4073">
        <f>IFERROR('8. Ремонтна програма'!K22/'8. Ремонтна програма'!K$24,0)</f>
        <v>1.2752184791779815E-2</v>
      </c>
      <c r="R29" s="4073">
        <f>IFERROR('8. Ремонтна програма'!L22/'8. Ремонтна програма'!L$24,0)</f>
        <v>1.2854999610867151E-2</v>
      </c>
      <c r="S29" s="4073">
        <f>IFERROR('8. Ремонтна програма'!M22/'8. Ремонтна програма'!M$24,0)</f>
        <v>1.2965008192980554E-2</v>
      </c>
      <c r="T29" s="4073">
        <f>IFERROR('8. Ремонтна програма'!N22/'8. Ремонтна програма'!N$24,0)</f>
        <v>1.3072369817118172E-2</v>
      </c>
      <c r="U29" s="4073">
        <f>IFERROR('8. Ремонтна програма'!O22/'8. Ремонтна програма'!O$24,0)</f>
        <v>1.3202190921787838E-2</v>
      </c>
      <c r="V29" s="4073">
        <f>IFERROR('8. Ремонтна програма'!P22/'8. Ремонтна програма'!P$24,0)</f>
        <v>0</v>
      </c>
      <c r="W29" s="4074">
        <f t="shared" si="32"/>
        <v>8.0625258154674237E-3</v>
      </c>
      <c r="X29" s="4074">
        <f t="shared" si="33"/>
        <v>-1</v>
      </c>
      <c r="Y29" s="3623"/>
      <c r="Z29" s="4079" t="s">
        <v>309</v>
      </c>
      <c r="AA29" s="3952">
        <f>'16. Необходими приходи'!D51</f>
        <v>2.4447690211082529</v>
      </c>
      <c r="AB29" s="3952">
        <f>'16. Необходими приходи'!E51</f>
        <v>2.4447690958828661</v>
      </c>
      <c r="AC29" s="3952">
        <f>'16. Необходими приходи'!F51</f>
        <v>2.444769207409657</v>
      </c>
      <c r="AD29" s="3952">
        <f>'16. Необходими приходи'!G51</f>
        <v>2.4447689175989913</v>
      </c>
      <c r="AE29" s="3952">
        <f>'16. Необходими приходи'!H51</f>
        <v>2.4447691378643905</v>
      </c>
      <c r="AF29" s="3623"/>
      <c r="AG29" s="3623"/>
      <c r="AH29" s="3623"/>
      <c r="AI29" s="3623"/>
      <c r="AJ29" s="3623"/>
      <c r="AK29" s="3623"/>
      <c r="AL29" s="3623"/>
      <c r="AM29" s="3623"/>
      <c r="AN29" s="3623"/>
    </row>
    <row r="30" spans="1:43" ht="19.5" customHeight="1">
      <c r="A30" s="3873" t="s">
        <v>1612</v>
      </c>
      <c r="B30" s="4056" t="s">
        <v>1617</v>
      </c>
      <c r="C30" s="4057">
        <f>'5. Персонал'!U50</f>
        <v>11.272245182570691</v>
      </c>
      <c r="D30" s="4057">
        <f>'5. Персонал'!V50</f>
        <v>12.438577280468524</v>
      </c>
      <c r="E30" s="4057">
        <f>'5. Персонал'!W50</f>
        <v>13.839785752021925</v>
      </c>
      <c r="F30" s="4057">
        <f>'5. Персонал'!X50</f>
        <v>15.340909305574154</v>
      </c>
      <c r="G30" s="4057">
        <f>'5. Персонал'!Y50</f>
        <v>17.116201323505454</v>
      </c>
      <c r="H30" s="4057">
        <f>'5. Персонал'!Z50</f>
        <v>19.478359868889143</v>
      </c>
      <c r="I30" s="4057">
        <f>'5. Персонал'!AA50</f>
        <v>0</v>
      </c>
      <c r="J30" s="4057">
        <f>'5. Персонал'!AB50</f>
        <v>0</v>
      </c>
      <c r="K30" s="4057">
        <f>'5. Персонал'!AC50</f>
        <v>0</v>
      </c>
      <c r="L30" s="4057">
        <f>'5. Персонал'!AD50</f>
        <v>0</v>
      </c>
      <c r="M30" s="4057">
        <f>'5. Персонал'!AE50</f>
        <v>0</v>
      </c>
      <c r="N30" s="4057">
        <f>'5. Персонал'!AF50</f>
        <v>0</v>
      </c>
      <c r="O30" s="3623"/>
      <c r="P30" s="4072" t="s">
        <v>1648</v>
      </c>
      <c r="Q30" s="4073">
        <f>IFERROR('8. Ремонтна програма'!K23/'8. Ремонтна програма'!K$24,0)</f>
        <v>9.9563246194641492E-2</v>
      </c>
      <c r="R30" s="4073">
        <f>IFERROR('8. Ремонтна програма'!L23/'8. Ремонтна програма'!L$24,0)</f>
        <v>9.5073036160876895E-2</v>
      </c>
      <c r="S30" s="4073">
        <f>IFERROR('8. Ремонтна програма'!M23/'8. Ремонтна програма'!M$24,0)</f>
        <v>8.9166051065697027E-2</v>
      </c>
      <c r="T30" s="4073">
        <f>IFERROR('8. Ремонтна програма'!N23/'8. Ремонтна програма'!N$24,0)</f>
        <v>8.3437515515760563E-2</v>
      </c>
      <c r="U30" s="4073">
        <f>IFERROR('8. Ремонтна програма'!O23/'8. Ремонтна програма'!O$24,0)</f>
        <v>7.6121619843874763E-2</v>
      </c>
      <c r="V30" s="4073">
        <f>IFERROR('8. Ремонтна програма'!P23/'8. Ремонтна програма'!P$24,0)</f>
        <v>0</v>
      </c>
      <c r="W30" s="4074">
        <f t="shared" si="32"/>
        <v>-4.5099072251887466E-2</v>
      </c>
      <c r="X30" s="4074">
        <f t="shared" si="33"/>
        <v>-1</v>
      </c>
      <c r="Y30" s="3623"/>
      <c r="Z30" s="4080" t="s">
        <v>1806</v>
      </c>
      <c r="AA30" s="4078"/>
      <c r="AB30" s="4078"/>
      <c r="AC30" s="4078"/>
      <c r="AD30" s="4078"/>
      <c r="AE30" s="4078"/>
      <c r="AF30" s="3623"/>
      <c r="AG30" s="3623"/>
      <c r="AH30" s="3623"/>
      <c r="AI30" s="3623"/>
      <c r="AJ30" s="3623"/>
      <c r="AK30" s="3623"/>
      <c r="AL30" s="3623"/>
      <c r="AM30" s="3623"/>
      <c r="AN30" s="3623"/>
    </row>
    <row r="31" spans="1:43" ht="13.5" customHeight="1">
      <c r="A31" s="3880" t="s">
        <v>1621</v>
      </c>
      <c r="B31" s="4049" t="s">
        <v>174</v>
      </c>
      <c r="C31" s="4050"/>
      <c r="D31" s="4051">
        <f>IFERROR((D30-C30)/C30,0)</f>
        <v>0.10346936914584082</v>
      </c>
      <c r="E31" s="4051">
        <f t="shared" ref="E31" si="57">IFERROR((E30-D30)/D30,0)</f>
        <v>0.11265022035547638</v>
      </c>
      <c r="F31" s="4051">
        <f t="shared" ref="F31" si="58">IFERROR((F30-E30)/E30,0)</f>
        <v>0.10846436357101286</v>
      </c>
      <c r="G31" s="4051">
        <f t="shared" ref="G31" si="59">IFERROR((G30-F30)/F30,0)</f>
        <v>0.11572273732732669</v>
      </c>
      <c r="H31" s="4051">
        <f t="shared" ref="H31" si="60">IFERROR((H30-G30)/G30,0)</f>
        <v>0.1380071723122214</v>
      </c>
      <c r="I31" s="4050"/>
      <c r="J31" s="4052">
        <f>IFERROR((J30-I30)/I30,0)</f>
        <v>0</v>
      </c>
      <c r="K31" s="4052">
        <f t="shared" ref="K31" si="61">IFERROR((K30-J30)/J30,0)</f>
        <v>0</v>
      </c>
      <c r="L31" s="4052">
        <f t="shared" ref="L31" si="62">IFERROR((L30-K30)/K30,0)</f>
        <v>0</v>
      </c>
      <c r="M31" s="4052">
        <f t="shared" ref="M31" si="63">IFERROR((M30-L30)/L30,0)</f>
        <v>0</v>
      </c>
      <c r="N31" s="4052">
        <f t="shared" ref="N31" si="64">IFERROR((N30-M30)/M30,0)</f>
        <v>0</v>
      </c>
      <c r="O31" s="3623"/>
      <c r="P31" s="3623"/>
      <c r="Q31" s="3623"/>
      <c r="R31" s="3623"/>
      <c r="S31" s="3623"/>
      <c r="T31" s="3623"/>
      <c r="U31" s="3623"/>
      <c r="V31" s="3623"/>
      <c r="W31" s="3623"/>
      <c r="X31" s="3623"/>
      <c r="Y31" s="3623"/>
      <c r="Z31" s="5964" t="s">
        <v>1819</v>
      </c>
      <c r="AA31" s="5959" t="s">
        <v>188</v>
      </c>
      <c r="AB31" s="5959"/>
      <c r="AC31" s="5959"/>
      <c r="AD31" s="5959"/>
      <c r="AE31" s="5959"/>
      <c r="AF31" s="3519"/>
      <c r="AG31" s="3519"/>
      <c r="AH31" s="3623"/>
      <c r="AI31" s="3623"/>
      <c r="AJ31" s="3623"/>
      <c r="AK31" s="3623"/>
      <c r="AL31" s="3623"/>
      <c r="AM31" s="3623"/>
      <c r="AN31" s="3623"/>
    </row>
    <row r="32" spans="1:43">
      <c r="A32" s="3879" t="s">
        <v>1619</v>
      </c>
      <c r="B32" s="4049" t="s">
        <v>174</v>
      </c>
      <c r="C32" s="4050"/>
      <c r="D32" s="4051">
        <f>IFERROR((D30-$C$30)/$C$30,0)</f>
        <v>0.10346936914584082</v>
      </c>
      <c r="E32" s="4051">
        <f t="shared" ref="E32:H32" si="65">IFERROR((E30-$C$30)/$C$30,0)</f>
        <v>0.2277754367356383</v>
      </c>
      <c r="F32" s="4051">
        <f t="shared" si="65"/>
        <v>0.36094531808929164</v>
      </c>
      <c r="G32" s="4051">
        <f t="shared" si="65"/>
        <v>0.51843763565139378</v>
      </c>
      <c r="H32" s="4051">
        <f t="shared" si="65"/>
        <v>0.72799292008009775</v>
      </c>
      <c r="I32" s="4050"/>
      <c r="J32" s="4051">
        <f>IFERROR((J30-$I$30)/$I$30,0)</f>
        <v>0</v>
      </c>
      <c r="K32" s="4052">
        <f t="shared" ref="K32:N32" si="66">IFERROR((K30-$I$30)/$I$30,0)</f>
        <v>0</v>
      </c>
      <c r="L32" s="4051">
        <f t="shared" si="66"/>
        <v>0</v>
      </c>
      <c r="M32" s="4051">
        <f t="shared" si="66"/>
        <v>0</v>
      </c>
      <c r="N32" s="4051">
        <f t="shared" si="66"/>
        <v>0</v>
      </c>
      <c r="O32" s="3623"/>
      <c r="P32" s="3623"/>
      <c r="Q32" s="3623"/>
      <c r="R32" s="3623"/>
      <c r="S32" s="3623"/>
      <c r="T32" s="3623"/>
      <c r="U32" s="3623"/>
      <c r="V32" s="3623"/>
      <c r="W32" s="3623"/>
      <c r="X32" s="3623"/>
      <c r="Y32" s="3623"/>
      <c r="Z32" s="5964"/>
      <c r="AA32" s="4172" t="s">
        <v>1072</v>
      </c>
      <c r="AB32" s="4172" t="s">
        <v>1073</v>
      </c>
      <c r="AC32" s="4172" t="s">
        <v>1074</v>
      </c>
      <c r="AD32" s="4172" t="s">
        <v>1075</v>
      </c>
      <c r="AE32" s="4172" t="s">
        <v>1076</v>
      </c>
      <c r="AF32" s="3519"/>
      <c r="AG32" s="3519"/>
      <c r="AH32" s="3623"/>
      <c r="AI32" s="3623"/>
      <c r="AJ32" s="3623"/>
      <c r="AK32" s="3623"/>
      <c r="AL32" s="3623"/>
      <c r="AM32" s="3623"/>
      <c r="AN32" s="3623"/>
    </row>
    <row r="33" spans="1:40" ht="21" customHeight="1">
      <c r="A33" s="3878" t="s">
        <v>1623</v>
      </c>
      <c r="B33" s="4062" t="s">
        <v>174</v>
      </c>
      <c r="C33" s="3870">
        <f>'5. Персонал'!U62</f>
        <v>0.21498500382269367</v>
      </c>
      <c r="D33" s="3870">
        <f>'5. Персонал'!V62</f>
        <v>0.21361538982000558</v>
      </c>
      <c r="E33" s="3870">
        <f>'5. Персонал'!W62</f>
        <v>0.21236594498062256</v>
      </c>
      <c r="F33" s="3870">
        <f>'5. Персонал'!X62</f>
        <v>0.21122938940589181</v>
      </c>
      <c r="G33" s="3870">
        <f>'5. Персонал'!Y62</f>
        <v>0.21019744262498113</v>
      </c>
      <c r="H33" s="3870">
        <f>'5. Персонал'!Z62</f>
        <v>0.20924164123505176</v>
      </c>
      <c r="I33" s="3870">
        <f>'5. Персонал'!AA62</f>
        <v>0</v>
      </c>
      <c r="J33" s="3870">
        <f>'5. Персонал'!AB62</f>
        <v>0</v>
      </c>
      <c r="K33" s="3870">
        <f>'5. Персонал'!AC62</f>
        <v>0</v>
      </c>
      <c r="L33" s="3870">
        <f>'5. Персонал'!AD62</f>
        <v>0</v>
      </c>
      <c r="M33" s="3870">
        <f>'5. Персонал'!AE62</f>
        <v>0</v>
      </c>
      <c r="N33" s="3870">
        <f>'5. Персонал'!AF62</f>
        <v>0</v>
      </c>
      <c r="O33" s="3623"/>
      <c r="P33" s="4070" t="s">
        <v>1675</v>
      </c>
      <c r="Q33" s="4071" t="s">
        <v>119</v>
      </c>
      <c r="R33" s="4071" t="s">
        <v>1072</v>
      </c>
      <c r="S33" s="4071" t="s">
        <v>1073</v>
      </c>
      <c r="T33" s="4071" t="s">
        <v>1074</v>
      </c>
      <c r="U33" s="4071" t="s">
        <v>1075</v>
      </c>
      <c r="V33" s="4071" t="s">
        <v>1076</v>
      </c>
      <c r="W33" s="4071" t="s">
        <v>1659</v>
      </c>
      <c r="X33" s="4071" t="s">
        <v>1660</v>
      </c>
      <c r="Y33" s="3623"/>
      <c r="Z33" s="4082" t="s">
        <v>1802</v>
      </c>
      <c r="AA33" s="3987">
        <f>'16. Необходими приходи'!D55</f>
        <v>24537.200000000001</v>
      </c>
      <c r="AB33" s="3987">
        <f>'16. Необходими приходи'!E55</f>
        <v>28133.600000000002</v>
      </c>
      <c r="AC33" s="3987">
        <f>'16. Необходими приходи'!F55</f>
        <v>30014.400000000001</v>
      </c>
      <c r="AD33" s="3987">
        <f>'16. Необходими приходи'!G55</f>
        <v>31392.2</v>
      </c>
      <c r="AE33" s="3987">
        <f>'16. Необходими приходи'!H55</f>
        <v>33417.599999999999</v>
      </c>
      <c r="AF33" s="3519"/>
      <c r="AG33" s="3519"/>
      <c r="AH33" s="3623"/>
      <c r="AI33" s="3623"/>
      <c r="AJ33" s="3623"/>
      <c r="AK33" s="3623"/>
      <c r="AL33" s="3623"/>
      <c r="AM33" s="3623"/>
      <c r="AN33" s="3623"/>
    </row>
    <row r="34" spans="1:40" ht="18.75" customHeight="1">
      <c r="A34" s="3878" t="s">
        <v>1622</v>
      </c>
      <c r="B34" s="4062" t="s">
        <v>174</v>
      </c>
      <c r="C34" s="3870">
        <f>'5. Персонал'!U63</f>
        <v>8.4576160697450525E-2</v>
      </c>
      <c r="D34" s="3870">
        <f>'5. Персонал'!V63</f>
        <v>6.8076949100027678E-2</v>
      </c>
      <c r="E34" s="3870">
        <f>'5. Персонал'!W63</f>
        <v>6.1829724903112698E-2</v>
      </c>
      <c r="F34" s="3870">
        <f>'5. Персонал'!X63</f>
        <v>5.614694702945891E-2</v>
      </c>
      <c r="G34" s="3870">
        <f>'5. Персонал'!Y63</f>
        <v>5.0987213124905534E-2</v>
      </c>
      <c r="H34" s="3870">
        <f>'5. Персонал'!Z63</f>
        <v>4.6208206175258677E-2</v>
      </c>
      <c r="I34" s="3870">
        <f>'5. Персонал'!AA63</f>
        <v>0</v>
      </c>
      <c r="J34" s="3870">
        <f>'5. Персонал'!AB63</f>
        <v>0</v>
      </c>
      <c r="K34" s="3870">
        <f>'5. Персонал'!AC63</f>
        <v>0</v>
      </c>
      <c r="L34" s="3870">
        <f>'5. Персонал'!AD63</f>
        <v>0</v>
      </c>
      <c r="M34" s="3870">
        <f>'5. Персонал'!AE63</f>
        <v>0</v>
      </c>
      <c r="N34" s="3870">
        <f>'5. Персонал'!AF63</f>
        <v>0</v>
      </c>
      <c r="O34" s="3623"/>
      <c r="P34" s="4076" t="s">
        <v>1662</v>
      </c>
      <c r="Q34" s="4073">
        <f>IFERROR('8. Ремонтна програма'!K34/'8. Ремонтна програма'!K$46,0)</f>
        <v>7.9031698898885727E-2</v>
      </c>
      <c r="R34" s="4073">
        <f>IFERROR('8. Ремонтна програма'!L34/'8. Ремонтна програма'!L$46,0)</f>
        <v>2.6752627006936518E-2</v>
      </c>
      <c r="S34" s="4073">
        <f>IFERROR('8. Ремонтна програма'!M34/'8. Ремонтна програма'!M$46,0)</f>
        <v>2.6263687328646177E-2</v>
      </c>
      <c r="T34" s="4073">
        <f>IFERROR('8. Ремонтна програма'!N34/'8. Ремонтна програма'!N$46,0)</f>
        <v>2.633540134071858E-2</v>
      </c>
      <c r="U34" s="4073">
        <f>IFERROR('8. Ремонтна програма'!O34/'8. Ремонтна програма'!O$46,0)</f>
        <v>2.6282918422799048E-2</v>
      </c>
      <c r="V34" s="4073">
        <f>IFERROR('8. Ремонтна програма'!P34/'8. Ремонтна програма'!P$46,0)</f>
        <v>0</v>
      </c>
      <c r="W34" s="4074">
        <f t="shared" ref="W34:W45" si="67">IFERROR((R34-Q34)/Q34,0)</f>
        <v>-0.66149497758912901</v>
      </c>
      <c r="X34" s="4074">
        <f t="shared" ref="X34:X45" si="68">IFERROR((V34-Q34)/Q34,0)</f>
        <v>-1</v>
      </c>
      <c r="Y34" s="3623"/>
      <c r="Z34" s="4082" t="s">
        <v>1803</v>
      </c>
      <c r="AA34" s="3987">
        <f>'16. Необходими приходи'!D56</f>
        <v>13526.4</v>
      </c>
      <c r="AB34" s="3987">
        <f>'16. Необходими приходи'!E56</f>
        <v>15508.8</v>
      </c>
      <c r="AC34" s="3987">
        <f>'16. Необходими приходи'!F56</f>
        <v>16545.599999999999</v>
      </c>
      <c r="AD34" s="3987">
        <f>'16. Необходими приходи'!G56</f>
        <v>17305.2</v>
      </c>
      <c r="AE34" s="3987">
        <f>'16. Необходими приходи'!H56</f>
        <v>18421.8</v>
      </c>
      <c r="AF34" s="3519"/>
      <c r="AG34" s="3519"/>
      <c r="AH34" s="3623"/>
      <c r="AI34" s="3623"/>
      <c r="AJ34" s="3623"/>
      <c r="AK34" s="3623"/>
      <c r="AL34" s="3623"/>
      <c r="AM34" s="3623"/>
      <c r="AN34" s="3623"/>
    </row>
    <row r="35" spans="1:40" ht="14.25" customHeight="1">
      <c r="A35" s="5944" t="s">
        <v>2</v>
      </c>
      <c r="B35" s="5952" t="s">
        <v>1613</v>
      </c>
      <c r="C35" s="5954" t="s">
        <v>1614</v>
      </c>
      <c r="D35" s="5955"/>
      <c r="E35" s="5955"/>
      <c r="F35" s="5955"/>
      <c r="G35" s="5955"/>
      <c r="H35" s="5956"/>
      <c r="I35" s="5946" t="s">
        <v>1615</v>
      </c>
      <c r="J35" s="5947"/>
      <c r="K35" s="5947"/>
      <c r="L35" s="5947"/>
      <c r="M35" s="5947"/>
      <c r="N35" s="5957"/>
      <c r="O35" s="3623"/>
      <c r="P35" s="4072" t="s">
        <v>1661</v>
      </c>
      <c r="Q35" s="4073">
        <f>IFERROR('8. Ремонтна програма'!K35/'8. Ремонтна програма'!K$46,0)</f>
        <v>40.826541675938138</v>
      </c>
      <c r="R35" s="4073">
        <f>IFERROR('8. Ремонтна програма'!L35/'8. Ремонтна програма'!L$46,0)</f>
        <v>44.879106208909555</v>
      </c>
      <c r="S35" s="4073">
        <f>IFERROR('8. Ремонтна програма'!M35/'8. Ремонтна програма'!M$46,0)</f>
        <v>49.252522415057506</v>
      </c>
      <c r="T35" s="4073">
        <f>IFERROR('8. Ремонтна програма'!N35/'8. Ремонтна програма'!N$46,0)</f>
        <v>54.065228389919298</v>
      </c>
      <c r="U35" s="4073">
        <f>IFERROR('8. Ремонтна програма'!O35/'8. Ремонтна програма'!O$46,0)</f>
        <v>59.337679245672867</v>
      </c>
      <c r="V35" s="4073">
        <f>IFERROR('8. Ремонтна програма'!P35/'8. Ремонтна програма'!P$46,0)</f>
        <v>0</v>
      </c>
      <c r="W35" s="4074">
        <f t="shared" si="67"/>
        <v>9.9262988404424879E-2</v>
      </c>
      <c r="X35" s="4074">
        <f t="shared" si="68"/>
        <v>-1</v>
      </c>
      <c r="Y35" s="3623"/>
      <c r="Z35" s="4082" t="s">
        <v>1804</v>
      </c>
      <c r="AA35" s="3987">
        <f>'16. Необходими приходи'!D57</f>
        <v>306522</v>
      </c>
      <c r="AB35" s="3987">
        <f>'16. Необходими приходи'!E57</f>
        <v>351448</v>
      </c>
      <c r="AC35" s="3987">
        <f>'16. Необходими приходи'!F57</f>
        <v>374944</v>
      </c>
      <c r="AD35" s="3987">
        <f>'16. Необходими приходи'!G57</f>
        <v>392154</v>
      </c>
      <c r="AE35" s="3987">
        <f>'16. Необходими приходи'!H57</f>
        <v>417458</v>
      </c>
      <c r="AF35" s="3519"/>
      <c r="AG35" s="3519"/>
      <c r="AH35" s="3623"/>
      <c r="AI35" s="3623"/>
      <c r="AJ35" s="3623"/>
      <c r="AK35" s="3623"/>
      <c r="AL35" s="3623"/>
      <c r="AM35" s="3623"/>
      <c r="AN35" s="3623"/>
    </row>
    <row r="36" spans="1:40" ht="12.75" customHeight="1">
      <c r="A36" s="5945"/>
      <c r="B36" s="5953"/>
      <c r="C36" s="3874" t="s">
        <v>1627</v>
      </c>
      <c r="D36" s="3874" t="s">
        <v>1635</v>
      </c>
      <c r="E36" s="3874" t="s">
        <v>1636</v>
      </c>
      <c r="F36" s="3874" t="s">
        <v>1637</v>
      </c>
      <c r="G36" s="3874" t="s">
        <v>1638</v>
      </c>
      <c r="H36" s="3874" t="s">
        <v>1639</v>
      </c>
      <c r="I36" s="3874" t="s">
        <v>1627</v>
      </c>
      <c r="J36" s="3874" t="s">
        <v>1635</v>
      </c>
      <c r="K36" s="3874" t="s">
        <v>1636</v>
      </c>
      <c r="L36" s="3874" t="s">
        <v>1637</v>
      </c>
      <c r="M36" s="3874" t="s">
        <v>1638</v>
      </c>
      <c r="N36" s="3874" t="s">
        <v>1639</v>
      </c>
      <c r="O36" s="3623"/>
      <c r="P36" s="4072" t="s">
        <v>1663</v>
      </c>
      <c r="Q36" s="4073">
        <f>IFERROR('8. Ремонтна програма'!K36/'8. Ремонтна програма'!K$46,0)</f>
        <v>5.9114876030541053E-2</v>
      </c>
      <c r="R36" s="4073">
        <f>IFERROR('8. Ремонтна програма'!L36/'8. Ремонтна програма'!L$46,0)</f>
        <v>2.6752627006936536E-2</v>
      </c>
      <c r="S36" s="4073">
        <f>IFERROR('8. Ремонтна програма'!M36/'8. Ремонтна програма'!M$46,0)</f>
        <v>2.6263687328646174E-2</v>
      </c>
      <c r="T36" s="4073">
        <f>IFERROR('8. Ремонтна програма'!N36/'8. Ремонтна програма'!N$46,0)</f>
        <v>2.6335401340718559E-2</v>
      </c>
      <c r="U36" s="4073">
        <f>IFERROR('8. Ремонтна програма'!O36/'8. Ремонтна програма'!O$46,0)</f>
        <v>2.6282918422799041E-2</v>
      </c>
      <c r="V36" s="4073">
        <f>IFERROR('8. Ремонтна програма'!P36/'8. Ремонтна програма'!P$46,0)</f>
        <v>0</v>
      </c>
      <c r="W36" s="4074">
        <f t="shared" si="67"/>
        <v>-0.54744678829885252</v>
      </c>
      <c r="X36" s="4074">
        <f t="shared" si="68"/>
        <v>-1</v>
      </c>
      <c r="Y36" s="3623"/>
      <c r="Z36" s="4175" t="s">
        <v>1805</v>
      </c>
      <c r="AA36" s="3985">
        <f>SUM(AA33:AA35)</f>
        <v>344585.6</v>
      </c>
      <c r="AB36" s="3985">
        <f t="shared" ref="AB36:AE36" si="69">SUM(AB33:AB35)</f>
        <v>395090.4</v>
      </c>
      <c r="AC36" s="3985">
        <f t="shared" si="69"/>
        <v>421504</v>
      </c>
      <c r="AD36" s="3985">
        <f t="shared" si="69"/>
        <v>440851.4</v>
      </c>
      <c r="AE36" s="3985">
        <f t="shared" si="69"/>
        <v>469297.4</v>
      </c>
      <c r="AF36" s="3519"/>
      <c r="AG36" s="3519"/>
      <c r="AH36" s="3623"/>
      <c r="AI36" s="3623"/>
      <c r="AJ36" s="3623"/>
      <c r="AK36" s="3623"/>
      <c r="AL36" s="3623"/>
      <c r="AM36" s="3623"/>
      <c r="AN36" s="3623"/>
    </row>
    <row r="37" spans="1:40" ht="20.65" customHeight="1">
      <c r="A37" s="3877" t="s">
        <v>1618</v>
      </c>
      <c r="B37" s="4039" t="s">
        <v>682</v>
      </c>
      <c r="C37" s="4040">
        <f>C4+C26+I26</f>
        <v>499.75241051787583</v>
      </c>
      <c r="D37" s="4040">
        <f t="shared" ref="D37:H37" si="70">D4+D26+J26</f>
        <v>466.01180023168223</v>
      </c>
      <c r="E37" s="4040">
        <f t="shared" si="70"/>
        <v>458.08659247544949</v>
      </c>
      <c r="F37" s="4040">
        <f t="shared" si="70"/>
        <v>445.65406489068346</v>
      </c>
      <c r="G37" s="4040">
        <f t="shared" si="70"/>
        <v>437.59956792137012</v>
      </c>
      <c r="H37" s="4040">
        <f t="shared" si="70"/>
        <v>427.29028331856921</v>
      </c>
      <c r="I37" s="4040">
        <f>I4+C15</f>
        <v>146.93155294230519</v>
      </c>
      <c r="J37" s="4040">
        <f t="shared" ref="J37:N37" si="71">J4+D15</f>
        <v>147.65513770467837</v>
      </c>
      <c r="K37" s="4040">
        <f t="shared" si="71"/>
        <v>151.62466679055092</v>
      </c>
      <c r="L37" s="4040">
        <f t="shared" si="71"/>
        <v>160.04701161173358</v>
      </c>
      <c r="M37" s="4040">
        <f t="shared" si="71"/>
        <v>160.09926128334322</v>
      </c>
      <c r="N37" s="4040">
        <f t="shared" si="71"/>
        <v>168.46804395102069</v>
      </c>
      <c r="O37" s="3623"/>
      <c r="P37" s="4076" t="s">
        <v>1664</v>
      </c>
      <c r="Q37" s="4073">
        <f>IFERROR('8. Ремонтна програма'!K37/'8. Ремонтна програма'!K$46,0)</f>
        <v>0</v>
      </c>
      <c r="R37" s="4073">
        <f>IFERROR('8. Ремонтна програма'!L37/'8. Ремонтна програма'!L$46,0)</f>
        <v>0</v>
      </c>
      <c r="S37" s="4073">
        <f>IFERROR('8. Ремонтна програма'!M37/'8. Ремонтна програма'!M$46,0)</f>
        <v>-9.1920108815571389E-14</v>
      </c>
      <c r="T37" s="4073">
        <f>IFERROR('8. Ремонтна програма'!N37/'8. Ремонтна програма'!N$46,0)</f>
        <v>-7.6600090679642816E-14</v>
      </c>
      <c r="U37" s="4073">
        <f>IFERROR('8. Ремонтна програма'!O37/'8. Ремонтна програма'!O$46,0)</f>
        <v>0</v>
      </c>
      <c r="V37" s="4073">
        <f>IFERROR('8. Ремонтна програма'!P37/'8. Ремонтна програма'!P$46,0)</f>
        <v>0</v>
      </c>
      <c r="W37" s="4074">
        <f t="shared" si="67"/>
        <v>0</v>
      </c>
      <c r="X37" s="4074">
        <f t="shared" si="68"/>
        <v>0</v>
      </c>
      <c r="Y37" s="3623"/>
      <c r="Z37" s="3493"/>
      <c r="AA37" s="3519"/>
      <c r="AB37" s="3519"/>
      <c r="AC37" s="3519"/>
      <c r="AD37" s="3519"/>
      <c r="AE37" s="3519"/>
      <c r="AF37" s="3519"/>
      <c r="AG37" s="3519"/>
      <c r="AH37" s="3623"/>
      <c r="AI37" s="3623"/>
      <c r="AJ37" s="3623"/>
      <c r="AK37" s="3623"/>
      <c r="AL37" s="3623"/>
      <c r="AM37" s="3623"/>
      <c r="AN37" s="3623"/>
    </row>
    <row r="38" spans="1:40" ht="21">
      <c r="A38" s="3872" t="s">
        <v>1611</v>
      </c>
      <c r="B38" s="4046" t="s">
        <v>1616</v>
      </c>
      <c r="C38" s="4040">
        <f>C5+C27+I27</f>
        <v>485.31070496083544</v>
      </c>
      <c r="D38" s="4040">
        <f t="shared" ref="D38:H38" si="72">D5+D27+J27</f>
        <v>451.606648199446</v>
      </c>
      <c r="E38" s="4040">
        <f t="shared" si="72"/>
        <v>443.65927977839334</v>
      </c>
      <c r="F38" s="4040">
        <f t="shared" si="72"/>
        <v>431.23184357541902</v>
      </c>
      <c r="G38" s="4040">
        <f t="shared" si="72"/>
        <v>423.17847025495752</v>
      </c>
      <c r="H38" s="4040">
        <f t="shared" si="72"/>
        <v>412.83943661971836</v>
      </c>
      <c r="I38" s="4040">
        <f>I5+C16</f>
        <v>138.22193211488252</v>
      </c>
      <c r="J38" s="4040">
        <f t="shared" ref="J38:N38" si="73">J5+D16</f>
        <v>140.09695290858727</v>
      </c>
      <c r="K38" s="4040">
        <f t="shared" si="73"/>
        <v>144.06648199445982</v>
      </c>
      <c r="L38" s="4040">
        <f t="shared" si="73"/>
        <v>152.48882681564248</v>
      </c>
      <c r="M38" s="4040">
        <f t="shared" si="73"/>
        <v>152.54107648725213</v>
      </c>
      <c r="N38" s="4040">
        <f t="shared" si="73"/>
        <v>160.90985915492959</v>
      </c>
      <c r="O38" s="3623"/>
      <c r="P38" s="4072" t="s">
        <v>1665</v>
      </c>
      <c r="Q38" s="4073">
        <f>IFERROR('8. Ремонтна програма'!K38/'8. Ремонтна програма'!K$46,0)</f>
        <v>-0.2695126092510825</v>
      </c>
      <c r="R38" s="4073">
        <f>IFERROR('8. Ремонтна програма'!L38/'8. Ремонтна програма'!L$46,0)</f>
        <v>0</v>
      </c>
      <c r="S38" s="4073">
        <f>IFERROR('8. Ремонтна програма'!M38/'8. Ремонтна програма'!M$46,0)</f>
        <v>0</v>
      </c>
      <c r="T38" s="4073">
        <f>IFERROR('8. Ремонтна програма'!N38/'8. Ремонтна програма'!N$46,0)</f>
        <v>-4.4918768208513746E-2</v>
      </c>
      <c r="U38" s="4073">
        <f>IFERROR('8. Ремонтна програма'!O38/'8. Ремонтна програма'!O$46,0)</f>
        <v>-0.2695126092510825</v>
      </c>
      <c r="V38" s="4073">
        <f>IFERROR('8. Ремонтна програма'!P38/'8. Ремонтна програма'!P$46,0)</f>
        <v>0</v>
      </c>
      <c r="W38" s="4074">
        <f t="shared" si="67"/>
        <v>-1</v>
      </c>
      <c r="X38" s="4074">
        <f t="shared" si="68"/>
        <v>-1</v>
      </c>
      <c r="Y38" s="3623"/>
      <c r="Z38" s="3493"/>
      <c r="AA38" s="3519"/>
      <c r="AB38" s="3519"/>
      <c r="AC38" s="3519"/>
      <c r="AD38" s="3519"/>
      <c r="AE38" s="3519"/>
      <c r="AF38" s="3519"/>
      <c r="AG38" s="3519"/>
      <c r="AH38" s="3623"/>
      <c r="AI38" s="3623"/>
      <c r="AJ38" s="3623"/>
      <c r="AK38" s="3623"/>
      <c r="AL38" s="3623"/>
      <c r="AM38" s="3623"/>
      <c r="AN38" s="3623"/>
    </row>
    <row r="39" spans="1:40" ht="15" customHeight="1">
      <c r="A39" s="3880" t="s">
        <v>1621</v>
      </c>
      <c r="B39" s="4049" t="s">
        <v>174</v>
      </c>
      <c r="C39" s="4050"/>
      <c r="D39" s="4051">
        <f>IFERROR((D38-C38)/C38,0)</f>
        <v>-6.9448409888484441E-2</v>
      </c>
      <c r="E39" s="4051">
        <f t="shared" ref="E39" si="74">IFERROR((E38-D38)/D38,0)</f>
        <v>-1.7597988100349689E-2</v>
      </c>
      <c r="F39" s="4051">
        <f t="shared" ref="F39" si="75">IFERROR((F38-E38)/E38,0)</f>
        <v>-2.8011216646210563E-2</v>
      </c>
      <c r="G39" s="4051">
        <f t="shared" ref="G39" si="76">IFERROR((G38-F38)/F38,0)</f>
        <v>-1.8675275122749677E-2</v>
      </c>
      <c r="H39" s="4051">
        <f t="shared" ref="H39" si="77">IFERROR((H38-G38)/G38,0)</f>
        <v>-2.4431851717338259E-2</v>
      </c>
      <c r="I39" s="4050"/>
      <c r="J39" s="4052">
        <f>IFERROR((J38-I38)/I38,0)</f>
        <v>1.3565291448439126E-2</v>
      </c>
      <c r="K39" s="4052">
        <f t="shared" ref="K39" si="78">IFERROR((K38-J38)/J38,0)</f>
        <v>2.83341571922885E-2</v>
      </c>
      <c r="L39" s="4052">
        <f t="shared" ref="L39" si="79">IFERROR((L38-K38)/K38,0)</f>
        <v>5.8461515160108855E-2</v>
      </c>
      <c r="M39" s="4052">
        <f t="shared" ref="M39" si="80">IFERROR((M38-L38)/L38,0)</f>
        <v>3.4264590200312484E-4</v>
      </c>
      <c r="N39" s="4052">
        <f t="shared" ref="N39" si="81">IFERROR((N38-M38)/M38,0)</f>
        <v>5.4862485963751838E-2</v>
      </c>
      <c r="O39" s="3623"/>
      <c r="P39" s="4072" t="s">
        <v>1666</v>
      </c>
      <c r="Q39" s="4073">
        <f>IFERROR('8. Ремонтна програма'!K39/'8. Ремонтна програма'!K$46,0)</f>
        <v>1.5320018135928564E-14</v>
      </c>
      <c r="R39" s="4073">
        <f>IFERROR('8. Ремонтна програма'!L39/'8. Ремонтна програма'!L$46,0)</f>
        <v>3.0640036271857128E-14</v>
      </c>
      <c r="S39" s="4073">
        <f>IFERROR('8. Ремонтна програма'!M39/'8. Ремонтна програма'!M$46,0)</f>
        <v>0</v>
      </c>
      <c r="T39" s="4073">
        <f>IFERROR('8. Ремонтна програма'!N39/'8. Ремонтна програма'!N$46,0)</f>
        <v>0</v>
      </c>
      <c r="U39" s="4073">
        <f>IFERROR('8. Ремонтна програма'!O39/'8. Ремонтна програма'!O$46,0)</f>
        <v>-3.8300045339821408E-14</v>
      </c>
      <c r="V39" s="4073">
        <f>IFERROR('8. Ремонтна програма'!P39/'8. Ремонтна програма'!P$46,0)</f>
        <v>0</v>
      </c>
      <c r="W39" s="4074">
        <f t="shared" si="67"/>
        <v>1</v>
      </c>
      <c r="X39" s="4074">
        <f t="shared" si="68"/>
        <v>-1</v>
      </c>
      <c r="Y39" s="3623"/>
      <c r="Z39" s="3493"/>
      <c r="AA39" s="3519"/>
      <c r="AB39" s="3519"/>
      <c r="AC39" s="3519"/>
      <c r="AD39" s="3519"/>
      <c r="AE39" s="3519"/>
      <c r="AF39" s="3519"/>
      <c r="AG39" s="3519"/>
      <c r="AH39" s="3623"/>
      <c r="AI39" s="3623"/>
      <c r="AJ39" s="3623"/>
      <c r="AK39" s="3623"/>
      <c r="AL39" s="3623"/>
      <c r="AM39" s="3623"/>
      <c r="AN39" s="3623"/>
    </row>
    <row r="40" spans="1:40">
      <c r="A40" s="3880" t="s">
        <v>1620</v>
      </c>
      <c r="B40" s="4049" t="s">
        <v>174</v>
      </c>
      <c r="C40" s="4050"/>
      <c r="D40" s="4051">
        <f>IFERROR((D38-$C$38)/$C$38,0)</f>
        <v>-6.9448409888484441E-2</v>
      </c>
      <c r="E40" s="4051">
        <f t="shared" ref="E40:H40" si="82">IFERROR((E38-$C$38)/$C$38,0)</f>
        <v>-8.5824245698028365E-2</v>
      </c>
      <c r="F40" s="4051">
        <f t="shared" si="82"/>
        <v>-0.11143142080449385</v>
      </c>
      <c r="G40" s="4051">
        <f t="shared" si="82"/>
        <v>-0.12802568348640073</v>
      </c>
      <c r="H40" s="4051">
        <f t="shared" si="82"/>
        <v>-0.14932963068878835</v>
      </c>
      <c r="I40" s="4050"/>
      <c r="J40" s="4075">
        <f>IFERROR((J38-$I$38)/$I$38,0)</f>
        <v>1.3565291448439126E-2</v>
      </c>
      <c r="K40" s="4052">
        <f t="shared" ref="K40:N40" si="83">IFERROR((K38-$I$38)/$I$38,0)</f>
        <v>4.2283809740986909E-2</v>
      </c>
      <c r="L40" s="4051">
        <f t="shared" si="83"/>
        <v>0.10321730048529562</v>
      </c>
      <c r="M40" s="4051">
        <f t="shared" si="83"/>
        <v>0.10359531337232586</v>
      </c>
      <c r="N40" s="4051">
        <f t="shared" si="83"/>
        <v>0.16414129576187739</v>
      </c>
      <c r="O40" s="3623"/>
      <c r="P40" s="4072" t="s">
        <v>1667</v>
      </c>
      <c r="Q40" s="4073">
        <f>IFERROR('8. Ремонтна програма'!K40/'8. Ремонтна програма'!K$46,0)</f>
        <v>0</v>
      </c>
      <c r="R40" s="4073">
        <f>IFERROR('8. Ремонтна програма'!L40/'8. Ремонтна програма'!L$46,0)</f>
        <v>0</v>
      </c>
      <c r="S40" s="4073">
        <f>IFERROR('8. Ремонтна програма'!M40/'8. Ремонтна програма'!M$46,0)</f>
        <v>0</v>
      </c>
      <c r="T40" s="4073">
        <f>IFERROR('8. Ремонтна програма'!N40/'8. Ремонтна програма'!N$46,0)</f>
        <v>0</v>
      </c>
      <c r="U40" s="4073">
        <f>IFERROR('8. Ремонтна програма'!O40/'8. Ремонтна програма'!O$46,0)</f>
        <v>0</v>
      </c>
      <c r="V40" s="4073">
        <f>IFERROR('8. Ремонтна програма'!P40/'8. Ремонтна програма'!P$46,0)</f>
        <v>0</v>
      </c>
      <c r="W40" s="4074">
        <f t="shared" si="67"/>
        <v>0</v>
      </c>
      <c r="X40" s="4074">
        <f t="shared" si="68"/>
        <v>0</v>
      </c>
      <c r="Y40" s="3623"/>
      <c r="Z40" s="3493"/>
      <c r="AA40" s="3519"/>
      <c r="AB40" s="3519"/>
      <c r="AC40" s="3519"/>
      <c r="AD40" s="3519"/>
      <c r="AE40" s="3519"/>
      <c r="AF40" s="3519"/>
      <c r="AG40" s="3519"/>
      <c r="AH40" s="3623"/>
      <c r="AI40" s="3623"/>
      <c r="AJ40" s="3623"/>
      <c r="AK40" s="3623"/>
      <c r="AL40" s="3623"/>
      <c r="AM40" s="3623"/>
      <c r="AN40" s="3623"/>
    </row>
    <row r="41" spans="1:40" ht="31.5">
      <c r="A41" s="3873" t="s">
        <v>1612</v>
      </c>
      <c r="B41" s="4056" t="s">
        <v>1617</v>
      </c>
      <c r="C41" s="4057">
        <f>IFERROR(('5. Персонал'!C29+'5. Персонал'!U29+'5. Персонал'!AA29)/C38,0)</f>
        <v>12.14398353702275</v>
      </c>
      <c r="D41" s="4057">
        <f>IFERROR(('5. Персонал'!D29+'5. Персонал'!V29+'5. Персонал'!AB29)/D38,0)</f>
        <v>15.248451106043964</v>
      </c>
      <c r="E41" s="4057">
        <f>IFERROR(('5. Персонал'!E29+'5. Персонал'!W29+'5. Персонал'!AC29)/E38,0)</f>
        <v>16.785096455181964</v>
      </c>
      <c r="F41" s="4057">
        <f>IFERROR(('5. Персонал'!F29+'5. Персонал'!X29+'5. Персонал'!AD29)/F38,0)</f>
        <v>18.535749255661575</v>
      </c>
      <c r="G41" s="4057">
        <f>IFERROR(('5. Персонал'!G29+'5. Персонал'!Y29+'5. Персонал'!AE29)/G38,0)</f>
        <v>20.304433176673925</v>
      </c>
      <c r="H41" s="4057">
        <f>IFERROR(('5. Персонал'!H29+'5. Персонал'!Z29+'5. Персонал'!AF29)/H38,0)</f>
        <v>22.172556788350331</v>
      </c>
      <c r="I41" s="4057">
        <f>IFERROR(('5. Персонал'!I29+'5. Персонал'!O29)/I38,0)</f>
        <v>11.293440935489409</v>
      </c>
      <c r="J41" s="4057">
        <f>IFERROR(('5. Персонал'!J29+'5. Персонал'!P29)/J38,0)</f>
        <v>14.866434928144185</v>
      </c>
      <c r="K41" s="4057">
        <f>IFERROR(('5. Персонал'!K29+'5. Персонал'!Q29)/K38,0)</f>
        <v>16.407266191998101</v>
      </c>
      <c r="L41" s="4057">
        <f>IFERROR(('5. Персонал'!L29+'5. Персонал'!R29)/L38,0)</f>
        <v>17.979303179775062</v>
      </c>
      <c r="M41" s="4057">
        <f>IFERROR(('5. Персонал'!M29+'5. Персонал'!S29)/M38,0)</f>
        <v>20.020913480227094</v>
      </c>
      <c r="N41" s="4057">
        <f>IFERROR(('5. Персонал'!N29+'5. Персонал'!T29)/N38,0)</f>
        <v>22.531474297354499</v>
      </c>
      <c r="O41" s="3623"/>
      <c r="P41" s="4072" t="s">
        <v>1080</v>
      </c>
      <c r="Q41" s="4073">
        <f>IFERROR('8. Ремонтна програма'!K41/'8. Ремонтна програма'!K$46,0)</f>
        <v>6.1808045487819898</v>
      </c>
      <c r="R41" s="4073">
        <f>IFERROR('8. Ремонтна програма'!L41/'8. Ремонтна програма'!L$46,0)</f>
        <v>6.5733295900018707</v>
      </c>
      <c r="S41" s="4073">
        <f>IFERROR('8. Ремонтна програма'!M41/'8. Ремонтна програма'!M$46,0)</f>
        <v>7.0051071353437395</v>
      </c>
      <c r="T41" s="4073">
        <f>IFERROR('8. Ремонтна програма'!N41/'8. Ремонтна програма'!N$46,0)</f>
        <v>7.4800624352197964</v>
      </c>
      <c r="U41" s="4073">
        <f>IFERROR('8. Ремонтна програма'!O41/'8. Ремонтна програма'!O$46,0)</f>
        <v>8.0025132650834578</v>
      </c>
      <c r="V41" s="4073">
        <f>IFERROR('8. Ремонтна програма'!P41/'8. Ремонтна програма'!P$46,0)</f>
        <v>0.50728862973760935</v>
      </c>
      <c r="W41" s="4074">
        <f t="shared" si="67"/>
        <v>6.3507111108574557E-2</v>
      </c>
      <c r="X41" s="4074">
        <f t="shared" si="68"/>
        <v>-0.91792514619515386</v>
      </c>
      <c r="Y41" s="3623"/>
      <c r="Z41" s="3493"/>
      <c r="AA41" s="3519"/>
      <c r="AB41" s="3519"/>
      <c r="AC41" s="3519"/>
      <c r="AD41" s="3519"/>
      <c r="AE41" s="3519"/>
      <c r="AF41" s="3519"/>
      <c r="AG41" s="3519"/>
      <c r="AH41" s="3623"/>
      <c r="AI41" s="3623"/>
      <c r="AJ41" s="3623"/>
      <c r="AK41" s="3623"/>
      <c r="AL41" s="3623"/>
      <c r="AM41" s="3623"/>
      <c r="AN41" s="3623"/>
    </row>
    <row r="42" spans="1:40" ht="15.75" customHeight="1">
      <c r="A42" s="3880" t="s">
        <v>1621</v>
      </c>
      <c r="B42" s="4049" t="s">
        <v>174</v>
      </c>
      <c r="C42" s="4050"/>
      <c r="D42" s="4051">
        <f>IFERROR((D41-C41)/C41,0)</f>
        <v>0.25563832160647948</v>
      </c>
      <c r="E42" s="4051">
        <f t="shared" ref="E42" si="84">IFERROR((E41-D41)/D41,0)</f>
        <v>0.10077386473232856</v>
      </c>
      <c r="F42" s="4051">
        <f t="shared" ref="F42" si="85">IFERROR((F41-E41)/E41,0)</f>
        <v>0.10429804828074976</v>
      </c>
      <c r="G42" s="4051">
        <f t="shared" ref="G42" si="86">IFERROR((G41-F41)/F41,0)</f>
        <v>9.5420147123112489E-2</v>
      </c>
      <c r="H42" s="4051">
        <f t="shared" ref="H42" si="87">IFERROR((H41-G41)/G41,0)</f>
        <v>9.2005701189557865E-2</v>
      </c>
      <c r="I42" s="4050"/>
      <c r="J42" s="4052">
        <f>IFERROR((J41-I41)/I41,0)</f>
        <v>0.31637779956210826</v>
      </c>
      <c r="K42" s="4052">
        <f t="shared" ref="K42" si="88">IFERROR((K41-J41)/J41,0)</f>
        <v>0.10364497415159785</v>
      </c>
      <c r="L42" s="4052">
        <f t="shared" ref="L42" si="89">IFERROR((L41-K41)/K41,0)</f>
        <v>9.5813462729315069E-2</v>
      </c>
      <c r="M42" s="4052">
        <f t="shared" ref="M42" si="90">IFERROR((M41-L41)/L41,0)</f>
        <v>0.11355336077477358</v>
      </c>
      <c r="N42" s="4052">
        <f t="shared" ref="N42" si="91">IFERROR((N41-M41)/M41,0)</f>
        <v>0.12539691655961988</v>
      </c>
      <c r="O42" s="3623"/>
      <c r="P42" s="4072" t="s">
        <v>1082</v>
      </c>
      <c r="Q42" s="4073">
        <f>IFERROR('8. Ремонтна програма'!K42/'8. Ремонтна програма'!K$46,0)</f>
        <v>3.3887376203529289</v>
      </c>
      <c r="R42" s="4073">
        <f>IFERROR('8. Ремонтна програма'!L42/'8. Ремонтна програма'!L$46,0)</f>
        <v>3.6434096349237484</v>
      </c>
      <c r="S42" s="4073">
        <f>IFERROR('8. Ремонтна програма'!M42/'8. Ремонтна програма'!M$46,0)</f>
        <v>3.9235488509516494</v>
      </c>
      <c r="T42" s="4073">
        <f>IFERROR('8. Ремонтна програма'!N42/'8. Ремонтна програма'!N$46,0)</f>
        <v>4.2317019885823415</v>
      </c>
      <c r="U42" s="4073">
        <f>IFERROR('8. Ремонтна програма'!O42/'8. Ремонтна програма'!O$46,0)</f>
        <v>4.5706704399761025</v>
      </c>
      <c r="V42" s="4073">
        <f>IFERROR('8. Ремонтна програма'!P42/'8. Ремонтна програма'!P$46,0)</f>
        <v>0.37609329446064138</v>
      </c>
      <c r="W42" s="4074">
        <f t="shared" si="67"/>
        <v>7.515247360587804E-2</v>
      </c>
      <c r="X42" s="4074">
        <f t="shared" si="68"/>
        <v>-0.88901669689567997</v>
      </c>
      <c r="Y42" s="3623"/>
      <c r="Z42" s="3493"/>
      <c r="AA42" s="3519"/>
      <c r="AB42" s="3519"/>
      <c r="AC42" s="3519"/>
      <c r="AD42" s="3519"/>
      <c r="AE42" s="3519"/>
      <c r="AF42" s="3519"/>
      <c r="AG42" s="3519"/>
      <c r="AH42" s="3623"/>
      <c r="AI42" s="3623"/>
      <c r="AJ42" s="3623"/>
      <c r="AK42" s="3623"/>
      <c r="AL42" s="3623"/>
      <c r="AM42" s="3623"/>
      <c r="AN42" s="3623"/>
    </row>
    <row r="43" spans="1:40">
      <c r="A43" s="3879" t="s">
        <v>1619</v>
      </c>
      <c r="B43" s="4049" t="s">
        <v>174</v>
      </c>
      <c r="C43" s="4050"/>
      <c r="D43" s="4051">
        <f>IFERROR((D41-$C$41)/$C$41,0)</f>
        <v>0.25563832160647948</v>
      </c>
      <c r="E43" s="4051">
        <f t="shared" ref="E43:H43" si="92">IFERROR((E41-$C$41)/$C$41,0)</f>
        <v>0.38217384798077891</v>
      </c>
      <c r="F43" s="4051">
        <f t="shared" si="92"/>
        <v>0.52633188270986786</v>
      </c>
      <c r="G43" s="4051">
        <f t="shared" si="92"/>
        <v>0.67197469551674072</v>
      </c>
      <c r="H43" s="4051">
        <f t="shared" si="92"/>
        <v>0.82580589974895591</v>
      </c>
      <c r="I43" s="4050"/>
      <c r="J43" s="4051">
        <f>IFERROR((J41-$I$41)/$I$41,0)</f>
        <v>0.31637779956210826</v>
      </c>
      <c r="K43" s="4052">
        <f t="shared" ref="K43:N43" si="93">IFERROR((K41-$I$41)/$I$41,0)</f>
        <v>0.45281374257146018</v>
      </c>
      <c r="L43" s="4051">
        <f t="shared" si="93"/>
        <v>0.59201285794796754</v>
      </c>
      <c r="M43" s="4051">
        <f t="shared" si="93"/>
        <v>0.77279126836461154</v>
      </c>
      <c r="N43" s="4051">
        <f t="shared" si="93"/>
        <v>0.9950938271213513</v>
      </c>
      <c r="O43" s="3623"/>
      <c r="P43" s="4072" t="s">
        <v>924</v>
      </c>
      <c r="Q43" s="4073">
        <f>IFERROR('8. Ремонтна програма'!K43/'8. Ремонтна програма'!K$46,0)</f>
        <v>0</v>
      </c>
      <c r="R43" s="4073">
        <f>IFERROR('8. Ремонтна програма'!L43/'8. Ремонтна програма'!L$46,0)</f>
        <v>0</v>
      </c>
      <c r="S43" s="4073">
        <f>IFERROR('8. Ремонтна програма'!M43/'8. Ремонтна програма'!M$46,0)</f>
        <v>0</v>
      </c>
      <c r="T43" s="4073">
        <f>IFERROR('8. Ремонтна програма'!N43/'8. Ремонтна програма'!N$46,0)</f>
        <v>0</v>
      </c>
      <c r="U43" s="4073">
        <f>IFERROR('8. Ремонтна програма'!O43/'8. Ремонтна програма'!O$46,0)</f>
        <v>0</v>
      </c>
      <c r="V43" s="4073">
        <f>IFERROR('8. Ремонтна програма'!P43/'8. Ремонтна програма'!P$46,0)</f>
        <v>0</v>
      </c>
      <c r="W43" s="4074">
        <f t="shared" si="67"/>
        <v>0</v>
      </c>
      <c r="X43" s="4074">
        <f t="shared" si="68"/>
        <v>0</v>
      </c>
      <c r="Y43" s="3623"/>
      <c r="Z43" s="3493"/>
      <c r="AA43" s="3519"/>
      <c r="AB43" s="3519"/>
      <c r="AC43" s="3519"/>
      <c r="AD43" s="3519"/>
      <c r="AE43" s="3519"/>
      <c r="AF43" s="3519"/>
      <c r="AG43" s="3519"/>
      <c r="AH43" s="3623"/>
      <c r="AI43" s="3623"/>
      <c r="AJ43" s="3623"/>
      <c r="AK43" s="3623"/>
      <c r="AL43" s="3623"/>
      <c r="AM43" s="3623"/>
      <c r="AN43" s="3623"/>
    </row>
    <row r="44" spans="1:40" ht="18.75" customHeight="1">
      <c r="A44" s="3878" t="s">
        <v>1623</v>
      </c>
      <c r="B44" s="4062" t="s">
        <v>174</v>
      </c>
      <c r="C44" s="3870">
        <f>IFERROR(('5. Персонал'!C42+'5. Персонал'!U42+'5. Персонал'!AA42)/('5. Персонал'!C29+'5. Персонал'!U29+'5. Персонал'!AA29),0)</f>
        <v>0.21463665535307219</v>
      </c>
      <c r="D44" s="3870">
        <f>IFERROR(('5. Персонал'!D42+'5. Персонал'!V42+'5. Персонал'!AB42)/('5. Персонал'!D29+'5. Персонал'!V29+'5. Персонал'!AB29),0)</f>
        <v>0.21337414362665971</v>
      </c>
      <c r="E44" s="3870">
        <f>IFERROR(('5. Персонал'!E42+'5. Персонал'!W42+'5. Персонал'!AC42)/('5. Персонал'!E29+'5. Персонал'!W29+'5. Персонал'!AC29),0)</f>
        <v>0.21215176939425118</v>
      </c>
      <c r="F44" s="3870">
        <f>IFERROR(('5. Персонал'!F42+'5. Персонал'!X42+'5. Персонал'!AD42)/('5. Персонал'!F29+'5. Персонал'!X29+'5. Персонал'!AD29),0)</f>
        <v>0.21103154493977774</v>
      </c>
      <c r="G44" s="3870">
        <f>IFERROR(('5. Персонал'!G42+'5. Персонал'!Y42+'5. Персонал'!AE42)/('5. Персонал'!G29+'5. Персонал'!Y29+'5. Персонал'!AE29),0)</f>
        <v>0.21003079920510082</v>
      </c>
      <c r="H44" s="3870">
        <f>IFERROR(('5. Персонал'!H42+'5. Персонал'!Z42+'5. Персонал'!AF42)/('5. Персонал'!H29+'5. Персонал'!Z29+'5. Персонал'!AF29),0)</f>
        <v>0.20911891385376463</v>
      </c>
      <c r="I44" s="3870">
        <f>IFERROR(('5. Персонал'!I42+'5. Персонал'!O42)/('5. Персонал'!I29+'5. Персонал'!O29),0)</f>
        <v>0.22010374589409629</v>
      </c>
      <c r="J44" s="3870">
        <f>IFERROR(('5. Персонал'!J42+'5. Персонал'!P42)/('5. Персонал'!J29+'5. Персонал'!P29),0)</f>
        <v>0.21307054340032364</v>
      </c>
      <c r="K44" s="3870">
        <f>IFERROR(('5. Персонал'!K42+'5. Персонал'!Q42)/('5. Персонал'!K29+'5. Персонал'!Q29),0)</f>
        <v>0.21185279049453712</v>
      </c>
      <c r="L44" s="3870">
        <f>IFERROR(('5. Персонал'!L42+'5. Персонал'!R42)/('5. Персонал'!L29+'5. Персонал'!R29),0)</f>
        <v>0.21076635596306695</v>
      </c>
      <c r="M44" s="3870">
        <f>IFERROR(('5. Персонал'!M42+'5. Персонал'!S42)/('5. Персонал'!M29+'5. Персонал'!S29),0)</f>
        <v>0.20978429297837958</v>
      </c>
      <c r="N44" s="3870">
        <f>IFERROR(('5. Персонал'!N42+'5. Персонал'!T42)/('5. Персонал'!N29+'5. Персонал'!T29),0)</f>
        <v>0.20887521700747083</v>
      </c>
      <c r="O44" s="3623"/>
      <c r="P44" s="4076" t="s">
        <v>1389</v>
      </c>
      <c r="Q44" s="4073">
        <f>IFERROR('8. Ремонтна програма'!K44/'8. Ремонтна програма'!K$46,0)</f>
        <v>0</v>
      </c>
      <c r="R44" s="4073">
        <f>IFERROR('8. Ремонтна програма'!L44/'8. Ремонтна програма'!L$46,0)</f>
        <v>0</v>
      </c>
      <c r="S44" s="4073">
        <f>IFERROR('8. Ремонтна програма'!M44/'8. Ремонтна програма'!M$46,0)</f>
        <v>0</v>
      </c>
      <c r="T44" s="4073">
        <f>IFERROR('8. Ремонтна програма'!N44/'8. Ремонтна програма'!N$46,0)</f>
        <v>0</v>
      </c>
      <c r="U44" s="4073">
        <f>IFERROR('8. Ремонтна програма'!O44/'8. Ремонтна програма'!O$46,0)</f>
        <v>0</v>
      </c>
      <c r="V44" s="4073">
        <f>IFERROR('8. Ремонтна програма'!P44/'8. Ремонтна програма'!P$46,0)</f>
        <v>0</v>
      </c>
      <c r="W44" s="4074">
        <f t="shared" si="67"/>
        <v>0</v>
      </c>
      <c r="X44" s="4074">
        <f t="shared" si="68"/>
        <v>0</v>
      </c>
      <c r="Y44" s="3623"/>
      <c r="Z44" s="3493"/>
      <c r="AA44" s="3519"/>
      <c r="AB44" s="3519"/>
      <c r="AC44" s="3519"/>
      <c r="AD44" s="3519"/>
      <c r="AE44" s="3519"/>
      <c r="AF44" s="3519"/>
      <c r="AG44" s="3519"/>
      <c r="AH44" s="3623"/>
      <c r="AI44" s="3623"/>
      <c r="AJ44" s="3623"/>
      <c r="AK44" s="3623"/>
      <c r="AL44" s="3623"/>
      <c r="AM44" s="3623"/>
      <c r="AN44" s="3623"/>
    </row>
    <row r="45" spans="1:40" ht="18" customHeight="1">
      <c r="A45" s="3878" t="s">
        <v>1622</v>
      </c>
      <c r="B45" s="4062" t="s">
        <v>174</v>
      </c>
      <c r="C45" s="3870">
        <f>IFERROR(('5. Персонал'!C46+'5. Персонал'!U46+'5. Персонал'!AA46)/('5. Персонал'!C29+'5. Персонал'!U29+'5. Персонал'!AA29),0)</f>
        <v>8.5432559818359136E-2</v>
      </c>
      <c r="D45" s="3870">
        <f>IFERROR(('5. Персонал'!D46+'5. Персонал'!V46+'5. Персонал'!AB46)/('5. Персонал'!D29+'5. Персонал'!V29+'5. Персонал'!AB29),0)</f>
        <v>6.687071813329859E-2</v>
      </c>
      <c r="E45" s="3870">
        <f>IFERROR(('5. Персонал'!E46+'5. Персонал'!W46+'5. Персонал'!AC46)/('5. Персонал'!E29+'5. Персонал'!W29+'5. Персонал'!AC29),0)</f>
        <v>6.0758846971255831E-2</v>
      </c>
      <c r="F45" s="3870">
        <f>IFERROR(('5. Персонал'!F46+'5. Персонал'!X46+'5. Персонал'!AD46)/('5. Персонал'!F29+'5. Персонал'!X29+'5. Персонал'!AD29),0)</f>
        <v>5.5157724698888654E-2</v>
      </c>
      <c r="G45" s="3870">
        <f>IFERROR(('5. Персонал'!G46+'5. Персонал'!Y46+'5. Персонал'!AE46)/('5. Персонал'!G29+'5. Персонал'!Y29+'5. Персонал'!AE29),0)</f>
        <v>5.0153996025504105E-2</v>
      </c>
      <c r="H45" s="3870">
        <f>IFERROR(('5. Персонал'!H46+'5. Персонал'!Z46+'5. Персонал'!AF46)/('5. Персонал'!H29+'5. Персонал'!Z29+'5. Персонал'!AF29),0)</f>
        <v>4.5594569268822695E-2</v>
      </c>
      <c r="I45" s="3870">
        <f>IFERROR(('5. Персонал'!I46+'5. Персонал'!O46)/('5. Персонал'!I29+'5. Персонал'!O29),0)</f>
        <v>8.0389551697115189E-2</v>
      </c>
      <c r="J45" s="3870">
        <f>IFERROR(('5. Персонал'!J46+'5. Персонал'!P46)/('5. Персонал'!J29+'5. Персонал'!P29),0)</f>
        <v>6.535271700161803E-2</v>
      </c>
      <c r="K45" s="3870">
        <f>IFERROR(('5. Персонал'!K46+'5. Персонал'!Q46)/('5. Персонал'!K29+'5. Персонал'!Q29),0)</f>
        <v>5.9263952472685587E-2</v>
      </c>
      <c r="L45" s="3870">
        <f>IFERROR(('5. Персонал'!L46+'5. Персонал'!R46)/('5. Персонал'!L29+'5. Персонал'!R29),0)</f>
        <v>5.383177981533465E-2</v>
      </c>
      <c r="M45" s="3870">
        <f>IFERROR(('5. Персонал'!M46+'5. Персонал'!S46)/('5. Персонал'!M29+'5. Персонал'!S29),0)</f>
        <v>4.8921464891897679E-2</v>
      </c>
      <c r="N45" s="3870">
        <f>IFERROR(('5. Персонал'!N46+'5. Персонал'!T46)/('5. Персонал'!N29+'5. Персонал'!T29),0)</f>
        <v>4.4376085037354053E-2</v>
      </c>
      <c r="O45" s="3623"/>
      <c r="P45" s="4076" t="s">
        <v>1668</v>
      </c>
      <c r="Q45" s="4073">
        <f>IFERROR('8. Ремонтна програма'!K45/'8. Ремонтна програма'!K$46,0)</f>
        <v>0</v>
      </c>
      <c r="R45" s="4073">
        <f>IFERROR('8. Ремонтна програма'!L45/'8. Ремонтна програма'!L$46,0)</f>
        <v>0</v>
      </c>
      <c r="S45" s="4073">
        <f>IFERROR('8. Ремонтна програма'!M45/'8. Ремонтна програма'!M$46,0)</f>
        <v>0</v>
      </c>
      <c r="T45" s="4073">
        <f>IFERROR('8. Ремонтна програма'!N45/'8. Ремонтна програма'!N$46,0)</f>
        <v>0</v>
      </c>
      <c r="U45" s="4073">
        <f>IFERROR('8. Ремонтна програма'!O45/'8. Ремонтна програма'!O$46,0)</f>
        <v>0</v>
      </c>
      <c r="V45" s="4073">
        <f>IFERROR('8. Ремонтна програма'!P45/'8. Ремонтна програма'!P$46,0)</f>
        <v>0</v>
      </c>
      <c r="W45" s="4074">
        <f t="shared" si="67"/>
        <v>0</v>
      </c>
      <c r="X45" s="4074">
        <f t="shared" si="68"/>
        <v>0</v>
      </c>
      <c r="Y45" s="3623"/>
      <c r="Z45" s="3493"/>
      <c r="AA45" s="3519"/>
      <c r="AB45" s="3519"/>
      <c r="AC45" s="3519"/>
      <c r="AD45" s="3519"/>
      <c r="AE45" s="3519"/>
      <c r="AF45" s="3519"/>
      <c r="AG45" s="3519"/>
      <c r="AH45" s="3623"/>
      <c r="AI45" s="3623"/>
      <c r="AJ45" s="3623"/>
      <c r="AK45" s="3623"/>
      <c r="AL45" s="3623"/>
      <c r="AM45" s="3623"/>
      <c r="AN45" s="3623"/>
    </row>
    <row r="46" spans="1:40" ht="24.75" customHeight="1">
      <c r="A46" s="3623"/>
      <c r="B46" s="4035"/>
      <c r="C46" s="3623"/>
      <c r="D46" s="3623"/>
      <c r="E46" s="3623"/>
      <c r="F46" s="3623"/>
      <c r="G46" s="3623"/>
      <c r="H46" s="3623"/>
      <c r="I46" s="3623"/>
      <c r="J46" s="3623"/>
      <c r="K46" s="4036"/>
      <c r="L46" s="3623"/>
      <c r="M46" s="3623"/>
      <c r="N46" s="3623"/>
      <c r="O46" s="3623"/>
      <c r="P46" s="4070" t="s">
        <v>1676</v>
      </c>
      <c r="Q46" s="4071" t="s">
        <v>119</v>
      </c>
      <c r="R46" s="4071" t="s">
        <v>1072</v>
      </c>
      <c r="S46" s="4071" t="s">
        <v>1073</v>
      </c>
      <c r="T46" s="4071" t="s">
        <v>1074</v>
      </c>
      <c r="U46" s="4071" t="s">
        <v>1075</v>
      </c>
      <c r="V46" s="4071" t="s">
        <v>1076</v>
      </c>
      <c r="W46" s="4071" t="s">
        <v>1659</v>
      </c>
      <c r="X46" s="4071" t="s">
        <v>1660</v>
      </c>
      <c r="Y46" s="3623"/>
      <c r="Z46" s="3493"/>
      <c r="AA46" s="3519"/>
      <c r="AB46" s="3519"/>
      <c r="AC46" s="3519"/>
      <c r="AD46" s="3519"/>
      <c r="AE46" s="3519"/>
      <c r="AF46" s="3519"/>
      <c r="AG46" s="3519"/>
      <c r="AH46" s="3623"/>
      <c r="AI46" s="3623"/>
      <c r="AJ46" s="3623"/>
      <c r="AK46" s="3623"/>
      <c r="AL46" s="3623"/>
      <c r="AM46" s="3623"/>
      <c r="AN46" s="3623"/>
    </row>
    <row r="47" spans="1:40" ht="22.5">
      <c r="A47" s="3623"/>
      <c r="B47" s="4035"/>
      <c r="C47" s="3623"/>
      <c r="D47" s="3623"/>
      <c r="E47" s="3623"/>
      <c r="F47" s="3623"/>
      <c r="G47" s="3623"/>
      <c r="H47" s="3623"/>
      <c r="I47" s="3623"/>
      <c r="J47" s="3623"/>
      <c r="K47" s="4036"/>
      <c r="L47" s="3623"/>
      <c r="M47" s="3623"/>
      <c r="N47" s="3623"/>
      <c r="O47" s="3623"/>
      <c r="P47" s="4076" t="s">
        <v>1669</v>
      </c>
      <c r="Q47" s="4073">
        <f>IFERROR('8. Ремонтна програма'!K57/'8. Ремонтна програма'!K$66,0)</f>
        <v>10335384325635.238</v>
      </c>
      <c r="R47" s="4073">
        <f>IFERROR('8. Ремонтна програма'!L57/'8. Ремонтна програма'!L$66,0)</f>
        <v>1670351258.659806</v>
      </c>
      <c r="S47" s="4073">
        <f>IFERROR('8. Ремонтна програма'!M57/'8. Ремонтна програма'!M$66,0)</f>
        <v>0</v>
      </c>
      <c r="T47" s="4073">
        <f>IFERROR('8. Ремонтна програма'!N57/'8. Ремонтна програма'!N$66,0)</f>
        <v>0</v>
      </c>
      <c r="U47" s="4073">
        <f>IFERROR('8. Ремонтна програма'!O57/'8. Ремонтна програма'!O$66,0)</f>
        <v>3024180125.2411795</v>
      </c>
      <c r="V47" s="4073">
        <f>IFERROR('8. Ремонтна програма'!P57/'8. Ремонтна програма'!P$66,0)</f>
        <v>0</v>
      </c>
      <c r="W47" s="4074">
        <f t="shared" ref="W47:W48" si="94">IFERROR((R47-Q47)/Q47,0)</f>
        <v>-0.999838385181815</v>
      </c>
      <c r="X47" s="4074">
        <f t="shared" ref="X47:X48" si="95">IFERROR((V47-Q47)/Q47,0)</f>
        <v>-1</v>
      </c>
      <c r="Y47" s="3623"/>
      <c r="Z47" s="3493"/>
      <c r="AA47" s="3519"/>
      <c r="AB47" s="3519"/>
      <c r="AC47" s="3519"/>
      <c r="AD47" s="3519"/>
      <c r="AE47" s="3519"/>
      <c r="AF47" s="3519"/>
      <c r="AG47" s="3519"/>
      <c r="AH47" s="3623"/>
      <c r="AI47" s="3623"/>
      <c r="AJ47" s="3623"/>
      <c r="AK47" s="3623"/>
      <c r="AL47" s="3623"/>
      <c r="AM47" s="3623"/>
      <c r="AN47" s="3623"/>
    </row>
    <row r="48" spans="1:40" ht="22.5">
      <c r="A48" s="3623"/>
      <c r="B48" s="4035"/>
      <c r="C48" s="3623"/>
      <c r="D48" s="3623"/>
      <c r="E48" s="3623"/>
      <c r="F48" s="3623"/>
      <c r="G48" s="3623"/>
      <c r="H48" s="3623"/>
      <c r="I48" s="3623"/>
      <c r="J48" s="3623"/>
      <c r="K48" s="4036"/>
      <c r="L48" s="3623"/>
      <c r="M48" s="3623"/>
      <c r="N48" s="3623"/>
      <c r="O48" s="3623"/>
      <c r="P48" s="4076" t="s">
        <v>1670</v>
      </c>
      <c r="Q48" s="4073">
        <f>IFERROR('8. Ремонтна програма'!K58/'8. Ремонтна програма'!K$66,0)</f>
        <v>497275193884538.19</v>
      </c>
      <c r="R48" s="4073">
        <f>IFERROR('8. Ремонтна програма'!L58/'8. Ремонтна програма'!L$66,0)</f>
        <v>751581506716662.25</v>
      </c>
      <c r="S48" s="4073">
        <f>IFERROR('8. Ремонтна програма'!M58/'8. Ремонтна програма'!M$66,0)</f>
        <v>0</v>
      </c>
      <c r="T48" s="4073">
        <f>IFERROR('8. Ремонтна програма'!N58/'8. Ремонтна програма'!N$66,0)</f>
        <v>0</v>
      </c>
      <c r="U48" s="4073">
        <f>IFERROR('8. Ремонтна програма'!O58/'8. Ремонтна програма'!O$66,0)</f>
        <v>319200313795975.62</v>
      </c>
      <c r="V48" s="4073">
        <f>IFERROR('8. Ремонтна програма'!P58/'8. Ремонтна програма'!P$66,0)</f>
        <v>0</v>
      </c>
      <c r="W48" s="4074">
        <f t="shared" si="94"/>
        <v>0.5113995549337037</v>
      </c>
      <c r="X48" s="4074">
        <f t="shared" si="95"/>
        <v>-1</v>
      </c>
      <c r="Y48" s="3623"/>
      <c r="Z48" s="3493"/>
      <c r="AA48" s="3519"/>
      <c r="AB48" s="3519"/>
      <c r="AC48" s="3519"/>
      <c r="AD48" s="3519"/>
      <c r="AE48" s="3519"/>
      <c r="AF48" s="3519"/>
      <c r="AG48" s="3519"/>
      <c r="AH48" s="3623"/>
      <c r="AI48" s="3623"/>
      <c r="AJ48" s="3623"/>
      <c r="AK48" s="3623"/>
      <c r="AL48" s="3623"/>
      <c r="AM48" s="3623"/>
      <c r="AN48" s="3623"/>
    </row>
    <row r="49" spans="1:40" ht="22.5">
      <c r="A49" s="3623"/>
      <c r="B49" s="4035"/>
      <c r="C49" s="3623"/>
      <c r="D49" s="3623"/>
      <c r="E49" s="3623"/>
      <c r="F49" s="3623"/>
      <c r="G49" s="3623"/>
      <c r="H49" s="3623"/>
      <c r="I49" s="3623"/>
      <c r="J49" s="3623"/>
      <c r="K49" s="4036"/>
      <c r="L49" s="3623"/>
      <c r="M49" s="3623"/>
      <c r="N49" s="3623"/>
      <c r="O49" s="3623"/>
      <c r="P49" s="4076" t="s">
        <v>1671</v>
      </c>
      <c r="Q49" s="4073">
        <f>IFERROR('8. Ремонтна програма'!K59/'8. Ремонтна програма'!K$66,0)</f>
        <v>13256268642542.854</v>
      </c>
      <c r="R49" s="4073">
        <f>IFERROR('8. Ремонтна програма'!L59/'8. Ремонтна програма'!L$66,0)</f>
        <v>534781576579.35339</v>
      </c>
      <c r="S49" s="4073">
        <f>IFERROR('8. Ремонтна програма'!M59/'8. Ремонтна програма'!M$66,0)</f>
        <v>0</v>
      </c>
      <c r="T49" s="4073">
        <f>IFERROR('8. Ремонтна програма'!N59/'8. Ремонтна програма'!N$66,0)</f>
        <v>0</v>
      </c>
      <c r="U49" s="4073">
        <f>IFERROR('8. Ремонтна програма'!O59/'8. Ремонтна програма'!O$66,0)</f>
        <v>935198831354.3938</v>
      </c>
      <c r="V49" s="4073">
        <f>IFERROR('8. Ремонтна програма'!P59/'8. Ремонтна програма'!P$66,0)</f>
        <v>0</v>
      </c>
      <c r="W49" s="4074">
        <f t="shared" ref="W49:W55" si="96">IFERROR((R49-Q49)/Q49,0)</f>
        <v>-0.95965821220135061</v>
      </c>
      <c r="X49" s="4074">
        <f t="shared" ref="X49:X55" si="97">IFERROR((V49-Q49)/Q49,0)</f>
        <v>-1</v>
      </c>
      <c r="Y49" s="3623"/>
      <c r="Z49" s="3493"/>
      <c r="AA49" s="3519"/>
      <c r="AB49" s="3519"/>
      <c r="AC49" s="3519"/>
      <c r="AD49" s="3519"/>
      <c r="AE49" s="3519"/>
      <c r="AF49" s="3519"/>
      <c r="AG49" s="3519"/>
      <c r="AH49" s="3623"/>
      <c r="AI49" s="3623"/>
      <c r="AJ49" s="3623"/>
      <c r="AK49" s="3623"/>
      <c r="AL49" s="3623"/>
      <c r="AM49" s="3623"/>
      <c r="AN49" s="3623"/>
    </row>
    <row r="50" spans="1:40" ht="20.25" customHeight="1">
      <c r="A50" s="3623"/>
      <c r="B50" s="4035"/>
      <c r="C50" s="3623"/>
      <c r="D50" s="3623"/>
      <c r="E50" s="3623"/>
      <c r="F50" s="3623"/>
      <c r="G50" s="3623"/>
      <c r="H50" s="3623"/>
      <c r="I50" s="3623"/>
      <c r="J50" s="3623"/>
      <c r="K50" s="4036"/>
      <c r="L50" s="3623"/>
      <c r="M50" s="3623"/>
      <c r="N50" s="3623"/>
      <c r="O50" s="3623"/>
      <c r="P50" s="4076" t="s">
        <v>1672</v>
      </c>
      <c r="Q50" s="4073">
        <f>IFERROR('8. Ремонтна програма'!K60/'8. Ремонтна програма'!K$66,0)</f>
        <v>770645350863405.37</v>
      </c>
      <c r="R50" s="4073">
        <f>IFERROR('8. Ремонтна програма'!L60/'8. Ремонтна програма'!L$66,0)</f>
        <v>1161994321051446.2</v>
      </c>
      <c r="S50" s="4073">
        <f>IFERROR('8. Ремонтна програма'!M60/'8. Ремонтна програма'!M$66,0)</f>
        <v>0</v>
      </c>
      <c r="T50" s="4073">
        <f>IFERROR('8. Ремонтна програма'!N60/'8. Ремонтна програма'!N$66,0)</f>
        <v>0</v>
      </c>
      <c r="U50" s="4073">
        <f>IFERROR('8. Ремонтна програма'!O60/'8. Ремонтна програма'!O$66,0)</f>
        <v>484536678523104.31</v>
      </c>
      <c r="V50" s="4073">
        <f>IFERROR('8. Ремонтна програма'!P60/'8. Ремонтна програма'!P$66,0)</f>
        <v>0</v>
      </c>
      <c r="W50" s="4074">
        <f t="shared" si="96"/>
        <v>0.50781980290880435</v>
      </c>
      <c r="X50" s="4074">
        <f t="shared" si="97"/>
        <v>-1</v>
      </c>
      <c r="Y50" s="3623"/>
      <c r="Z50" s="3493"/>
      <c r="AA50" s="3519"/>
      <c r="AB50" s="3519"/>
      <c r="AC50" s="3519"/>
      <c r="AD50" s="3519"/>
      <c r="AE50" s="3519"/>
      <c r="AF50" s="3519"/>
      <c r="AG50" s="3519"/>
      <c r="AH50" s="3623"/>
      <c r="AI50" s="3623"/>
      <c r="AJ50" s="3623"/>
      <c r="AK50" s="3623"/>
      <c r="AL50" s="3623"/>
      <c r="AM50" s="3623"/>
      <c r="AN50" s="3623"/>
    </row>
    <row r="51" spans="1:40" ht="22.5" customHeight="1">
      <c r="A51" s="3623"/>
      <c r="B51" s="4035"/>
      <c r="C51" s="3623"/>
      <c r="D51" s="3623"/>
      <c r="E51" s="3623"/>
      <c r="F51" s="3623"/>
      <c r="G51" s="3623"/>
      <c r="H51" s="3623"/>
      <c r="I51" s="3623"/>
      <c r="J51" s="3623"/>
      <c r="K51" s="4036"/>
      <c r="L51" s="3623"/>
      <c r="M51" s="3623"/>
      <c r="N51" s="3623"/>
      <c r="O51" s="3623"/>
      <c r="P51" s="4076" t="s">
        <v>1673</v>
      </c>
      <c r="Q51" s="4073">
        <f>IFERROR('8. Ремонтна програма'!K61/'8. Ремонтна програма'!K$66,0)</f>
        <v>946405619049.76904</v>
      </c>
      <c r="R51" s="4073">
        <f>IFERROR('8. Ремонтна програма'!L61/'8. Ремонтна програма'!L$66,0)</f>
        <v>366846473606.27344</v>
      </c>
      <c r="S51" s="4073">
        <f>IFERROR('8. Ремонтна програма'!M61/'8. Ремонтна програма'!M$66,0)</f>
        <v>0</v>
      </c>
      <c r="T51" s="4073">
        <f>IFERROR('8. Ремонтна програма'!N61/'8. Ремонтна програма'!N$66,0)</f>
        <v>0</v>
      </c>
      <c r="U51" s="4073">
        <f>IFERROR('8. Ремонтна програма'!O61/'8. Ремонтна програма'!O$66,0)</f>
        <v>648490473975.86292</v>
      </c>
      <c r="V51" s="4073">
        <f>IFERROR('8. Ремонтна програма'!P61/'8. Ремонтна програма'!P$66,0)</f>
        <v>0</v>
      </c>
      <c r="W51" s="4074">
        <f t="shared" si="96"/>
        <v>-0.61237923124906768</v>
      </c>
      <c r="X51" s="4074">
        <f t="shared" si="97"/>
        <v>-1</v>
      </c>
      <c r="Y51" s="3623"/>
      <c r="Z51" s="3493"/>
      <c r="AA51" s="3519"/>
      <c r="AB51" s="3519"/>
      <c r="AC51" s="3519"/>
      <c r="AD51" s="3519"/>
      <c r="AE51" s="3519"/>
      <c r="AF51" s="3519"/>
      <c r="AG51" s="3519"/>
      <c r="AH51" s="3623"/>
      <c r="AI51" s="3623"/>
      <c r="AJ51" s="3623"/>
      <c r="AK51" s="3623"/>
      <c r="AL51" s="3623"/>
      <c r="AM51" s="3623"/>
      <c r="AN51" s="3623"/>
    </row>
    <row r="52" spans="1:40" ht="22.5">
      <c r="A52" s="3623"/>
      <c r="B52" s="4035"/>
      <c r="C52" s="3623"/>
      <c r="D52" s="3623"/>
      <c r="E52" s="3623"/>
      <c r="F52" s="3623"/>
      <c r="G52" s="3623"/>
      <c r="H52" s="3623"/>
      <c r="I52" s="3623"/>
      <c r="J52" s="3623"/>
      <c r="K52" s="4036"/>
      <c r="L52" s="3623"/>
      <c r="M52" s="3623"/>
      <c r="N52" s="3623"/>
      <c r="O52" s="3623"/>
      <c r="P52" s="4076" t="s">
        <v>922</v>
      </c>
      <c r="Q52" s="4073">
        <f>IFERROR('8. Ремонтна програма'!K62/'8. Ремонтна програма'!K$66,0)</f>
        <v>2975078929323203</v>
      </c>
      <c r="R52" s="4073">
        <f>IFERROR('8. Ремонтна програма'!L62/'8. Ремонтна програма'!L$66,0)</f>
        <v>4910238963351655</v>
      </c>
      <c r="S52" s="4073">
        <f>IFERROR('8. Ремонтна програма'!M62/'8. Ремонтна програма'!M$66,0)</f>
        <v>0</v>
      </c>
      <c r="T52" s="4073">
        <f>IFERROR('8. Ремонтна програма'!N62/'8. Ремонтна програма'!N$66,0)</f>
        <v>0</v>
      </c>
      <c r="U52" s="4073">
        <f>IFERROR('8. Ремонтна програма'!O62/'8. Ремонтна програма'!O$66,0)</f>
        <v>2607286482231807</v>
      </c>
      <c r="V52" s="4073">
        <f>IFERROR('8. Ремонтна програма'!P62/'8. Ремонтна програма'!P$66,0)</f>
        <v>0</v>
      </c>
      <c r="W52" s="4074">
        <f t="shared" si="96"/>
        <v>0.65045670383900678</v>
      </c>
      <c r="X52" s="4074">
        <f t="shared" si="97"/>
        <v>-1</v>
      </c>
      <c r="Y52" s="3623"/>
      <c r="Z52" s="3493"/>
      <c r="AA52" s="3519"/>
      <c r="AB52" s="3519"/>
      <c r="AC52" s="3519"/>
      <c r="AD52" s="3519"/>
      <c r="AE52" s="3519"/>
      <c r="AF52" s="3519"/>
      <c r="AG52" s="3519"/>
      <c r="AH52" s="3623"/>
      <c r="AI52" s="3623"/>
      <c r="AJ52" s="3623"/>
      <c r="AK52" s="3623"/>
      <c r="AL52" s="3623"/>
      <c r="AM52" s="3623"/>
      <c r="AN52" s="3623"/>
    </row>
    <row r="53" spans="1:40" ht="33.75">
      <c r="A53" s="3623"/>
      <c r="B53" s="4035"/>
      <c r="C53" s="3623"/>
      <c r="D53" s="3623"/>
      <c r="E53" s="3623"/>
      <c r="F53" s="3623"/>
      <c r="G53" s="3623"/>
      <c r="H53" s="3623"/>
      <c r="I53" s="3623"/>
      <c r="J53" s="3623"/>
      <c r="K53" s="4036"/>
      <c r="L53" s="3623"/>
      <c r="M53" s="3623"/>
      <c r="N53" s="3623"/>
      <c r="O53" s="3623"/>
      <c r="P53" s="4076" t="s">
        <v>926</v>
      </c>
      <c r="Q53" s="4073">
        <f>IFERROR('8. Ремонтна програма'!K63/'8. Ремонтна програма'!K$66,0)</f>
        <v>18818881923503.48</v>
      </c>
      <c r="R53" s="4073">
        <f>IFERROR('8. Ремонтна програма'!L63/'8. Ремонтна програма'!L$66,0)</f>
        <v>7058299534841.083</v>
      </c>
      <c r="S53" s="4073">
        <f>IFERROR('8. Ремонтна програма'!M63/'8. Ремонтна програма'!M$66,0)</f>
        <v>0</v>
      </c>
      <c r="T53" s="4073">
        <f>IFERROR('8. Ремонтна програма'!N63/'8. Ремонтна програма'!N$66,0)</f>
        <v>0</v>
      </c>
      <c r="U53" s="4073">
        <f>IFERROR('8. Ремонтна програма'!O63/'8. Ремонтна програма'!O$66,0)</f>
        <v>2800798040753.0322</v>
      </c>
      <c r="V53" s="4073">
        <f>IFERROR('8. Ремонтна програма'!P63/'8. Ремонтна програма'!P$66,0)</f>
        <v>0</v>
      </c>
      <c r="W53" s="4074">
        <f t="shared" si="96"/>
        <v>-0.62493523454091315</v>
      </c>
      <c r="X53" s="4074">
        <f t="shared" si="97"/>
        <v>-1</v>
      </c>
      <c r="Y53" s="3623"/>
      <c r="Z53" s="3493"/>
      <c r="AA53" s="3519"/>
      <c r="AB53" s="3519"/>
      <c r="AC53" s="3519"/>
      <c r="AD53" s="3519"/>
      <c r="AE53" s="3519"/>
      <c r="AF53" s="3519"/>
      <c r="AG53" s="3519"/>
      <c r="AH53" s="3623"/>
      <c r="AI53" s="3623"/>
      <c r="AJ53" s="3623"/>
      <c r="AK53" s="3623"/>
      <c r="AL53" s="3623"/>
      <c r="AM53" s="3623"/>
      <c r="AN53" s="3623"/>
    </row>
    <row r="54" spans="1:40" ht="22.5">
      <c r="A54" s="3623"/>
      <c r="B54" s="4035"/>
      <c r="C54" s="3623"/>
      <c r="D54" s="3623"/>
      <c r="E54" s="3623"/>
      <c r="F54" s="3623"/>
      <c r="G54" s="3623"/>
      <c r="H54" s="3623"/>
      <c r="I54" s="3623"/>
      <c r="J54" s="3623"/>
      <c r="K54" s="4036"/>
      <c r="L54" s="3623"/>
      <c r="M54" s="3623"/>
      <c r="N54" s="3623"/>
      <c r="O54" s="3623"/>
      <c r="P54" s="4076" t="s">
        <v>1394</v>
      </c>
      <c r="Q54" s="4073">
        <f>IFERROR('8. Ремонтна програма'!K64/'8. Ремонтна програма'!K$66,0)</f>
        <v>595015785864640.62</v>
      </c>
      <c r="R54" s="4073">
        <f>IFERROR('8. Ремонтна програма'!L64/'8. Ремонтна програма'!L$66,0)</f>
        <v>982047792670331</v>
      </c>
      <c r="S54" s="4073">
        <f>IFERROR('8. Ремонтна програма'!M64/'8. Ремонтна програма'!M$66,0)</f>
        <v>0</v>
      </c>
      <c r="T54" s="4073">
        <f>IFERROR('8. Ремонтна програма'!N64/'8. Ремонтна програма'!N$66,0)</f>
        <v>0</v>
      </c>
      <c r="U54" s="4073">
        <f>IFERROR('8. Ремонтна програма'!O64/'8. Ремонтна програма'!O$66,0)</f>
        <v>521457296446361.37</v>
      </c>
      <c r="V54" s="4073">
        <f>IFERROR('8. Ремонтна програма'!P64/'8. Ремонтна програма'!P$66,0)</f>
        <v>0</v>
      </c>
      <c r="W54" s="4074">
        <f t="shared" si="96"/>
        <v>0.65045670383900667</v>
      </c>
      <c r="X54" s="4074">
        <f t="shared" si="97"/>
        <v>-1</v>
      </c>
      <c r="Y54" s="3623"/>
      <c r="Z54" s="3493"/>
      <c r="AA54" s="3519"/>
      <c r="AB54" s="3519"/>
      <c r="AC54" s="3519"/>
      <c r="AD54" s="3519"/>
      <c r="AE54" s="3519"/>
      <c r="AF54" s="3519"/>
      <c r="AG54" s="3519"/>
      <c r="AH54" s="3623"/>
      <c r="AI54" s="3623"/>
      <c r="AJ54" s="3623"/>
      <c r="AK54" s="3623"/>
      <c r="AL54" s="3623"/>
      <c r="AM54" s="3623"/>
      <c r="AN54" s="3623"/>
    </row>
    <row r="55" spans="1:40" ht="22.5">
      <c r="A55" s="3623"/>
      <c r="B55" s="4035"/>
      <c r="C55" s="3623"/>
      <c r="D55" s="3623"/>
      <c r="E55" s="3623"/>
      <c r="F55" s="3623"/>
      <c r="G55" s="3623"/>
      <c r="H55" s="3623"/>
      <c r="I55" s="3623"/>
      <c r="J55" s="3623"/>
      <c r="K55" s="4036"/>
      <c r="L55" s="3623"/>
      <c r="M55" s="3623"/>
      <c r="N55" s="3623"/>
      <c r="O55" s="3623"/>
      <c r="P55" s="4076" t="s">
        <v>1668</v>
      </c>
      <c r="Q55" s="4073">
        <f>IFERROR('8. Ремонтна програма'!K65/'8. Ремонтна програма'!K$66,0)</f>
        <v>15062793648526.354</v>
      </c>
      <c r="R55" s="4073">
        <f>IFERROR('8. Ремонтна програма'!L65/'8. Ремонтна програма'!L$66,0)</f>
        <v>7058299534841.0742</v>
      </c>
      <c r="S55" s="4073">
        <f>IFERROR('8. Ремонтна програма'!M65/'8. Ремонтна програма'!M$66,0)</f>
        <v>0</v>
      </c>
      <c r="T55" s="4073">
        <f>IFERROR('8. Ремонтна програма'!N65/'8. Ремонтна програма'!N$66,0)</f>
        <v>0</v>
      </c>
      <c r="U55" s="4073">
        <f>IFERROR('8. Ремонтна програма'!O65/'8. Ремонтна програма'!O$66,0)</f>
        <v>2800798040753.0342</v>
      </c>
      <c r="V55" s="4073">
        <f>IFERROR('8. Ремонтна програма'!P65/'8. Ремонтна програма'!P$66,0)</f>
        <v>0</v>
      </c>
      <c r="W55" s="4074">
        <f t="shared" si="96"/>
        <v>-0.53140833635919771</v>
      </c>
      <c r="X55" s="4074">
        <f t="shared" si="97"/>
        <v>-1</v>
      </c>
      <c r="Y55" s="3623"/>
      <c r="Z55" s="3493"/>
      <c r="AA55" s="3519"/>
      <c r="AB55" s="3519"/>
      <c r="AC55" s="3519"/>
      <c r="AD55" s="3519"/>
      <c r="AE55" s="3519"/>
      <c r="AF55" s="3519"/>
      <c r="AG55" s="3519"/>
      <c r="AH55" s="3623"/>
      <c r="AI55" s="3623"/>
      <c r="AJ55" s="3623"/>
      <c r="AK55" s="3623"/>
      <c r="AL55" s="3623"/>
      <c r="AM55" s="3623"/>
      <c r="AN55" s="3623"/>
    </row>
    <row r="56" spans="1:40">
      <c r="A56" s="3623"/>
      <c r="B56" s="4035"/>
      <c r="C56" s="3623"/>
      <c r="D56" s="3623"/>
      <c r="E56" s="3623"/>
      <c r="F56" s="3623"/>
      <c r="G56" s="3623"/>
      <c r="H56" s="3623"/>
      <c r="I56" s="3623"/>
      <c r="J56" s="3623"/>
      <c r="K56" s="4036"/>
      <c r="L56" s="3623"/>
      <c r="M56" s="3623"/>
      <c r="N56" s="3623"/>
      <c r="O56" s="3623"/>
      <c r="P56" s="3623"/>
      <c r="Q56" s="3623"/>
      <c r="R56" s="3623"/>
      <c r="S56" s="3623"/>
      <c r="T56" s="3623"/>
      <c r="U56" s="3623"/>
      <c r="V56" s="3623"/>
      <c r="W56" s="3623"/>
      <c r="X56" s="3623"/>
      <c r="Y56" s="3623"/>
      <c r="Z56" s="3493"/>
      <c r="AA56" s="3519"/>
      <c r="AB56" s="3519"/>
      <c r="AC56" s="3519"/>
      <c r="AD56" s="3519"/>
      <c r="AE56" s="3519"/>
      <c r="AF56" s="3519"/>
      <c r="AG56" s="3519"/>
      <c r="AH56" s="3623"/>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23" priority="9" rank="7"/>
  </conditionalFormatting>
  <conditionalFormatting sqref="Q34:V45">
    <cfRule type="top10" dxfId="22" priority="6" rank="7"/>
  </conditionalFormatting>
  <conditionalFormatting sqref="Q47:V55">
    <cfRule type="top10" dxfId="2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28515625" style="1387"/>
    <col min="8" max="8" width="3.5703125" customWidth="1"/>
    <col min="9" max="9" width="37.5703125" customWidth="1"/>
    <col min="18" max="18" width="4.5703125" customWidth="1"/>
    <col min="19" max="19" width="37.5703125" style="1379" customWidth="1"/>
    <col min="20" max="27" width="9.28515625" style="1387"/>
    <col min="28" max="28" width="3.5703125" customWidth="1"/>
    <col min="29" max="29" width="37.5703125" customWidth="1"/>
    <col min="30" max="30" width="9" style="193" customWidth="1"/>
    <col min="36" max="36" width="4.28515625" customWidth="1"/>
    <col min="37" max="37" width="37.5703125" customWidth="1"/>
    <col min="38" max="42" width="9.28515625" style="1387"/>
    <col min="44" max="44" width="37.5703125" customWidth="1"/>
  </cols>
  <sheetData>
    <row r="1" spans="1:49" ht="15.75" customHeight="1">
      <c r="A1" s="3972" t="s">
        <v>1747</v>
      </c>
      <c r="B1" s="3519"/>
      <c r="C1" s="3519"/>
      <c r="D1" s="3519"/>
      <c r="E1" s="3519"/>
      <c r="F1" s="3519"/>
      <c r="G1" s="3519"/>
      <c r="H1" s="3623"/>
      <c r="I1" s="3972" t="s">
        <v>1017</v>
      </c>
      <c r="J1" s="3623"/>
      <c r="K1" s="3623"/>
      <c r="L1" s="3623"/>
      <c r="M1" s="3623"/>
      <c r="N1" s="3623"/>
      <c r="O1" s="3623"/>
      <c r="P1" s="3623"/>
      <c r="Q1" s="3623"/>
      <c r="R1" s="3623"/>
      <c r="S1" s="4037" t="s">
        <v>1766</v>
      </c>
      <c r="T1" s="3519"/>
      <c r="U1" s="3519"/>
      <c r="V1" s="3519"/>
      <c r="W1" s="3519"/>
      <c r="X1" s="3519"/>
      <c r="Y1" s="3519"/>
      <c r="Z1" s="3519"/>
      <c r="AA1" s="3519"/>
      <c r="AB1" s="3623"/>
      <c r="AC1" s="4037" t="s">
        <v>1784</v>
      </c>
      <c r="AD1" s="4083"/>
      <c r="AE1" s="3623"/>
      <c r="AF1" s="3623"/>
      <c r="AG1" s="3623"/>
      <c r="AH1" s="3623"/>
      <c r="AI1" s="3623"/>
      <c r="AJ1" s="3623"/>
      <c r="AK1" s="4037" t="s">
        <v>1788</v>
      </c>
      <c r="AL1" s="3519"/>
      <c r="AM1" s="3519"/>
      <c r="AN1" s="3519"/>
      <c r="AO1" s="3519"/>
      <c r="AP1" s="3519"/>
      <c r="AQ1" s="3623"/>
      <c r="AR1" s="3623"/>
      <c r="AS1" s="3623"/>
      <c r="AT1" s="3623"/>
      <c r="AU1" s="3623"/>
      <c r="AV1" s="3623"/>
      <c r="AW1" s="3623"/>
    </row>
    <row r="2" spans="1:49" ht="15.75" customHeight="1">
      <c r="A2" s="4084" t="s">
        <v>212</v>
      </c>
      <c r="B2" s="3519"/>
      <c r="C2" s="3519"/>
      <c r="D2" s="3519"/>
      <c r="E2" s="3519"/>
      <c r="F2" s="3519"/>
      <c r="G2" s="4085" t="s">
        <v>1725</v>
      </c>
      <c r="H2" s="3623"/>
      <c r="I2" s="4086" t="s">
        <v>1723</v>
      </c>
      <c r="J2" s="3623"/>
      <c r="K2" s="3623"/>
      <c r="L2" s="3623"/>
      <c r="M2" s="3623"/>
      <c r="N2" s="3623"/>
      <c r="O2" s="4085" t="s">
        <v>1725</v>
      </c>
      <c r="P2" s="3623"/>
      <c r="Q2" s="3623"/>
      <c r="R2" s="3623"/>
      <c r="S2" s="1711" t="s">
        <v>1775</v>
      </c>
      <c r="T2" s="3519"/>
      <c r="U2" s="3519"/>
      <c r="V2" s="3519"/>
      <c r="W2" s="3519"/>
      <c r="X2" s="3519"/>
      <c r="Y2" s="3519"/>
      <c r="Z2" s="3519"/>
      <c r="AA2" s="4085"/>
      <c r="AB2" s="3623"/>
      <c r="AC2" s="3623"/>
      <c r="AD2" s="3624"/>
      <c r="AE2" s="3623"/>
      <c r="AF2" s="3623"/>
      <c r="AG2" s="3623"/>
      <c r="AH2" s="3623"/>
      <c r="AI2" s="3623"/>
      <c r="AJ2" s="3623"/>
      <c r="AK2" s="1711" t="s">
        <v>310</v>
      </c>
      <c r="AL2" s="3519"/>
      <c r="AM2" s="3519"/>
      <c r="AN2" s="3519"/>
      <c r="AO2" s="3519"/>
      <c r="AP2" s="3519"/>
      <c r="AQ2" s="3623"/>
      <c r="AR2" s="1711" t="s">
        <v>1793</v>
      </c>
      <c r="AS2" s="3519"/>
      <c r="AT2" s="3519"/>
      <c r="AU2" s="3519"/>
      <c r="AV2" s="3519"/>
      <c r="AW2" s="3519"/>
    </row>
    <row r="3" spans="1:49" ht="12.75" customHeight="1">
      <c r="A3" s="5973" t="s">
        <v>90</v>
      </c>
      <c r="B3" s="5974" t="s">
        <v>215</v>
      </c>
      <c r="C3" s="5974"/>
      <c r="D3" s="5974"/>
      <c r="E3" s="5974"/>
      <c r="F3" s="5974"/>
      <c r="G3" s="5974"/>
      <c r="H3" s="3623"/>
      <c r="I3" s="4087" t="s">
        <v>1569</v>
      </c>
      <c r="J3" s="4081" t="s">
        <v>1072</v>
      </c>
      <c r="K3" s="4081" t="s">
        <v>1073</v>
      </c>
      <c r="L3" s="4081" t="s">
        <v>1074</v>
      </c>
      <c r="M3" s="4081" t="s">
        <v>1075</v>
      </c>
      <c r="N3" s="4081" t="s">
        <v>1076</v>
      </c>
      <c r="O3" s="4088" t="s">
        <v>1684</v>
      </c>
      <c r="P3" s="3623"/>
      <c r="Q3" s="3623"/>
      <c r="R3" s="3623"/>
      <c r="S3" s="5974" t="s">
        <v>1758</v>
      </c>
      <c r="T3" s="5974" t="s">
        <v>212</v>
      </c>
      <c r="U3" s="5974"/>
      <c r="V3" s="5974"/>
      <c r="W3" s="5974"/>
      <c r="X3" s="5974"/>
      <c r="Y3" s="5974"/>
      <c r="Z3" s="5976" t="s">
        <v>1760</v>
      </c>
      <c r="AA3" s="5976" t="s">
        <v>1761</v>
      </c>
      <c r="AB3" s="3623"/>
      <c r="AC3" s="4089" t="s">
        <v>1779</v>
      </c>
      <c r="AD3" s="3895" t="s">
        <v>119</v>
      </c>
      <c r="AE3" s="3941" t="s">
        <v>1072</v>
      </c>
      <c r="AF3" s="3941" t="s">
        <v>1073</v>
      </c>
      <c r="AG3" s="3941" t="s">
        <v>1074</v>
      </c>
      <c r="AH3" s="3941" t="s">
        <v>1075</v>
      </c>
      <c r="AI3" s="3941" t="s">
        <v>1076</v>
      </c>
      <c r="AJ3" s="3623"/>
      <c r="AK3" s="5982" t="s">
        <v>1786</v>
      </c>
      <c r="AL3" s="5983" t="str">
        <f>T3</f>
        <v>Доставяне на вода на потребителите</v>
      </c>
      <c r="AM3" s="5984"/>
      <c r="AN3" s="5984"/>
      <c r="AO3" s="5984"/>
      <c r="AP3" s="5984"/>
      <c r="AQ3" s="3623"/>
      <c r="AR3" s="5985" t="s">
        <v>1787</v>
      </c>
      <c r="AS3" s="5987" t="s">
        <v>215</v>
      </c>
      <c r="AT3" s="5988"/>
      <c r="AU3" s="5988"/>
      <c r="AV3" s="5988"/>
      <c r="AW3" s="5989"/>
    </row>
    <row r="4" spans="1:49" ht="15.75" customHeight="1">
      <c r="A4" s="5973"/>
      <c r="B4" s="4081" t="s">
        <v>119</v>
      </c>
      <c r="C4" s="4081" t="s">
        <v>1072</v>
      </c>
      <c r="D4" s="4081" t="s">
        <v>1073</v>
      </c>
      <c r="E4" s="4081" t="s">
        <v>1074</v>
      </c>
      <c r="F4" s="4081" t="s">
        <v>1075</v>
      </c>
      <c r="G4" s="4081" t="s">
        <v>1076</v>
      </c>
      <c r="H4" s="3623"/>
      <c r="I4" s="4090" t="str">
        <f>I27</f>
        <v>Доставяне на вода на потребителите</v>
      </c>
      <c r="J4" s="4091"/>
      <c r="K4" s="4091"/>
      <c r="L4" s="4091"/>
      <c r="M4" s="4091"/>
      <c r="N4" s="4091"/>
      <c r="O4" s="4031">
        <f>SUM(J4:N4)</f>
        <v>0</v>
      </c>
      <c r="P4" s="3623"/>
      <c r="Q4" s="3623"/>
      <c r="R4" s="3623"/>
      <c r="S4" s="5974"/>
      <c r="T4" s="3931" t="s">
        <v>119</v>
      </c>
      <c r="U4" s="4081" t="s">
        <v>1072</v>
      </c>
      <c r="V4" s="4081" t="s">
        <v>1073</v>
      </c>
      <c r="W4" s="4081" t="s">
        <v>1074</v>
      </c>
      <c r="X4" s="4081" t="s">
        <v>1075</v>
      </c>
      <c r="Y4" s="4081" t="s">
        <v>1076</v>
      </c>
      <c r="Z4" s="5976"/>
      <c r="AA4" s="5976"/>
      <c r="AB4" s="3623"/>
      <c r="AC4" s="4092" t="s">
        <v>1780</v>
      </c>
      <c r="AD4" s="4093">
        <f>'14. ОПР'!B9</f>
        <v>18573.49451</v>
      </c>
      <c r="AE4" s="4093">
        <f>'14. ОПР'!C9</f>
        <v>24423.806391376813</v>
      </c>
      <c r="AF4" s="4093">
        <f>'14. ОПР'!D9</f>
        <v>25212.510320822661</v>
      </c>
      <c r="AG4" s="4093">
        <f>'14. ОПР'!E9</f>
        <v>26454.366836300593</v>
      </c>
      <c r="AH4" s="4093">
        <f>'14. ОПР'!F9</f>
        <v>27540.568412116343</v>
      </c>
      <c r="AI4" s="4093">
        <f>'14. ОПР'!G9</f>
        <v>27972.690215634702</v>
      </c>
      <c r="AJ4" s="3623"/>
      <c r="AK4" s="5982"/>
      <c r="AL4" s="3945" t="s">
        <v>1072</v>
      </c>
      <c r="AM4" s="3945" t="s">
        <v>1073</v>
      </c>
      <c r="AN4" s="3945" t="s">
        <v>1074</v>
      </c>
      <c r="AO4" s="3945" t="s">
        <v>1075</v>
      </c>
      <c r="AP4" s="3945" t="s">
        <v>1076</v>
      </c>
      <c r="AQ4" s="3623"/>
      <c r="AR4" s="5986"/>
      <c r="AS4" s="3948" t="str">
        <f>AL36</f>
        <v>2022 г.</v>
      </c>
      <c r="AT4" s="3948" t="str">
        <f>AM36</f>
        <v>2023 г.</v>
      </c>
      <c r="AU4" s="3948" t="str">
        <f>AN36</f>
        <v>2024 г.</v>
      </c>
      <c r="AV4" s="3948" t="str">
        <f>AO36</f>
        <v>2025 г.</v>
      </c>
      <c r="AW4" s="3948" t="str">
        <f>AP36</f>
        <v>2026 г.</v>
      </c>
    </row>
    <row r="5" spans="1:49" ht="15.75" customHeight="1">
      <c r="A5" s="5967" t="s">
        <v>1748</v>
      </c>
      <c r="B5" s="5967"/>
      <c r="C5" s="5967"/>
      <c r="D5" s="5967"/>
      <c r="E5" s="5967"/>
      <c r="F5" s="5967"/>
      <c r="G5" s="5967"/>
      <c r="H5" s="3623"/>
      <c r="I5" s="4090" t="str">
        <f>I30</f>
        <v>Отвеждане на отпадъчните води</v>
      </c>
      <c r="J5" s="4091"/>
      <c r="K5" s="4091"/>
      <c r="L5" s="4091"/>
      <c r="M5" s="4091"/>
      <c r="N5" s="4091"/>
      <c r="O5" s="4031">
        <f>SUM(J5:N5)</f>
        <v>0</v>
      </c>
      <c r="P5" s="3623"/>
      <c r="Q5" s="3623"/>
      <c r="R5" s="3623"/>
      <c r="S5" s="4094" t="s">
        <v>231</v>
      </c>
      <c r="T5" s="4095">
        <f>'12. Разходи'!C11</f>
        <v>3357.0845786398177</v>
      </c>
      <c r="U5" s="4095">
        <f>'12. Разходи'!D11</f>
        <v>3497.0900965274959</v>
      </c>
      <c r="V5" s="4095">
        <f>'12. Разходи'!E11</f>
        <v>3424.7596140293513</v>
      </c>
      <c r="W5" s="4095">
        <f>'12. Разходи'!F11</f>
        <v>3421.5550433565941</v>
      </c>
      <c r="X5" s="4095">
        <f>'12. Разходи'!G11</f>
        <v>3369.7764374328713</v>
      </c>
      <c r="Y5" s="4095">
        <f>'12. Разходи'!H11</f>
        <v>3363.2473124332978</v>
      </c>
      <c r="Z5" s="4043">
        <f>IFERROR((U5-T5)/T5,0)</f>
        <v>4.1704495257132893E-2</v>
      </c>
      <c r="AA5" s="4043">
        <f>IFERROR((Y5-T5)/T5,0)</f>
        <v>1.8357398061079147E-3</v>
      </c>
      <c r="AB5" s="3623"/>
      <c r="AC5" s="3938" t="s">
        <v>500</v>
      </c>
      <c r="AD5" s="3943">
        <f>'14. ОПР'!B16</f>
        <v>0</v>
      </c>
      <c r="AE5" s="3943">
        <f>'14. ОПР'!C16</f>
        <v>0</v>
      </c>
      <c r="AF5" s="3943">
        <f>'14. ОПР'!D16</f>
        <v>0</v>
      </c>
      <c r="AG5" s="3943">
        <f>'14. ОПР'!E16</f>
        <v>0</v>
      </c>
      <c r="AH5" s="3943">
        <f>'14. ОПР'!F16</f>
        <v>0</v>
      </c>
      <c r="AI5" s="3943">
        <f>'14. ОПР'!G16</f>
        <v>0</v>
      </c>
      <c r="AJ5" s="3623"/>
      <c r="AK5" s="3944" t="s">
        <v>553</v>
      </c>
      <c r="AL5" s="4096">
        <f>'17. РБА'!C10</f>
        <v>13701.780461001537</v>
      </c>
      <c r="AM5" s="4096">
        <f>'17. РБА'!D10</f>
        <v>15233.447127668205</v>
      </c>
      <c r="AN5" s="4096">
        <f>'17. РБА'!E10</f>
        <v>16495.113794334873</v>
      </c>
      <c r="AO5" s="4096">
        <f>'17. РБА'!F10</f>
        <v>17796.780461001537</v>
      </c>
      <c r="AP5" s="4096">
        <f>'17. РБА'!G10</f>
        <v>19048.447127668205</v>
      </c>
      <c r="AQ5" s="3623"/>
      <c r="AR5" s="4097" t="s">
        <v>299</v>
      </c>
      <c r="AS5" s="3637">
        <f>'16. Необходими приходи'!D9</f>
        <v>1061.9225584905014</v>
      </c>
      <c r="AT5" s="3637">
        <f>'16. Необходими приходи'!E9</f>
        <v>1117.3216211495294</v>
      </c>
      <c r="AU5" s="3637">
        <f>'16. Необходими приходи'!F9</f>
        <v>1171.121423869329</v>
      </c>
      <c r="AV5" s="3637">
        <f>'16. Необходими приходи'!G9</f>
        <v>1212.8767535759923</v>
      </c>
      <c r="AW5" s="3637">
        <f>'16. Необходими приходи'!H9</f>
        <v>1243.2744483157799</v>
      </c>
    </row>
    <row r="6" spans="1:49" ht="15.75" customHeight="1">
      <c r="A6" s="4098" t="s">
        <v>339</v>
      </c>
      <c r="B6" s="4031">
        <f>'11. Амортиз. план'!E10</f>
        <v>7248.0517672500973</v>
      </c>
      <c r="C6" s="4031">
        <f>'11. Амортиз. план'!G10</f>
        <v>7952.8083736478739</v>
      </c>
      <c r="D6" s="4031">
        <f>'11. Амортиз. план'!H10</f>
        <v>8142.8083736478729</v>
      </c>
      <c r="E6" s="4031">
        <f>'11. Амортиз. план'!I10</f>
        <v>8372.8083736478711</v>
      </c>
      <c r="F6" s="4031">
        <f>'11. Амортиз. план'!J10</f>
        <v>8552.8083736478729</v>
      </c>
      <c r="G6" s="4031">
        <f>'11. Амортиз. план'!K10</f>
        <v>8732.8083736478729</v>
      </c>
      <c r="H6" s="3623"/>
      <c r="I6" s="4090" t="str">
        <f>I33</f>
        <v>Пречистване на отпадъчните води</v>
      </c>
      <c r="J6" s="4091"/>
      <c r="K6" s="4091"/>
      <c r="L6" s="4091"/>
      <c r="M6" s="4091"/>
      <c r="N6" s="4091"/>
      <c r="O6" s="4031">
        <f>SUM(J6:N6)</f>
        <v>0</v>
      </c>
      <c r="P6" s="3623"/>
      <c r="Q6" s="3623"/>
      <c r="R6" s="3623"/>
      <c r="S6" s="4099" t="s">
        <v>244</v>
      </c>
      <c r="T6" s="4027">
        <f>'12. Разходи'!C29</f>
        <v>2307.3304506636673</v>
      </c>
      <c r="U6" s="4027">
        <f>'12. Разходи'!D29</f>
        <v>2395.391545484722</v>
      </c>
      <c r="V6" s="4027">
        <f>'12. Разходи'!E29</f>
        <v>2465.1562713616099</v>
      </c>
      <c r="W6" s="4027">
        <f>'12. Разходи'!F29</f>
        <v>2515.2951991742825</v>
      </c>
      <c r="X6" s="4027">
        <f>'12. Разходи'!G29</f>
        <v>2243.4217047452262</v>
      </c>
      <c r="Y6" s="4027">
        <f>'12. Разходи'!H29</f>
        <v>1298.1429269065427</v>
      </c>
      <c r="Z6" s="4043">
        <f t="shared" ref="Z6:Z21" si="0">IFERROR((U6-T6)/T6,0)</f>
        <v>3.8165792331880888E-2</v>
      </c>
      <c r="AA6" s="4043">
        <f t="shared" ref="AA6:AA21" si="1">IFERROR((Y6-T6)/T6,0)</f>
        <v>-0.4373831773714284</v>
      </c>
      <c r="AB6" s="3623"/>
      <c r="AC6" s="4100" t="s">
        <v>495</v>
      </c>
      <c r="AD6" s="4101">
        <f t="shared" ref="AD6:AI6" si="2">AD4+AD5</f>
        <v>18573.49451</v>
      </c>
      <c r="AE6" s="4101">
        <f t="shared" si="2"/>
        <v>24423.806391376813</v>
      </c>
      <c r="AF6" s="4101">
        <f t="shared" si="2"/>
        <v>25212.510320822661</v>
      </c>
      <c r="AG6" s="4101">
        <f t="shared" si="2"/>
        <v>26454.366836300593</v>
      </c>
      <c r="AH6" s="4101">
        <f t="shared" si="2"/>
        <v>27540.568412116343</v>
      </c>
      <c r="AI6" s="4101">
        <f t="shared" si="2"/>
        <v>27972.690215634702</v>
      </c>
      <c r="AJ6" s="3623"/>
      <c r="AK6" s="3944" t="s">
        <v>554</v>
      </c>
      <c r="AL6" s="4102">
        <f>'17. РБА'!C13</f>
        <v>5306.6054668705474</v>
      </c>
      <c r="AM6" s="4102">
        <f>'17. РБА'!D13</f>
        <v>6023.8437010986672</v>
      </c>
      <c r="AN6" s="4102">
        <f>'17. РБА'!E13</f>
        <v>6804.6028165935704</v>
      </c>
      <c r="AO6" s="4102">
        <f>'17. РБА'!F13</f>
        <v>7632.5911057619778</v>
      </c>
      <c r="AP6" s="4102">
        <f>'17. РБА'!G13</f>
        <v>8491.3393221219485</v>
      </c>
      <c r="AQ6" s="3623"/>
      <c r="AR6" s="4097" t="s">
        <v>301</v>
      </c>
      <c r="AS6" s="3637">
        <f>'16. Необходими приходи'!D10</f>
        <v>16508.061977405432</v>
      </c>
      <c r="AT6" s="3637">
        <f>'16. Необходими приходи'!E10</f>
        <v>17133.483742115615</v>
      </c>
      <c r="AU6" s="3637">
        <f>'16. Необходими приходи'!F10</f>
        <v>17770.294045087656</v>
      </c>
      <c r="AV6" s="3637">
        <f>'16. Необходими приходи'!G10</f>
        <v>18126.940804538226</v>
      </c>
      <c r="AW6" s="3637">
        <f>'16. Необходими приходи'!H10</f>
        <v>17877.204398876118</v>
      </c>
    </row>
    <row r="7" spans="1:49" ht="15.75" customHeight="1">
      <c r="A7" s="4103" t="s">
        <v>223</v>
      </c>
      <c r="B7" s="4104">
        <f>'11. Амортиз. план'!E35</f>
        <v>360.87750740493897</v>
      </c>
      <c r="C7" s="4104">
        <f>'11. Амортиз. план'!G35</f>
        <v>415.78444459253137</v>
      </c>
      <c r="D7" s="4104">
        <f>'11. Амортиз. план'!H35</f>
        <v>419.16570951428412</v>
      </c>
      <c r="E7" s="4104">
        <f>'11. Амортиз. план'!I35</f>
        <v>404.41627574745485</v>
      </c>
      <c r="F7" s="4104">
        <f>'11. Амортиз. план'!J35</f>
        <v>373.32400617259555</v>
      </c>
      <c r="G7" s="4104">
        <f>'11. Амортиз. план'!K35</f>
        <v>355.25034311438992</v>
      </c>
      <c r="H7" s="3623"/>
      <c r="I7" s="4105" t="s">
        <v>1036</v>
      </c>
      <c r="J7" s="4106">
        <f t="shared" ref="J7:O7" si="3">SUM(J4:J6)</f>
        <v>0</v>
      </c>
      <c r="K7" s="4106">
        <f t="shared" si="3"/>
        <v>0</v>
      </c>
      <c r="L7" s="4106">
        <f t="shared" si="3"/>
        <v>0</v>
      </c>
      <c r="M7" s="4106">
        <f t="shared" si="3"/>
        <v>0</v>
      </c>
      <c r="N7" s="4106">
        <f t="shared" si="3"/>
        <v>0</v>
      </c>
      <c r="O7" s="4106">
        <f t="shared" si="3"/>
        <v>0</v>
      </c>
      <c r="P7" s="3623"/>
      <c r="Q7" s="3623"/>
      <c r="R7" s="3623"/>
      <c r="S7" s="4099" t="s">
        <v>451</v>
      </c>
      <c r="T7" s="4027">
        <f>'12. Разходи'!C55</f>
        <v>1418.1402702240409</v>
      </c>
      <c r="U7" s="4027">
        <f>'12. Разходи'!D55</f>
        <v>1487.4511112591981</v>
      </c>
      <c r="V7" s="4027">
        <f>'12. Разходи'!E55</f>
        <v>1490.8323761809509</v>
      </c>
      <c r="W7" s="4027">
        <f>'12. Разходи'!F55</f>
        <v>1476.0829424141216</v>
      </c>
      <c r="X7" s="4027">
        <f>'12. Разходи'!G55</f>
        <v>1444.9906728392623</v>
      </c>
      <c r="Y7" s="4027">
        <f>'12. Разходи'!H55</f>
        <v>1426.9170097810565</v>
      </c>
      <c r="Z7" s="4043">
        <f t="shared" si="0"/>
        <v>4.8874460792377963E-2</v>
      </c>
      <c r="AA7" s="4043">
        <f t="shared" si="1"/>
        <v>6.1889079249043879E-3</v>
      </c>
      <c r="AB7" s="3623"/>
      <c r="AC7" s="4092" t="s">
        <v>1781</v>
      </c>
      <c r="AD7" s="4093">
        <f>'14. ОПР'!B22</f>
        <v>20711.513222887734</v>
      </c>
      <c r="AE7" s="4093">
        <f>'14. ОПР'!C22</f>
        <v>24418.526565100401</v>
      </c>
      <c r="AF7" s="4093">
        <f>'14. ОПР'!D22</f>
        <v>25140.851401532182</v>
      </c>
      <c r="AG7" s="4093">
        <f>'14. ОПР'!E22</f>
        <v>26321.79472935589</v>
      </c>
      <c r="AH7" s="4093">
        <f>'14. ОПР'!F22</f>
        <v>27358.225740187758</v>
      </c>
      <c r="AI7" s="4093">
        <f>'14. ОПР'!G22</f>
        <v>27764.026598513832</v>
      </c>
      <c r="AJ7" s="3623"/>
      <c r="AK7" s="3944" t="s">
        <v>555</v>
      </c>
      <c r="AL7" s="4096">
        <f>'17. РБА'!C16</f>
        <v>0</v>
      </c>
      <c r="AM7" s="4096">
        <f>'17. РБА'!D16</f>
        <v>0</v>
      </c>
      <c r="AN7" s="4096">
        <f>'17. РБА'!E16</f>
        <v>0</v>
      </c>
      <c r="AO7" s="4096">
        <f>'17. РБА'!F16</f>
        <v>0</v>
      </c>
      <c r="AP7" s="4096">
        <f>'17. РБА'!G16</f>
        <v>0</v>
      </c>
      <c r="AQ7" s="3623"/>
      <c r="AR7" s="4044" t="s">
        <v>302</v>
      </c>
      <c r="AS7" s="4045">
        <f t="shared" ref="AS7:AW7" si="4">AS5+AS6</f>
        <v>17569.984535895932</v>
      </c>
      <c r="AT7" s="4045">
        <f t="shared" si="4"/>
        <v>18250.805363265146</v>
      </c>
      <c r="AU7" s="4045">
        <f t="shared" si="4"/>
        <v>18941.415468956984</v>
      </c>
      <c r="AV7" s="4045">
        <f t="shared" si="4"/>
        <v>19339.817558114217</v>
      </c>
      <c r="AW7" s="4045">
        <f t="shared" si="4"/>
        <v>19120.478847191898</v>
      </c>
    </row>
    <row r="8" spans="1:49" ht="15.75" customHeight="1">
      <c r="A8" s="4041" t="s">
        <v>225</v>
      </c>
      <c r="B8" s="4027">
        <f>'11. Амортиз. план'!E60</f>
        <v>4211.6805191816156</v>
      </c>
      <c r="C8" s="4027">
        <f>'11. Амортиз. план'!G60</f>
        <v>5015.5097247138874</v>
      </c>
      <c r="D8" s="4027">
        <f>'11. Амортиз. план'!H60</f>
        <v>5434.6754342281693</v>
      </c>
      <c r="E8" s="4027">
        <f>'11. Амортиз. план'!I60</f>
        <v>5839.0917099756252</v>
      </c>
      <c r="F8" s="4027">
        <f>'11. Амортиз. план'!J60</f>
        <v>6212.4157161482199</v>
      </c>
      <c r="G8" s="4027">
        <f>'11. Амортиз. план'!K60</f>
        <v>6567.6660592626104</v>
      </c>
      <c r="H8" s="3623"/>
      <c r="I8" s="4107" t="s">
        <v>1832</v>
      </c>
      <c r="J8" s="4107"/>
      <c r="K8" s="4107"/>
      <c r="L8" s="4107"/>
      <c r="M8" s="4107"/>
      <c r="N8" s="4107"/>
      <c r="O8" s="4085" t="s">
        <v>1725</v>
      </c>
      <c r="P8" s="3623"/>
      <c r="Q8" s="3623"/>
      <c r="R8" s="3623"/>
      <c r="S8" s="4108" t="s">
        <v>452</v>
      </c>
      <c r="T8" s="4104">
        <f>'12. Разходи'!C56</f>
        <v>360.87750740493897</v>
      </c>
      <c r="U8" s="4104">
        <f>'12. Разходи'!D56</f>
        <v>415.78444459253137</v>
      </c>
      <c r="V8" s="4104">
        <f>'12. Разходи'!E56</f>
        <v>419.16570951428412</v>
      </c>
      <c r="W8" s="4104">
        <f>'12. Разходи'!F56</f>
        <v>404.41627574745485</v>
      </c>
      <c r="X8" s="4104">
        <f>'12. Разходи'!G56</f>
        <v>373.32400617259555</v>
      </c>
      <c r="Y8" s="4104">
        <f>'12. Разходи'!H56</f>
        <v>355.25034311438992</v>
      </c>
      <c r="Z8" s="4043">
        <f t="shared" si="0"/>
        <v>0.15214840509852443</v>
      </c>
      <c r="AA8" s="4043">
        <f t="shared" si="1"/>
        <v>-1.559300365105557E-2</v>
      </c>
      <c r="AB8" s="3623"/>
      <c r="AC8" s="3939" t="s">
        <v>514</v>
      </c>
      <c r="AD8" s="3943">
        <f>'14. ОПР'!B34</f>
        <v>260</v>
      </c>
      <c r="AE8" s="3943">
        <f>'14. ОПР'!C34</f>
        <v>260</v>
      </c>
      <c r="AF8" s="3943">
        <f>'14. ОПР'!D34</f>
        <v>260</v>
      </c>
      <c r="AG8" s="3943">
        <f>'14. ОПР'!E34</f>
        <v>260</v>
      </c>
      <c r="AH8" s="3943">
        <f>'14. ОПР'!F34</f>
        <v>260</v>
      </c>
      <c r="AI8" s="3943">
        <f>'14. ОПР'!G34</f>
        <v>260</v>
      </c>
      <c r="AJ8" s="3623"/>
      <c r="AK8" s="3944" t="s">
        <v>334</v>
      </c>
      <c r="AL8" s="4096">
        <f>'17. РБА'!C19</f>
        <v>1531.6666666666667</v>
      </c>
      <c r="AM8" s="4096">
        <f>'17. РБА'!D19</f>
        <v>1261.6666666666667</v>
      </c>
      <c r="AN8" s="4096">
        <f>'17. РБА'!E19</f>
        <v>1301.6666666666667</v>
      </c>
      <c r="AO8" s="4096">
        <f>'17. РБА'!F19</f>
        <v>1251.6666666666667</v>
      </c>
      <c r="AP8" s="4096">
        <f>'17. РБА'!G19</f>
        <v>1251.6666666666667</v>
      </c>
      <c r="AQ8" s="3623"/>
      <c r="AR8" s="5985" t="s">
        <v>1787</v>
      </c>
      <c r="AS8" s="5987" t="s">
        <v>178</v>
      </c>
      <c r="AT8" s="5988"/>
      <c r="AU8" s="5988"/>
      <c r="AV8" s="5988"/>
      <c r="AW8" s="5989"/>
    </row>
    <row r="9" spans="1:49" ht="15.75" customHeight="1">
      <c r="A9" s="4041" t="s">
        <v>227</v>
      </c>
      <c r="B9" s="4027">
        <f>'11. Амортиз. план'!E85</f>
        <v>3036.3712480684781</v>
      </c>
      <c r="C9" s="4027">
        <f>'11. Амортиз. план'!G85</f>
        <v>2937.2986489339801</v>
      </c>
      <c r="D9" s="4027">
        <f>'11. Амортиз. план'!H85</f>
        <v>2708.1329394196964</v>
      </c>
      <c r="E9" s="4027">
        <f>'11. Амортиз. план'!I85</f>
        <v>2533.7166636722422</v>
      </c>
      <c r="F9" s="4027">
        <f>'11. Амортиз. план'!J85</f>
        <v>2340.3926574996476</v>
      </c>
      <c r="G9" s="4027">
        <f>'11. Амортиз. план'!K85</f>
        <v>2165.1423143852567</v>
      </c>
      <c r="H9" s="3623"/>
      <c r="I9" s="4087" t="s">
        <v>1569</v>
      </c>
      <c r="J9" s="4299" t="s">
        <v>1072</v>
      </c>
      <c r="K9" s="4299" t="s">
        <v>1073</v>
      </c>
      <c r="L9" s="4299" t="s">
        <v>1074</v>
      </c>
      <c r="M9" s="4299" t="s">
        <v>1075</v>
      </c>
      <c r="N9" s="4299" t="s">
        <v>1076</v>
      </c>
      <c r="O9" s="4088" t="s">
        <v>1684</v>
      </c>
      <c r="P9" s="3623"/>
      <c r="Q9" s="3623"/>
      <c r="R9" s="3623"/>
      <c r="S9" s="4108" t="s">
        <v>744</v>
      </c>
      <c r="T9" s="4104">
        <f>'12. Разходи'!C57</f>
        <v>204.26421721997087</v>
      </c>
      <c r="U9" s="4104">
        <f>'12. Разходи'!D57</f>
        <v>301.45378963558835</v>
      </c>
      <c r="V9" s="4104">
        <f>'12. Разходи'!E57</f>
        <v>361.59340598062158</v>
      </c>
      <c r="W9" s="4104">
        <f>'12. Разходи'!F57</f>
        <v>423.57201342095084</v>
      </c>
      <c r="X9" s="4104">
        <f>'12. Разходи'!G57</f>
        <v>485.42421018737519</v>
      </c>
      <c r="Y9" s="4104">
        <f>'12. Разходи'!H57</f>
        <v>541.40367594528266</v>
      </c>
      <c r="Z9" s="4043">
        <f t="shared" si="0"/>
        <v>0.47580322064414554</v>
      </c>
      <c r="AA9" s="4043">
        <f t="shared" si="1"/>
        <v>1.6505066982057282</v>
      </c>
      <c r="AB9" s="3623"/>
      <c r="AC9" s="4100" t="s">
        <v>505</v>
      </c>
      <c r="AD9" s="4101">
        <f t="shared" ref="AD9:AI9" si="5">AD7+AD8</f>
        <v>20971.513222887734</v>
      </c>
      <c r="AE9" s="4101">
        <f t="shared" si="5"/>
        <v>24678.526565100401</v>
      </c>
      <c r="AF9" s="4101">
        <f t="shared" si="5"/>
        <v>25400.851401532182</v>
      </c>
      <c r="AG9" s="4101">
        <f t="shared" si="5"/>
        <v>26581.79472935589</v>
      </c>
      <c r="AH9" s="4101">
        <f t="shared" si="5"/>
        <v>27618.225740187758</v>
      </c>
      <c r="AI9" s="4101">
        <f t="shared" si="5"/>
        <v>28024.026598513832</v>
      </c>
      <c r="AJ9" s="3623"/>
      <c r="AK9" s="3944" t="s">
        <v>311</v>
      </c>
      <c r="AL9" s="4096">
        <f>'17. РБА'!C20</f>
        <v>2469.1415122432168</v>
      </c>
      <c r="AM9" s="4096">
        <f>'17. РБА'!D20</f>
        <v>2571.3947450851501</v>
      </c>
      <c r="AN9" s="4096">
        <f>'17. РБА'!E20</f>
        <v>2678.500455234006</v>
      </c>
      <c r="AO9" s="4096">
        <f>'17. РБА'!F20</f>
        <v>2742.2383778135281</v>
      </c>
      <c r="AP9" s="4096">
        <f>'17. РБА'!G20</f>
        <v>2704.1568310841199</v>
      </c>
      <c r="AQ9" s="3623"/>
      <c r="AR9" s="5986"/>
      <c r="AS9" s="3948" t="str">
        <f>AS4</f>
        <v>2022 г.</v>
      </c>
      <c r="AT9" s="3948" t="str">
        <f t="shared" ref="AT9:AW9" si="6">AT4</f>
        <v>2023 г.</v>
      </c>
      <c r="AU9" s="3948" t="str">
        <f t="shared" si="6"/>
        <v>2024 г.</v>
      </c>
      <c r="AV9" s="3948" t="str">
        <f t="shared" si="6"/>
        <v>2025 г.</v>
      </c>
      <c r="AW9" s="3948" t="str">
        <f t="shared" si="6"/>
        <v>2026 г.</v>
      </c>
    </row>
    <row r="10" spans="1:49" ht="15.75" customHeight="1">
      <c r="A10" s="5967" t="s">
        <v>1749</v>
      </c>
      <c r="B10" s="5967"/>
      <c r="C10" s="5967"/>
      <c r="D10" s="5967"/>
      <c r="E10" s="5967"/>
      <c r="F10" s="5967"/>
      <c r="G10" s="5967"/>
      <c r="H10" s="3623"/>
      <c r="I10" s="4090" t="s">
        <v>212</v>
      </c>
      <c r="J10" s="4091">
        <f>J28</f>
        <v>1071.6666666666667</v>
      </c>
      <c r="K10" s="4091">
        <f t="shared" ref="K10:N10" si="7">K28</f>
        <v>1071.6666666666667</v>
      </c>
      <c r="L10" s="4091">
        <f t="shared" si="7"/>
        <v>1071.6666666666667</v>
      </c>
      <c r="M10" s="4091">
        <f t="shared" si="7"/>
        <v>1071.6666666666667</v>
      </c>
      <c r="N10" s="4091">
        <f t="shared" si="7"/>
        <v>1071.6666666666667</v>
      </c>
      <c r="O10" s="4031">
        <f>SUM(J10:N10)</f>
        <v>5358.3333333333339</v>
      </c>
      <c r="P10" s="3623"/>
      <c r="Q10" s="3623"/>
      <c r="R10" s="3623"/>
      <c r="S10" s="4108" t="s">
        <v>745</v>
      </c>
      <c r="T10" s="4104">
        <f>'12. Разходи'!C58</f>
        <v>852.99854559913115</v>
      </c>
      <c r="U10" s="4104">
        <f>'12. Разходи'!D58</f>
        <v>770.21287703107839</v>
      </c>
      <c r="V10" s="4104">
        <f>'12. Разходи'!E58</f>
        <v>710.07326068604516</v>
      </c>
      <c r="W10" s="4104">
        <f>'12. Разходи'!F58</f>
        <v>648.0946532457159</v>
      </c>
      <c r="X10" s="4104">
        <f>'12. Разходи'!G58</f>
        <v>586.2424564792916</v>
      </c>
      <c r="Y10" s="4104">
        <f>'12. Разходи'!H58</f>
        <v>530.26299072138409</v>
      </c>
      <c r="Z10" s="4043">
        <f t="shared" si="0"/>
        <v>-9.7052531912473025E-2</v>
      </c>
      <c r="AA10" s="4043">
        <f t="shared" si="1"/>
        <v>-0.37835416782693726</v>
      </c>
      <c r="AB10" s="3623"/>
      <c r="AC10" s="3938" t="s">
        <v>519</v>
      </c>
      <c r="AD10" s="4093">
        <f t="shared" ref="AD10:AI10" si="8">AD4-AD7</f>
        <v>-2138.0187128877333</v>
      </c>
      <c r="AE10" s="4093">
        <f t="shared" si="8"/>
        <v>5.279826276411768</v>
      </c>
      <c r="AF10" s="4093">
        <f t="shared" si="8"/>
        <v>71.658919290479389</v>
      </c>
      <c r="AG10" s="4093">
        <f t="shared" si="8"/>
        <v>132.57210694470268</v>
      </c>
      <c r="AH10" s="4093">
        <f t="shared" si="8"/>
        <v>182.34267192858533</v>
      </c>
      <c r="AI10" s="4093">
        <f t="shared" si="8"/>
        <v>208.66361712087019</v>
      </c>
      <c r="AJ10" s="3623"/>
      <c r="AK10" s="3946" t="s">
        <v>310</v>
      </c>
      <c r="AL10" s="3947">
        <f t="shared" ref="AL10:AP10" si="9">AL5-AL6+AL7+AL8+AL9</f>
        <v>12395.983173040873</v>
      </c>
      <c r="AM10" s="3947">
        <f t="shared" si="9"/>
        <v>13042.664838321354</v>
      </c>
      <c r="AN10" s="3947">
        <f t="shared" si="9"/>
        <v>13670.678099641973</v>
      </c>
      <c r="AO10" s="3947">
        <f t="shared" si="9"/>
        <v>14158.094399719754</v>
      </c>
      <c r="AP10" s="3947">
        <f t="shared" si="9"/>
        <v>14512.931303297042</v>
      </c>
      <c r="AQ10" s="3623"/>
      <c r="AR10" s="4097" t="s">
        <v>299</v>
      </c>
      <c r="AS10" s="3637">
        <f>'16. Необходими приходи'!D15</f>
        <v>129.19268412180367</v>
      </c>
      <c r="AT10" s="3637">
        <f>'16. Необходими приходи'!E15</f>
        <v>140.8890558617079</v>
      </c>
      <c r="AU10" s="3637">
        <f>'16. Необходими приходи'!F15</f>
        <v>150.83582840325283</v>
      </c>
      <c r="AV10" s="3637">
        <f>'16. Необходими приходи'!G15</f>
        <v>160.42408352675932</v>
      </c>
      <c r="AW10" s="3637">
        <f>'16. Необходими приходи'!H15</f>
        <v>170.57720055732614</v>
      </c>
    </row>
    <row r="11" spans="1:49" ht="15.75" customHeight="1">
      <c r="A11" s="4098" t="s">
        <v>339</v>
      </c>
      <c r="B11" s="4031">
        <f>'11. Амортиз. план'!E111</f>
        <v>5210.5263293564467</v>
      </c>
      <c r="C11" s="4031">
        <f>'11. Амортиз. план'!G111</f>
        <v>7280.6387540203314</v>
      </c>
      <c r="D11" s="4031">
        <f>'11. Амортиз. план'!H111</f>
        <v>8352.3054206869983</v>
      </c>
      <c r="E11" s="4031">
        <f>'11. Амортиз. план'!I111</f>
        <v>9423.9720873536662</v>
      </c>
      <c r="F11" s="4031">
        <f>'11. Амортиз. план'!J111</f>
        <v>10495.638754020332</v>
      </c>
      <c r="G11" s="4031">
        <f>'11. Амортиз. план'!K111</f>
        <v>11567.305420686998</v>
      </c>
      <c r="H11" s="3623"/>
      <c r="I11" s="4090" t="s">
        <v>213</v>
      </c>
      <c r="J11" s="4091">
        <f>J31</f>
        <v>116.66666666666663</v>
      </c>
      <c r="K11" s="4091">
        <f t="shared" ref="K11:N11" si="10">K31</f>
        <v>123.66666666666666</v>
      </c>
      <c r="L11" s="4091">
        <f t="shared" si="10"/>
        <v>123.66666666666666</v>
      </c>
      <c r="M11" s="4091">
        <f t="shared" si="10"/>
        <v>123.66666666666666</v>
      </c>
      <c r="N11" s="4091">
        <f t="shared" si="10"/>
        <v>129.66666666666666</v>
      </c>
      <c r="O11" s="4031">
        <f>SUM(J11:N11)</f>
        <v>617.33333333333326</v>
      </c>
      <c r="P11" s="3623"/>
      <c r="Q11" s="3623"/>
      <c r="R11" s="3623"/>
      <c r="S11" s="4099" t="s">
        <v>453</v>
      </c>
      <c r="T11" s="4027">
        <f>'12. Разходи'!C59</f>
        <v>5698.6197207983578</v>
      </c>
      <c r="U11" s="4027">
        <f>'12. Разходи'!D59</f>
        <v>6644.8833696278762</v>
      </c>
      <c r="V11" s="4027">
        <f>'12. Разходи'!E59</f>
        <v>7181.0914352872287</v>
      </c>
      <c r="W11" s="4027">
        <f>'12. Разходи'!F59</f>
        <v>7700.3940506454701</v>
      </c>
      <c r="X11" s="4027">
        <f>'12. Разходи'!G59</f>
        <v>8269.4963604136919</v>
      </c>
      <c r="Y11" s="4027">
        <f>'12. Разходи'!H59</f>
        <v>8796.9583826707894</v>
      </c>
      <c r="Z11" s="4043">
        <f t="shared" si="0"/>
        <v>0.16605137650717813</v>
      </c>
      <c r="AA11" s="4043">
        <f t="shared" si="1"/>
        <v>0.5436998455194979</v>
      </c>
      <c r="AB11" s="3623"/>
      <c r="AC11" s="3938" t="s">
        <v>520</v>
      </c>
      <c r="AD11" s="4093">
        <f t="shared" ref="AD11:AI11" si="11">AD6-AD9</f>
        <v>-2398.0187128877333</v>
      </c>
      <c r="AE11" s="4093">
        <f t="shared" si="11"/>
        <v>-254.72017372358823</v>
      </c>
      <c r="AF11" s="4093">
        <f t="shared" si="11"/>
        <v>-188.34108070952061</v>
      </c>
      <c r="AG11" s="4093">
        <f t="shared" si="11"/>
        <v>-127.42789305529732</v>
      </c>
      <c r="AH11" s="4093">
        <f t="shared" si="11"/>
        <v>-77.657328071414668</v>
      </c>
      <c r="AI11" s="4093">
        <f t="shared" si="11"/>
        <v>-51.336382879129815</v>
      </c>
      <c r="AJ11" s="3623"/>
      <c r="AK11" s="5982" t="s">
        <v>1786</v>
      </c>
      <c r="AL11" s="5983" t="str">
        <f>T24</f>
        <v>Отвеждане на отпадъчните води</v>
      </c>
      <c r="AM11" s="5984"/>
      <c r="AN11" s="5984"/>
      <c r="AO11" s="5984"/>
      <c r="AP11" s="5984"/>
      <c r="AQ11" s="3623"/>
      <c r="AR11" s="4097" t="s">
        <v>301</v>
      </c>
      <c r="AS11" s="3637">
        <f>'16. Необходими приходи'!D16</f>
        <v>1182.4356320492586</v>
      </c>
      <c r="AT11" s="3637">
        <f>'16. Необходими приходи'!E16</f>
        <v>1275.5924948958352</v>
      </c>
      <c r="AU11" s="3637">
        <f>'16. Необходими приходи'!F16</f>
        <v>1357.9911296504397</v>
      </c>
      <c r="AV11" s="3637">
        <f>'16. Необходими приходи'!G16</f>
        <v>1449.2864304656264</v>
      </c>
      <c r="AW11" s="3637">
        <f>'16. Необходими приходи'!H16</f>
        <v>1573.4687283742212</v>
      </c>
    </row>
    <row r="12" spans="1:49" ht="15.75" customHeight="1">
      <c r="A12" s="4103" t="s">
        <v>223</v>
      </c>
      <c r="B12" s="4104">
        <f>'11. Амортиз. план'!E131</f>
        <v>204.26421721997087</v>
      </c>
      <c r="C12" s="4104">
        <f>'11. Амортиз. план'!G131</f>
        <v>301.45378963558835</v>
      </c>
      <c r="D12" s="4104">
        <f>'11. Амортиз. план'!H131</f>
        <v>361.59340598062158</v>
      </c>
      <c r="E12" s="4104">
        <f>'11. Амортиз. план'!I131</f>
        <v>423.57201342095084</v>
      </c>
      <c r="F12" s="4104">
        <f>'11. Амортиз. план'!J131</f>
        <v>485.42421018737519</v>
      </c>
      <c r="G12" s="4104">
        <f>'11. Амортиз. план'!K131</f>
        <v>541.40367594528266</v>
      </c>
      <c r="H12" s="3623"/>
      <c r="I12" s="4090" t="s">
        <v>214</v>
      </c>
      <c r="J12" s="4091">
        <f>J34</f>
        <v>376.66666666666663</v>
      </c>
      <c r="K12" s="4091">
        <f t="shared" ref="K12:N12" si="12">K34</f>
        <v>203.66666666666663</v>
      </c>
      <c r="L12" s="4091">
        <f t="shared" si="12"/>
        <v>203.66666666666663</v>
      </c>
      <c r="M12" s="4091">
        <f t="shared" si="12"/>
        <v>303.66666666666663</v>
      </c>
      <c r="N12" s="4091">
        <f t="shared" si="12"/>
        <v>203.66666666666663</v>
      </c>
      <c r="O12" s="4031">
        <f>SUM(J12:N12)</f>
        <v>1291.333333333333</v>
      </c>
      <c r="P12" s="3623"/>
      <c r="Q12" s="3623"/>
      <c r="R12" s="3623"/>
      <c r="S12" s="4099" t="s">
        <v>454</v>
      </c>
      <c r="T12" s="4027">
        <f>'12. Разходи'!C63</f>
        <v>1722.8646940019062</v>
      </c>
      <c r="U12" s="4027">
        <f>'12. Разходи'!D63</f>
        <v>1878.2174263290008</v>
      </c>
      <c r="V12" s="4027">
        <f>'12. Разходи'!E63</f>
        <v>1975.8115583754275</v>
      </c>
      <c r="W12" s="4027">
        <f>'12. Разходи'!F63</f>
        <v>2065.7536706994638</v>
      </c>
      <c r="X12" s="4027">
        <f>'12. Разходи'!G63</f>
        <v>2167.5955936790929</v>
      </c>
      <c r="Y12" s="4027">
        <f>'12. Разходи'!H63</f>
        <v>2256.711812344719</v>
      </c>
      <c r="Z12" s="4043">
        <f t="shared" si="0"/>
        <v>9.0171174131056117E-2</v>
      </c>
      <c r="AA12" s="4043">
        <f t="shared" si="1"/>
        <v>0.30986015338371203</v>
      </c>
      <c r="AB12" s="3623"/>
      <c r="AC12" s="3940"/>
      <c r="AD12" s="3942"/>
      <c r="AE12" s="4116"/>
      <c r="AF12" s="4116"/>
      <c r="AG12" s="4116"/>
      <c r="AH12" s="4116"/>
      <c r="AI12" s="4116"/>
      <c r="AJ12" s="3623"/>
      <c r="AK12" s="5982"/>
      <c r="AL12" s="3945" t="s">
        <v>1072</v>
      </c>
      <c r="AM12" s="3945" t="s">
        <v>1073</v>
      </c>
      <c r="AN12" s="3945" t="s">
        <v>1074</v>
      </c>
      <c r="AO12" s="3945" t="s">
        <v>1075</v>
      </c>
      <c r="AP12" s="3945" t="s">
        <v>1076</v>
      </c>
      <c r="AQ12" s="3623"/>
      <c r="AR12" s="4044" t="s">
        <v>302</v>
      </c>
      <c r="AS12" s="4045">
        <f>AS10+AS11</f>
        <v>1311.6283161710624</v>
      </c>
      <c r="AT12" s="4045">
        <f>AT10+AT11</f>
        <v>1416.4815507575431</v>
      </c>
      <c r="AU12" s="4045">
        <f>AU10+AU11</f>
        <v>1508.8269580536926</v>
      </c>
      <c r="AV12" s="4045">
        <f>AV10+AV11</f>
        <v>1609.7105139923856</v>
      </c>
      <c r="AW12" s="4045">
        <f>AW10+AW11</f>
        <v>1744.0459289315472</v>
      </c>
    </row>
    <row r="13" spans="1:49" ht="15.75" customHeight="1">
      <c r="A13" s="4041" t="s">
        <v>225</v>
      </c>
      <c r="B13" s="4027">
        <f>'11. Амортиз. план'!E151</f>
        <v>460.26513677003675</v>
      </c>
      <c r="C13" s="4027">
        <f>'11. Амортиз. план'!G151</f>
        <v>1008.33397638478</v>
      </c>
      <c r="D13" s="4027">
        <f>'11. Амортиз. план'!H151</f>
        <v>1369.9273823654014</v>
      </c>
      <c r="E13" s="4027">
        <f>'11. Амортиз. план'!I151</f>
        <v>1793.4993957863521</v>
      </c>
      <c r="F13" s="4027">
        <f>'11. Амортиз. план'!J151</f>
        <v>2278.9236059737282</v>
      </c>
      <c r="G13" s="4027">
        <f>'11. Амортиз. план'!K151</f>
        <v>2820.3272819190101</v>
      </c>
      <c r="H13" s="3623"/>
      <c r="I13" s="4090" t="s">
        <v>1037</v>
      </c>
      <c r="J13" s="4091">
        <f>J37</f>
        <v>12</v>
      </c>
      <c r="K13" s="4091">
        <f t="shared" ref="K13:N13" si="13">K37</f>
        <v>12</v>
      </c>
      <c r="L13" s="4091">
        <f t="shared" si="13"/>
        <v>12</v>
      </c>
      <c r="M13" s="4091">
        <f t="shared" si="13"/>
        <v>12</v>
      </c>
      <c r="N13" s="4091">
        <f t="shared" si="13"/>
        <v>12</v>
      </c>
      <c r="O13" s="4031">
        <f t="shared" ref="O13:O14" si="14">SUM(J13:N13)</f>
        <v>60</v>
      </c>
      <c r="P13" s="3623"/>
      <c r="Q13" s="3623"/>
      <c r="R13" s="3623"/>
      <c r="S13" s="4099" t="s">
        <v>455</v>
      </c>
      <c r="T13" s="4027">
        <f>'12. Разходи'!C70</f>
        <v>542.65882205847049</v>
      </c>
      <c r="U13" s="4027">
        <f>'12. Разходи'!D70</f>
        <v>547.97431571812865</v>
      </c>
      <c r="V13" s="4027">
        <f>'12. Разходи'!E70</f>
        <v>539.22991749755965</v>
      </c>
      <c r="W13" s="4027">
        <f>'12. Разходи'!F70</f>
        <v>535.27531936783748</v>
      </c>
      <c r="X13" s="4027">
        <f>'12. Разходи'!G70</f>
        <v>576.36959328198179</v>
      </c>
      <c r="Y13" s="4027">
        <f>'12. Разходи'!H70</f>
        <v>681.577794625705</v>
      </c>
      <c r="Z13" s="4043">
        <f t="shared" si="0"/>
        <v>9.7952773337303713E-3</v>
      </c>
      <c r="AA13" s="4043">
        <f t="shared" si="1"/>
        <v>0.25599689329710418</v>
      </c>
      <c r="AB13" s="3623"/>
      <c r="AC13" s="4089" t="s">
        <v>1782</v>
      </c>
      <c r="AD13" s="3895" t="s">
        <v>119</v>
      </c>
      <c r="AE13" s="3941" t="s">
        <v>1072</v>
      </c>
      <c r="AF13" s="3941" t="s">
        <v>1073</v>
      </c>
      <c r="AG13" s="3941" t="s">
        <v>1074</v>
      </c>
      <c r="AH13" s="3941" t="s">
        <v>1075</v>
      </c>
      <c r="AI13" s="3941" t="s">
        <v>1076</v>
      </c>
      <c r="AJ13" s="3623"/>
      <c r="AK13" s="3944" t="s">
        <v>553</v>
      </c>
      <c r="AL13" s="4096">
        <f>'17. РБА'!C24</f>
        <v>1927.4607224473359</v>
      </c>
      <c r="AM13" s="4096">
        <f>'17. РБА'!D24</f>
        <v>2424.1273891140022</v>
      </c>
      <c r="AN13" s="4096">
        <f>'17. РБА'!E24</f>
        <v>2657.7940557806687</v>
      </c>
      <c r="AO13" s="4096">
        <f>'17. РБА'!F24</f>
        <v>2891.4607224473348</v>
      </c>
      <c r="AP13" s="4096">
        <f>'17. РБА'!G24</f>
        <v>3125.1273891140004</v>
      </c>
      <c r="AQ13" s="3623"/>
      <c r="AR13" s="5985" t="s">
        <v>1787</v>
      </c>
      <c r="AS13" s="5987" t="s">
        <v>188</v>
      </c>
      <c r="AT13" s="5988"/>
      <c r="AU13" s="5988"/>
      <c r="AV13" s="5988"/>
      <c r="AW13" s="5989"/>
    </row>
    <row r="14" spans="1:49" ht="15.75" customHeight="1">
      <c r="A14" s="4041" t="s">
        <v>227</v>
      </c>
      <c r="B14" s="4027">
        <f>'11. Амортиз. план'!E171</f>
        <v>4750.2611925864094</v>
      </c>
      <c r="C14" s="4027">
        <f>'11. Амортиз. план'!G171</f>
        <v>6272.3047776355506</v>
      </c>
      <c r="D14" s="4027">
        <f>'11. Амортиз. план'!H171</f>
        <v>6982.3780383215953</v>
      </c>
      <c r="E14" s="4027">
        <f>'11. Амортиз. план'!I171</f>
        <v>7630.4726915673127</v>
      </c>
      <c r="F14" s="4027">
        <f>'11. Амортиз. план'!J171</f>
        <v>8216.7151480466036</v>
      </c>
      <c r="G14" s="4027">
        <f>'11. Амортиз. план'!K171</f>
        <v>8746.9781387679868</v>
      </c>
      <c r="H14" s="3623"/>
      <c r="I14" s="4090" t="s">
        <v>1102</v>
      </c>
      <c r="J14" s="4091">
        <f>J40</f>
        <v>0</v>
      </c>
      <c r="K14" s="4091">
        <f t="shared" ref="K14:N14" si="15">K40</f>
        <v>0</v>
      </c>
      <c r="L14" s="4091">
        <f t="shared" si="15"/>
        <v>0</v>
      </c>
      <c r="M14" s="4091">
        <f t="shared" si="15"/>
        <v>0</v>
      </c>
      <c r="N14" s="4091">
        <f t="shared" si="15"/>
        <v>0</v>
      </c>
      <c r="O14" s="4031">
        <f t="shared" si="14"/>
        <v>0</v>
      </c>
      <c r="P14" s="3623"/>
      <c r="Q14" s="3623"/>
      <c r="R14" s="3623"/>
      <c r="S14" s="4099" t="s">
        <v>272</v>
      </c>
      <c r="T14" s="4027">
        <f>'12. Разходи'!C76</f>
        <v>46.621412069660749</v>
      </c>
      <c r="U14" s="4027">
        <f>'12. Разходи'!D76</f>
        <v>57.054112459009033</v>
      </c>
      <c r="V14" s="4027">
        <f>'12. Разходи'!E76</f>
        <v>56.602569383488969</v>
      </c>
      <c r="W14" s="4027">
        <f>'12. Разходи'!F76</f>
        <v>55.937819429889082</v>
      </c>
      <c r="X14" s="4027">
        <f>'12. Разходи'!G76</f>
        <v>55.290442146100105</v>
      </c>
      <c r="Y14" s="4027">
        <f>'12. Разходи'!H76</f>
        <v>53.649160114009199</v>
      </c>
      <c r="Z14" s="4043">
        <f t="shared" si="0"/>
        <v>0.22377486923304593</v>
      </c>
      <c r="AA14" s="4043">
        <f t="shared" si="1"/>
        <v>0.15074078052049847</v>
      </c>
      <c r="AB14" s="3623"/>
      <c r="AC14" s="4117" t="s">
        <v>1783</v>
      </c>
      <c r="AD14" s="4118">
        <f>IFERROR(AD10/AD7,0)</f>
        <v>-0.10322851304389805</v>
      </c>
      <c r="AE14" s="4118">
        <f t="shared" ref="AE14:AI14" si="16">IFERROR(AE10/AE7,0)</f>
        <v>2.1622214847139196E-4</v>
      </c>
      <c r="AF14" s="4118">
        <f t="shared" si="16"/>
        <v>2.8502980327115022E-3</v>
      </c>
      <c r="AG14" s="4118">
        <f t="shared" si="16"/>
        <v>5.0365907153302539E-3</v>
      </c>
      <c r="AH14" s="4118">
        <f t="shared" si="16"/>
        <v>6.6650035590843813E-3</v>
      </c>
      <c r="AI14" s="4118">
        <f t="shared" si="16"/>
        <v>7.5156107627428817E-3</v>
      </c>
      <c r="AJ14" s="3623"/>
      <c r="AK14" s="3944" t="s">
        <v>554</v>
      </c>
      <c r="AL14" s="4102">
        <f>'17. РБА'!C27</f>
        <v>1075.7038357043143</v>
      </c>
      <c r="AM14" s="4102">
        <f>'17. РБА'!D27</f>
        <v>1183.8950269086997</v>
      </c>
      <c r="AN14" s="4102">
        <f>'17. РБА'!E27</f>
        <v>1314.5009121182072</v>
      </c>
      <c r="AO14" s="4102">
        <f>'17. РБА'!F27</f>
        <v>1451.1511338791777</v>
      </c>
      <c r="AP14" s="4102">
        <f>'17. РБА'!G27</f>
        <v>1591.3922957331106</v>
      </c>
      <c r="AQ14" s="3623"/>
      <c r="AR14" s="5986"/>
      <c r="AS14" s="3948" t="str">
        <f>AS9</f>
        <v>2022 г.</v>
      </c>
      <c r="AT14" s="3948" t="str">
        <f t="shared" ref="AT14:AW14" si="17">AT9</f>
        <v>2023 г.</v>
      </c>
      <c r="AU14" s="3948" t="str">
        <f t="shared" si="17"/>
        <v>2024 г.</v>
      </c>
      <c r="AV14" s="3948" t="str">
        <f t="shared" si="17"/>
        <v>2025 г.</v>
      </c>
      <c r="AW14" s="3948" t="str">
        <f t="shared" si="17"/>
        <v>2026 г.</v>
      </c>
    </row>
    <row r="15" spans="1:49" ht="15.75" customHeight="1">
      <c r="A15" s="5967" t="s">
        <v>1750</v>
      </c>
      <c r="B15" s="5967"/>
      <c r="C15" s="5967"/>
      <c r="D15" s="5967"/>
      <c r="E15" s="5967"/>
      <c r="F15" s="5967"/>
      <c r="G15" s="5967"/>
      <c r="H15" s="3623"/>
      <c r="I15" s="4105" t="s">
        <v>1036</v>
      </c>
      <c r="J15" s="4106">
        <f>SUM(J10:J14)</f>
        <v>1577</v>
      </c>
      <c r="K15" s="4106">
        <f t="shared" ref="K15:O15" si="18">SUM(K10:K14)</f>
        <v>1411</v>
      </c>
      <c r="L15" s="4106">
        <f t="shared" si="18"/>
        <v>1411</v>
      </c>
      <c r="M15" s="4106">
        <f t="shared" si="18"/>
        <v>1511</v>
      </c>
      <c r="N15" s="4106">
        <f t="shared" si="18"/>
        <v>1417</v>
      </c>
      <c r="O15" s="4106">
        <f t="shared" si="18"/>
        <v>7327</v>
      </c>
      <c r="P15" s="3623"/>
      <c r="Q15" s="3623"/>
      <c r="R15" s="3623"/>
      <c r="S15" s="4119" t="s">
        <v>282</v>
      </c>
      <c r="T15" s="4120">
        <f>SUM(T5:T7,T11:T14)</f>
        <v>15093.319948455923</v>
      </c>
      <c r="U15" s="4120">
        <f t="shared" ref="U15:Y15" si="19">SUM(U5:U7,U11:U14)</f>
        <v>16508.061977405432</v>
      </c>
      <c r="V15" s="4120">
        <f t="shared" si="19"/>
        <v>17133.483742115615</v>
      </c>
      <c r="W15" s="4120">
        <f t="shared" si="19"/>
        <v>17770.294045087656</v>
      </c>
      <c r="X15" s="4120">
        <f t="shared" si="19"/>
        <v>18126.940804538226</v>
      </c>
      <c r="Y15" s="4120">
        <f t="shared" si="19"/>
        <v>17877.204398876118</v>
      </c>
      <c r="Z15" s="4121">
        <f t="shared" si="0"/>
        <v>9.373299140155314E-2</v>
      </c>
      <c r="AA15" s="4121">
        <f t="shared" si="1"/>
        <v>0.18444480471673777</v>
      </c>
      <c r="AB15" s="3623"/>
      <c r="AC15" s="4122" t="s">
        <v>1785</v>
      </c>
      <c r="AD15" s="4123"/>
      <c r="AE15" s="4124"/>
      <c r="AF15" s="4124"/>
      <c r="AG15" s="4124"/>
      <c r="AH15" s="4124"/>
      <c r="AI15" s="4124"/>
      <c r="AJ15" s="3623"/>
      <c r="AK15" s="3944" t="s">
        <v>555</v>
      </c>
      <c r="AL15" s="4096">
        <f>'17. РБА'!C30</f>
        <v>0</v>
      </c>
      <c r="AM15" s="4096">
        <f>'17. РБА'!D30</f>
        <v>0</v>
      </c>
      <c r="AN15" s="4096">
        <f>'17. РБА'!E30</f>
        <v>0</v>
      </c>
      <c r="AO15" s="4096">
        <f>'17. РБА'!F30</f>
        <v>0</v>
      </c>
      <c r="AP15" s="4096">
        <f>'17. РБА'!G30</f>
        <v>0</v>
      </c>
      <c r="AQ15" s="3623"/>
      <c r="AR15" s="4097" t="s">
        <v>299</v>
      </c>
      <c r="AS15" s="3637">
        <f>'16. Необходими приходи'!D23</f>
        <v>125.44157586711809</v>
      </c>
      <c r="AT15" s="3637">
        <f>'16. Необходими приходи'!E23</f>
        <v>148.09022203517401</v>
      </c>
      <c r="AU15" s="3637">
        <f>'16. Необходими приходи'!F23</f>
        <v>170.46744648733764</v>
      </c>
      <c r="AV15" s="3637">
        <f>'16. Необходими приходи'!G23</f>
        <v>199.37339107733195</v>
      </c>
      <c r="AW15" s="3637">
        <f>'16. Необходими приходи'!H23</f>
        <v>223.28541190185737</v>
      </c>
    </row>
    <row r="16" spans="1:49" ht="15.75" customHeight="1">
      <c r="A16" s="4098" t="s">
        <v>339</v>
      </c>
      <c r="B16" s="4031">
        <f>'11. Амортиз. план'!E192</f>
        <v>148702.86097081244</v>
      </c>
      <c r="C16" s="4031">
        <f>'11. Амортиз. план'!G192</f>
        <v>166569.73454081244</v>
      </c>
      <c r="D16" s="4031">
        <f>'11. Амортиз. план'!H192</f>
        <v>183210.72002081244</v>
      </c>
      <c r="E16" s="4031">
        <f>'11. Амортиз. план'!I192</f>
        <v>184331.24602081245</v>
      </c>
      <c r="F16" s="4031">
        <f>'11. Амортиз. план'!J192</f>
        <v>189263.41202081245</v>
      </c>
      <c r="G16" s="4031">
        <f>'11. Амортиз. план'!K192</f>
        <v>227401.47855081246</v>
      </c>
      <c r="H16" s="3623"/>
      <c r="I16" s="4132" t="s">
        <v>1490</v>
      </c>
      <c r="J16" s="4212">
        <f>J7-J15</f>
        <v>-1577</v>
      </c>
      <c r="K16" s="4212">
        <f t="shared" ref="K16:O16" si="20">K7-K15</f>
        <v>-1411</v>
      </c>
      <c r="L16" s="4212">
        <f t="shared" si="20"/>
        <v>-1411</v>
      </c>
      <c r="M16" s="4212">
        <f t="shared" si="20"/>
        <v>-1511</v>
      </c>
      <c r="N16" s="4212">
        <f t="shared" si="20"/>
        <v>-1417</v>
      </c>
      <c r="O16" s="4212">
        <f t="shared" si="20"/>
        <v>-7327</v>
      </c>
      <c r="P16" s="4213"/>
      <c r="Q16" s="4213"/>
      <c r="R16" s="3623"/>
      <c r="S16" s="4125" t="s">
        <v>1764</v>
      </c>
      <c r="T16" s="4126"/>
      <c r="U16" s="4125">
        <f>U15-$T15</f>
        <v>1414.7420289495094</v>
      </c>
      <c r="V16" s="4125">
        <f t="shared" ref="V16:Y16" si="21">V15-$T15</f>
        <v>2040.1637936596926</v>
      </c>
      <c r="W16" s="4125">
        <f t="shared" si="21"/>
        <v>2676.9740966317331</v>
      </c>
      <c r="X16" s="4125">
        <f t="shared" si="21"/>
        <v>3033.6208560823034</v>
      </c>
      <c r="Y16" s="4125">
        <f t="shared" si="21"/>
        <v>2783.8844504201952</v>
      </c>
      <c r="Z16" s="4043">
        <f t="shared" si="0"/>
        <v>0</v>
      </c>
      <c r="AA16" s="4043">
        <f t="shared" si="1"/>
        <v>0</v>
      </c>
      <c r="AB16" s="3623"/>
      <c r="AC16" s="4089" t="s">
        <v>1782</v>
      </c>
      <c r="AD16" s="3895" t="s">
        <v>119</v>
      </c>
      <c r="AE16" s="3941" t="s">
        <v>1072</v>
      </c>
      <c r="AF16" s="3941" t="s">
        <v>1073</v>
      </c>
      <c r="AG16" s="3941" t="s">
        <v>1074</v>
      </c>
      <c r="AH16" s="3941" t="s">
        <v>1075</v>
      </c>
      <c r="AI16" s="3941" t="s">
        <v>1076</v>
      </c>
      <c r="AJ16" s="3623"/>
      <c r="AK16" s="3944" t="s">
        <v>334</v>
      </c>
      <c r="AL16" s="4096">
        <f>'17. РБА'!C33</f>
        <v>496.66666666666663</v>
      </c>
      <c r="AM16" s="4096">
        <f>'17. РБА'!D33</f>
        <v>233.66666666666666</v>
      </c>
      <c r="AN16" s="4096">
        <f>'17. РБА'!E33</f>
        <v>233.66666666666666</v>
      </c>
      <c r="AO16" s="4096">
        <f>'17. РБА'!F33</f>
        <v>233.66666666666666</v>
      </c>
      <c r="AP16" s="4096">
        <f>'17. РБА'!G33</f>
        <v>239.66666666666666</v>
      </c>
      <c r="AQ16" s="3623"/>
      <c r="AR16" s="4097" t="s">
        <v>301</v>
      </c>
      <c r="AS16" s="3637">
        <f>'16. Необходими приходи'!D24</f>
        <v>3563.5710005291753</v>
      </c>
      <c r="AT16" s="3637">
        <f>'16. Необходими приходи'!E24</f>
        <v>3708.8866091898171</v>
      </c>
      <c r="AU16" s="3637">
        <f>'16. Необходими приходи'!F24</f>
        <v>4143.4388649532175</v>
      </c>
      <c r="AV16" s="3637">
        <f>'16. Необходими приходи'!G24</f>
        <v>4601.2292565807193</v>
      </c>
      <c r="AW16" s="3637">
        <f>'16. Необходими приходи'!H24</f>
        <v>5190.6949926412299</v>
      </c>
    </row>
    <row r="17" spans="1:49" ht="15.75" customHeight="1">
      <c r="A17" s="4103" t="s">
        <v>223</v>
      </c>
      <c r="B17" s="4104">
        <f>'11. Амортиз. план'!E214</f>
        <v>3522.9114299999992</v>
      </c>
      <c r="C17" s="4104">
        <f>'11. Амортиз. план'!G214</f>
        <v>3862.315990604101</v>
      </c>
      <c r="D17" s="4104">
        <f>'11. Амортиз. план'!H214</f>
        <v>4182.7405253444813</v>
      </c>
      <c r="E17" s="4104">
        <f>'11. Амортиз. план'!I214</f>
        <v>4197.7822719448241</v>
      </c>
      <c r="F17" s="4104">
        <f>'11. Амортиз. план'!J214</f>
        <v>4279.8588955388723</v>
      </c>
      <c r="G17" s="4104">
        <f>'11. Амортиз. план'!K214</f>
        <v>4971.3323147906058</v>
      </c>
      <c r="H17" s="3623"/>
      <c r="I17" s="4107" t="s">
        <v>1833</v>
      </c>
      <c r="J17" s="4212"/>
      <c r="K17" s="4212"/>
      <c r="L17" s="4212"/>
      <c r="M17" s="4212"/>
      <c r="N17" s="4212"/>
      <c r="O17" s="4212"/>
      <c r="P17" s="4213"/>
      <c r="Q17" s="4085" t="s">
        <v>1725</v>
      </c>
      <c r="R17" s="3623"/>
      <c r="S17" s="4099" t="s">
        <v>1762</v>
      </c>
      <c r="T17" s="4027">
        <f>'12. Разходи'!C92</f>
        <v>9320.8438500000011</v>
      </c>
      <c r="U17" s="4027">
        <f>'12. Разходи'!D92</f>
        <v>10133.087257996318</v>
      </c>
      <c r="V17" s="4027">
        <f>'12. Разходи'!E92</f>
        <v>10486.732979429009</v>
      </c>
      <c r="W17" s="4027">
        <f>'12. Разходи'!F92</f>
        <v>10813.983314473719</v>
      </c>
      <c r="X17" s="4027">
        <f>'12. Разходи'!G92</f>
        <v>10902.889560067495</v>
      </c>
      <c r="Y17" s="4027">
        <f>'12. Разходи'!H92</f>
        <v>10493.101485775491</v>
      </c>
      <c r="Z17" s="4043">
        <f t="shared" si="0"/>
        <v>8.7142690197123812E-2</v>
      </c>
      <c r="AA17" s="4043">
        <f t="shared" si="1"/>
        <v>0.12576732907884616</v>
      </c>
      <c r="AB17" s="3623"/>
      <c r="AC17" s="4127" t="s">
        <v>551</v>
      </c>
      <c r="AD17" s="4128">
        <f>'15. ОПП'!B45</f>
        <v>3615.1169013231829</v>
      </c>
      <c r="AE17" s="4128">
        <f>'15. ОПП'!C45</f>
        <v>2028.6549358206012</v>
      </c>
      <c r="AF17" s="4128">
        <f>'15. ОПП'!D45</f>
        <v>952.48036483319629</v>
      </c>
      <c r="AG17" s="4128">
        <f>'15. ОПП'!E45</f>
        <v>737.65138069142176</v>
      </c>
      <c r="AH17" s="4128">
        <f>'15. ОПП'!F45</f>
        <v>-1362.2537626184976</v>
      </c>
      <c r="AI17" s="4128">
        <f>'15. ОПП'!G45</f>
        <v>-3973.0677007814129</v>
      </c>
      <c r="AJ17" s="3623"/>
      <c r="AK17" s="3944" t="s">
        <v>311</v>
      </c>
      <c r="AL17" s="4096">
        <f>'17. РБА'!C34</f>
        <v>159.66225345961516</v>
      </c>
      <c r="AM17" s="4096">
        <f>'17. РБА'!D34</f>
        <v>170.7203002530257</v>
      </c>
      <c r="AN17" s="4096">
        <f>'17. РБА'!E34</f>
        <v>183.76970410572972</v>
      </c>
      <c r="AO17" s="4096">
        <f>'17. РБА'!F34</f>
        <v>198.67841628376763</v>
      </c>
      <c r="AP17" s="4096">
        <f>'17. РБА'!G34</f>
        <v>217.77178731422705</v>
      </c>
      <c r="AQ17" s="3623"/>
      <c r="AR17" s="4044" t="s">
        <v>302</v>
      </c>
      <c r="AS17" s="4045">
        <f>AS15+AS16</f>
        <v>3689.0125763962933</v>
      </c>
      <c r="AT17" s="4045">
        <f>AT15+AT16</f>
        <v>3856.9768312249912</v>
      </c>
      <c r="AU17" s="4045">
        <f>AU15+AU16</f>
        <v>4313.9063114405553</v>
      </c>
      <c r="AV17" s="4045">
        <f>AV15+AV16</f>
        <v>4800.602647658051</v>
      </c>
      <c r="AW17" s="4045">
        <f>AW15+AW16</f>
        <v>5413.9804045430874</v>
      </c>
    </row>
    <row r="18" spans="1:49" ht="15.75" customHeight="1">
      <c r="A18" s="4041" t="s">
        <v>225</v>
      </c>
      <c r="B18" s="4027">
        <f>'11. Амортиз. план'!E236</f>
        <v>18273.506091504038</v>
      </c>
      <c r="C18" s="4027">
        <f>'11. Амортиз. план'!G236</f>
        <v>25648.537935323471</v>
      </c>
      <c r="D18" s="4027">
        <f>'11. Амортиз. план'!H236</f>
        <v>29831.278460667956</v>
      </c>
      <c r="E18" s="4027">
        <f>'11. Амортиз. план'!I236</f>
        <v>34029.060732612772</v>
      </c>
      <c r="F18" s="4027">
        <f>'11. Амортиз. план'!J236</f>
        <v>38308.919628151649</v>
      </c>
      <c r="G18" s="4027">
        <f>'11. Амортиз. план'!K236</f>
        <v>43280.251942942246</v>
      </c>
      <c r="H18" s="3623"/>
      <c r="I18" s="4087" t="s">
        <v>1569</v>
      </c>
      <c r="J18" s="4299" t="s">
        <v>1072</v>
      </c>
      <c r="K18" s="4299" t="s">
        <v>1073</v>
      </c>
      <c r="L18" s="4299" t="s">
        <v>1074</v>
      </c>
      <c r="M18" s="4299" t="s">
        <v>1075</v>
      </c>
      <c r="N18" s="4299" t="s">
        <v>1076</v>
      </c>
      <c r="O18" s="4088" t="s">
        <v>1684</v>
      </c>
      <c r="P18" s="4300" t="s">
        <v>1830</v>
      </c>
      <c r="Q18" s="4300" t="s">
        <v>1831</v>
      </c>
      <c r="R18" s="3623"/>
      <c r="S18" s="4099" t="s">
        <v>1765</v>
      </c>
      <c r="T18" s="4027">
        <f>'12. Разходи'!C93</f>
        <v>4354.3358282318804</v>
      </c>
      <c r="U18" s="4027">
        <f>'12. Разходи'!D93</f>
        <v>4887.523608149917</v>
      </c>
      <c r="V18" s="4027">
        <f>'12. Разходи'!E93</f>
        <v>5155.9183865056548</v>
      </c>
      <c r="W18" s="4027">
        <f>'12. Разходи'!F93</f>
        <v>5480.2277881998161</v>
      </c>
      <c r="X18" s="4027">
        <f>'12. Разходи'!G93</f>
        <v>5779.0605716314676</v>
      </c>
      <c r="Y18" s="4027">
        <f>'12. Разходи'!H93</f>
        <v>5957.1859033195706</v>
      </c>
      <c r="Z18" s="4043">
        <f t="shared" si="0"/>
        <v>0.12244985250357746</v>
      </c>
      <c r="AA18" s="4043">
        <f t="shared" si="1"/>
        <v>0.36810437649191213</v>
      </c>
      <c r="AB18" s="3623"/>
      <c r="AC18" s="4127" t="s">
        <v>552</v>
      </c>
      <c r="AD18" s="4128">
        <f>'15. ОПП'!B46</f>
        <v>2028.6549358206012</v>
      </c>
      <c r="AE18" s="4128">
        <f>'15. ОПП'!C46</f>
        <v>952.48036483319629</v>
      </c>
      <c r="AF18" s="4128">
        <f>'15. ОПП'!D46</f>
        <v>737.65138069142176</v>
      </c>
      <c r="AG18" s="4128">
        <f>'15. ОПП'!E46</f>
        <v>-1362.2537626184976</v>
      </c>
      <c r="AH18" s="4128">
        <f>'15. ОПП'!F46</f>
        <v>-3973.0677007814129</v>
      </c>
      <c r="AI18" s="4128">
        <f>'15. ОПП'!G46</f>
        <v>-6476.6622044147834</v>
      </c>
      <c r="AJ18" s="3623"/>
      <c r="AK18" s="3946" t="s">
        <v>310</v>
      </c>
      <c r="AL18" s="3947">
        <f t="shared" ref="AL18:AP18" si="22">AL13-AL14+AL15+AL16+AL17</f>
        <v>1508.0858068693035</v>
      </c>
      <c r="AM18" s="3947">
        <f t="shared" si="22"/>
        <v>1644.6193291249949</v>
      </c>
      <c r="AN18" s="3947">
        <f t="shared" si="22"/>
        <v>1760.7295144348579</v>
      </c>
      <c r="AO18" s="3947">
        <f t="shared" si="22"/>
        <v>1872.6546715185914</v>
      </c>
      <c r="AP18" s="3947">
        <f t="shared" si="22"/>
        <v>1991.1735473617837</v>
      </c>
      <c r="AQ18" s="3623"/>
      <c r="AR18" s="5985" t="s">
        <v>1787</v>
      </c>
      <c r="AS18" s="5990" t="str">
        <f>AL27</f>
        <v>Доставяне на вода с непитейни качества</v>
      </c>
      <c r="AT18" s="5991"/>
      <c r="AU18" s="5991"/>
      <c r="AV18" s="5991"/>
      <c r="AW18" s="5992"/>
    </row>
    <row r="19" spans="1:49" ht="15.75" customHeight="1">
      <c r="A19" s="4041" t="s">
        <v>227</v>
      </c>
      <c r="B19" s="4027">
        <f>'11. Амортиз. план'!E258</f>
        <v>130429.35487930839</v>
      </c>
      <c r="C19" s="4027">
        <f>'11. Амортиз. план'!G258</f>
        <v>140921.19660548898</v>
      </c>
      <c r="D19" s="4027">
        <f>'11. Амортиз. план'!H258</f>
        <v>153379.44156014448</v>
      </c>
      <c r="E19" s="4027">
        <f>'11. Амортиз. план'!I258</f>
        <v>150302.18528819969</v>
      </c>
      <c r="F19" s="4027">
        <f>'11. Амортиз. план'!J258</f>
        <v>150954.49239266079</v>
      </c>
      <c r="G19" s="4027">
        <f>'11. Амортиз. план'!K258</f>
        <v>184121.22660787019</v>
      </c>
      <c r="H19" s="3623"/>
      <c r="I19" s="4090" t="s">
        <v>212</v>
      </c>
      <c r="J19" s="4091">
        <f>J27</f>
        <v>1531.6666666666667</v>
      </c>
      <c r="K19" s="4091">
        <f t="shared" ref="K19:N19" si="23">K27</f>
        <v>1261.6666666666667</v>
      </c>
      <c r="L19" s="4091">
        <f t="shared" si="23"/>
        <v>1301.6666666666667</v>
      </c>
      <c r="M19" s="4091">
        <f t="shared" si="23"/>
        <v>1251.6666666666667</v>
      </c>
      <c r="N19" s="4091">
        <f t="shared" si="23"/>
        <v>1251.6666666666667</v>
      </c>
      <c r="O19" s="4031">
        <f>SUM(J19:N19)</f>
        <v>6598.3333333333339</v>
      </c>
      <c r="P19" s="4336">
        <f>O28</f>
        <v>5358.3333333333339</v>
      </c>
      <c r="Q19" s="4336">
        <f>O29</f>
        <v>1240</v>
      </c>
      <c r="R19" s="3623"/>
      <c r="S19" s="4114" t="s">
        <v>1763</v>
      </c>
      <c r="T19" s="4104">
        <f>'12. Разходи'!C94</f>
        <v>4354.1378282318783</v>
      </c>
      <c r="U19" s="4104">
        <f>'12. Разходи'!D94</f>
        <v>0</v>
      </c>
      <c r="V19" s="4104">
        <f>'12. Разходи'!E94</f>
        <v>0</v>
      </c>
      <c r="W19" s="4104">
        <f>'12. Разходи'!F94</f>
        <v>0</v>
      </c>
      <c r="X19" s="4104">
        <f>'12. Разходи'!G94</f>
        <v>0</v>
      </c>
      <c r="Y19" s="4104">
        <f>'12. Разходи'!H94</f>
        <v>0</v>
      </c>
      <c r="Z19" s="4043">
        <f t="shared" si="0"/>
        <v>-1</v>
      </c>
      <c r="AA19" s="4043">
        <f t="shared" si="1"/>
        <v>-1</v>
      </c>
      <c r="AB19" s="3623"/>
      <c r="AC19" s="3623"/>
      <c r="AD19" s="3624"/>
      <c r="AE19" s="3623"/>
      <c r="AF19" s="3623"/>
      <c r="AG19" s="3623"/>
      <c r="AH19" s="3623"/>
      <c r="AI19" s="3623"/>
      <c r="AJ19" s="3623"/>
      <c r="AK19" s="5982" t="s">
        <v>1786</v>
      </c>
      <c r="AL19" s="5983" t="str">
        <f>T45</f>
        <v>Пречистване на отпадъчните води</v>
      </c>
      <c r="AM19" s="5984"/>
      <c r="AN19" s="5984"/>
      <c r="AO19" s="5984"/>
      <c r="AP19" s="5984"/>
      <c r="AQ19" s="3623"/>
      <c r="AR19" s="5986"/>
      <c r="AS19" s="3948" t="str">
        <f>AS14</f>
        <v>2022 г.</v>
      </c>
      <c r="AT19" s="3948" t="str">
        <f t="shared" ref="AT19:AW19" si="24">AT14</f>
        <v>2023 г.</v>
      </c>
      <c r="AU19" s="3948" t="str">
        <f t="shared" si="24"/>
        <v>2024 г.</v>
      </c>
      <c r="AV19" s="3948" t="str">
        <f t="shared" si="24"/>
        <v>2025 г.</v>
      </c>
      <c r="AW19" s="3948" t="str">
        <f t="shared" si="24"/>
        <v>2026 г.</v>
      </c>
    </row>
    <row r="20" spans="1:49" ht="15.75" customHeight="1">
      <c r="A20" s="4084" t="s">
        <v>178</v>
      </c>
      <c r="B20" s="3623"/>
      <c r="C20" s="3623"/>
      <c r="D20" s="3623"/>
      <c r="E20" s="3623"/>
      <c r="F20" s="3623"/>
      <c r="G20" s="4085" t="s">
        <v>1725</v>
      </c>
      <c r="H20" s="3623"/>
      <c r="I20" s="4090" t="s">
        <v>213</v>
      </c>
      <c r="J20" s="4091">
        <f>J30</f>
        <v>496.66666666666663</v>
      </c>
      <c r="K20" s="4091">
        <f t="shared" ref="K20:N20" si="25">K30</f>
        <v>233.66666666666666</v>
      </c>
      <c r="L20" s="4091">
        <f t="shared" si="25"/>
        <v>233.66666666666666</v>
      </c>
      <c r="M20" s="4091">
        <f t="shared" si="25"/>
        <v>233.66666666666666</v>
      </c>
      <c r="N20" s="4091">
        <f t="shared" si="25"/>
        <v>239.66666666666666</v>
      </c>
      <c r="O20" s="4031">
        <f>SUM(J20:N20)</f>
        <v>1437.3333333333333</v>
      </c>
      <c r="P20" s="4336">
        <f>O31</f>
        <v>617.33333333333326</v>
      </c>
      <c r="Q20" s="4336">
        <f>O32</f>
        <v>820</v>
      </c>
      <c r="R20" s="3623"/>
      <c r="S20" s="4099" t="s">
        <v>1767</v>
      </c>
      <c r="T20" s="4027">
        <f>'12. Разходи'!C90</f>
        <v>1495.4169231340443</v>
      </c>
      <c r="U20" s="4027">
        <f>'12. Разходи'!D90</f>
        <v>1822.0064265725391</v>
      </c>
      <c r="V20" s="4027">
        <f>'12. Разходи'!E90</f>
        <v>1909.2875045079377</v>
      </c>
      <c r="W20" s="4027">
        <f>'12. Разходи'!F90</f>
        <v>2004.1753906467138</v>
      </c>
      <c r="X20" s="4027">
        <f>'12. Разходи'!G90</f>
        <v>2108.9088666591838</v>
      </c>
      <c r="Y20" s="4027">
        <f>'12. Разходи'!H90</f>
        <v>2220.1732780902121</v>
      </c>
      <c r="Z20" s="4043">
        <f t="shared" si="0"/>
        <v>0.21839361209985478</v>
      </c>
      <c r="AA20" s="4043">
        <f t="shared" si="1"/>
        <v>0.48465170063559793</v>
      </c>
      <c r="AB20" s="3623"/>
      <c r="AC20" s="3623"/>
      <c r="AD20" s="3624"/>
      <c r="AE20" s="3623"/>
      <c r="AF20" s="3623"/>
      <c r="AG20" s="3623"/>
      <c r="AH20" s="3623"/>
      <c r="AI20" s="3623"/>
      <c r="AJ20" s="3623"/>
      <c r="AK20" s="5982"/>
      <c r="AL20" s="3945" t="s">
        <v>1072</v>
      </c>
      <c r="AM20" s="3945" t="s">
        <v>1073</v>
      </c>
      <c r="AN20" s="3945" t="s">
        <v>1074</v>
      </c>
      <c r="AO20" s="3945" t="s">
        <v>1075</v>
      </c>
      <c r="AP20" s="3945" t="s">
        <v>1076</v>
      </c>
      <c r="AQ20" s="3623"/>
      <c r="AR20" s="4097" t="s">
        <v>299</v>
      </c>
      <c r="AS20" s="3637">
        <f>'16. Необходими приходи'!D34</f>
        <v>5.8423377473600322</v>
      </c>
      <c r="AT20" s="3637">
        <f>'16. Необходими приходи'!E34</f>
        <v>6.6099004166337219</v>
      </c>
      <c r="AU20" s="3637">
        <f>'16. Необходими приходи'!F34</f>
        <v>7.3568213546502461</v>
      </c>
      <c r="AV20" s="3637">
        <f>'16. Необходими приходи'!G34</f>
        <v>8.0875612553581266</v>
      </c>
      <c r="AW20" s="3637">
        <f>'16. Необходими приходи'!H34</f>
        <v>8.8156776548898748</v>
      </c>
    </row>
    <row r="21" spans="1:49" ht="15.75" customHeight="1">
      <c r="A21" s="5973" t="s">
        <v>90</v>
      </c>
      <c r="B21" s="5974" t="s">
        <v>178</v>
      </c>
      <c r="C21" s="5974"/>
      <c r="D21" s="5974"/>
      <c r="E21" s="5974"/>
      <c r="F21" s="5974"/>
      <c r="G21" s="5974"/>
      <c r="H21" s="3623"/>
      <c r="I21" s="4090" t="s">
        <v>214</v>
      </c>
      <c r="J21" s="4091">
        <f>J33</f>
        <v>596.66666666666663</v>
      </c>
      <c r="K21" s="4091">
        <f t="shared" ref="K21:N21" si="26">K33</f>
        <v>273.66666666666663</v>
      </c>
      <c r="L21" s="4091">
        <f t="shared" si="26"/>
        <v>273.66666666666663</v>
      </c>
      <c r="M21" s="4091">
        <f t="shared" si="26"/>
        <v>373.66666666666663</v>
      </c>
      <c r="N21" s="4091">
        <f t="shared" si="26"/>
        <v>273.66666666666663</v>
      </c>
      <c r="O21" s="4031">
        <f>SUM(J21:N21)</f>
        <v>1791.333333333333</v>
      </c>
      <c r="P21" s="4336">
        <f>O34</f>
        <v>1291.333333333333</v>
      </c>
      <c r="Q21" s="4336">
        <f>O35</f>
        <v>500</v>
      </c>
      <c r="R21" s="3623"/>
      <c r="S21" s="4099" t="s">
        <v>1251</v>
      </c>
      <c r="T21" s="4027">
        <f>'12. Разходи'!C89</f>
        <v>4488.4073607177716</v>
      </c>
      <c r="U21" s="4027">
        <f>'12. Разходи'!D89</f>
        <v>4483.8124921121625</v>
      </c>
      <c r="V21" s="4027">
        <f>'12. Разходи'!E89</f>
        <v>4477.2442697877759</v>
      </c>
      <c r="W21" s="4027">
        <f>'12. Разходи'!F89</f>
        <v>4473.7450043238359</v>
      </c>
      <c r="X21" s="4027">
        <f>'12. Разходи'!G89</f>
        <v>4187.6079149114012</v>
      </c>
      <c r="Y21" s="4027">
        <f>'12. Разходи'!H89</f>
        <v>3307.4146735757845</v>
      </c>
      <c r="Z21" s="4043">
        <f t="shared" si="0"/>
        <v>-1.0237191583417713E-3</v>
      </c>
      <c r="AA21" s="4043">
        <f t="shared" si="1"/>
        <v>-0.26312065555322645</v>
      </c>
      <c r="AB21" s="3623"/>
      <c r="AC21" s="3623"/>
      <c r="AD21" s="3624"/>
      <c r="AE21" s="3623"/>
      <c r="AF21" s="3623"/>
      <c r="AG21" s="3623"/>
      <c r="AH21" s="3623"/>
      <c r="AI21" s="3623"/>
      <c r="AJ21" s="3623"/>
      <c r="AK21" s="3944" t="s">
        <v>553</v>
      </c>
      <c r="AL21" s="4096">
        <f>'17. РБА'!C38</f>
        <v>778.66111622105291</v>
      </c>
      <c r="AM21" s="4096">
        <f>'17. РБА'!D38</f>
        <v>1375.327782887719</v>
      </c>
      <c r="AN21" s="4096">
        <f>'17. РБА'!E38</f>
        <v>1648.9944495543859</v>
      </c>
      <c r="AO21" s="4096">
        <f>'17. РБА'!F38</f>
        <v>1922.6611162210527</v>
      </c>
      <c r="AP21" s="4096">
        <f>'17. РБА'!G38</f>
        <v>2296.327782887719</v>
      </c>
      <c r="AQ21" s="3623"/>
      <c r="AR21" s="4097" t="s">
        <v>301</v>
      </c>
      <c r="AS21" s="3637">
        <f>'16. Необходими приходи'!D35</f>
        <v>76.390192713050979</v>
      </c>
      <c r="AT21" s="3637">
        <f>'16. Необходими приходи'!E35</f>
        <v>81.64484044010257</v>
      </c>
      <c r="AU21" s="3637">
        <f>'16. Необходими приходи'!F35</f>
        <v>87.867017627167542</v>
      </c>
      <c r="AV21" s="3637">
        <f>'16. Необходими приходи'!G35</f>
        <v>95.373485614947853</v>
      </c>
      <c r="AW21" s="3637">
        <f>'16. Необходими приходи'!H35</f>
        <v>105.12698772802898</v>
      </c>
    </row>
    <row r="22" spans="1:49" ht="15.75" customHeight="1">
      <c r="A22" s="5973"/>
      <c r="B22" s="4081" t="s">
        <v>119</v>
      </c>
      <c r="C22" s="4081" t="s">
        <v>1072</v>
      </c>
      <c r="D22" s="4081" t="s">
        <v>1073</v>
      </c>
      <c r="E22" s="4081" t="s">
        <v>1074</v>
      </c>
      <c r="F22" s="4081" t="s">
        <v>1075</v>
      </c>
      <c r="G22" s="4081" t="s">
        <v>1076</v>
      </c>
      <c r="H22" s="3623"/>
      <c r="I22" s="4090" t="s">
        <v>1037</v>
      </c>
      <c r="J22" s="4091">
        <f>J36</f>
        <v>12</v>
      </c>
      <c r="K22" s="4091">
        <f t="shared" ref="K22:N22" si="27">K36</f>
        <v>12</v>
      </c>
      <c r="L22" s="4091">
        <f t="shared" si="27"/>
        <v>12</v>
      </c>
      <c r="M22" s="4091">
        <f t="shared" si="27"/>
        <v>12</v>
      </c>
      <c r="N22" s="4091">
        <f t="shared" si="27"/>
        <v>12</v>
      </c>
      <c r="O22" s="4031">
        <f t="shared" ref="O22:O23" si="28">SUM(J22:N22)</f>
        <v>60</v>
      </c>
      <c r="P22" s="4336">
        <f>O37</f>
        <v>60</v>
      </c>
      <c r="Q22" s="4336">
        <f>O38</f>
        <v>0</v>
      </c>
      <c r="R22" s="3623"/>
      <c r="S22" s="3493"/>
      <c r="T22" s="3623"/>
      <c r="U22" s="3623"/>
      <c r="V22" s="3623"/>
      <c r="W22" s="3623"/>
      <c r="X22" s="3623"/>
      <c r="Y22" s="3623"/>
      <c r="Z22" s="3623"/>
      <c r="AA22" s="3623"/>
      <c r="AB22" s="3623"/>
      <c r="AC22" s="3623"/>
      <c r="AD22" s="3624"/>
      <c r="AE22" s="3623"/>
      <c r="AF22" s="3623"/>
      <c r="AG22" s="3623"/>
      <c r="AH22" s="3623"/>
      <c r="AI22" s="3623"/>
      <c r="AJ22" s="3623"/>
      <c r="AK22" s="3944" t="s">
        <v>554</v>
      </c>
      <c r="AL22" s="4096">
        <f>'17. РБА'!C41</f>
        <v>429.8035002282507</v>
      </c>
      <c r="AM22" s="4096">
        <f>'17. РБА'!D41</f>
        <v>489.6023633494587</v>
      </c>
      <c r="AN22" s="4096">
        <f>'17. РБА'!E41</f>
        <v>573.0649821870395</v>
      </c>
      <c r="AO22" s="4096">
        <f>'17. РБА'!F41</f>
        <v>667.82214956674704</v>
      </c>
      <c r="AP22" s="4096">
        <f>'17. РБА'!G41</f>
        <v>775.28717140839217</v>
      </c>
      <c r="AQ22" s="3623"/>
      <c r="AR22" s="4044" t="s">
        <v>302</v>
      </c>
      <c r="AS22" s="4045">
        <f>AS20+AS21</f>
        <v>82.232530460411013</v>
      </c>
      <c r="AT22" s="4045">
        <f>AT20+AT21</f>
        <v>88.254740856736291</v>
      </c>
      <c r="AU22" s="4045">
        <f>AU20+AU21</f>
        <v>95.223838981817792</v>
      </c>
      <c r="AV22" s="4045">
        <f>AV20+AV21</f>
        <v>103.46104687030598</v>
      </c>
      <c r="AW22" s="4045">
        <f>AW20+AW21</f>
        <v>113.94266538291885</v>
      </c>
    </row>
    <row r="23" spans="1:49" ht="15.75" customHeight="1">
      <c r="A23" s="5967" t="s">
        <v>1748</v>
      </c>
      <c r="B23" s="5967"/>
      <c r="C23" s="5967"/>
      <c r="D23" s="5967"/>
      <c r="E23" s="5967"/>
      <c r="F23" s="5967"/>
      <c r="G23" s="5967"/>
      <c r="H23" s="3623"/>
      <c r="I23" s="4090" t="s">
        <v>1102</v>
      </c>
      <c r="J23" s="4091">
        <f>J39</f>
        <v>0</v>
      </c>
      <c r="K23" s="4091">
        <f t="shared" ref="K23:N23" si="29">K39</f>
        <v>0</v>
      </c>
      <c r="L23" s="4091">
        <f t="shared" si="29"/>
        <v>0</v>
      </c>
      <c r="M23" s="4091">
        <f t="shared" si="29"/>
        <v>0</v>
      </c>
      <c r="N23" s="4091">
        <f t="shared" si="29"/>
        <v>0</v>
      </c>
      <c r="O23" s="4031">
        <f t="shared" si="28"/>
        <v>0</v>
      </c>
      <c r="P23" s="4336">
        <f>O40</f>
        <v>0</v>
      </c>
      <c r="Q23" s="4336">
        <f>O41</f>
        <v>0</v>
      </c>
      <c r="R23" s="3623"/>
      <c r="S23" s="1711" t="s">
        <v>1776</v>
      </c>
      <c r="T23" s="3623"/>
      <c r="U23" s="3623"/>
      <c r="V23" s="3623"/>
      <c r="W23" s="3623"/>
      <c r="X23" s="3623"/>
      <c r="Y23" s="3623"/>
      <c r="Z23" s="3623"/>
      <c r="AA23" s="3623"/>
      <c r="AB23" s="3623"/>
      <c r="AC23" s="3623"/>
      <c r="AD23" s="3624"/>
      <c r="AE23" s="3623"/>
      <c r="AF23" s="3623"/>
      <c r="AG23" s="3623"/>
      <c r="AH23" s="3623"/>
      <c r="AI23" s="3623"/>
      <c r="AJ23" s="3623"/>
      <c r="AK23" s="3944" t="s">
        <v>555</v>
      </c>
      <c r="AL23" s="4096">
        <f>'17. РБА'!C44</f>
        <v>0</v>
      </c>
      <c r="AM23" s="4096">
        <f>'17. РБА'!D44</f>
        <v>0</v>
      </c>
      <c r="AN23" s="4096">
        <f>'17. РБА'!E44</f>
        <v>0</v>
      </c>
      <c r="AO23" s="4096">
        <f>'17. РБА'!F44</f>
        <v>0</v>
      </c>
      <c r="AP23" s="4096">
        <f>'17. РБА'!G44</f>
        <v>0</v>
      </c>
      <c r="AQ23" s="3623"/>
      <c r="AR23" s="5985" t="s">
        <v>1787</v>
      </c>
      <c r="AS23" s="5990" t="str">
        <f>AL35</f>
        <v>Доставяне на вода на друг ВиК оператор</v>
      </c>
      <c r="AT23" s="5991"/>
      <c r="AU23" s="5991"/>
      <c r="AV23" s="5991"/>
      <c r="AW23" s="5992"/>
    </row>
    <row r="24" spans="1:49" ht="15.75" customHeight="1">
      <c r="A24" s="4098" t="s">
        <v>339</v>
      </c>
      <c r="B24" s="4031">
        <f>'11. Амортиз. план'!L10</f>
        <v>1562.347044126946</v>
      </c>
      <c r="C24" s="4031">
        <f>'11. Амортиз. план'!N10</f>
        <v>2014.2455142243034</v>
      </c>
      <c r="D24" s="4031">
        <f>'11. Амортиз. план'!O10</f>
        <v>2124.2455142243034</v>
      </c>
      <c r="E24" s="4031">
        <f>'11. Амортиз. план'!P10</f>
        <v>2234.2455142243025</v>
      </c>
      <c r="F24" s="4031">
        <f>'11. Амортиз. план'!Q10</f>
        <v>2344.2455142243016</v>
      </c>
      <c r="G24" s="4031">
        <f>'11. Амортиз. план'!R10</f>
        <v>2454.2455142243025</v>
      </c>
      <c r="H24" s="3623"/>
      <c r="I24" s="4105" t="s">
        <v>1036</v>
      </c>
      <c r="J24" s="4106">
        <f>SUM(J19:J23)</f>
        <v>2637</v>
      </c>
      <c r="K24" s="4106">
        <f t="shared" ref="K24" si="30">SUM(K19:K23)</f>
        <v>1781</v>
      </c>
      <c r="L24" s="4106">
        <f t="shared" ref="L24" si="31">SUM(L19:L23)</f>
        <v>1821</v>
      </c>
      <c r="M24" s="4106">
        <f t="shared" ref="M24" si="32">SUM(M19:M23)</f>
        <v>1871</v>
      </c>
      <c r="N24" s="4106">
        <f t="shared" ref="N24" si="33">SUM(N19:N23)</f>
        <v>1777</v>
      </c>
      <c r="O24" s="4106">
        <f t="shared" ref="O24" si="34">SUM(O19:O23)</f>
        <v>9887</v>
      </c>
      <c r="P24" s="4337">
        <f>O43</f>
        <v>7327</v>
      </c>
      <c r="Q24" s="4337">
        <f>O44</f>
        <v>2560</v>
      </c>
      <c r="R24" s="3623"/>
      <c r="S24" s="5974" t="s">
        <v>1758</v>
      </c>
      <c r="T24" s="5974" t="s">
        <v>213</v>
      </c>
      <c r="U24" s="5974"/>
      <c r="V24" s="5974"/>
      <c r="W24" s="5974"/>
      <c r="X24" s="5974"/>
      <c r="Y24" s="5974"/>
      <c r="Z24" s="5976" t="s">
        <v>1760</v>
      </c>
      <c r="AA24" s="5976" t="s">
        <v>1761</v>
      </c>
      <c r="AB24" s="3623"/>
      <c r="AC24" s="3623"/>
      <c r="AD24" s="3624"/>
      <c r="AE24" s="3623"/>
      <c r="AF24" s="3623"/>
      <c r="AG24" s="3623"/>
      <c r="AH24" s="3623"/>
      <c r="AI24" s="3623"/>
      <c r="AJ24" s="3623"/>
      <c r="AK24" s="3944" t="s">
        <v>334</v>
      </c>
      <c r="AL24" s="4129">
        <f>'17. РБА'!C47</f>
        <v>596.66666666666663</v>
      </c>
      <c r="AM24" s="4129">
        <f>'17. РБА'!D47</f>
        <v>273.66666666666663</v>
      </c>
      <c r="AN24" s="4129">
        <f>'17. РБА'!E47</f>
        <v>273.66666666666663</v>
      </c>
      <c r="AO24" s="4129">
        <f>'17. РБА'!F47</f>
        <v>373.66666666666663</v>
      </c>
      <c r="AP24" s="4129">
        <f>'17. РБА'!G47</f>
        <v>273.66666666666663</v>
      </c>
      <c r="AQ24" s="3623"/>
      <c r="AR24" s="5986"/>
      <c r="AS24" s="3948" t="str">
        <f>AS19</f>
        <v>2022 г.</v>
      </c>
      <c r="AT24" s="3948" t="str">
        <f t="shared" ref="AT24:AW24" si="35">AT19</f>
        <v>2023 г.</v>
      </c>
      <c r="AU24" s="3948" t="str">
        <f t="shared" si="35"/>
        <v>2024 г.</v>
      </c>
      <c r="AV24" s="3948" t="str">
        <f t="shared" si="35"/>
        <v>2025 г.</v>
      </c>
      <c r="AW24" s="3948" t="str">
        <f t="shared" si="35"/>
        <v>2026 г.</v>
      </c>
    </row>
    <row r="25" spans="1:49" ht="15.75" customHeight="1">
      <c r="A25" s="4103" t="s">
        <v>223</v>
      </c>
      <c r="B25" s="4104">
        <f>'11. Амортиз. план'!L35</f>
        <v>68.211687116932552</v>
      </c>
      <c r="C25" s="4104">
        <f>'11. Амортиз. план'!N35</f>
        <v>94.490256836599713</v>
      </c>
      <c r="D25" s="4104">
        <f>'11. Амортиз. план'!O35</f>
        <v>113.37733502326235</v>
      </c>
      <c r="E25" s="4104">
        <f>'11. Амортиз. план'!P35</f>
        <v>116.39209634058398</v>
      </c>
      <c r="F25" s="4104">
        <f>'11. Амортиз. план'!Q35</f>
        <v>116.99273140604008</v>
      </c>
      <c r="G25" s="4104">
        <f>'11. Амортиз. план'!R35</f>
        <v>119.02368887934004</v>
      </c>
      <c r="H25" s="3623"/>
      <c r="I25" s="4086" t="s">
        <v>1724</v>
      </c>
      <c r="J25" s="4109"/>
      <c r="K25" s="4109"/>
      <c r="L25" s="4109"/>
      <c r="M25" s="4109"/>
      <c r="N25" s="4109"/>
      <c r="O25" s="4109"/>
      <c r="P25" s="4085" t="s">
        <v>1725</v>
      </c>
      <c r="Q25" s="4085"/>
      <c r="R25" s="3623"/>
      <c r="S25" s="5974"/>
      <c r="T25" s="3931" t="str">
        <f t="shared" ref="T25:Y25" si="36">T4</f>
        <v>2020 г.</v>
      </c>
      <c r="U25" s="3931" t="str">
        <f t="shared" si="36"/>
        <v>2022 г.</v>
      </c>
      <c r="V25" s="3931" t="str">
        <f t="shared" si="36"/>
        <v>2023 г.</v>
      </c>
      <c r="W25" s="3931" t="str">
        <f t="shared" si="36"/>
        <v>2024 г.</v>
      </c>
      <c r="X25" s="3931" t="str">
        <f t="shared" si="36"/>
        <v>2025 г.</v>
      </c>
      <c r="Y25" s="3931" t="str">
        <f t="shared" si="36"/>
        <v>2026 г.</v>
      </c>
      <c r="Z25" s="5976"/>
      <c r="AA25" s="5976"/>
      <c r="AB25" s="3623"/>
      <c r="AC25" s="3623"/>
      <c r="AD25" s="3624"/>
      <c r="AE25" s="3623"/>
      <c r="AF25" s="3623"/>
      <c r="AG25" s="3623"/>
      <c r="AH25" s="3623"/>
      <c r="AI25" s="3623"/>
      <c r="AJ25" s="3623"/>
      <c r="AK25" s="3944" t="s">
        <v>311</v>
      </c>
      <c r="AL25" s="4096">
        <f>'17. РБА'!C48</f>
        <v>518.77426831856337</v>
      </c>
      <c r="AM25" s="4096">
        <f>'17. РБА'!D48</f>
        <v>569.28754844691014</v>
      </c>
      <c r="AN25" s="4096">
        <f>'17. РБА'!E48</f>
        <v>640.29623741350792</v>
      </c>
      <c r="AO25" s="4096">
        <f>'17. РБА'!F48</f>
        <v>698.81021583076256</v>
      </c>
      <c r="AP25" s="4096">
        <f>'17. РБА'!G48</f>
        <v>811.73721876284776</v>
      </c>
      <c r="AQ25" s="3623"/>
      <c r="AR25" s="4097" t="s">
        <v>299</v>
      </c>
      <c r="AS25" s="3637">
        <f>'16. Необходими приходи'!D40</f>
        <v>0</v>
      </c>
      <c r="AT25" s="3637">
        <f>'16. Необходими приходи'!E40</f>
        <v>0</v>
      </c>
      <c r="AU25" s="3637">
        <f>'16. Необходими приходи'!F40</f>
        <v>0</v>
      </c>
      <c r="AV25" s="3637">
        <f>'16. Необходими приходи'!G40</f>
        <v>0</v>
      </c>
      <c r="AW25" s="3637">
        <f>'16. Необходими приходи'!H40</f>
        <v>0</v>
      </c>
    </row>
    <row r="26" spans="1:49" ht="15.75" customHeight="1">
      <c r="A26" s="4041" t="s">
        <v>225</v>
      </c>
      <c r="B26" s="4027">
        <f>'11. Амортиз. план'!L60</f>
        <v>991.69097263087667</v>
      </c>
      <c r="C26" s="4027">
        <f>'11. Амортиз. план'!N60</f>
        <v>1159.2206856598314</v>
      </c>
      <c r="D26" s="4027">
        <f>'11. Амортиз. план'!O60</f>
        <v>1272.5980206830936</v>
      </c>
      <c r="E26" s="4027">
        <f>'11. Амортиз. план'!P60</f>
        <v>1388.9901170236776</v>
      </c>
      <c r="F26" s="4027">
        <f>'11. Амортиз. план'!Q60</f>
        <v>1505.9828484297173</v>
      </c>
      <c r="G26" s="4027">
        <f>'11. Амортиз. план'!R60</f>
        <v>1625.0065373090579</v>
      </c>
      <c r="H26" s="3623"/>
      <c r="I26" s="4110" t="s">
        <v>1569</v>
      </c>
      <c r="J26" s="4110" t="s">
        <v>1072</v>
      </c>
      <c r="K26" s="4110" t="s">
        <v>1073</v>
      </c>
      <c r="L26" s="4110" t="s">
        <v>1074</v>
      </c>
      <c r="M26" s="4110" t="s">
        <v>1075</v>
      </c>
      <c r="N26" s="4110" t="s">
        <v>1076</v>
      </c>
      <c r="O26" s="4111" t="s">
        <v>1684</v>
      </c>
      <c r="P26" s="4111" t="s">
        <v>1685</v>
      </c>
      <c r="Q26" s="4213"/>
      <c r="R26" s="3623"/>
      <c r="S26" s="4099" t="s">
        <v>231</v>
      </c>
      <c r="T26" s="4027">
        <f>'12. Разходи'!K11</f>
        <v>64.41293949002457</v>
      </c>
      <c r="U26" s="4027">
        <f>'12. Разходи'!L11</f>
        <v>136.18431646328489</v>
      </c>
      <c r="V26" s="4027">
        <f>'12. Разходи'!M11</f>
        <v>135.17901267858892</v>
      </c>
      <c r="W26" s="4027">
        <f>'12. Разходи'!N11</f>
        <v>136.83442266651329</v>
      </c>
      <c r="X26" s="4027">
        <f>'12. Разходи'!O11</f>
        <v>136.26142356404461</v>
      </c>
      <c r="Y26" s="4027">
        <f>'12. Разходи'!P11</f>
        <v>138.91776359609713</v>
      </c>
      <c r="Z26" s="4043">
        <f>IFERROR((U26-T26)/T26,0)</f>
        <v>1.1142384983746212</v>
      </c>
      <c r="AA26" s="4043">
        <f>IFERROR((Y26-T26)/T26,0)</f>
        <v>1.1566748031676288</v>
      </c>
      <c r="AB26" s="3623"/>
      <c r="AC26" s="3623"/>
      <c r="AD26" s="3624"/>
      <c r="AE26" s="3623"/>
      <c r="AF26" s="3623"/>
      <c r="AG26" s="3623"/>
      <c r="AH26" s="3623"/>
      <c r="AI26" s="3623"/>
      <c r="AJ26" s="3623"/>
      <c r="AK26" s="3946" t="s">
        <v>310</v>
      </c>
      <c r="AL26" s="3947">
        <f t="shared" ref="AL26:AP26" si="37">AL21-AL22+AL23+AL24+AL25</f>
        <v>1464.2985509780322</v>
      </c>
      <c r="AM26" s="3947">
        <f t="shared" si="37"/>
        <v>1728.6796346518367</v>
      </c>
      <c r="AN26" s="3947">
        <f t="shared" si="37"/>
        <v>1989.8923714475211</v>
      </c>
      <c r="AO26" s="3947">
        <f t="shared" si="37"/>
        <v>2327.3158491517347</v>
      </c>
      <c r="AP26" s="3947">
        <f t="shared" si="37"/>
        <v>2606.4444969088408</v>
      </c>
      <c r="AQ26" s="3623"/>
      <c r="AR26" s="4097" t="s">
        <v>301</v>
      </c>
      <c r="AS26" s="3637">
        <f>'16. Необходими приходи'!D41</f>
        <v>0</v>
      </c>
      <c r="AT26" s="3637">
        <f>'16. Необходими приходи'!E41</f>
        <v>0</v>
      </c>
      <c r="AU26" s="3637">
        <f>'16. Необходими приходи'!F41</f>
        <v>0</v>
      </c>
      <c r="AV26" s="3637">
        <f>'16. Необходими приходи'!G41</f>
        <v>0</v>
      </c>
      <c r="AW26" s="3637">
        <f>'16. Необходими приходи'!H41</f>
        <v>0</v>
      </c>
    </row>
    <row r="27" spans="1:49" ht="15.75" customHeight="1">
      <c r="A27" s="4041" t="s">
        <v>227</v>
      </c>
      <c r="B27" s="4027">
        <f>'11. Амортиз. план'!L85</f>
        <v>570.65607149606899</v>
      </c>
      <c r="C27" s="4027">
        <f>'11. Амортиз. план'!N85</f>
        <v>855.02482856447216</v>
      </c>
      <c r="D27" s="4027">
        <f>'11. Амортиз. план'!O85</f>
        <v>851.64749354121045</v>
      </c>
      <c r="E27" s="4027">
        <f>'11. Амортиз. план'!P85</f>
        <v>845.25539720062602</v>
      </c>
      <c r="F27" s="4027">
        <f>'11. Амортиз. план'!Q85</f>
        <v>838.26266579458604</v>
      </c>
      <c r="G27" s="4027">
        <f>'11. Амортиз. план'!R85</f>
        <v>829.23897691524576</v>
      </c>
      <c r="H27" s="3623"/>
      <c r="I27" s="4112" t="str">
        <f>'9.Инвестиционна програма'!E140</f>
        <v>Доставяне на вода на потребителите</v>
      </c>
      <c r="J27" s="4031">
        <f>SUM(J28:J29)</f>
        <v>1531.6666666666667</v>
      </c>
      <c r="K27" s="4031">
        <f t="shared" ref="K27:N27" si="38">SUM(K28:K29)</f>
        <v>1261.6666666666667</v>
      </c>
      <c r="L27" s="4031">
        <f t="shared" si="38"/>
        <v>1301.6666666666667</v>
      </c>
      <c r="M27" s="4031">
        <f t="shared" si="38"/>
        <v>1251.6666666666667</v>
      </c>
      <c r="N27" s="4031">
        <f t="shared" si="38"/>
        <v>1251.6666666666667</v>
      </c>
      <c r="O27" s="4031">
        <f>SUM(J27:N27)</f>
        <v>6598.3333333333339</v>
      </c>
      <c r="P27" s="4060">
        <f t="shared" ref="P27:P44" si="39">IFERROR(O27/$O$42,0)</f>
        <v>0.66737466707123838</v>
      </c>
      <c r="Q27" s="4067"/>
      <c r="R27" s="3623"/>
      <c r="S27" s="4099" t="s">
        <v>244</v>
      </c>
      <c r="T27" s="4027">
        <f>'12. Разходи'!K29</f>
        <v>68.53704856905216</v>
      </c>
      <c r="U27" s="4027">
        <f>'12. Разходи'!L29</f>
        <v>82.703680189987409</v>
      </c>
      <c r="V27" s="4027">
        <f>'12. Разходи'!M29</f>
        <v>85.597169852534392</v>
      </c>
      <c r="W27" s="4027">
        <f>'12. Разходи'!N29</f>
        <v>89.15765320670323</v>
      </c>
      <c r="X27" s="4027">
        <f>'12. Разходи'!O29</f>
        <v>94.44758647330066</v>
      </c>
      <c r="Y27" s="4027">
        <f>'12. Разходи'!P29</f>
        <v>102.49886571133032</v>
      </c>
      <c r="Z27" s="4043">
        <f t="shared" ref="Z27:Z42" si="40">IFERROR((U27-T27)/T27,0)</f>
        <v>0.20670034553154332</v>
      </c>
      <c r="AA27" s="4043">
        <f t="shared" ref="AA27:AA42" si="41">IFERROR((Y27-T27)/T27,0)</f>
        <v>0.49552494382744094</v>
      </c>
      <c r="AB27" s="3623"/>
      <c r="AC27" s="3623"/>
      <c r="AD27" s="3624"/>
      <c r="AE27" s="3623"/>
      <c r="AF27" s="3623"/>
      <c r="AG27" s="3623"/>
      <c r="AH27" s="3623"/>
      <c r="AI27" s="3623"/>
      <c r="AJ27" s="3623"/>
      <c r="AK27" s="5982" t="s">
        <v>1786</v>
      </c>
      <c r="AL27" s="5983" t="str">
        <f>T76</f>
        <v>Доставяне на вода с непитейни качества</v>
      </c>
      <c r="AM27" s="5984"/>
      <c r="AN27" s="5984"/>
      <c r="AO27" s="5984"/>
      <c r="AP27" s="5984"/>
      <c r="AQ27" s="3623"/>
      <c r="AR27" s="4044" t="s">
        <v>302</v>
      </c>
      <c r="AS27" s="4045">
        <f>AS25+AS26</f>
        <v>0</v>
      </c>
      <c r="AT27" s="4045">
        <f>AT25+AT26</f>
        <v>0</v>
      </c>
      <c r="AU27" s="4045">
        <f>AU25+AU26</f>
        <v>0</v>
      </c>
      <c r="AV27" s="4045">
        <f>AV25+AV26</f>
        <v>0</v>
      </c>
      <c r="AW27" s="4045">
        <f>AW25+AW26</f>
        <v>0</v>
      </c>
    </row>
    <row r="28" spans="1:49" ht="15.75" customHeight="1">
      <c r="A28" s="5967" t="s">
        <v>1749</v>
      </c>
      <c r="B28" s="5967"/>
      <c r="C28" s="5967"/>
      <c r="D28" s="5967"/>
      <c r="E28" s="5967"/>
      <c r="F28" s="5967"/>
      <c r="G28" s="5967"/>
      <c r="H28" s="3623"/>
      <c r="I28" s="4113" t="s">
        <v>1706</v>
      </c>
      <c r="J28" s="4114">
        <f>'9.Инвестиционна програма'!H153</f>
        <v>1071.6666666666667</v>
      </c>
      <c r="K28" s="4114">
        <f>'9.Инвестиционна програма'!I153</f>
        <v>1071.6666666666667</v>
      </c>
      <c r="L28" s="4114">
        <f>'9.Инвестиционна програма'!J153</f>
        <v>1071.6666666666667</v>
      </c>
      <c r="M28" s="4114">
        <f>'9.Инвестиционна програма'!K153</f>
        <v>1071.6666666666667</v>
      </c>
      <c r="N28" s="4114">
        <f>'9.Инвестиционна програма'!L153</f>
        <v>1071.6666666666667</v>
      </c>
      <c r="O28" s="4114">
        <f t="shared" ref="O28:O41" si="42">SUM(J28:N28)</f>
        <v>5358.3333333333339</v>
      </c>
      <c r="P28" s="4115">
        <f t="shared" si="39"/>
        <v>0.5419574525471158</v>
      </c>
      <c r="Q28" s="4332"/>
      <c r="R28" s="3623"/>
      <c r="S28" s="4099" t="s">
        <v>451</v>
      </c>
      <c r="T28" s="4027">
        <f>'12. Разходи'!K55</f>
        <v>250.66910987147429</v>
      </c>
      <c r="U28" s="4027">
        <f>'12. Разходи'!L55</f>
        <v>211.15692350326634</v>
      </c>
      <c r="V28" s="4027">
        <f>'12. Разходи'!M55</f>
        <v>237.04400168992902</v>
      </c>
      <c r="W28" s="4027">
        <f>'12. Разходи'!N55</f>
        <v>240.05876300725063</v>
      </c>
      <c r="X28" s="4027">
        <f>'12. Разходи'!O55</f>
        <v>240.65939807270672</v>
      </c>
      <c r="Y28" s="4027">
        <f>'12. Разходи'!P55</f>
        <v>248.69035554600669</v>
      </c>
      <c r="Z28" s="4043">
        <f t="shared" si="40"/>
        <v>-0.15762686670275031</v>
      </c>
      <c r="AA28" s="4043">
        <f t="shared" si="41"/>
        <v>-7.8938897835563911E-3</v>
      </c>
      <c r="AB28" s="3623"/>
      <c r="AC28" s="3623"/>
      <c r="AD28" s="3624"/>
      <c r="AE28" s="3623"/>
      <c r="AF28" s="3623"/>
      <c r="AG28" s="3623"/>
      <c r="AH28" s="3623"/>
      <c r="AI28" s="3623"/>
      <c r="AJ28" s="3623"/>
      <c r="AK28" s="5982"/>
      <c r="AL28" s="3945" t="s">
        <v>1072</v>
      </c>
      <c r="AM28" s="3945" t="s">
        <v>1073</v>
      </c>
      <c r="AN28" s="3945" t="s">
        <v>1074</v>
      </c>
      <c r="AO28" s="3945" t="s">
        <v>1075</v>
      </c>
      <c r="AP28" s="3945" t="s">
        <v>1076</v>
      </c>
      <c r="AQ28" s="3623"/>
      <c r="AR28" s="3519"/>
      <c r="AS28" s="3623"/>
      <c r="AT28" s="3623"/>
      <c r="AU28" s="3623"/>
      <c r="AV28" s="3623"/>
      <c r="AW28" s="3623"/>
    </row>
    <row r="29" spans="1:49" ht="15.75" customHeight="1">
      <c r="A29" s="4098" t="s">
        <v>339</v>
      </c>
      <c r="B29" s="4031">
        <f>'11. Амортиз. план'!L111</f>
        <v>84.092120601335324</v>
      </c>
      <c r="C29" s="4031">
        <f>'11. Амортиз. план'!N111</f>
        <v>409.88187488969879</v>
      </c>
      <c r="D29" s="4031">
        <f>'11. Амортиз. план'!O111</f>
        <v>533.54854155636542</v>
      </c>
      <c r="E29" s="4031">
        <f>'11. Амортиз. план'!P111</f>
        <v>657.21520822303216</v>
      </c>
      <c r="F29" s="4031">
        <f>'11. Амортиз. план'!Q111</f>
        <v>780.88187488969879</v>
      </c>
      <c r="G29" s="4031">
        <f>'11. Амортиз. план'!R111</f>
        <v>910.54854155636542</v>
      </c>
      <c r="H29" s="3623"/>
      <c r="I29" s="4113" t="s">
        <v>1707</v>
      </c>
      <c r="J29" s="4114">
        <f>'9.Инвестиционна програма'!H147</f>
        <v>460</v>
      </c>
      <c r="K29" s="4114">
        <f>'9.Инвестиционна програма'!I147</f>
        <v>190</v>
      </c>
      <c r="L29" s="4114">
        <f>'9.Инвестиционна програма'!J147</f>
        <v>230</v>
      </c>
      <c r="M29" s="4114">
        <f>'9.Инвестиционна програма'!K147</f>
        <v>180</v>
      </c>
      <c r="N29" s="4114">
        <f>'9.Инвестиционна програма'!L147</f>
        <v>180</v>
      </c>
      <c r="O29" s="4114">
        <f t="shared" si="42"/>
        <v>1240</v>
      </c>
      <c r="P29" s="4115">
        <f t="shared" si="39"/>
        <v>0.12541721452412258</v>
      </c>
      <c r="Q29" s="4332"/>
      <c r="R29" s="3623"/>
      <c r="S29" s="4108" t="s">
        <v>452</v>
      </c>
      <c r="T29" s="4104">
        <f>'12. Разходи'!K56</f>
        <v>68.211687116932552</v>
      </c>
      <c r="U29" s="4104">
        <f>'12. Разходи'!L56</f>
        <v>94.490256836599713</v>
      </c>
      <c r="V29" s="4104">
        <f>'12. Разходи'!M56</f>
        <v>113.37733502326235</v>
      </c>
      <c r="W29" s="4104">
        <f>'12. Разходи'!N56</f>
        <v>116.39209634058398</v>
      </c>
      <c r="X29" s="4104">
        <f>'12. Разходи'!O56</f>
        <v>116.99273140604008</v>
      </c>
      <c r="Y29" s="4104">
        <f>'12. Разходи'!P56</f>
        <v>119.02368887934004</v>
      </c>
      <c r="Z29" s="4043">
        <f t="shared" si="40"/>
        <v>0.38525025300457477</v>
      </c>
      <c r="AA29" s="4043">
        <f t="shared" si="41"/>
        <v>0.74491636125789584</v>
      </c>
      <c r="AB29" s="3623"/>
      <c r="AC29" s="3623"/>
      <c r="AD29" s="3624"/>
      <c r="AE29" s="3623"/>
      <c r="AF29" s="3623"/>
      <c r="AG29" s="3623"/>
      <c r="AH29" s="3623"/>
      <c r="AI29" s="3623"/>
      <c r="AJ29" s="3623"/>
      <c r="AK29" s="3944" t="s">
        <v>553</v>
      </c>
      <c r="AL29" s="4096">
        <f>'17. РБА'!C52</f>
        <v>70.160223087883381</v>
      </c>
      <c r="AM29" s="4096">
        <f>'17. РБА'!D52</f>
        <v>82.160223087883381</v>
      </c>
      <c r="AN29" s="4096">
        <f>'17. РБА'!E52</f>
        <v>94.160223087883381</v>
      </c>
      <c r="AO29" s="4096">
        <f>'17. РБА'!F52</f>
        <v>106.16022308788338</v>
      </c>
      <c r="AP29" s="4096">
        <f>'17. РБА'!G52</f>
        <v>118.16022308788338</v>
      </c>
      <c r="AQ29" s="3623"/>
      <c r="AR29" s="3519"/>
      <c r="AS29" s="3623"/>
      <c r="AT29" s="3623"/>
      <c r="AU29" s="3623"/>
      <c r="AV29" s="3623"/>
      <c r="AW29" s="3623"/>
    </row>
    <row r="30" spans="1:49" ht="15.75" customHeight="1">
      <c r="A30" s="4103" t="s">
        <v>223</v>
      </c>
      <c r="B30" s="4104">
        <f>'11. Амортиз. план'!L131</f>
        <v>2.1166852253985278</v>
      </c>
      <c r="C30" s="4104">
        <f>'11. Амортиз. план'!N131</f>
        <v>13.700934367785287</v>
      </c>
      <c r="D30" s="4104">
        <f>'11. Амортиз. план'!O131</f>
        <v>17.228550186245215</v>
      </c>
      <c r="E30" s="4104">
        <f>'11. Амортиз. план'!P131</f>
        <v>20.258125420386342</v>
      </c>
      <c r="F30" s="4104">
        <f>'11. Амортиз. план'!Q131</f>
        <v>23.248430447893284</v>
      </c>
      <c r="G30" s="4104">
        <f>'11. Амортиз. план'!R131</f>
        <v>26.320291221204101</v>
      </c>
      <c r="H30" s="3623"/>
      <c r="I30" s="4112" t="str">
        <f>'9.Инвестиционна програма'!E141</f>
        <v>Отвеждане на отпадъчните води</v>
      </c>
      <c r="J30" s="4031">
        <f>SUM(J31:J32)</f>
        <v>496.66666666666663</v>
      </c>
      <c r="K30" s="4031">
        <f t="shared" ref="K30" si="43">SUM(K31:K32)</f>
        <v>233.66666666666666</v>
      </c>
      <c r="L30" s="4031">
        <f t="shared" ref="L30" si="44">SUM(L31:L32)</f>
        <v>233.66666666666666</v>
      </c>
      <c r="M30" s="4031">
        <f t="shared" ref="M30" si="45">SUM(M31:M32)</f>
        <v>233.66666666666666</v>
      </c>
      <c r="N30" s="4031">
        <f t="shared" ref="N30" si="46">SUM(N31:N32)</f>
        <v>239.66666666666666</v>
      </c>
      <c r="O30" s="4031">
        <f t="shared" ref="O30:O39" si="47">SUM(J30:N30)</f>
        <v>1437.3333333333333</v>
      </c>
      <c r="P30" s="4060">
        <f t="shared" si="39"/>
        <v>0.14537608307204747</v>
      </c>
      <c r="Q30" s="4067"/>
      <c r="R30" s="3623"/>
      <c r="S30" s="4108" t="s">
        <v>744</v>
      </c>
      <c r="T30" s="4104">
        <f>'12. Разходи'!K57</f>
        <v>2.1166852253985278</v>
      </c>
      <c r="U30" s="4104">
        <f>'12. Разходи'!L57</f>
        <v>13.700934367785287</v>
      </c>
      <c r="V30" s="4104">
        <f>'12. Разходи'!M57</f>
        <v>17.228550186245215</v>
      </c>
      <c r="W30" s="4104">
        <f>'12. Разходи'!N57</f>
        <v>20.258125420386342</v>
      </c>
      <c r="X30" s="4104">
        <f>'12. Разходи'!O57</f>
        <v>23.248430447893284</v>
      </c>
      <c r="Y30" s="4104">
        <f>'12. Разходи'!P57</f>
        <v>26.320291221204101</v>
      </c>
      <c r="Z30" s="4043">
        <f t="shared" si="40"/>
        <v>5.4728256253622627</v>
      </c>
      <c r="AA30" s="4043">
        <f t="shared" si="41"/>
        <v>11.434674228072121</v>
      </c>
      <c r="AB30" s="3623"/>
      <c r="AC30" s="3623"/>
      <c r="AD30" s="3624"/>
      <c r="AE30" s="3623"/>
      <c r="AF30" s="3623"/>
      <c r="AG30" s="3623"/>
      <c r="AH30" s="3623"/>
      <c r="AI30" s="3623"/>
      <c r="AJ30" s="3623"/>
      <c r="AK30" s="3944" t="s">
        <v>554</v>
      </c>
      <c r="AL30" s="4096">
        <f>'17. РБА'!C55</f>
        <v>24.249885328481803</v>
      </c>
      <c r="AM30" s="4096">
        <f>'17. РБА'!D55</f>
        <v>28.153787520224732</v>
      </c>
      <c r="AN30" s="4096">
        <f>'17. РБА'!E55</f>
        <v>32.457689711967674</v>
      </c>
      <c r="AO30" s="4096">
        <f>'17. РБА'!F55</f>
        <v>37.161591903710594</v>
      </c>
      <c r="AP30" s="4096">
        <f>'17. РБА'!G55</f>
        <v>42.265494095453533</v>
      </c>
      <c r="AQ30" s="3623"/>
      <c r="AR30" s="3519"/>
      <c r="AS30" s="3623"/>
      <c r="AT30" s="3623"/>
      <c r="AU30" s="3623"/>
      <c r="AV30" s="3623"/>
      <c r="AW30" s="3623"/>
    </row>
    <row r="31" spans="1:49" ht="18.75" customHeight="1">
      <c r="A31" s="4041" t="s">
        <v>225</v>
      </c>
      <c r="B31" s="4027">
        <f>'11. Амортиз. план'!L151</f>
        <v>4.1061350868947617</v>
      </c>
      <c r="C31" s="4027">
        <f>'11. Амортиз. план'!N151</f>
        <v>24.674341248868455</v>
      </c>
      <c r="D31" s="4027">
        <f>'11. Амортиз. план'!O151</f>
        <v>41.902891435113673</v>
      </c>
      <c r="E31" s="4027">
        <f>'11. Амортиз. план'!P151</f>
        <v>62.161016855500016</v>
      </c>
      <c r="F31" s="4027">
        <f>'11. Амортиз. план'!Q151</f>
        <v>85.409447303393307</v>
      </c>
      <c r="G31" s="4027">
        <f>'11. Амортиз. план'!R151</f>
        <v>111.72973852459741</v>
      </c>
      <c r="H31" s="3623"/>
      <c r="I31" s="4113" t="s">
        <v>1706</v>
      </c>
      <c r="J31" s="4114">
        <f>'9.Инвестиционна програма'!H154</f>
        <v>116.66666666666663</v>
      </c>
      <c r="K31" s="4114">
        <f>'9.Инвестиционна програма'!I154</f>
        <v>123.66666666666666</v>
      </c>
      <c r="L31" s="4114">
        <f>'9.Инвестиционна програма'!J154</f>
        <v>123.66666666666666</v>
      </c>
      <c r="M31" s="4114">
        <f>'9.Инвестиционна програма'!K154</f>
        <v>123.66666666666666</v>
      </c>
      <c r="N31" s="4114">
        <f>'9.Инвестиционна програма'!L154</f>
        <v>129.66666666666666</v>
      </c>
      <c r="O31" s="4114">
        <f t="shared" si="42"/>
        <v>617.33333333333326</v>
      </c>
      <c r="P31" s="4115">
        <f t="shared" si="39"/>
        <v>6.2438892822224465E-2</v>
      </c>
      <c r="Q31" s="4332"/>
      <c r="R31" s="3623"/>
      <c r="S31" s="4108" t="s">
        <v>745</v>
      </c>
      <c r="T31" s="4104">
        <f>'12. Разходи'!K58</f>
        <v>180.34073752914321</v>
      </c>
      <c r="U31" s="4104">
        <f>'12. Разходи'!L58</f>
        <v>102.96573229888133</v>
      </c>
      <c r="V31" s="4104">
        <f>'12. Разходи'!M58</f>
        <v>106.43811648042144</v>
      </c>
      <c r="W31" s="4104">
        <f>'12. Разходи'!N58</f>
        <v>103.40854124628032</v>
      </c>
      <c r="X31" s="4104">
        <f>'12. Разходи'!O58</f>
        <v>100.41823621877337</v>
      </c>
      <c r="Y31" s="4104">
        <f>'12. Разходи'!P58</f>
        <v>103.34637544546256</v>
      </c>
      <c r="Z31" s="4043">
        <f t="shared" si="40"/>
        <v>-0.42904895638323542</v>
      </c>
      <c r="AA31" s="4043">
        <f t="shared" si="41"/>
        <v>-0.42693826774018989</v>
      </c>
      <c r="AB31" s="3623"/>
      <c r="AC31" s="3623"/>
      <c r="AD31" s="3624"/>
      <c r="AE31" s="3623"/>
      <c r="AF31" s="3623"/>
      <c r="AG31" s="3623"/>
      <c r="AH31" s="3623"/>
      <c r="AI31" s="3623"/>
      <c r="AJ31" s="3623"/>
      <c r="AK31" s="3944" t="s">
        <v>555</v>
      </c>
      <c r="AL31" s="4096">
        <f>'17. РБА'!C58</f>
        <v>0</v>
      </c>
      <c r="AM31" s="4096">
        <f>'17. РБА'!D58</f>
        <v>0</v>
      </c>
      <c r="AN31" s="4096">
        <f>'17. РБА'!E58</f>
        <v>0</v>
      </c>
      <c r="AO31" s="4096">
        <f>'17. РБА'!F58</f>
        <v>0</v>
      </c>
      <c r="AP31" s="4096">
        <f>'17. РБА'!G58</f>
        <v>0</v>
      </c>
      <c r="AQ31" s="3623"/>
      <c r="AR31" s="3519"/>
      <c r="AS31" s="3623"/>
      <c r="AT31" s="3623"/>
      <c r="AU31" s="3623"/>
      <c r="AV31" s="3623"/>
      <c r="AW31" s="3623"/>
    </row>
    <row r="32" spans="1:49" ht="15.75" customHeight="1">
      <c r="A32" s="4041" t="s">
        <v>227</v>
      </c>
      <c r="B32" s="4027">
        <f>'11. Амортиз. план'!L171</f>
        <v>79.985985514440557</v>
      </c>
      <c r="C32" s="4027">
        <f>'11. Амортиз. план'!N171</f>
        <v>385.20753364083038</v>
      </c>
      <c r="D32" s="4027">
        <f>'11. Амортиз. план'!O171</f>
        <v>491.64565012125178</v>
      </c>
      <c r="E32" s="4027">
        <f>'11. Амортиз. план'!P171</f>
        <v>595.05419136753221</v>
      </c>
      <c r="F32" s="4027">
        <f>'11. Амортиз. план'!Q171</f>
        <v>695.47242758630546</v>
      </c>
      <c r="G32" s="4027">
        <f>'11. Амортиз. план'!R171</f>
        <v>798.81880303176808</v>
      </c>
      <c r="H32" s="3623"/>
      <c r="I32" s="4113" t="s">
        <v>1707</v>
      </c>
      <c r="J32" s="4114">
        <f>'9.Инвестиционна програма'!H148</f>
        <v>380</v>
      </c>
      <c r="K32" s="4114">
        <f>'9.Инвестиционна програма'!I148</f>
        <v>110</v>
      </c>
      <c r="L32" s="4114">
        <f>'9.Инвестиционна програма'!J148</f>
        <v>110</v>
      </c>
      <c r="M32" s="4114">
        <f>'9.Инвестиционна програма'!K148</f>
        <v>110</v>
      </c>
      <c r="N32" s="4114">
        <f>'9.Инвестиционна програма'!L148</f>
        <v>110</v>
      </c>
      <c r="O32" s="4114">
        <f t="shared" si="42"/>
        <v>820</v>
      </c>
      <c r="P32" s="4115">
        <f t="shared" si="39"/>
        <v>8.2937190249823003E-2</v>
      </c>
      <c r="Q32" s="4332"/>
      <c r="R32" s="3623"/>
      <c r="S32" s="4099" t="s">
        <v>453</v>
      </c>
      <c r="T32" s="4027">
        <f>'12. Разходи'!K59</f>
        <v>402.11857136914739</v>
      </c>
      <c r="U32" s="4027">
        <f>'12. Разходи'!L59</f>
        <v>530.58040421156034</v>
      </c>
      <c r="V32" s="4027">
        <f>'12. Разходи'!M59</f>
        <v>583.73774640901706</v>
      </c>
      <c r="W32" s="4027">
        <f>'12. Разходи'!N59</f>
        <v>645.31425280965777</v>
      </c>
      <c r="X32" s="4027">
        <f>'12. Разходи'!O59</f>
        <v>716.39682552643796</v>
      </c>
      <c r="Y32" s="4027">
        <f>'12. Разходи'!P59</f>
        <v>803.13396283012241</v>
      </c>
      <c r="Z32" s="4043">
        <f t="shared" si="40"/>
        <v>0.31946257146249574</v>
      </c>
      <c r="AA32" s="4043">
        <f t="shared" si="41"/>
        <v>0.99725658055429711</v>
      </c>
      <c r="AB32" s="3623"/>
      <c r="AC32" s="3623"/>
      <c r="AD32" s="3624"/>
      <c r="AE32" s="3623"/>
      <c r="AF32" s="3623"/>
      <c r="AG32" s="3623"/>
      <c r="AH32" s="3623"/>
      <c r="AI32" s="3623"/>
      <c r="AJ32" s="3623"/>
      <c r="AK32" s="3944" t="s">
        <v>334</v>
      </c>
      <c r="AL32" s="4129">
        <f>'17. РБА'!C61</f>
        <v>12</v>
      </c>
      <c r="AM32" s="4129">
        <f>'17. РБА'!D61</f>
        <v>12</v>
      </c>
      <c r="AN32" s="4129">
        <f>'17. РБА'!E61</f>
        <v>12</v>
      </c>
      <c r="AO32" s="4129">
        <f>'17. РБА'!F61</f>
        <v>12</v>
      </c>
      <c r="AP32" s="4129">
        <f>'17. РБА'!G61</f>
        <v>12</v>
      </c>
      <c r="AQ32" s="3623"/>
      <c r="AR32" s="3519"/>
      <c r="AS32" s="3623"/>
      <c r="AT32" s="3623"/>
      <c r="AU32" s="3623"/>
      <c r="AV32" s="3623"/>
      <c r="AW32" s="3623"/>
    </row>
    <row r="33" spans="1:49" ht="15.75" customHeight="1">
      <c r="A33" s="5967" t="s">
        <v>1750</v>
      </c>
      <c r="B33" s="5967"/>
      <c r="C33" s="5967"/>
      <c r="D33" s="5967"/>
      <c r="E33" s="5967"/>
      <c r="F33" s="5967"/>
      <c r="G33" s="5967"/>
      <c r="H33" s="3623"/>
      <c r="I33" s="4112" t="str">
        <f>'9.Инвестиционна програма'!E142</f>
        <v>Пречистване на отпадъчните води</v>
      </c>
      <c r="J33" s="4031">
        <f>SUM(J34:J35)</f>
        <v>596.66666666666663</v>
      </c>
      <c r="K33" s="4031">
        <f t="shared" ref="K33" si="48">SUM(K34:K35)</f>
        <v>273.66666666666663</v>
      </c>
      <c r="L33" s="4031">
        <f t="shared" ref="L33" si="49">SUM(L34:L35)</f>
        <v>273.66666666666663</v>
      </c>
      <c r="M33" s="4031">
        <f t="shared" ref="M33" si="50">SUM(M34:M35)</f>
        <v>373.66666666666663</v>
      </c>
      <c r="N33" s="4031">
        <f t="shared" ref="N33" si="51">SUM(N34:N35)</f>
        <v>273.66666666666663</v>
      </c>
      <c r="O33" s="4031">
        <f t="shared" si="47"/>
        <v>1791.333333333333</v>
      </c>
      <c r="P33" s="4060">
        <f t="shared" si="39"/>
        <v>0.18118067496038567</v>
      </c>
      <c r="Q33" s="4067"/>
      <c r="R33" s="3623"/>
      <c r="S33" s="4099" t="s">
        <v>454</v>
      </c>
      <c r="T33" s="4027">
        <f>'12. Разходи'!K63</f>
        <v>126.10005809694454</v>
      </c>
      <c r="U33" s="4027">
        <f>'12. Разходи'!L63</f>
        <v>146.96968419467254</v>
      </c>
      <c r="V33" s="4027">
        <f>'12. Разходи'!M63</f>
        <v>157.58263946641563</v>
      </c>
      <c r="W33" s="4027">
        <f>'12. Разходи'!N63</f>
        <v>170.08224746134053</v>
      </c>
      <c r="X33" s="4027">
        <f>'12. Разходи'!O63</f>
        <v>184.67649241426227</v>
      </c>
      <c r="Y33" s="4027">
        <f>'12. Разходи'!P63</f>
        <v>202.74508442617031</v>
      </c>
      <c r="Z33" s="4043">
        <f t="shared" si="40"/>
        <v>0.16550052722167369</v>
      </c>
      <c r="AA33" s="4043">
        <f t="shared" si="41"/>
        <v>0.60781118966893577</v>
      </c>
      <c r="AB33" s="3623"/>
      <c r="AC33" s="3623"/>
      <c r="AD33" s="3624"/>
      <c r="AE33" s="3623"/>
      <c r="AF33" s="3623"/>
      <c r="AG33" s="3623"/>
      <c r="AH33" s="3623"/>
      <c r="AI33" s="3623"/>
      <c r="AJ33" s="3623"/>
      <c r="AK33" s="3944" t="s">
        <v>311</v>
      </c>
      <c r="AL33" s="4096">
        <f>'17. РБА'!C62</f>
        <v>10.288157345968447</v>
      </c>
      <c r="AM33" s="4096">
        <f>'17. РБА'!D62</f>
        <v>11.151935054524872</v>
      </c>
      <c r="AN33" s="4096">
        <f>'17. РБА'!E62</f>
        <v>12.174758701713635</v>
      </c>
      <c r="AO33" s="4096">
        <f>'17. РБА'!F62</f>
        <v>13.408698644910398</v>
      </c>
      <c r="AP33" s="4096">
        <f>'17. РБА'!G62</f>
        <v>15.01201406075935</v>
      </c>
      <c r="AQ33" s="3623"/>
      <c r="AR33" s="3519"/>
      <c r="AS33" s="3623"/>
      <c r="AT33" s="3623"/>
      <c r="AU33" s="3623"/>
      <c r="AV33" s="3623"/>
      <c r="AW33" s="3623"/>
    </row>
    <row r="34" spans="1:49" ht="12.75" customHeight="1">
      <c r="A34" s="4098" t="s">
        <v>339</v>
      </c>
      <c r="B34" s="4031">
        <f>'11. Амортиз. план'!L192</f>
        <v>147713.37683304798</v>
      </c>
      <c r="C34" s="4031">
        <f>'11. Амортиз. план'!N192</f>
        <v>153849.14183304799</v>
      </c>
      <c r="D34" s="4031">
        <f>'11. Амортиз. план'!O192</f>
        <v>165227.54183304799</v>
      </c>
      <c r="E34" s="4031">
        <f>'11. Амортиз. план'!P192</f>
        <v>165227.54183304799</v>
      </c>
      <c r="F34" s="4031">
        <f>'11. Амортиз. план'!Q192</f>
        <v>167488.54183304799</v>
      </c>
      <c r="G34" s="4031">
        <f>'11. Амортиз. план'!R192</f>
        <v>177024.54183304799</v>
      </c>
      <c r="H34" s="3623"/>
      <c r="I34" s="4113" t="s">
        <v>1706</v>
      </c>
      <c r="J34" s="4114">
        <f>'9.Инвестиционна програма'!H155</f>
        <v>376.66666666666663</v>
      </c>
      <c r="K34" s="4114">
        <f>'9.Инвестиционна програма'!I155</f>
        <v>203.66666666666663</v>
      </c>
      <c r="L34" s="4114">
        <f>'9.Инвестиционна програма'!J155</f>
        <v>203.66666666666663</v>
      </c>
      <c r="M34" s="4114">
        <f>'9.Инвестиционна програма'!K155</f>
        <v>303.66666666666663</v>
      </c>
      <c r="N34" s="4114">
        <f>'9.Инвестиционна програма'!L155</f>
        <v>203.66666666666663</v>
      </c>
      <c r="O34" s="4114">
        <f t="shared" si="42"/>
        <v>1291.333333333333</v>
      </c>
      <c r="P34" s="4115">
        <f t="shared" si="39"/>
        <v>0.13060921749098139</v>
      </c>
      <c r="Q34" s="4332"/>
      <c r="R34" s="3623"/>
      <c r="S34" s="4099" t="s">
        <v>455</v>
      </c>
      <c r="T34" s="4027">
        <f>'12. Разходи'!K70</f>
        <v>54.786243812315135</v>
      </c>
      <c r="U34" s="4027">
        <f>'12. Разходи'!L70</f>
        <v>71.04342060708781</v>
      </c>
      <c r="V34" s="4027">
        <f>'12. Разходи'!M70</f>
        <v>72.609774127243867</v>
      </c>
      <c r="W34" s="4027">
        <f>'12. Разходи'!N70</f>
        <v>72.652240571904898</v>
      </c>
      <c r="X34" s="4027">
        <f>'12. Разходи'!O70</f>
        <v>72.837958908340468</v>
      </c>
      <c r="Y34" s="4027">
        <f>'12. Разходи'!P70</f>
        <v>73.272482680874774</v>
      </c>
      <c r="Z34" s="4043">
        <f t="shared" si="40"/>
        <v>0.29673829895084547</v>
      </c>
      <c r="AA34" s="4043">
        <f t="shared" si="41"/>
        <v>0.33742482751489905</v>
      </c>
      <c r="AB34" s="3623"/>
      <c r="AC34" s="3623"/>
      <c r="AD34" s="3624"/>
      <c r="AE34" s="3623"/>
      <c r="AF34" s="3623"/>
      <c r="AG34" s="3623"/>
      <c r="AH34" s="3623"/>
      <c r="AI34" s="3623"/>
      <c r="AJ34" s="3623"/>
      <c r="AK34" s="3946" t="s">
        <v>310</v>
      </c>
      <c r="AL34" s="3947">
        <f t="shared" ref="AL34:AP34" si="52">AL29-AL30+AL31+AL32+AL33</f>
        <v>68.198495105370029</v>
      </c>
      <c r="AM34" s="3947">
        <f t="shared" si="52"/>
        <v>77.158370622183526</v>
      </c>
      <c r="AN34" s="3947">
        <f t="shared" si="52"/>
        <v>85.877292077629335</v>
      </c>
      <c r="AO34" s="3947">
        <f t="shared" si="52"/>
        <v>94.407329829083181</v>
      </c>
      <c r="AP34" s="3947">
        <f t="shared" si="52"/>
        <v>102.9067430531892</v>
      </c>
      <c r="AQ34" s="3623"/>
      <c r="AR34" s="3519"/>
      <c r="AS34" s="3623"/>
      <c r="AT34" s="3623"/>
      <c r="AU34" s="3623"/>
      <c r="AV34" s="3623"/>
      <c r="AW34" s="3623"/>
    </row>
    <row r="35" spans="1:49" ht="15.75" customHeight="1">
      <c r="A35" s="4103" t="s">
        <v>223</v>
      </c>
      <c r="B35" s="4104">
        <f>'11. Амортиз. план'!L214</f>
        <v>3037.8312299997742</v>
      </c>
      <c r="C35" s="4104">
        <f>'11. Амортиз. план'!N214</f>
        <v>3160.5465299997741</v>
      </c>
      <c r="D35" s="4104">
        <f>'11. Амортиз. план'!O214</f>
        <v>3388.1145299997743</v>
      </c>
      <c r="E35" s="4104">
        <f>'11. Амортиз. план'!P214</f>
        <v>3388.1145299997743</v>
      </c>
      <c r="F35" s="4104">
        <f>'11. Амортиз. план'!Q214</f>
        <v>3433.3345299997741</v>
      </c>
      <c r="G35" s="4104">
        <f>'11. Амортиз. план'!R214</f>
        <v>3623.6126590036806</v>
      </c>
      <c r="H35" s="3623"/>
      <c r="I35" s="4113" t="s">
        <v>1707</v>
      </c>
      <c r="J35" s="4114">
        <f>'9.Инвестиционна програма'!H149</f>
        <v>220</v>
      </c>
      <c r="K35" s="4114">
        <f>'9.Инвестиционна програма'!I149</f>
        <v>70</v>
      </c>
      <c r="L35" s="4114">
        <f>'9.Инвестиционна програма'!J149</f>
        <v>70</v>
      </c>
      <c r="M35" s="4114">
        <f>'9.Инвестиционна програма'!K149</f>
        <v>70</v>
      </c>
      <c r="N35" s="4114">
        <f>'9.Инвестиционна програма'!L149</f>
        <v>70</v>
      </c>
      <c r="O35" s="4114">
        <f t="shared" si="42"/>
        <v>500</v>
      </c>
      <c r="P35" s="4115">
        <f t="shared" si="39"/>
        <v>5.0571457469404266E-2</v>
      </c>
      <c r="Q35" s="4332"/>
      <c r="R35" s="3623"/>
      <c r="S35" s="4099" t="s">
        <v>272</v>
      </c>
      <c r="T35" s="4027">
        <f>'12. Разходи'!K76</f>
        <v>1.6321949374168767</v>
      </c>
      <c r="U35" s="4027">
        <f>'12. Разходи'!L76</f>
        <v>3.7972028793993418</v>
      </c>
      <c r="V35" s="4027">
        <f>'12. Разходи'!M76</f>
        <v>3.8421506721063379</v>
      </c>
      <c r="W35" s="4027">
        <f>'12. Разходи'!N76</f>
        <v>3.8915499270692435</v>
      </c>
      <c r="X35" s="4027">
        <f>'12. Разходи'!O76</f>
        <v>4.0067455065338473</v>
      </c>
      <c r="Y35" s="4027">
        <f>'12. Разходи'!P76</f>
        <v>4.2102135836196428</v>
      </c>
      <c r="Z35" s="4043">
        <f t="shared" si="40"/>
        <v>1.3264395645098752</v>
      </c>
      <c r="AA35" s="4043">
        <f t="shared" si="41"/>
        <v>1.5794796240961002</v>
      </c>
      <c r="AB35" s="3623"/>
      <c r="AC35" s="3623"/>
      <c r="AD35" s="3624"/>
      <c r="AE35" s="3623"/>
      <c r="AF35" s="3623"/>
      <c r="AG35" s="3623"/>
      <c r="AH35" s="3623"/>
      <c r="AI35" s="3623"/>
      <c r="AJ35" s="3623"/>
      <c r="AK35" s="5982" t="s">
        <v>1786</v>
      </c>
      <c r="AL35" s="5983" t="str">
        <f>T97</f>
        <v>Доставяне на вода на друг ВиК оператор</v>
      </c>
      <c r="AM35" s="5984"/>
      <c r="AN35" s="5984"/>
      <c r="AO35" s="5984"/>
      <c r="AP35" s="5984"/>
      <c r="AQ35" s="3623"/>
      <c r="AR35" s="3519"/>
      <c r="AS35" s="3623"/>
      <c r="AT35" s="3623"/>
      <c r="AU35" s="3623"/>
      <c r="AV35" s="3623"/>
      <c r="AW35" s="3623"/>
    </row>
    <row r="36" spans="1:49" ht="15.75" customHeight="1">
      <c r="A36" s="4041" t="s">
        <v>225</v>
      </c>
      <c r="B36" s="4027">
        <f>'11. Амортиз. план'!L236</f>
        <v>14222.15508055936</v>
      </c>
      <c r="C36" s="4027">
        <f>'11. Амортиз. план'!N236</f>
        <v>20420.53284055891</v>
      </c>
      <c r="D36" s="4027">
        <f>'11. Амортиз. план'!O236</f>
        <v>23808.64737055868</v>
      </c>
      <c r="E36" s="4027">
        <f>'11. Амортиз. план'!P236</f>
        <v>27196.761900558453</v>
      </c>
      <c r="F36" s="4027">
        <f>'11. Амортиз. план'!Q236</f>
        <v>30630.096430558231</v>
      </c>
      <c r="G36" s="4027">
        <f>'11. Амортиз. план'!R236</f>
        <v>34253.709089561911</v>
      </c>
      <c r="H36" s="3623"/>
      <c r="I36" s="4112" t="str">
        <f>'9.Инвестиционна програма'!E143</f>
        <v>Доставяне на вода с непитейни качества</v>
      </c>
      <c r="J36" s="4031">
        <f>SUM(J37:J38)</f>
        <v>12</v>
      </c>
      <c r="K36" s="4031">
        <f t="shared" ref="K36" si="53">SUM(K37:K38)</f>
        <v>12</v>
      </c>
      <c r="L36" s="4031">
        <f t="shared" ref="L36" si="54">SUM(L37:L38)</f>
        <v>12</v>
      </c>
      <c r="M36" s="4031">
        <f t="shared" ref="M36" si="55">SUM(M37:M38)</f>
        <v>12</v>
      </c>
      <c r="N36" s="4031">
        <f t="shared" ref="N36" si="56">SUM(N37:N38)</f>
        <v>12</v>
      </c>
      <c r="O36" s="4031">
        <f t="shared" si="47"/>
        <v>60</v>
      </c>
      <c r="P36" s="4060">
        <f t="shared" si="39"/>
        <v>6.0685748963285125E-3</v>
      </c>
      <c r="Q36" s="4067"/>
      <c r="R36" s="3623"/>
      <c r="S36" s="4119" t="s">
        <v>282</v>
      </c>
      <c r="T36" s="4120">
        <f>SUM(T26:T28,T32:T35)</f>
        <v>968.25616614637488</v>
      </c>
      <c r="U36" s="4120">
        <f t="shared" ref="U36" si="57">SUM(U26:U28,U32:U35)</f>
        <v>1182.4356320492586</v>
      </c>
      <c r="V36" s="4120">
        <f t="shared" ref="V36" si="58">SUM(V26:V28,V32:V35)</f>
        <v>1275.5924948958352</v>
      </c>
      <c r="W36" s="4120">
        <f t="shared" ref="W36" si="59">SUM(W26:W28,W32:W35)</f>
        <v>1357.9911296504397</v>
      </c>
      <c r="X36" s="4120">
        <f t="shared" ref="X36" si="60">SUM(X26:X28,X32:X35)</f>
        <v>1449.2864304656264</v>
      </c>
      <c r="Y36" s="4120">
        <f t="shared" ref="Y36" si="61">SUM(Y26:Y28,Y32:Y35)</f>
        <v>1573.4687283742212</v>
      </c>
      <c r="Z36" s="4121">
        <f t="shared" si="40"/>
        <v>0.22120124135672734</v>
      </c>
      <c r="AA36" s="4121">
        <f t="shared" si="41"/>
        <v>0.62505417821047382</v>
      </c>
      <c r="AB36" s="3623"/>
      <c r="AC36" s="3623"/>
      <c r="AD36" s="3624"/>
      <c r="AE36" s="3623"/>
      <c r="AF36" s="3623"/>
      <c r="AG36" s="3623"/>
      <c r="AH36" s="3623"/>
      <c r="AI36" s="3623"/>
      <c r="AJ36" s="3623"/>
      <c r="AK36" s="5982"/>
      <c r="AL36" s="3945" t="s">
        <v>1072</v>
      </c>
      <c r="AM36" s="3945" t="s">
        <v>1073</v>
      </c>
      <c r="AN36" s="3945" t="s">
        <v>1074</v>
      </c>
      <c r="AO36" s="3945" t="s">
        <v>1075</v>
      </c>
      <c r="AP36" s="3945" t="s">
        <v>1076</v>
      </c>
      <c r="AQ36" s="3623"/>
      <c r="AR36" s="3519"/>
      <c r="AS36" s="3623"/>
      <c r="AT36" s="3623"/>
      <c r="AU36" s="3623"/>
      <c r="AV36" s="3623"/>
      <c r="AW36" s="3623"/>
    </row>
    <row r="37" spans="1:49" ht="15.75" customHeight="1">
      <c r="A37" s="4041" t="s">
        <v>227</v>
      </c>
      <c r="B37" s="4027">
        <f>'11. Амортиз. план'!L258</f>
        <v>133491.22175248864</v>
      </c>
      <c r="C37" s="4027">
        <f>'11. Амортиз. план'!N258</f>
        <v>133428.60899248908</v>
      </c>
      <c r="D37" s="4027">
        <f>'11. Амортиз. план'!O258</f>
        <v>141418.89446248932</v>
      </c>
      <c r="E37" s="4027">
        <f>'11. Амортиз. план'!P258</f>
        <v>138030.7799324895</v>
      </c>
      <c r="F37" s="4027">
        <f>'11. Амортиз. план'!Q258</f>
        <v>136858.44540248974</v>
      </c>
      <c r="G37" s="4027">
        <f>'11. Амортиз. план'!R258</f>
        <v>142770.83274348607</v>
      </c>
      <c r="H37" s="3623"/>
      <c r="I37" s="4113" t="s">
        <v>1706</v>
      </c>
      <c r="J37" s="4114">
        <f>'9.Инвестиционна програма'!H156</f>
        <v>12</v>
      </c>
      <c r="K37" s="4114">
        <f>'9.Инвестиционна програма'!I156</f>
        <v>12</v>
      </c>
      <c r="L37" s="4114">
        <f>'9.Инвестиционна програма'!J156</f>
        <v>12</v>
      </c>
      <c r="M37" s="4114">
        <f>'9.Инвестиционна програма'!K156</f>
        <v>12</v>
      </c>
      <c r="N37" s="4114">
        <f>'9.Инвестиционна програма'!L156</f>
        <v>12</v>
      </c>
      <c r="O37" s="4114">
        <f t="shared" si="42"/>
        <v>60</v>
      </c>
      <c r="P37" s="4115">
        <f t="shared" si="39"/>
        <v>6.0685748963285125E-3</v>
      </c>
      <c r="Q37" s="4332"/>
      <c r="R37" s="3623"/>
      <c r="S37" s="4125" t="s">
        <v>1764</v>
      </c>
      <c r="T37" s="4126"/>
      <c r="U37" s="4125">
        <f>U36-$T36</f>
        <v>214.17946590288375</v>
      </c>
      <c r="V37" s="4125">
        <f t="shared" ref="V37" si="62">V36-$T36</f>
        <v>307.33632874946034</v>
      </c>
      <c r="W37" s="4125">
        <f t="shared" ref="W37" si="63">W36-$T36</f>
        <v>389.73496350406481</v>
      </c>
      <c r="X37" s="4125">
        <f t="shared" ref="X37" si="64">X36-$T36</f>
        <v>481.0302643192515</v>
      </c>
      <c r="Y37" s="4125">
        <f t="shared" ref="Y37" si="65">Y36-$T36</f>
        <v>605.21256222784632</v>
      </c>
      <c r="Z37" s="4043">
        <f t="shared" si="40"/>
        <v>0</v>
      </c>
      <c r="AA37" s="4043">
        <f t="shared" si="41"/>
        <v>0</v>
      </c>
      <c r="AB37" s="3623"/>
      <c r="AC37" s="3623"/>
      <c r="AD37" s="3624"/>
      <c r="AE37" s="3623"/>
      <c r="AF37" s="3623"/>
      <c r="AG37" s="3623"/>
      <c r="AH37" s="3623"/>
      <c r="AI37" s="3623"/>
      <c r="AJ37" s="3623"/>
      <c r="AK37" s="3944" t="s">
        <v>553</v>
      </c>
      <c r="AL37" s="4096">
        <f>'17. РБА'!C66</f>
        <v>0</v>
      </c>
      <c r="AM37" s="4096">
        <f>'17. РБА'!D66</f>
        <v>0</v>
      </c>
      <c r="AN37" s="4096">
        <f>'17. РБА'!E66</f>
        <v>0</v>
      </c>
      <c r="AO37" s="4096">
        <f>'17. РБА'!F66</f>
        <v>0</v>
      </c>
      <c r="AP37" s="4096">
        <f>'17. РБА'!G66</f>
        <v>0</v>
      </c>
      <c r="AQ37" s="3623"/>
      <c r="AR37" s="3519"/>
      <c r="AS37" s="3623"/>
      <c r="AT37" s="3623"/>
      <c r="AU37" s="3623"/>
      <c r="AV37" s="3623"/>
      <c r="AW37" s="3623"/>
    </row>
    <row r="38" spans="1:49" ht="15.75" customHeight="1">
      <c r="A38" s="4084" t="s">
        <v>188</v>
      </c>
      <c r="B38" s="3623"/>
      <c r="C38" s="3623"/>
      <c r="D38" s="3623"/>
      <c r="E38" s="3623"/>
      <c r="F38" s="3623"/>
      <c r="G38" s="4085" t="s">
        <v>1725</v>
      </c>
      <c r="H38" s="3623"/>
      <c r="I38" s="4113" t="s">
        <v>1707</v>
      </c>
      <c r="J38" s="4114">
        <f>'9.Инвестиционна програма'!H150</f>
        <v>0</v>
      </c>
      <c r="K38" s="4114">
        <f>'9.Инвестиционна програма'!I150</f>
        <v>0</v>
      </c>
      <c r="L38" s="4114">
        <f>'9.Инвестиционна програма'!J150</f>
        <v>0</v>
      </c>
      <c r="M38" s="4114">
        <f>'9.Инвестиционна програма'!K150</f>
        <v>0</v>
      </c>
      <c r="N38" s="4114">
        <f>'9.Инвестиционна програма'!L150</f>
        <v>0</v>
      </c>
      <c r="O38" s="4114">
        <f t="shared" si="42"/>
        <v>0</v>
      </c>
      <c r="P38" s="4115">
        <f t="shared" si="39"/>
        <v>0</v>
      </c>
      <c r="Q38" s="4332"/>
      <c r="R38" s="3623"/>
      <c r="S38" s="4099" t="s">
        <v>1762</v>
      </c>
      <c r="T38" s="4027">
        <f>'12. Разходи'!K92</f>
        <v>489.08383000000003</v>
      </c>
      <c r="U38" s="4027">
        <f>'12. Разходи'!L92</f>
        <v>655.31403191828485</v>
      </c>
      <c r="V38" s="4027">
        <f>'12. Разходи'!M92</f>
        <v>696.33318503862608</v>
      </c>
      <c r="W38" s="4027">
        <f>'12. Разходи'!N92</f>
        <v>742.06100663788493</v>
      </c>
      <c r="X38" s="4027">
        <f>'12. Разходи'!O92</f>
        <v>790.09185723018629</v>
      </c>
      <c r="Y38" s="4027">
        <f>'12. Разходи'!P92</f>
        <v>845.28154604860094</v>
      </c>
      <c r="Z38" s="4043">
        <f t="shared" si="40"/>
        <v>0.33988079695516576</v>
      </c>
      <c r="AA38" s="4043">
        <f t="shared" si="41"/>
        <v>0.72829583437383505</v>
      </c>
      <c r="AB38" s="3623"/>
      <c r="AC38" s="3623"/>
      <c r="AD38" s="3624"/>
      <c r="AE38" s="3623"/>
      <c r="AF38" s="3623"/>
      <c r="AG38" s="3623"/>
      <c r="AH38" s="3623"/>
      <c r="AI38" s="3623"/>
      <c r="AJ38" s="3623"/>
      <c r="AK38" s="3944" t="s">
        <v>554</v>
      </c>
      <c r="AL38" s="4096">
        <f>'17. РБА'!C69</f>
        <v>0</v>
      </c>
      <c r="AM38" s="4096">
        <f>'17. РБА'!D69</f>
        <v>0</v>
      </c>
      <c r="AN38" s="4096">
        <f>'17. РБА'!E69</f>
        <v>0</v>
      </c>
      <c r="AO38" s="4096">
        <f>'17. РБА'!F69</f>
        <v>0</v>
      </c>
      <c r="AP38" s="4096">
        <f>'17. РБА'!G69</f>
        <v>0</v>
      </c>
      <c r="AQ38" s="3623"/>
      <c r="AR38" s="3519"/>
      <c r="AS38" s="3623"/>
      <c r="AT38" s="3623"/>
      <c r="AU38" s="3623"/>
      <c r="AV38" s="3623"/>
      <c r="AW38" s="3623"/>
    </row>
    <row r="39" spans="1:49" ht="15.75" customHeight="1">
      <c r="A39" s="5973" t="s">
        <v>90</v>
      </c>
      <c r="B39" s="5974" t="s">
        <v>188</v>
      </c>
      <c r="C39" s="5974"/>
      <c r="D39" s="5974"/>
      <c r="E39" s="5974"/>
      <c r="F39" s="5974"/>
      <c r="G39" s="5974"/>
      <c r="H39" s="3623"/>
      <c r="I39" s="4112" t="str">
        <f>'9.Инвестиционна програма'!E144</f>
        <v>Доставяне на вода на друг ВиК оператор</v>
      </c>
      <c r="J39" s="4031">
        <f>SUM(J40:J41)</f>
        <v>0</v>
      </c>
      <c r="K39" s="4031">
        <f t="shared" ref="K39" si="66">SUM(K40:K41)</f>
        <v>0</v>
      </c>
      <c r="L39" s="4031">
        <f t="shared" ref="L39" si="67">SUM(L40:L41)</f>
        <v>0</v>
      </c>
      <c r="M39" s="4031">
        <f t="shared" ref="M39" si="68">SUM(M40:M41)</f>
        <v>0</v>
      </c>
      <c r="N39" s="4031">
        <f t="shared" ref="N39" si="69">SUM(N40:N41)</f>
        <v>0</v>
      </c>
      <c r="O39" s="4031">
        <f t="shared" si="47"/>
        <v>0</v>
      </c>
      <c r="P39" s="4060">
        <f t="shared" si="39"/>
        <v>0</v>
      </c>
      <c r="Q39" s="4067"/>
      <c r="R39" s="3623"/>
      <c r="S39" s="4099" t="s">
        <v>1765</v>
      </c>
      <c r="T39" s="4027">
        <f>'12. Разходи'!K93</f>
        <v>228.5032262749005</v>
      </c>
      <c r="U39" s="4027">
        <f>'12. Разходи'!L93</f>
        <v>315.96467662770738</v>
      </c>
      <c r="V39" s="4027">
        <f>'12. Разходи'!M93</f>
        <v>342.21530816728011</v>
      </c>
      <c r="W39" s="4027">
        <f>'12. Разходи'!N93</f>
        <v>375.87136000530404</v>
      </c>
      <c r="X39" s="4027">
        <f>'12. Разходи'!O93</f>
        <v>418.53517516273348</v>
      </c>
      <c r="Y39" s="4027">
        <f>'12. Разходи'!P93</f>
        <v>479.49682677961357</v>
      </c>
      <c r="Z39" s="4043">
        <f t="shared" si="40"/>
        <v>0.3827580545737525</v>
      </c>
      <c r="AA39" s="4043">
        <f t="shared" si="41"/>
        <v>1.0984247557308253</v>
      </c>
      <c r="AB39" s="3623"/>
      <c r="AC39" s="3623"/>
      <c r="AD39" s="3624"/>
      <c r="AE39" s="3623"/>
      <c r="AF39" s="3623"/>
      <c r="AG39" s="3623"/>
      <c r="AH39" s="3623"/>
      <c r="AI39" s="3623"/>
      <c r="AJ39" s="3623"/>
      <c r="AK39" s="3944" t="s">
        <v>555</v>
      </c>
      <c r="AL39" s="4096">
        <f>'17. РБА'!C72</f>
        <v>0</v>
      </c>
      <c r="AM39" s="4096">
        <f>'17. РБА'!D72</f>
        <v>0</v>
      </c>
      <c r="AN39" s="4096">
        <f>'17. РБА'!E72</f>
        <v>0</v>
      </c>
      <c r="AO39" s="4096">
        <f>'17. РБА'!F72</f>
        <v>0</v>
      </c>
      <c r="AP39" s="4096">
        <f>'17. РБА'!G72</f>
        <v>0</v>
      </c>
      <c r="AQ39" s="3623"/>
      <c r="AR39" s="3519"/>
      <c r="AS39" s="3623"/>
      <c r="AT39" s="3623"/>
      <c r="AU39" s="3623"/>
      <c r="AV39" s="3623"/>
      <c r="AW39" s="3623"/>
    </row>
    <row r="40" spans="1:49" ht="13.5" customHeight="1">
      <c r="A40" s="5973"/>
      <c r="B40" s="4135" t="str">
        <f t="shared" ref="B40:G40" si="70">B22</f>
        <v>2020 г.</v>
      </c>
      <c r="C40" s="4135" t="str">
        <f>C22</f>
        <v>2022 г.</v>
      </c>
      <c r="D40" s="4135" t="str">
        <f t="shared" si="70"/>
        <v>2023 г.</v>
      </c>
      <c r="E40" s="4135" t="str">
        <f t="shared" si="70"/>
        <v>2024 г.</v>
      </c>
      <c r="F40" s="4135" t="str">
        <f t="shared" si="70"/>
        <v>2025 г.</v>
      </c>
      <c r="G40" s="4135" t="str">
        <f t="shared" si="70"/>
        <v>2026 г.</v>
      </c>
      <c r="H40" s="3623"/>
      <c r="I40" s="4113" t="s">
        <v>1706</v>
      </c>
      <c r="J40" s="4114">
        <f>'9.Инвестиционна програма'!H157</f>
        <v>0</v>
      </c>
      <c r="K40" s="4114">
        <f>'9.Инвестиционна програма'!I157</f>
        <v>0</v>
      </c>
      <c r="L40" s="4114">
        <f>'9.Инвестиционна програма'!J157</f>
        <v>0</v>
      </c>
      <c r="M40" s="4114">
        <f>'9.Инвестиционна програма'!K157</f>
        <v>0</v>
      </c>
      <c r="N40" s="4114">
        <f>'9.Инвестиционна програма'!L157</f>
        <v>0</v>
      </c>
      <c r="O40" s="4114">
        <f t="shared" si="42"/>
        <v>0</v>
      </c>
      <c r="P40" s="4115">
        <f t="shared" si="39"/>
        <v>0</v>
      </c>
      <c r="Q40" s="4332"/>
      <c r="R40" s="3623"/>
      <c r="S40" s="4114" t="s">
        <v>1763</v>
      </c>
      <c r="T40" s="4027">
        <f>'12. Разходи'!K94</f>
        <v>229.00851880145973</v>
      </c>
      <c r="U40" s="4027">
        <f>'12. Разходи'!L94</f>
        <v>0</v>
      </c>
      <c r="V40" s="4027">
        <f>'12. Разходи'!M94</f>
        <v>0</v>
      </c>
      <c r="W40" s="4027">
        <f>'12. Разходи'!N94</f>
        <v>0</v>
      </c>
      <c r="X40" s="4027">
        <f>'12. Разходи'!O94</f>
        <v>0</v>
      </c>
      <c r="Y40" s="4027">
        <f>'12. Разходи'!P94</f>
        <v>0</v>
      </c>
      <c r="Z40" s="4043">
        <f t="shared" si="40"/>
        <v>-1</v>
      </c>
      <c r="AA40" s="4043">
        <f t="shared" si="41"/>
        <v>-1</v>
      </c>
      <c r="AB40" s="3623"/>
      <c r="AC40" s="3623"/>
      <c r="AD40" s="3624"/>
      <c r="AE40" s="3623"/>
      <c r="AF40" s="3623"/>
      <c r="AG40" s="3623"/>
      <c r="AH40" s="3623"/>
      <c r="AI40" s="3623"/>
      <c r="AJ40" s="3623"/>
      <c r="AK40" s="3944" t="s">
        <v>334</v>
      </c>
      <c r="AL40" s="4129">
        <f>'17. РБА'!C75</f>
        <v>0</v>
      </c>
      <c r="AM40" s="4129">
        <f>'17. РБА'!D75</f>
        <v>0</v>
      </c>
      <c r="AN40" s="4129">
        <f>'17. РБА'!E75</f>
        <v>0</v>
      </c>
      <c r="AO40" s="4129">
        <f>'17. РБА'!F75</f>
        <v>0</v>
      </c>
      <c r="AP40" s="4129">
        <f>'17. РБА'!G75</f>
        <v>0</v>
      </c>
      <c r="AQ40" s="3623"/>
      <c r="AR40" s="3519"/>
      <c r="AS40" s="3623"/>
      <c r="AT40" s="3623"/>
      <c r="AU40" s="3623"/>
      <c r="AV40" s="3623"/>
      <c r="AW40" s="3623"/>
    </row>
    <row r="41" spans="1:49" ht="15.75" customHeight="1">
      <c r="A41" s="5969" t="s">
        <v>1748</v>
      </c>
      <c r="B41" s="5970"/>
      <c r="C41" s="5970"/>
      <c r="D41" s="5970"/>
      <c r="E41" s="5970"/>
      <c r="F41" s="5970"/>
      <c r="G41" s="5971"/>
      <c r="H41" s="3623"/>
      <c r="I41" s="4113" t="s">
        <v>1707</v>
      </c>
      <c r="J41" s="4114">
        <f>'9.Инвестиционна програма'!H151</f>
        <v>0</v>
      </c>
      <c r="K41" s="4114">
        <f>'9.Инвестиционна програма'!I151</f>
        <v>0</v>
      </c>
      <c r="L41" s="4114">
        <f>'9.Инвестиционна програма'!J151</f>
        <v>0</v>
      </c>
      <c r="M41" s="4114">
        <f>'9.Инвестиционна програма'!K151</f>
        <v>0</v>
      </c>
      <c r="N41" s="4114">
        <f>'9.Инвестиционна програма'!L151</f>
        <v>0</v>
      </c>
      <c r="O41" s="4114">
        <f t="shared" si="42"/>
        <v>0</v>
      </c>
      <c r="P41" s="4115">
        <f t="shared" si="39"/>
        <v>0</v>
      </c>
      <c r="Q41" s="4332"/>
      <c r="R41" s="3623"/>
      <c r="S41" s="4099" t="s">
        <v>1767</v>
      </c>
      <c r="T41" s="4027">
        <f>'12. Разходи'!K90</f>
        <v>121.31565407260763</v>
      </c>
      <c r="U41" s="4027">
        <f>'12. Разходи'!L90</f>
        <v>155.90390316343351</v>
      </c>
      <c r="V41" s="4027">
        <f>'12. Разходи'!M90</f>
        <v>163.70463705126616</v>
      </c>
      <c r="W41" s="4027">
        <f>'12. Разходи'!N90</f>
        <v>172.14106562594333</v>
      </c>
      <c r="X41" s="4027">
        <f>'12. Разходи'!O90</f>
        <v>181.67922322625179</v>
      </c>
      <c r="Y41" s="4027">
        <f>'12. Разходи'!P90</f>
        <v>192.49669846346328</v>
      </c>
      <c r="Z41" s="4043">
        <f t="shared" si="40"/>
        <v>0.28510952980663778</v>
      </c>
      <c r="AA41" s="4043">
        <f t="shared" si="41"/>
        <v>0.58674245244767564</v>
      </c>
      <c r="AB41" s="3623"/>
      <c r="AC41" s="3623"/>
      <c r="AD41" s="3624"/>
      <c r="AE41" s="3623"/>
      <c r="AF41" s="3623"/>
      <c r="AG41" s="3623"/>
      <c r="AH41" s="3623"/>
      <c r="AI41" s="3623"/>
      <c r="AJ41" s="3623"/>
      <c r="AK41" s="3944" t="s">
        <v>311</v>
      </c>
      <c r="AL41" s="4096">
        <f>'17. РБА'!C76</f>
        <v>0</v>
      </c>
      <c r="AM41" s="4096">
        <f>'17. РБА'!D76</f>
        <v>0</v>
      </c>
      <c r="AN41" s="4096">
        <f>'17. РБА'!E76</f>
        <v>0</v>
      </c>
      <c r="AO41" s="4096">
        <f>'17. РБА'!F76</f>
        <v>0</v>
      </c>
      <c r="AP41" s="4096">
        <f>'17. РБА'!G76</f>
        <v>0</v>
      </c>
      <c r="AQ41" s="3623"/>
      <c r="AR41" s="3519"/>
      <c r="AS41" s="3623"/>
      <c r="AT41" s="3623"/>
      <c r="AU41" s="3623"/>
      <c r="AV41" s="3623"/>
      <c r="AW41" s="3623"/>
    </row>
    <row r="42" spans="1:49" ht="15.75" customHeight="1">
      <c r="A42" s="4098" t="s">
        <v>339</v>
      </c>
      <c r="B42" s="4031">
        <f>'11. Амортиз. план'!S10</f>
        <v>496.17456897051483</v>
      </c>
      <c r="C42" s="4031">
        <f>'11. Амортиз. план'!U10</f>
        <v>774.51949247538232</v>
      </c>
      <c r="D42" s="4031">
        <f>'11. Амортиз. план'!V10</f>
        <v>844.51949247538255</v>
      </c>
      <c r="E42" s="4031">
        <f>'11. Амортиз. план'!W10</f>
        <v>914.51949247538255</v>
      </c>
      <c r="F42" s="4031">
        <f>'11. Амортиз. план'!X10</f>
        <v>984.51949247538209</v>
      </c>
      <c r="G42" s="4031">
        <f>'11. Амортиз. план'!Y10</f>
        <v>1054.5194924753825</v>
      </c>
      <c r="H42" s="3623"/>
      <c r="I42" s="4105" t="s">
        <v>1036</v>
      </c>
      <c r="J42" s="4106">
        <f>SUM(J27,J30,J33,J36,J39)</f>
        <v>2637</v>
      </c>
      <c r="K42" s="4106">
        <f t="shared" ref="K42:N42" si="71">SUM(K27,K30,K33,K36,K39)</f>
        <v>1781</v>
      </c>
      <c r="L42" s="4106">
        <f t="shared" si="71"/>
        <v>1821</v>
      </c>
      <c r="M42" s="4106">
        <f t="shared" si="71"/>
        <v>1871</v>
      </c>
      <c r="N42" s="4106">
        <f t="shared" si="71"/>
        <v>1777</v>
      </c>
      <c r="O42" s="4106">
        <f>SUM(O27,O30,O33,O36,O39)</f>
        <v>9887</v>
      </c>
      <c r="P42" s="4060">
        <f t="shared" si="39"/>
        <v>1</v>
      </c>
      <c r="Q42" s="4067"/>
      <c r="R42" s="3623"/>
      <c r="S42" s="4099" t="s">
        <v>1251</v>
      </c>
      <c r="T42" s="4027">
        <f>'12. Разходи'!K89</f>
        <v>54.703566681750928</v>
      </c>
      <c r="U42" s="4027">
        <f>'12. Разходи'!L89</f>
        <v>125.65642203617466</v>
      </c>
      <c r="V42" s="4027">
        <f>'12. Разходи'!M89</f>
        <v>127.18866070696058</v>
      </c>
      <c r="W42" s="4027">
        <f>'12. Разходи'!N89</f>
        <v>127.19363369442246</v>
      </c>
      <c r="X42" s="4027">
        <f>'12. Разходи'!O89</f>
        <v>127.29191993230856</v>
      </c>
      <c r="Y42" s="4027">
        <f>'12. Разходи'!P89</f>
        <v>127.57201381221921</v>
      </c>
      <c r="Z42" s="4043">
        <f t="shared" si="40"/>
        <v>1.2970425816511442</v>
      </c>
      <c r="AA42" s="4043">
        <f t="shared" si="41"/>
        <v>1.3320602576865823</v>
      </c>
      <c r="AB42" s="3623"/>
      <c r="AC42" s="3623"/>
      <c r="AD42" s="3624"/>
      <c r="AE42" s="3623"/>
      <c r="AF42" s="3623"/>
      <c r="AG42" s="3623"/>
      <c r="AH42" s="3623"/>
      <c r="AI42" s="3623"/>
      <c r="AJ42" s="3623"/>
      <c r="AK42" s="3946" t="s">
        <v>310</v>
      </c>
      <c r="AL42" s="3947">
        <f t="shared" ref="AL42:AP42" si="72">AL37-AL38+AL39+AL40+AL41</f>
        <v>0</v>
      </c>
      <c r="AM42" s="3947">
        <f t="shared" si="72"/>
        <v>0</v>
      </c>
      <c r="AN42" s="3947">
        <f t="shared" si="72"/>
        <v>0</v>
      </c>
      <c r="AO42" s="3947">
        <f t="shared" si="72"/>
        <v>0</v>
      </c>
      <c r="AP42" s="3947">
        <f t="shared" si="72"/>
        <v>0</v>
      </c>
      <c r="AQ42" s="3623"/>
      <c r="AR42" s="3519"/>
      <c r="AS42" s="3623"/>
      <c r="AT42" s="3623"/>
      <c r="AU42" s="3623"/>
      <c r="AV42" s="3623"/>
      <c r="AW42" s="3623"/>
    </row>
    <row r="43" spans="1:49" ht="13.5" customHeight="1">
      <c r="A43" s="4103" t="s">
        <v>223</v>
      </c>
      <c r="B43" s="4104">
        <f>'11. Амортиз. план'!S35</f>
        <v>13.629501971538305</v>
      </c>
      <c r="C43" s="4104">
        <f>'11. Амортиз. план'!U35</f>
        <v>31.027534924581715</v>
      </c>
      <c r="D43" s="4104">
        <f>'11. Амортиз. план'!V35</f>
        <v>42.054022804447428</v>
      </c>
      <c r="E43" s="4104">
        <f>'11. Амортиз. план'!W35</f>
        <v>44.636754021044879</v>
      </c>
      <c r="F43" s="4104">
        <f>'11. Амортиз. план'!X35</f>
        <v>46.467110276913431</v>
      </c>
      <c r="G43" s="4104">
        <f>'11. Амортиз. план'!Y35</f>
        <v>48.960245167239087</v>
      </c>
      <c r="H43" s="3623"/>
      <c r="I43" s="4113" t="s">
        <v>1706</v>
      </c>
      <c r="J43" s="4130">
        <f>SUM(J28,J31,J34,J37,J40)</f>
        <v>1577</v>
      </c>
      <c r="K43" s="4130">
        <f t="shared" ref="K43:N43" si="73">SUM(K28,K31,K34,K37,K40)</f>
        <v>1411</v>
      </c>
      <c r="L43" s="4130">
        <f t="shared" si="73"/>
        <v>1411</v>
      </c>
      <c r="M43" s="4130">
        <f t="shared" si="73"/>
        <v>1511</v>
      </c>
      <c r="N43" s="4130">
        <f t="shared" si="73"/>
        <v>1417</v>
      </c>
      <c r="O43" s="4130">
        <f t="shared" ref="O43:O44" si="74">SUM(O28,O31,O34,O37,O40)</f>
        <v>7327</v>
      </c>
      <c r="P43" s="4131">
        <f t="shared" si="39"/>
        <v>0.7410741377566501</v>
      </c>
      <c r="Q43" s="4333"/>
      <c r="R43" s="3623"/>
      <c r="S43" s="3493"/>
      <c r="T43" s="3623"/>
      <c r="U43" s="3623"/>
      <c r="V43" s="3623"/>
      <c r="W43" s="3623"/>
      <c r="X43" s="3623"/>
      <c r="Y43" s="3623"/>
      <c r="Z43" s="3623"/>
      <c r="AA43" s="3623"/>
      <c r="AB43" s="3623"/>
      <c r="AC43" s="3623"/>
      <c r="AD43" s="3624"/>
      <c r="AE43" s="3623"/>
      <c r="AF43" s="3623"/>
      <c r="AG43" s="3623"/>
      <c r="AH43" s="3623"/>
      <c r="AI43" s="3623"/>
      <c r="AJ43" s="3623"/>
      <c r="AK43" s="3624"/>
      <c r="AL43" s="3624"/>
      <c r="AM43" s="3624"/>
      <c r="AN43" s="3624"/>
      <c r="AO43" s="3624"/>
      <c r="AP43" s="3624"/>
      <c r="AQ43" s="3624"/>
      <c r="AR43" s="3519"/>
      <c r="AS43" s="3623"/>
      <c r="AT43" s="3623"/>
      <c r="AU43" s="3623"/>
      <c r="AV43" s="3623"/>
      <c r="AW43" s="3623"/>
    </row>
    <row r="44" spans="1:49" ht="15.75" customHeight="1">
      <c r="A44" s="4041" t="s">
        <v>225</v>
      </c>
      <c r="B44" s="4027">
        <f>'11. Амортиз. план'!S60</f>
        <v>377.83736932582372</v>
      </c>
      <c r="C44" s="4027">
        <f>'11. Амортиз. план'!U60</f>
        <v>426.58026641709165</v>
      </c>
      <c r="D44" s="4027">
        <f>'11. Амортиз. план'!V60</f>
        <v>468.63428922153923</v>
      </c>
      <c r="E44" s="4027">
        <f>'11. Амортиз. план'!W60</f>
        <v>513.27104324258403</v>
      </c>
      <c r="F44" s="4027">
        <f>'11. Амортиз. план'!X60</f>
        <v>559.73815351949759</v>
      </c>
      <c r="G44" s="4027">
        <f>'11. Амортиз. план'!Y60</f>
        <v>608.6983986867366</v>
      </c>
      <c r="H44" s="3623"/>
      <c r="I44" s="4113" t="s">
        <v>1707</v>
      </c>
      <c r="J44" s="4130">
        <f>SUM(J29,J32,J35,J38,J41)</f>
        <v>1060</v>
      </c>
      <c r="K44" s="4130">
        <f t="shared" ref="K44:N44" si="75">SUM(K29,K32,K35,K38,K41)</f>
        <v>370</v>
      </c>
      <c r="L44" s="4130">
        <f t="shared" si="75"/>
        <v>410</v>
      </c>
      <c r="M44" s="4130">
        <f t="shared" si="75"/>
        <v>360</v>
      </c>
      <c r="N44" s="4130">
        <f t="shared" si="75"/>
        <v>360</v>
      </c>
      <c r="O44" s="4130">
        <f t="shared" si="74"/>
        <v>2560</v>
      </c>
      <c r="P44" s="4131">
        <f t="shared" si="39"/>
        <v>0.25892586224334985</v>
      </c>
      <c r="Q44" s="4333"/>
      <c r="R44" s="3623"/>
      <c r="S44" s="1711" t="s">
        <v>1777</v>
      </c>
      <c r="T44" s="3623"/>
      <c r="U44" s="3623"/>
      <c r="V44" s="3623"/>
      <c r="W44" s="3623"/>
      <c r="X44" s="3623"/>
      <c r="Y44" s="3623"/>
      <c r="Z44" s="3623"/>
      <c r="AA44" s="3623"/>
      <c r="AB44" s="3623"/>
      <c r="AC44" s="3623"/>
      <c r="AD44" s="3624"/>
      <c r="AE44" s="3623"/>
      <c r="AF44" s="3623"/>
      <c r="AG44" s="3623"/>
      <c r="AH44" s="3623"/>
      <c r="AI44" s="3623"/>
      <c r="AJ44" s="3623"/>
      <c r="AK44" s="3624"/>
      <c r="AL44" s="3624"/>
      <c r="AM44" s="3624"/>
      <c r="AN44" s="3624"/>
      <c r="AO44" s="3624"/>
      <c r="AP44" s="3624"/>
      <c r="AQ44" s="3624"/>
      <c r="AR44" s="3519"/>
      <c r="AS44" s="3623"/>
      <c r="AT44" s="3623"/>
      <c r="AU44" s="3623"/>
      <c r="AV44" s="3623"/>
      <c r="AW44" s="3623"/>
    </row>
    <row r="45" spans="1:49" ht="15.75" customHeight="1">
      <c r="A45" s="4041" t="s">
        <v>227</v>
      </c>
      <c r="B45" s="4027">
        <f>'11. Амортиз. план'!S85</f>
        <v>118.33719964469117</v>
      </c>
      <c r="C45" s="4027">
        <f>'11. Амортиз. план'!U85</f>
        <v>347.93922605829084</v>
      </c>
      <c r="D45" s="4027">
        <f>'11. Амортиз. план'!V85</f>
        <v>375.88520325384354</v>
      </c>
      <c r="E45" s="4027">
        <f>'11. Амортиз. план'!W85</f>
        <v>401.24844923279858</v>
      </c>
      <c r="F45" s="4027">
        <f>'11. Амортиз. план'!X85</f>
        <v>424.78133895588508</v>
      </c>
      <c r="G45" s="4027">
        <f>'11. Амортиз. план'!Y85</f>
        <v>445.8210937886459</v>
      </c>
      <c r="H45" s="3623"/>
      <c r="R45" s="3623"/>
      <c r="S45" s="5974" t="s">
        <v>1758</v>
      </c>
      <c r="T45" s="5974" t="s">
        <v>214</v>
      </c>
      <c r="U45" s="5974"/>
      <c r="V45" s="5974"/>
      <c r="W45" s="5974"/>
      <c r="X45" s="5974"/>
      <c r="Y45" s="5974"/>
      <c r="Z45" s="5976" t="s">
        <v>1760</v>
      </c>
      <c r="AA45" s="5976" t="s">
        <v>1761</v>
      </c>
      <c r="AB45" s="3623"/>
      <c r="AC45" s="3623"/>
      <c r="AD45" s="3624"/>
      <c r="AE45" s="3623"/>
      <c r="AF45" s="3623"/>
      <c r="AG45" s="3623"/>
      <c r="AH45" s="3623"/>
      <c r="AI45" s="3623"/>
      <c r="AJ45" s="3623"/>
      <c r="AK45" s="1711" t="s">
        <v>1021</v>
      </c>
      <c r="AL45" s="3519"/>
      <c r="AM45" s="3519"/>
      <c r="AN45" s="3519"/>
      <c r="AO45" s="3519"/>
      <c r="AP45" s="3519"/>
      <c r="AQ45" s="3623"/>
      <c r="AR45" s="3519"/>
      <c r="AS45" s="3623"/>
      <c r="AT45" s="3623"/>
      <c r="AU45" s="3623"/>
      <c r="AV45" s="3623"/>
      <c r="AW45" s="3623"/>
    </row>
    <row r="46" spans="1:49" ht="15.75" customHeight="1">
      <c r="A46" s="5969" t="s">
        <v>1749</v>
      </c>
      <c r="B46" s="5970"/>
      <c r="C46" s="5970"/>
      <c r="D46" s="5970"/>
      <c r="E46" s="5970"/>
      <c r="F46" s="5970"/>
      <c r="G46" s="5971"/>
      <c r="H46" s="3623"/>
      <c r="I46" s="4086" t="s">
        <v>1726</v>
      </c>
      <c r="J46" s="4133"/>
      <c r="K46" s="4107"/>
      <c r="L46" s="4107"/>
      <c r="M46" s="4107"/>
      <c r="N46" s="4107"/>
      <c r="O46" s="4107"/>
      <c r="P46" s="4085" t="s">
        <v>1725</v>
      </c>
      <c r="Q46" s="4085"/>
      <c r="R46" s="3623"/>
      <c r="S46" s="5974"/>
      <c r="T46" s="3931" t="str">
        <f t="shared" ref="T46:Y46" si="76">T25</f>
        <v>2020 г.</v>
      </c>
      <c r="U46" s="3931" t="str">
        <f t="shared" si="76"/>
        <v>2022 г.</v>
      </c>
      <c r="V46" s="3931" t="str">
        <f t="shared" si="76"/>
        <v>2023 г.</v>
      </c>
      <c r="W46" s="3931" t="str">
        <f t="shared" si="76"/>
        <v>2024 г.</v>
      </c>
      <c r="X46" s="3931" t="str">
        <f t="shared" si="76"/>
        <v>2025 г.</v>
      </c>
      <c r="Y46" s="3931" t="str">
        <f t="shared" si="76"/>
        <v>2026 г.</v>
      </c>
      <c r="Z46" s="5976"/>
      <c r="AA46" s="5976"/>
      <c r="AB46" s="3623"/>
      <c r="AC46" s="3623"/>
      <c r="AD46" s="3624"/>
      <c r="AE46" s="3623"/>
      <c r="AF46" s="3623"/>
      <c r="AG46" s="3623"/>
      <c r="AH46" s="3623"/>
      <c r="AI46" s="3623"/>
      <c r="AJ46" s="3623"/>
      <c r="AK46" s="3975" t="s">
        <v>90</v>
      </c>
      <c r="AL46" s="3973" t="s">
        <v>170</v>
      </c>
      <c r="AM46" s="3945" t="s">
        <v>1072</v>
      </c>
      <c r="AN46" s="3945" t="s">
        <v>1073</v>
      </c>
      <c r="AO46" s="3945" t="s">
        <v>1074</v>
      </c>
      <c r="AP46" s="3945" t="s">
        <v>1075</v>
      </c>
      <c r="AQ46" s="3945" t="s">
        <v>1076</v>
      </c>
      <c r="AR46" s="3519"/>
      <c r="AS46" s="3623"/>
      <c r="AT46" s="3623"/>
      <c r="AU46" s="3623"/>
      <c r="AV46" s="3623"/>
      <c r="AW46" s="3623"/>
    </row>
    <row r="47" spans="1:49" ht="15.75" customHeight="1">
      <c r="A47" s="4098" t="s">
        <v>339</v>
      </c>
      <c r="B47" s="4031">
        <f>'11. Амортиз. план'!S111</f>
        <v>143.71046936458524</v>
      </c>
      <c r="C47" s="4031">
        <f>'11. Амортиз. план'!U111</f>
        <v>600.80829041233676</v>
      </c>
      <c r="D47" s="4031">
        <f>'11. Амортиз. план'!V111</f>
        <v>804.47495707900339</v>
      </c>
      <c r="E47" s="4031">
        <f>'11. Амортиз. план'!W111</f>
        <v>1008.1416237456701</v>
      </c>
      <c r="F47" s="4031">
        <f>'11. Амортиз. план'!X111</f>
        <v>1311.8082904123369</v>
      </c>
      <c r="G47" s="4031">
        <f>'11. Амортиз. план'!Y111</f>
        <v>1515.4749570790034</v>
      </c>
      <c r="H47" s="3623"/>
      <c r="I47" s="4081" t="s">
        <v>1569</v>
      </c>
      <c r="J47" s="4081" t="s">
        <v>1072</v>
      </c>
      <c r="K47" s="4081" t="s">
        <v>1073</v>
      </c>
      <c r="L47" s="4081" t="s">
        <v>1074</v>
      </c>
      <c r="M47" s="4081" t="s">
        <v>1075</v>
      </c>
      <c r="N47" s="4081" t="s">
        <v>1076</v>
      </c>
      <c r="O47" s="4088" t="s">
        <v>1684</v>
      </c>
      <c r="P47" s="4111" t="s">
        <v>1685</v>
      </c>
      <c r="Q47" s="4213"/>
      <c r="R47" s="3623"/>
      <c r="S47" s="4099" t="s">
        <v>231</v>
      </c>
      <c r="T47" s="4027">
        <f>'12. Разходи'!S11</f>
        <v>619.98141671049461</v>
      </c>
      <c r="U47" s="4027">
        <f>'12. Разходи'!T11</f>
        <v>713.56963873028792</v>
      </c>
      <c r="V47" s="4027">
        <f>'12. Разходи'!U11</f>
        <v>728.33257147725215</v>
      </c>
      <c r="W47" s="4027">
        <f>'12. Разходи'!V11</f>
        <v>751.45112063568934</v>
      </c>
      <c r="X47" s="4027">
        <f>'12. Разходи'!W11</f>
        <v>751.91545183627545</v>
      </c>
      <c r="Y47" s="4027">
        <f>'12. Разходи'!X11</f>
        <v>798.56703532372433</v>
      </c>
      <c r="Z47" s="4043">
        <f>IFERROR((U47-T47)/T47,0)</f>
        <v>0.15095326972275216</v>
      </c>
      <c r="AA47" s="4043">
        <f>IFERROR((Y47-T47)/T47,0)</f>
        <v>0.28804995407890061</v>
      </c>
      <c r="AB47" s="3623"/>
      <c r="AC47" s="3623"/>
      <c r="AD47" s="3624"/>
      <c r="AE47" s="3623"/>
      <c r="AF47" s="3623"/>
      <c r="AG47" s="3623"/>
      <c r="AH47" s="3623"/>
      <c r="AI47" s="3623"/>
      <c r="AJ47" s="3623"/>
      <c r="AK47" s="4138" t="s">
        <v>329</v>
      </c>
      <c r="AL47" s="4003" t="s">
        <v>174</v>
      </c>
      <c r="AM47" s="4015">
        <f>'19. HB'!D11</f>
        <v>0.1</v>
      </c>
      <c r="AN47" s="4015">
        <f>'19. HB'!E11</f>
        <v>0.1</v>
      </c>
      <c r="AO47" s="4015">
        <f>'19. HB'!F11</f>
        <v>0.1</v>
      </c>
      <c r="AP47" s="4015">
        <f>'19. HB'!G11</f>
        <v>0.1</v>
      </c>
      <c r="AQ47" s="4015">
        <f>'19. HB'!H11</f>
        <v>0.1</v>
      </c>
      <c r="AR47" s="3519"/>
      <c r="AS47" s="3623"/>
      <c r="AT47" s="3623"/>
      <c r="AU47" s="3623"/>
      <c r="AV47" s="3623"/>
      <c r="AW47" s="3623"/>
    </row>
    <row r="48" spans="1:49" ht="15.75" customHeight="1">
      <c r="A48" s="4103" t="s">
        <v>223</v>
      </c>
      <c r="B48" s="4104">
        <f>'11. Амортиз. план'!S131</f>
        <v>9.2011975546305731</v>
      </c>
      <c r="C48" s="4104">
        <f>'11. Амортиз. план'!U131</f>
        <v>28.771328196626282</v>
      </c>
      <c r="D48" s="4104">
        <f>'11. Амортиз. план'!V131</f>
        <v>41.408596033133179</v>
      </c>
      <c r="E48" s="4104">
        <f>'11. Амортиз. план'!W131</f>
        <v>50.12041335866278</v>
      </c>
      <c r="F48" s="4104">
        <f>'11. Амортиз. план'!X131</f>
        <v>60.997911564731602</v>
      </c>
      <c r="G48" s="4104">
        <f>'11. Амортиз. план'!Y131</f>
        <v>71.905271035100142</v>
      </c>
      <c r="H48" s="3623"/>
      <c r="I48" s="4041" t="s">
        <v>1727</v>
      </c>
      <c r="J48" s="4027">
        <f>SUM('9.Инвестиционна програма'!H12:H15)</f>
        <v>90</v>
      </c>
      <c r="K48" s="4027">
        <f>SUM('9.Инвестиционна програма'!I12:I15)</f>
        <v>90</v>
      </c>
      <c r="L48" s="4027">
        <f>SUM('9.Инвестиционна програма'!J12:J15)</f>
        <v>90</v>
      </c>
      <c r="M48" s="4027">
        <f>SUM('9.Инвестиционна програма'!K12:K15)</f>
        <v>90</v>
      </c>
      <c r="N48" s="4027">
        <f>SUM('9.Инвестиционна програма'!L12:L15)</f>
        <v>90</v>
      </c>
      <c r="O48" s="4031">
        <f>SUM(J48:N48)</f>
        <v>450</v>
      </c>
      <c r="P48" s="4134">
        <f t="shared" ref="P48:P88" si="77">IFERROR(O48/$O$88,0)</f>
        <v>4.5736355320662669E-2</v>
      </c>
      <c r="Q48" s="4334"/>
      <c r="R48" s="3623"/>
      <c r="S48" s="4099" t="s">
        <v>244</v>
      </c>
      <c r="T48" s="4027">
        <f>'12. Разходи'!S29</f>
        <v>117.71603908596943</v>
      </c>
      <c r="U48" s="4027">
        <f>'12. Разходи'!T29</f>
        <v>418.01903941728779</v>
      </c>
      <c r="V48" s="4027">
        <f>'12. Разходи'!U29</f>
        <v>431.92966686006935</v>
      </c>
      <c r="W48" s="4027">
        <f>'12. Разходи'!V29</f>
        <v>451.50400129797765</v>
      </c>
      <c r="X48" s="4027">
        <f>'12. Разходи'!W29</f>
        <v>515.11210076962493</v>
      </c>
      <c r="Y48" s="4027">
        <f>'12. Разходи'!X29</f>
        <v>557.70308305954165</v>
      </c>
      <c r="Z48" s="4043">
        <f t="shared" ref="Z48:Z63" si="78">IFERROR((U48-T48)/T48,0)</f>
        <v>2.5510797225516861</v>
      </c>
      <c r="AA48" s="4043">
        <f t="shared" ref="AA48:AA63" si="79">IFERROR((Y48-T48)/T48,0)</f>
        <v>3.7376983407693869</v>
      </c>
      <c r="AB48" s="3623"/>
      <c r="AC48" s="3623"/>
      <c r="AD48" s="3624"/>
      <c r="AE48" s="3623"/>
      <c r="AF48" s="3623"/>
      <c r="AG48" s="3623"/>
      <c r="AH48" s="3623"/>
      <c r="AI48" s="3623"/>
      <c r="AJ48" s="3623"/>
      <c r="AK48" s="4138" t="s">
        <v>931</v>
      </c>
      <c r="AL48" s="4003" t="s">
        <v>174</v>
      </c>
      <c r="AM48" s="3981">
        <f>'19. HB'!D12</f>
        <v>0.11550000000000001</v>
      </c>
      <c r="AN48" s="3981">
        <f>'19. HB'!E12</f>
        <v>0.11550000000000001</v>
      </c>
      <c r="AO48" s="3981">
        <f>'19. HB'!F12</f>
        <v>0.11550000000000001</v>
      </c>
      <c r="AP48" s="3981">
        <f>'19. HB'!G12</f>
        <v>0.11550000000000001</v>
      </c>
      <c r="AQ48" s="3981">
        <f>'19. HB'!H12</f>
        <v>0.11550000000000001</v>
      </c>
      <c r="AR48" s="3519"/>
      <c r="AS48" s="3623"/>
      <c r="AT48" s="3623"/>
      <c r="AU48" s="3623"/>
      <c r="AV48" s="3623"/>
      <c r="AW48" s="3623"/>
    </row>
    <row r="49" spans="1:49" ht="15.75" customHeight="1">
      <c r="A49" s="4041" t="s">
        <v>225</v>
      </c>
      <c r="B49" s="4027">
        <f>'11. Амортиз. план'!S151</f>
        <v>17.457038309084023</v>
      </c>
      <c r="C49" s="4027">
        <f>'11. Амортиз. план'!U151</f>
        <v>63.022096932367056</v>
      </c>
      <c r="D49" s="4027">
        <f>'11. Амортиз. план'!V151</f>
        <v>104.43069296550021</v>
      </c>
      <c r="E49" s="4027">
        <f>'11. Амортиз. план'!W151</f>
        <v>154.55110632416302</v>
      </c>
      <c r="F49" s="4027">
        <f>'11. Амортиз. план'!X151</f>
        <v>215.54901788889464</v>
      </c>
      <c r="G49" s="4027">
        <f>'11. Амортиз. план'!Y151</f>
        <v>287.45428892399474</v>
      </c>
      <c r="H49" s="3623"/>
      <c r="I49" s="4041" t="s">
        <v>362</v>
      </c>
      <c r="J49" s="4027">
        <f>'9.Инвестиционна програма'!H16</f>
        <v>100</v>
      </c>
      <c r="K49" s="4027">
        <f>'9.Инвестиционна програма'!I16</f>
        <v>100</v>
      </c>
      <c r="L49" s="4027">
        <f>'9.Инвестиционна програма'!J16</f>
        <v>100</v>
      </c>
      <c r="M49" s="4027">
        <f>'9.Инвестиционна програма'!K16</f>
        <v>100</v>
      </c>
      <c r="N49" s="4027">
        <f>'9.Инвестиционна програма'!L16</f>
        <v>100</v>
      </c>
      <c r="O49" s="4031">
        <f t="shared" ref="O49:O72" si="80">SUM(J49:N49)</f>
        <v>500</v>
      </c>
      <c r="P49" s="4134">
        <f t="shared" si="77"/>
        <v>5.0818172578514079E-2</v>
      </c>
      <c r="Q49" s="4334"/>
      <c r="R49" s="3623"/>
      <c r="S49" s="4099" t="s">
        <v>451</v>
      </c>
      <c r="T49" s="4027">
        <f>'12. Разходи'!S55</f>
        <v>101.49985509789454</v>
      </c>
      <c r="U49" s="4027">
        <f>'12. Разходи'!T55</f>
        <v>407.69420159124837</v>
      </c>
      <c r="V49" s="4027">
        <f>'12. Разходи'!U55</f>
        <v>245.72068947111407</v>
      </c>
      <c r="W49" s="4027">
        <f>'12. Разходи'!V55</f>
        <v>248.30342068771151</v>
      </c>
      <c r="X49" s="4027">
        <f>'12. Разходи'!W55</f>
        <v>350.13377694358007</v>
      </c>
      <c r="Y49" s="4027">
        <f>'12. Разходи'!X55</f>
        <v>252.62691183390569</v>
      </c>
      <c r="Z49" s="4043">
        <f t="shared" si="78"/>
        <v>3.0166973755581781</v>
      </c>
      <c r="AA49" s="4043">
        <f t="shared" si="79"/>
        <v>1.4889386451857709</v>
      </c>
      <c r="AB49" s="3623"/>
      <c r="AC49" s="3623"/>
      <c r="AD49" s="3624"/>
      <c r="AE49" s="3623"/>
      <c r="AF49" s="3623"/>
      <c r="AG49" s="3623"/>
      <c r="AH49" s="3623"/>
      <c r="AI49" s="3623"/>
      <c r="AJ49" s="3623"/>
      <c r="AK49" s="4138" t="s">
        <v>1796</v>
      </c>
      <c r="AL49" s="4003" t="s">
        <v>174</v>
      </c>
      <c r="AM49" s="3981">
        <f>'19. HB'!D13</f>
        <v>4.2999999999999997E-2</v>
      </c>
      <c r="AN49" s="3981">
        <f>'19. HB'!E13</f>
        <v>4.2999999999999997E-2</v>
      </c>
      <c r="AO49" s="3981">
        <f>'19. HB'!F13</f>
        <v>4.2999999999999997E-2</v>
      </c>
      <c r="AP49" s="3981">
        <f>'19. HB'!G13</f>
        <v>4.2999999999999997E-2</v>
      </c>
      <c r="AQ49" s="3981">
        <f>'19. HB'!H13</f>
        <v>4.2999999999999997E-2</v>
      </c>
      <c r="AR49" s="3519"/>
      <c r="AS49" s="3623"/>
      <c r="AT49" s="3623"/>
      <c r="AU49" s="3623"/>
      <c r="AV49" s="3623"/>
      <c r="AW49" s="3623"/>
    </row>
    <row r="50" spans="1:49" ht="15.75" customHeight="1">
      <c r="A50" s="4041" t="s">
        <v>227</v>
      </c>
      <c r="B50" s="4027">
        <f>'11. Амортиз. план'!S171</f>
        <v>126.25343105550122</v>
      </c>
      <c r="C50" s="4027">
        <f>'11. Амортиз. план'!U171</f>
        <v>537.78619347996971</v>
      </c>
      <c r="D50" s="4027">
        <f>'11. Амортиз. план'!V171</f>
        <v>700.04426411350312</v>
      </c>
      <c r="E50" s="4027">
        <f>'11. Амортиз. план'!W171</f>
        <v>853.59051742150712</v>
      </c>
      <c r="F50" s="4027">
        <f>'11. Амортиз. план'!X171</f>
        <v>1096.2592725234422</v>
      </c>
      <c r="G50" s="4027">
        <f>'11. Амортиз. план'!Y171</f>
        <v>1228.0206681550087</v>
      </c>
      <c r="H50" s="3623"/>
      <c r="I50" s="4041" t="s">
        <v>1686</v>
      </c>
      <c r="J50" s="4027">
        <f>'9.Инвестиционна програма'!H17</f>
        <v>10</v>
      </c>
      <c r="K50" s="4027">
        <f>'9.Инвестиционна програма'!I17</f>
        <v>10</v>
      </c>
      <c r="L50" s="4027">
        <f>'9.Инвестиционна програма'!J17</f>
        <v>10</v>
      </c>
      <c r="M50" s="4027">
        <f>'9.Инвестиционна програма'!K17</f>
        <v>10</v>
      </c>
      <c r="N50" s="4027">
        <f>'9.Инвестиционна програма'!L17</f>
        <v>10</v>
      </c>
      <c r="O50" s="4031">
        <f t="shared" si="80"/>
        <v>50</v>
      </c>
      <c r="P50" s="4134">
        <f t="shared" si="77"/>
        <v>5.0818172578514075E-3</v>
      </c>
      <c r="Q50" s="4334"/>
      <c r="R50" s="3623"/>
      <c r="S50" s="4108" t="s">
        <v>452</v>
      </c>
      <c r="T50" s="4104">
        <f>'12. Разходи'!S56</f>
        <v>13.629501971538305</v>
      </c>
      <c r="U50" s="4104">
        <f>'12. Разходи'!T56</f>
        <v>31.027534924581715</v>
      </c>
      <c r="V50" s="4104">
        <f>'12. Разходи'!U56</f>
        <v>42.054022804447428</v>
      </c>
      <c r="W50" s="4104">
        <f>'12. Разходи'!V56</f>
        <v>44.636754021044879</v>
      </c>
      <c r="X50" s="4104">
        <f>'12. Разходи'!W56</f>
        <v>46.467110276913431</v>
      </c>
      <c r="Y50" s="4104">
        <f>'12. Разходи'!X56</f>
        <v>48.960245167239087</v>
      </c>
      <c r="Z50" s="4043">
        <f t="shared" si="78"/>
        <v>1.2764980693626744</v>
      </c>
      <c r="AA50" s="4043">
        <f t="shared" si="79"/>
        <v>2.5922255464271489</v>
      </c>
      <c r="AB50" s="3623"/>
      <c r="AC50" s="3623"/>
      <c r="AD50" s="3624"/>
      <c r="AE50" s="3623"/>
      <c r="AF50" s="3623"/>
      <c r="AG50" s="3623"/>
      <c r="AH50" s="3623"/>
      <c r="AI50" s="3623"/>
      <c r="AJ50" s="3623"/>
      <c r="AK50" s="4138" t="s">
        <v>330</v>
      </c>
      <c r="AL50" s="4003" t="s">
        <v>174</v>
      </c>
      <c r="AM50" s="4140">
        <f>'19. HB'!D14</f>
        <v>0.5</v>
      </c>
      <c r="AN50" s="4140">
        <f>'19. HB'!E14</f>
        <v>0.5</v>
      </c>
      <c r="AO50" s="4140">
        <f>'19. HB'!F14</f>
        <v>0.5</v>
      </c>
      <c r="AP50" s="4140">
        <f>'19. HB'!G14</f>
        <v>0.5</v>
      </c>
      <c r="AQ50" s="4140">
        <f>'19. HB'!H14</f>
        <v>0.5</v>
      </c>
      <c r="AR50" s="3519"/>
      <c r="AS50" s="3623"/>
      <c r="AT50" s="3623"/>
      <c r="AU50" s="3623"/>
      <c r="AV50" s="3623"/>
      <c r="AW50" s="3623"/>
    </row>
    <row r="51" spans="1:49" ht="15.75" customHeight="1">
      <c r="A51" s="5969" t="s">
        <v>1750</v>
      </c>
      <c r="B51" s="5970"/>
      <c r="C51" s="5970"/>
      <c r="D51" s="5970"/>
      <c r="E51" s="5970"/>
      <c r="F51" s="5970"/>
      <c r="G51" s="5970"/>
      <c r="H51" s="3623"/>
      <c r="I51" s="4041" t="s">
        <v>1687</v>
      </c>
      <c r="J51" s="4027">
        <f>SUM('9.Инвестиционна програма'!H18:H21)</f>
        <v>225</v>
      </c>
      <c r="K51" s="4027">
        <f>SUM('9.Инвестиционна програма'!I18:I21)</f>
        <v>225</v>
      </c>
      <c r="L51" s="4027">
        <f>SUM('9.Инвестиционна програма'!J18:J21)</f>
        <v>225</v>
      </c>
      <c r="M51" s="4027">
        <f>SUM('9.Инвестиционна програма'!K18:K21)</f>
        <v>225</v>
      </c>
      <c r="N51" s="4027">
        <f>SUM('9.Инвестиционна програма'!L18:L21)</f>
        <v>225</v>
      </c>
      <c r="O51" s="4031">
        <f t="shared" si="80"/>
        <v>1125</v>
      </c>
      <c r="P51" s="4134">
        <f t="shared" si="77"/>
        <v>0.11434088830165667</v>
      </c>
      <c r="Q51" s="4334"/>
      <c r="R51" s="3623"/>
      <c r="S51" s="4108" t="s">
        <v>744</v>
      </c>
      <c r="T51" s="4104">
        <f>'12. Разходи'!S57</f>
        <v>9.2011975546305731</v>
      </c>
      <c r="U51" s="4104">
        <f>'12. Разходи'!T57</f>
        <v>28.771328196626282</v>
      </c>
      <c r="V51" s="4104">
        <f>'12. Разходи'!U57</f>
        <v>41.408596033133179</v>
      </c>
      <c r="W51" s="4104">
        <f>'12. Разходи'!V57</f>
        <v>50.12041335866278</v>
      </c>
      <c r="X51" s="4104">
        <f>'12. Разходи'!W57</f>
        <v>60.997911564731602</v>
      </c>
      <c r="Y51" s="4104">
        <f>'12. Разходи'!X57</f>
        <v>71.905271035100142</v>
      </c>
      <c r="Z51" s="4043">
        <f t="shared" si="78"/>
        <v>2.1269112553883698</v>
      </c>
      <c r="AA51" s="4043">
        <f t="shared" si="79"/>
        <v>6.8147730888479039</v>
      </c>
      <c r="AB51" s="3623"/>
      <c r="AC51" s="3623"/>
      <c r="AD51" s="3624"/>
      <c r="AE51" s="3623"/>
      <c r="AF51" s="3623"/>
      <c r="AG51" s="3623"/>
      <c r="AH51" s="3623"/>
      <c r="AI51" s="3623"/>
      <c r="AJ51" s="3623"/>
      <c r="AK51" s="4138" t="s">
        <v>331</v>
      </c>
      <c r="AL51" s="4003" t="s">
        <v>174</v>
      </c>
      <c r="AM51" s="4140">
        <f>'19. HB'!D15</f>
        <v>0.5</v>
      </c>
      <c r="AN51" s="4140">
        <f>'19. HB'!E15</f>
        <v>0.5</v>
      </c>
      <c r="AO51" s="4140">
        <f>'19. HB'!F15</f>
        <v>0.5</v>
      </c>
      <c r="AP51" s="4140">
        <f>'19. HB'!G15</f>
        <v>0.5</v>
      </c>
      <c r="AQ51" s="4140">
        <f>'19. HB'!H15</f>
        <v>0.5</v>
      </c>
      <c r="AR51" s="3519"/>
      <c r="AS51" s="3623"/>
      <c r="AT51" s="3623"/>
      <c r="AU51" s="3623"/>
      <c r="AV51" s="3623"/>
      <c r="AW51" s="3623"/>
    </row>
    <row r="52" spans="1:49" ht="13.5" customHeight="1">
      <c r="A52" s="4098" t="s">
        <v>339</v>
      </c>
      <c r="B52" s="4031">
        <f>'11. Амортиз. план'!S192</f>
        <v>62448.88019976623</v>
      </c>
      <c r="C52" s="4031">
        <f>'11. Амортиз. план'!U192</f>
        <v>66448.880199766238</v>
      </c>
      <c r="D52" s="4031">
        <f>'11. Амортиз. план'!V192</f>
        <v>66448.880199766238</v>
      </c>
      <c r="E52" s="4031">
        <f>'11. Амортиз. план'!W192</f>
        <v>72648.880199766238</v>
      </c>
      <c r="F52" s="4031">
        <f>'11. Амортиз. план'!X192</f>
        <v>72648.880199766238</v>
      </c>
      <c r="G52" s="4031">
        <f>'11. Амортиз. план'!Y192</f>
        <v>94748.880199766238</v>
      </c>
      <c r="H52" s="3623"/>
      <c r="I52" s="4041" t="s">
        <v>1688</v>
      </c>
      <c r="J52" s="4027">
        <f>'9.Инвестиционна програма'!H22</f>
        <v>300</v>
      </c>
      <c r="K52" s="4027">
        <f>'9.Инвестиционна програма'!I22</f>
        <v>300</v>
      </c>
      <c r="L52" s="4027">
        <f>'9.Инвестиционна програма'!J22</f>
        <v>300</v>
      </c>
      <c r="M52" s="4027">
        <f>'9.Инвестиционна програма'!K22</f>
        <v>300</v>
      </c>
      <c r="N52" s="4027">
        <f>'9.Инвестиционна програма'!L22</f>
        <v>300</v>
      </c>
      <c r="O52" s="4031">
        <f t="shared" si="80"/>
        <v>1500</v>
      </c>
      <c r="P52" s="4134">
        <f t="shared" si="77"/>
        <v>0.15245451773554222</v>
      </c>
      <c r="Q52" s="4334"/>
      <c r="R52" s="3623"/>
      <c r="S52" s="4108" t="s">
        <v>745</v>
      </c>
      <c r="T52" s="4104">
        <f>'12. Разходи'!S58</f>
        <v>78.669155571725668</v>
      </c>
      <c r="U52" s="4104">
        <f>'12. Разходи'!T58</f>
        <v>347.89533847004037</v>
      </c>
      <c r="V52" s="4104">
        <f>'12. Разходи'!U58</f>
        <v>162.25807063353346</v>
      </c>
      <c r="W52" s="4104">
        <f>'12. Разходи'!V58</f>
        <v>153.54625330800386</v>
      </c>
      <c r="X52" s="4104">
        <f>'12. Разходи'!W58</f>
        <v>242.66875510193503</v>
      </c>
      <c r="Y52" s="4104">
        <f>'12. Разходи'!X58</f>
        <v>131.76139563156647</v>
      </c>
      <c r="Z52" s="4043">
        <f t="shared" si="78"/>
        <v>3.4222584562109728</v>
      </c>
      <c r="AA52" s="4043">
        <f t="shared" si="79"/>
        <v>0.67488000441843543</v>
      </c>
      <c r="AB52" s="3623"/>
      <c r="AC52" s="3623"/>
      <c r="AD52" s="3624"/>
      <c r="AE52" s="3623"/>
      <c r="AF52" s="3623"/>
      <c r="AG52" s="3623"/>
      <c r="AH52" s="3623"/>
      <c r="AI52" s="3623"/>
      <c r="AJ52" s="3623"/>
      <c r="AK52" s="4141" t="s">
        <v>701</v>
      </c>
      <c r="AL52" s="4142" t="s">
        <v>174</v>
      </c>
      <c r="AM52" s="4143">
        <f>'19. HB'!D16</f>
        <v>8.5666666666666669E-2</v>
      </c>
      <c r="AN52" s="4143">
        <f>'19. HB'!E16</f>
        <v>8.5666666666666669E-2</v>
      </c>
      <c r="AO52" s="4143">
        <f>'19. HB'!F16</f>
        <v>8.5666666666666669E-2</v>
      </c>
      <c r="AP52" s="4143">
        <f>'19. HB'!G16</f>
        <v>8.5666666666666669E-2</v>
      </c>
      <c r="AQ52" s="4143">
        <f>'19. HB'!H16</f>
        <v>8.5666666666666669E-2</v>
      </c>
      <c r="AR52" s="3519"/>
      <c r="AS52" s="3623"/>
      <c r="AT52" s="3623"/>
      <c r="AU52" s="3623"/>
      <c r="AV52" s="3623"/>
      <c r="AW52" s="3623"/>
    </row>
    <row r="53" spans="1:49" ht="15.75" customHeight="1">
      <c r="A53" s="4103" t="s">
        <v>223</v>
      </c>
      <c r="B53" s="4104">
        <f>'11. Амортиз. план'!S214</f>
        <v>2377.0163299999999</v>
      </c>
      <c r="C53" s="4104">
        <f>'11. Амортиз. план'!U214</f>
        <v>2454.7727599926761</v>
      </c>
      <c r="D53" s="4104">
        <f>'11. Амортиз. план'!V214</f>
        <v>2454.6469599926759</v>
      </c>
      <c r="E53" s="4104">
        <f>'11. Амортиз. план'!W214</f>
        <v>2578.6469599926759</v>
      </c>
      <c r="F53" s="4104">
        <f>'11. Амортиз. план'!X214</f>
        <v>2576.4169939892577</v>
      </c>
      <c r="G53" s="4104">
        <f>'11. Амортиз. план'!Y214</f>
        <v>2602.4214342519381</v>
      </c>
      <c r="H53" s="3623"/>
      <c r="I53" s="4041" t="s">
        <v>1689</v>
      </c>
      <c r="J53" s="4027">
        <f>SUM('9.Инвестиционна програма'!H23:H24)</f>
        <v>100</v>
      </c>
      <c r="K53" s="4027">
        <f>SUM('9.Инвестиционна програма'!I23:I24)</f>
        <v>100</v>
      </c>
      <c r="L53" s="4027">
        <f>SUM('9.Инвестиционна програма'!J23:J24)</f>
        <v>100</v>
      </c>
      <c r="M53" s="4027">
        <f>SUM('9.Инвестиционна програма'!K23:K24)</f>
        <v>100</v>
      </c>
      <c r="N53" s="4027">
        <f>SUM('9.Инвестиционна програма'!L23:L24)</f>
        <v>100</v>
      </c>
      <c r="O53" s="4031">
        <f t="shared" si="80"/>
        <v>500</v>
      </c>
      <c r="P53" s="4134">
        <f t="shared" si="77"/>
        <v>5.0818172578514079E-2</v>
      </c>
      <c r="Q53" s="4334"/>
      <c r="R53" s="3623"/>
      <c r="S53" s="4099" t="s">
        <v>453</v>
      </c>
      <c r="T53" s="4027">
        <f>'12. Разходи'!S59</f>
        <v>1154.2264667735824</v>
      </c>
      <c r="U53" s="4027">
        <f>'12. Разходи'!T59</f>
        <v>1546.2717517800411</v>
      </c>
      <c r="V53" s="4027">
        <f>'12. Разходи'!U59</f>
        <v>1773.5202871580757</v>
      </c>
      <c r="W53" s="4027">
        <f>'12. Разходи'!V59</f>
        <v>2089.2016015902095</v>
      </c>
      <c r="X53" s="4027">
        <f>'12. Разходи'!W59</f>
        <v>2329.77517511408</v>
      </c>
      <c r="Y53" s="4027">
        <f>'12. Разходи'!X59</f>
        <v>2813.7787296295</v>
      </c>
      <c r="Z53" s="4043">
        <f t="shared" si="78"/>
        <v>0.33966062665530944</v>
      </c>
      <c r="AA53" s="4043">
        <f t="shared" si="79"/>
        <v>1.4378047208489995</v>
      </c>
      <c r="AB53" s="3623"/>
      <c r="AC53" s="3623"/>
      <c r="AD53" s="3624"/>
      <c r="AE53" s="3623"/>
      <c r="AF53" s="3623"/>
      <c r="AG53" s="3623"/>
      <c r="AH53" s="3623"/>
      <c r="AI53" s="3623"/>
      <c r="AJ53" s="3623"/>
      <c r="AK53" s="4145" t="s">
        <v>1797</v>
      </c>
      <c r="AL53" s="4005" t="s">
        <v>328</v>
      </c>
      <c r="AM53" s="4146">
        <f>'19. HB'!D17</f>
        <v>1061.9225584905014</v>
      </c>
      <c r="AN53" s="4146">
        <f>'19. HB'!E17</f>
        <v>1117.3216211495294</v>
      </c>
      <c r="AO53" s="4146">
        <f>'19. HB'!F17</f>
        <v>1171.121423869329</v>
      </c>
      <c r="AP53" s="4146">
        <f>'19. HB'!G17</f>
        <v>1212.8767535759923</v>
      </c>
      <c r="AQ53" s="4146">
        <f>'19. HB'!H17</f>
        <v>1243.2744483157799</v>
      </c>
      <c r="AR53" s="3519"/>
      <c r="AS53" s="3623"/>
      <c r="AT53" s="3623"/>
      <c r="AU53" s="3623"/>
      <c r="AV53" s="3623"/>
      <c r="AW53" s="3623"/>
    </row>
    <row r="54" spans="1:49" ht="15.75" customHeight="1">
      <c r="A54" s="4041" t="s">
        <v>225</v>
      </c>
      <c r="B54" s="4027">
        <f>'11. Амортиз. план'!S236</f>
        <v>22205.01936374955</v>
      </c>
      <c r="C54" s="4027">
        <f>'11. Амортиз. план'!U236</f>
        <v>27034.564883734893</v>
      </c>
      <c r="D54" s="4027">
        <f>'11. Амортиз. план'!V236</f>
        <v>29489.211843727579</v>
      </c>
      <c r="E54" s="4027">
        <f>'11. Амортиз. план'!W236</f>
        <v>32067.858803720253</v>
      </c>
      <c r="F54" s="4027">
        <f>'11. Амортиз. план'!X236</f>
        <v>34644.27579770951</v>
      </c>
      <c r="G54" s="4027">
        <f>'11. Амортиз. план'!Y236</f>
        <v>37246.697231961458</v>
      </c>
      <c r="H54" s="3623"/>
      <c r="I54" s="4041" t="s">
        <v>1690</v>
      </c>
      <c r="J54" s="4027">
        <f>SUM('9.Инвестиционна програма'!H25:H26)</f>
        <v>110</v>
      </c>
      <c r="K54" s="4027">
        <f>SUM('9.Инвестиционна програма'!I25:I26)</f>
        <v>110</v>
      </c>
      <c r="L54" s="4027">
        <f>SUM('9.Инвестиционна програма'!J25:J26)</f>
        <v>110</v>
      </c>
      <c r="M54" s="4027">
        <f>SUM('9.Инвестиционна програма'!K25:K26)</f>
        <v>110</v>
      </c>
      <c r="N54" s="4027">
        <f>SUM('9.Инвестиционна програма'!L25:L26)</f>
        <v>110</v>
      </c>
      <c r="O54" s="4031">
        <f t="shared" si="80"/>
        <v>550</v>
      </c>
      <c r="P54" s="4134">
        <f t="shared" si="77"/>
        <v>5.5899989836365481E-2</v>
      </c>
      <c r="Q54" s="4334"/>
      <c r="R54" s="3623"/>
      <c r="S54" s="4099" t="s">
        <v>454</v>
      </c>
      <c r="T54" s="4027">
        <f>'12. Разходи'!S63</f>
        <v>341.70104640938098</v>
      </c>
      <c r="U54" s="4027">
        <f>'12. Разходи'!T63</f>
        <v>431.73618357442103</v>
      </c>
      <c r="V54" s="4027">
        <f>'12. Разходи'!U63</f>
        <v>481.97025241143353</v>
      </c>
      <c r="W54" s="4027">
        <f>'12. Разходи'!V63</f>
        <v>553.92594042431256</v>
      </c>
      <c r="X54" s="4027">
        <f>'12. Разходи'!W63</f>
        <v>603.84597878603074</v>
      </c>
      <c r="Y54" s="4027">
        <f>'12. Разходи'!X63</f>
        <v>713.70198561977065</v>
      </c>
      <c r="Z54" s="4043">
        <f t="shared" si="78"/>
        <v>0.26349096121049587</v>
      </c>
      <c r="AA54" s="4043">
        <f t="shared" si="79"/>
        <v>1.0886736904068692</v>
      </c>
      <c r="AB54" s="3623"/>
      <c r="AC54" s="3623"/>
      <c r="AD54" s="3624"/>
      <c r="AE54" s="3623"/>
      <c r="AF54" s="3623"/>
      <c r="AG54" s="3623"/>
      <c r="AH54" s="3623"/>
      <c r="AI54" s="3623"/>
      <c r="AJ54" s="3623"/>
      <c r="AK54" s="4145" t="s">
        <v>1446</v>
      </c>
      <c r="AL54" s="4005" t="s">
        <v>328</v>
      </c>
      <c r="AM54" s="4146">
        <f>'19. HB'!D18</f>
        <v>129.19268412180367</v>
      </c>
      <c r="AN54" s="4146">
        <f>'19. HB'!E18</f>
        <v>140.8890558617079</v>
      </c>
      <c r="AO54" s="4146">
        <f>'19. HB'!F18</f>
        <v>150.83582840325283</v>
      </c>
      <c r="AP54" s="4146">
        <f>'19. HB'!G18</f>
        <v>160.42408352675932</v>
      </c>
      <c r="AQ54" s="4146">
        <f>'19. HB'!H18</f>
        <v>170.57720055732614</v>
      </c>
      <c r="AR54" s="3519"/>
      <c r="AS54" s="3623"/>
      <c r="AT54" s="3623"/>
      <c r="AU54" s="3623"/>
      <c r="AV54" s="3623"/>
      <c r="AW54" s="3623"/>
    </row>
    <row r="55" spans="1:49" ht="15.75" customHeight="1">
      <c r="A55" s="4041" t="s">
        <v>227</v>
      </c>
      <c r="B55" s="4027">
        <f>'11. Амортиз. план'!S258</f>
        <v>40243.860836016684</v>
      </c>
      <c r="C55" s="4027">
        <f>'11. Амортиз. план'!U258</f>
        <v>39414.31531603133</v>
      </c>
      <c r="D55" s="4027">
        <f>'11. Амортиз. план'!V258</f>
        <v>36959.668356038659</v>
      </c>
      <c r="E55" s="4027">
        <f>'11. Амортиз. план'!W258</f>
        <v>40581.021396045988</v>
      </c>
      <c r="F55" s="4027">
        <f>'11. Амортиз. план'!X258</f>
        <v>38004.604402056728</v>
      </c>
      <c r="G55" s="4027">
        <f>'11. Амортиз. план'!Y258</f>
        <v>57502.182967804794</v>
      </c>
      <c r="H55" s="3623"/>
      <c r="I55" s="4041" t="s">
        <v>1691</v>
      </c>
      <c r="J55" s="4027">
        <f>SUM('9.Инвестиционна програма'!H27:H28)</f>
        <v>50</v>
      </c>
      <c r="K55" s="4027">
        <f>SUM('9.Инвестиционна програма'!I27:I28)</f>
        <v>50</v>
      </c>
      <c r="L55" s="4027">
        <f>SUM('9.Инвестиционна програма'!J27:J28)</f>
        <v>50</v>
      </c>
      <c r="M55" s="4027">
        <f>SUM('9.Инвестиционна програма'!K27:K28)</f>
        <v>50</v>
      </c>
      <c r="N55" s="4027">
        <f>SUM('9.Инвестиционна програма'!L27:L28)</f>
        <v>50</v>
      </c>
      <c r="O55" s="4031">
        <f t="shared" si="80"/>
        <v>250</v>
      </c>
      <c r="P55" s="4134">
        <f t="shared" si="77"/>
        <v>2.5409086289257039E-2</v>
      </c>
      <c r="Q55" s="4334"/>
      <c r="R55" s="3623"/>
      <c r="S55" s="4099" t="s">
        <v>455</v>
      </c>
      <c r="T55" s="4027">
        <f>'12. Разходи'!S70</f>
        <v>29.523000816351455</v>
      </c>
      <c r="U55" s="4027">
        <f>'12. Разходи'!T70</f>
        <v>34.863636109668178</v>
      </c>
      <c r="V55" s="4027">
        <f>'12. Разходи'!U70</f>
        <v>35.607627624157793</v>
      </c>
      <c r="W55" s="4027">
        <f>'12. Разходи'!V70</f>
        <v>36.649687217463395</v>
      </c>
      <c r="X55" s="4027">
        <f>'12. Разходи'!W70</f>
        <v>37.542820742481084</v>
      </c>
      <c r="Y55" s="4027">
        <f>'12. Разходи'!X70</f>
        <v>40.022517832351824</v>
      </c>
      <c r="Z55" s="4043">
        <f t="shared" si="78"/>
        <v>0.18089744083056714</v>
      </c>
      <c r="AA55" s="4043">
        <f t="shared" si="79"/>
        <v>0.35563854370065118</v>
      </c>
      <c r="AB55" s="3623"/>
      <c r="AC55" s="3623"/>
      <c r="AD55" s="3624"/>
      <c r="AE55" s="3623"/>
      <c r="AF55" s="3623"/>
      <c r="AG55" s="3623"/>
      <c r="AH55" s="3623"/>
      <c r="AI55" s="3623"/>
      <c r="AJ55" s="3623"/>
      <c r="AK55" s="4145" t="s">
        <v>1447</v>
      </c>
      <c r="AL55" s="4005" t="s">
        <v>328</v>
      </c>
      <c r="AM55" s="4146">
        <f>'19. HB'!D19</f>
        <v>125.44157586711809</v>
      </c>
      <c r="AN55" s="4146">
        <f>'19. HB'!E19</f>
        <v>148.09022203517401</v>
      </c>
      <c r="AO55" s="4146">
        <f>'19. HB'!F19</f>
        <v>170.46744648733764</v>
      </c>
      <c r="AP55" s="4146">
        <f>'19. HB'!G19</f>
        <v>199.37339107733195</v>
      </c>
      <c r="AQ55" s="4146">
        <f>'19. HB'!H19</f>
        <v>223.28541190185737</v>
      </c>
      <c r="AR55" s="3519"/>
      <c r="AS55" s="3623"/>
      <c r="AT55" s="3623"/>
      <c r="AU55" s="3623"/>
      <c r="AV55" s="3623"/>
      <c r="AW55" s="3623"/>
    </row>
    <row r="56" spans="1:49" ht="15.75" customHeight="1">
      <c r="A56" s="4084" t="s">
        <v>1757</v>
      </c>
      <c r="B56" s="3623"/>
      <c r="C56" s="3623"/>
      <c r="D56" s="3623"/>
      <c r="E56" s="3623"/>
      <c r="F56" s="3623"/>
      <c r="G56" s="4085" t="s">
        <v>1725</v>
      </c>
      <c r="H56" s="3623"/>
      <c r="I56" s="4041" t="s">
        <v>1692</v>
      </c>
      <c r="J56" s="4027">
        <f>'9.Инвестиционна програма'!H29</f>
        <v>60</v>
      </c>
      <c r="K56" s="4027">
        <f>'9.Инвестиционна програма'!I29</f>
        <v>60</v>
      </c>
      <c r="L56" s="4027">
        <f>'9.Инвестиционна програма'!J29</f>
        <v>60</v>
      </c>
      <c r="M56" s="4027">
        <f>'9.Инвестиционна програма'!K29</f>
        <v>60</v>
      </c>
      <c r="N56" s="4027">
        <f>'9.Инвестиционна програма'!L29</f>
        <v>60</v>
      </c>
      <c r="O56" s="4031">
        <f t="shared" si="80"/>
        <v>300</v>
      </c>
      <c r="P56" s="4134">
        <f t="shared" si="77"/>
        <v>3.0490903547108445E-2</v>
      </c>
      <c r="Q56" s="4334"/>
      <c r="R56" s="3623"/>
      <c r="S56" s="4099" t="s">
        <v>272</v>
      </c>
      <c r="T56" s="4027">
        <f>'12. Разходи'!S76</f>
        <v>7.9302266636647332</v>
      </c>
      <c r="U56" s="4027">
        <f>'12. Разходи'!T76</f>
        <v>11.416549326221288</v>
      </c>
      <c r="V56" s="4027">
        <f>'12. Разходи'!U76</f>
        <v>11.805514187714593</v>
      </c>
      <c r="W56" s="4027">
        <f>'12. Разходи'!V76</f>
        <v>12.403093099853365</v>
      </c>
      <c r="X56" s="4027">
        <f>'12. Разходи'!W76</f>
        <v>12.903952388646616</v>
      </c>
      <c r="Y56" s="4027">
        <f>'12. Разходи'!X76</f>
        <v>14.29472934243578</v>
      </c>
      <c r="Z56" s="4043">
        <f t="shared" si="78"/>
        <v>0.43962459213561089</v>
      </c>
      <c r="AA56" s="4043">
        <f t="shared" si="79"/>
        <v>0.80256251790788902</v>
      </c>
      <c r="AB56" s="3623"/>
      <c r="AC56" s="3623"/>
      <c r="AD56" s="3624"/>
      <c r="AE56" s="3623"/>
      <c r="AF56" s="3623"/>
      <c r="AG56" s="3623"/>
      <c r="AH56" s="3623"/>
      <c r="AI56" s="3623"/>
      <c r="AJ56" s="3623"/>
      <c r="AK56" s="4145" t="s">
        <v>1257</v>
      </c>
      <c r="AL56" s="4005" t="s">
        <v>328</v>
      </c>
      <c r="AM56" s="4146">
        <f>'19. HB'!D20</f>
        <v>5.8423377473600322</v>
      </c>
      <c r="AN56" s="4146">
        <f>'19. HB'!E20</f>
        <v>6.6099004166337219</v>
      </c>
      <c r="AO56" s="4146">
        <f>'19. HB'!F20</f>
        <v>7.3568213546502461</v>
      </c>
      <c r="AP56" s="4146">
        <f>'19. HB'!G20</f>
        <v>8.0875612553581266</v>
      </c>
      <c r="AQ56" s="4146">
        <f>'19. HB'!H20</f>
        <v>8.8156776548898748</v>
      </c>
      <c r="AR56" s="3519"/>
      <c r="AS56" s="3623"/>
      <c r="AT56" s="3623"/>
      <c r="AU56" s="3623"/>
      <c r="AV56" s="3623"/>
      <c r="AW56" s="3623"/>
    </row>
    <row r="57" spans="1:49" ht="12.75" customHeight="1">
      <c r="A57" s="5973" t="s">
        <v>90</v>
      </c>
      <c r="B57" s="5974" t="s">
        <v>1037</v>
      </c>
      <c r="C57" s="5974"/>
      <c r="D57" s="5974"/>
      <c r="E57" s="5974"/>
      <c r="F57" s="5974"/>
      <c r="G57" s="5974"/>
      <c r="H57" s="3623"/>
      <c r="I57" s="4103" t="s">
        <v>1693</v>
      </c>
      <c r="J57" s="4104">
        <f>SUM(J48:J56)</f>
        <v>1045</v>
      </c>
      <c r="K57" s="4104">
        <f>SUM(K48:K56)</f>
        <v>1045</v>
      </c>
      <c r="L57" s="4104">
        <f>SUM(L48:L56)</f>
        <v>1045</v>
      </c>
      <c r="M57" s="4104">
        <f>SUM(M48:M56)</f>
        <v>1045</v>
      </c>
      <c r="N57" s="4104">
        <f>SUM(N48:N56)</f>
        <v>1045</v>
      </c>
      <c r="O57" s="4031">
        <f t="shared" si="80"/>
        <v>5225</v>
      </c>
      <c r="P57" s="4136">
        <f t="shared" si="77"/>
        <v>0.53104990344547209</v>
      </c>
      <c r="Q57" s="4335"/>
      <c r="R57" s="3623"/>
      <c r="S57" s="4119" t="s">
        <v>282</v>
      </c>
      <c r="T57" s="4120">
        <f>SUM(T47:T49,T53:T56)</f>
        <v>2372.5780515573383</v>
      </c>
      <c r="U57" s="4120">
        <f t="shared" ref="U57" si="81">SUM(U47:U49,U53:U56)</f>
        <v>3563.5710005291753</v>
      </c>
      <c r="V57" s="4120">
        <f t="shared" ref="V57" si="82">SUM(V47:V49,V53:V56)</f>
        <v>3708.8866091898171</v>
      </c>
      <c r="W57" s="4120">
        <f t="shared" ref="W57" si="83">SUM(W47:W49,W53:W56)</f>
        <v>4143.4388649532175</v>
      </c>
      <c r="X57" s="4120">
        <f t="shared" ref="X57" si="84">SUM(X47:X49,X53:X56)</f>
        <v>4601.2292565807193</v>
      </c>
      <c r="Y57" s="4120">
        <f t="shared" ref="Y57" si="85">SUM(Y47:Y49,Y53:Y56)</f>
        <v>5190.6949926412299</v>
      </c>
      <c r="Z57" s="4121">
        <f t="shared" si="78"/>
        <v>0.50198262105226854</v>
      </c>
      <c r="AA57" s="4121">
        <f t="shared" si="79"/>
        <v>1.1877868208525766</v>
      </c>
      <c r="AB57" s="3623"/>
      <c r="AC57" s="3623"/>
      <c r="AD57" s="3624"/>
      <c r="AE57" s="3623"/>
      <c r="AF57" s="3623"/>
      <c r="AG57" s="3623"/>
      <c r="AH57" s="3623"/>
      <c r="AI57" s="3623"/>
      <c r="AJ57" s="3623"/>
      <c r="AK57" s="4145" t="s">
        <v>1798</v>
      </c>
      <c r="AL57" s="4005" t="s">
        <v>328</v>
      </c>
      <c r="AM57" s="4146">
        <f>'19. HB'!D21</f>
        <v>0</v>
      </c>
      <c r="AN57" s="4146">
        <f>'19. HB'!E21</f>
        <v>0</v>
      </c>
      <c r="AO57" s="4146">
        <f>'19. HB'!F21</f>
        <v>0</v>
      </c>
      <c r="AP57" s="4146">
        <f>'19. HB'!G21</f>
        <v>0</v>
      </c>
      <c r="AQ57" s="4146">
        <f>'19. HB'!H21</f>
        <v>0</v>
      </c>
      <c r="AR57" s="3519"/>
      <c r="AS57" s="3623"/>
      <c r="AT57" s="3623"/>
      <c r="AU57" s="3623"/>
      <c r="AV57" s="3623"/>
      <c r="AW57" s="3623"/>
    </row>
    <row r="58" spans="1:49" ht="12.75" customHeight="1">
      <c r="A58" s="5973"/>
      <c r="B58" s="4135" t="str">
        <f>B4</f>
        <v>2020 г.</v>
      </c>
      <c r="C58" s="4135" t="str">
        <f>C40</f>
        <v>2022 г.</v>
      </c>
      <c r="D58" s="4135" t="str">
        <f>D4</f>
        <v>2023 г.</v>
      </c>
      <c r="E58" s="4135" t="str">
        <f>E4</f>
        <v>2024 г.</v>
      </c>
      <c r="F58" s="4135" t="str">
        <f>F4</f>
        <v>2025 г.</v>
      </c>
      <c r="G58" s="4135" t="str">
        <f>G4</f>
        <v>2026 г.</v>
      </c>
      <c r="H58" s="3623"/>
      <c r="I58" s="4103" t="s">
        <v>1694</v>
      </c>
      <c r="J58" s="4104">
        <f>SUM('9.Инвестиционна програма'!H30:H35)</f>
        <v>410</v>
      </c>
      <c r="K58" s="4104">
        <f>SUM('9.Инвестиционна програма'!I30:I35)</f>
        <v>140</v>
      </c>
      <c r="L58" s="4104">
        <f>SUM('9.Инвестиционна програма'!J30:J35)</f>
        <v>180</v>
      </c>
      <c r="M58" s="4104">
        <f>SUM('9.Инвестиционна програма'!K30:K35)</f>
        <v>130</v>
      </c>
      <c r="N58" s="4104">
        <f>SUM('9.Инвестиционна програма'!L30:L35)</f>
        <v>130</v>
      </c>
      <c r="O58" s="4031">
        <f t="shared" si="80"/>
        <v>990</v>
      </c>
      <c r="P58" s="4136">
        <f t="shared" si="77"/>
        <v>0.10061998170545787</v>
      </c>
      <c r="Q58" s="4335"/>
      <c r="R58" s="3623"/>
      <c r="S58" s="4125" t="s">
        <v>1764</v>
      </c>
      <c r="T58" s="4126"/>
      <c r="U58" s="4125">
        <f>U57-$T57</f>
        <v>1190.992948971837</v>
      </c>
      <c r="V58" s="4125">
        <f t="shared" ref="V58" si="86">V57-$T57</f>
        <v>1336.3085576324788</v>
      </c>
      <c r="W58" s="4125">
        <f t="shared" ref="W58" si="87">W57-$T57</f>
        <v>1770.8608133958792</v>
      </c>
      <c r="X58" s="4125">
        <f t="shared" ref="X58" si="88">X57-$T57</f>
        <v>2228.651205023381</v>
      </c>
      <c r="Y58" s="4125">
        <f t="shared" ref="Y58" si="89">Y57-$T57</f>
        <v>2818.1169410838916</v>
      </c>
      <c r="Z58" s="4043">
        <f t="shared" si="78"/>
        <v>0</v>
      </c>
      <c r="AA58" s="4043">
        <f t="shared" si="79"/>
        <v>0</v>
      </c>
      <c r="AB58" s="3623"/>
      <c r="AC58" s="3623"/>
      <c r="AD58" s="3624"/>
      <c r="AE58" s="3623"/>
      <c r="AF58" s="3623"/>
      <c r="AG58" s="3623"/>
      <c r="AH58" s="3623"/>
      <c r="AI58" s="3623"/>
      <c r="AJ58" s="3623"/>
      <c r="AK58" s="4138" t="s">
        <v>332</v>
      </c>
      <c r="AL58" s="4003" t="s">
        <v>328</v>
      </c>
      <c r="AM58" s="4297">
        <f>SUM(AM53:AM57)</f>
        <v>1322.3991562267831</v>
      </c>
      <c r="AN58" s="4297">
        <f t="shared" ref="AN58:AQ58" si="90">SUM(AN53:AN57)</f>
        <v>1412.9107994630451</v>
      </c>
      <c r="AO58" s="4297">
        <f t="shared" si="90"/>
        <v>1499.7815201145697</v>
      </c>
      <c r="AP58" s="4297">
        <f t="shared" si="90"/>
        <v>1580.7617894354419</v>
      </c>
      <c r="AQ58" s="4297">
        <f t="shared" si="90"/>
        <v>1645.9527384298533</v>
      </c>
      <c r="AR58" s="3519"/>
      <c r="AS58" s="3623"/>
      <c r="AT58" s="3623"/>
      <c r="AU58" s="3623"/>
      <c r="AV58" s="3623"/>
      <c r="AW58" s="3623"/>
    </row>
    <row r="59" spans="1:49" ht="15.75" customHeight="1">
      <c r="A59" s="5967" t="s">
        <v>1748</v>
      </c>
      <c r="B59" s="5967"/>
      <c r="C59" s="5967"/>
      <c r="D59" s="5967"/>
      <c r="E59" s="5967"/>
      <c r="F59" s="5967"/>
      <c r="G59" s="5967"/>
      <c r="H59" s="3623"/>
      <c r="I59" s="4137" t="s">
        <v>212</v>
      </c>
      <c r="J59" s="4120">
        <f>J57+J58</f>
        <v>1455</v>
      </c>
      <c r="K59" s="4120">
        <f>K57+K58</f>
        <v>1185</v>
      </c>
      <c r="L59" s="4120">
        <f>L57+L58</f>
        <v>1225</v>
      </c>
      <c r="M59" s="4120">
        <f>M57+M58</f>
        <v>1175</v>
      </c>
      <c r="N59" s="4120">
        <f>N57+N58</f>
        <v>1175</v>
      </c>
      <c r="O59" s="4120">
        <f>SUM(J59:N59)</f>
        <v>6215</v>
      </c>
      <c r="P59" s="4121">
        <f t="shared" si="77"/>
        <v>0.63166988515092992</v>
      </c>
      <c r="Q59" s="4213"/>
      <c r="R59" s="3623"/>
      <c r="S59" s="4099" t="s">
        <v>1762</v>
      </c>
      <c r="T59" s="4031">
        <f>'12. Разходи'!S92</f>
        <v>1546.1791800000001</v>
      </c>
      <c r="U59" s="4031">
        <f>'12. Разходи'!T92</f>
        <v>2129.2747068947738</v>
      </c>
      <c r="V59" s="4031">
        <f>'12. Разходи'!U92</f>
        <v>2322.0714943845396</v>
      </c>
      <c r="W59" s="4031">
        <f>'12. Разходи'!V92</f>
        <v>2585.6424615390956</v>
      </c>
      <c r="X59" s="4031">
        <f>'12. Разходи'!W92</f>
        <v>2779.1397961397861</v>
      </c>
      <c r="Y59" s="4031">
        <f>'12. Разходи'!X92</f>
        <v>3151.0243394191366</v>
      </c>
      <c r="Z59" s="4043">
        <f t="shared" si="78"/>
        <v>0.37712028103675127</v>
      </c>
      <c r="AA59" s="4043">
        <f t="shared" si="79"/>
        <v>1.0379425490770975</v>
      </c>
      <c r="AB59" s="3623"/>
      <c r="AC59" s="3623"/>
      <c r="AD59" s="3624"/>
      <c r="AE59" s="3623"/>
      <c r="AF59" s="3623"/>
      <c r="AG59" s="3623"/>
      <c r="AH59" s="3623"/>
      <c r="AI59" s="3623"/>
      <c r="AJ59" s="3623"/>
      <c r="AK59" s="3623"/>
      <c r="AL59" s="3519"/>
      <c r="AM59" s="3519"/>
      <c r="AN59" s="3519"/>
      <c r="AO59" s="3519"/>
      <c r="AP59" s="3519"/>
      <c r="AQ59" s="3623"/>
      <c r="AR59" s="3519"/>
      <c r="AS59" s="3623"/>
      <c r="AT59" s="3623"/>
      <c r="AU59" s="3623"/>
      <c r="AV59" s="3623"/>
      <c r="AW59" s="3623"/>
    </row>
    <row r="60" spans="1:49" ht="15.75" customHeight="1">
      <c r="A60" s="4098" t="s">
        <v>339</v>
      </c>
      <c r="B60" s="4031">
        <f>'11. Амортиз. план'!Z10</f>
        <v>37.486333087883381</v>
      </c>
      <c r="C60" s="4031">
        <f>'11. Амортиз. план'!AB10</f>
        <v>37.486333087883381</v>
      </c>
      <c r="D60" s="4031">
        <f>'11. Амортиз. план'!AC10</f>
        <v>37.486333087883381</v>
      </c>
      <c r="E60" s="4031">
        <f>'11. Амортиз. план'!AD10</f>
        <v>37.486333087883381</v>
      </c>
      <c r="F60" s="4031">
        <f>'11. Амортиз. план'!AE10</f>
        <v>37.486333087883381</v>
      </c>
      <c r="G60" s="4031">
        <f>'11. Амортиз. план'!AF10</f>
        <v>37.486333087883381</v>
      </c>
      <c r="H60" s="3623"/>
      <c r="I60" s="4041" t="s">
        <v>1695</v>
      </c>
      <c r="J60" s="4027">
        <f>'9.Инвестиционна програма'!H37</f>
        <v>10</v>
      </c>
      <c r="K60" s="4027">
        <f>'9.Инвестиционна програма'!I37</f>
        <v>10</v>
      </c>
      <c r="L60" s="4027">
        <f>'9.Инвестиционна програма'!J37</f>
        <v>10</v>
      </c>
      <c r="M60" s="4027">
        <f>'9.Инвестиционна програма'!K37</f>
        <v>10</v>
      </c>
      <c r="N60" s="4027">
        <f>'9.Инвестиционна програма'!L37</f>
        <v>10</v>
      </c>
      <c r="O60" s="4031">
        <f t="shared" si="80"/>
        <v>50</v>
      </c>
      <c r="P60" s="4134">
        <f t="shared" si="77"/>
        <v>5.0818172578514075E-3</v>
      </c>
      <c r="Q60" s="4334"/>
      <c r="R60" s="3623"/>
      <c r="S60" s="4099" t="s">
        <v>1765</v>
      </c>
      <c r="T60" s="4031">
        <f>'12. Разходи'!S93</f>
        <v>724.89901645944383</v>
      </c>
      <c r="U60" s="4031">
        <f>'12. Разходи'!T93</f>
        <v>1026.6020920431533</v>
      </c>
      <c r="V60" s="4031">
        <f>'12. Разходи'!U93</f>
        <v>1141.0944253341636</v>
      </c>
      <c r="W60" s="4031">
        <f>'12. Разходи'!V93</f>
        <v>1309.4929827264104</v>
      </c>
      <c r="X60" s="4031">
        <f>'12. Разходи'!W93</f>
        <v>1471.9556834973528</v>
      </c>
      <c r="Y60" s="4031">
        <f>'12. Разходи'!X93</f>
        <v>1787.0437413881873</v>
      </c>
      <c r="Z60" s="4043">
        <f t="shared" si="78"/>
        <v>0.41620014475573369</v>
      </c>
      <c r="AA60" s="4043">
        <f t="shared" si="79"/>
        <v>1.4652312954106037</v>
      </c>
      <c r="AB60" s="3623"/>
      <c r="AC60" s="3623"/>
      <c r="AD60" s="3624"/>
      <c r="AE60" s="3623"/>
      <c r="AF60" s="3623"/>
      <c r="AG60" s="3623"/>
      <c r="AH60" s="3623"/>
      <c r="AI60" s="3623"/>
      <c r="AJ60" s="3623"/>
      <c r="AK60" s="3623"/>
      <c r="AL60" s="3519"/>
      <c r="AM60" s="3519"/>
      <c r="AN60" s="3519"/>
      <c r="AO60" s="3519"/>
      <c r="AP60" s="3519"/>
      <c r="AQ60" s="3623"/>
      <c r="AR60" s="3519"/>
      <c r="AS60" s="3623"/>
      <c r="AT60" s="3623"/>
      <c r="AU60" s="3623"/>
      <c r="AV60" s="3623"/>
      <c r="AW60" s="3623"/>
    </row>
    <row r="61" spans="1:49" ht="15.75" customHeight="1">
      <c r="A61" s="4103" t="s">
        <v>223</v>
      </c>
      <c r="B61" s="4104">
        <f>'11. Амортиз. план'!Z35</f>
        <v>1.8039021917429316</v>
      </c>
      <c r="C61" s="4104">
        <f>'11. Амортиз. план'!AB35</f>
        <v>1.8039021917429316</v>
      </c>
      <c r="D61" s="4104">
        <f>'11. Амортиз. план'!AC35</f>
        <v>1.8039021917429316</v>
      </c>
      <c r="E61" s="4104">
        <f>'11. Амортиз. план'!AD35</f>
        <v>1.8039021917429316</v>
      </c>
      <c r="F61" s="4104">
        <f>'11. Амортиз. план'!AE35</f>
        <v>1.8039021917429316</v>
      </c>
      <c r="G61" s="4104">
        <f>'11. Амортиз. план'!AF35</f>
        <v>1.8039021917429316</v>
      </c>
      <c r="H61" s="3623"/>
      <c r="I61" s="4041" t="s">
        <v>1696</v>
      </c>
      <c r="J61" s="4027">
        <f>'9.Инвестиционна програма'!H38</f>
        <v>0</v>
      </c>
      <c r="K61" s="4027">
        <f>'9.Инвестиционна програма'!I38</f>
        <v>0</v>
      </c>
      <c r="L61" s="4027">
        <f>'9.Инвестиционна програма'!J38</f>
        <v>0</v>
      </c>
      <c r="M61" s="4027">
        <f>'9.Инвестиционна програма'!K38</f>
        <v>0</v>
      </c>
      <c r="N61" s="4027">
        <f>'9.Инвестиционна програма'!L38</f>
        <v>0</v>
      </c>
      <c r="O61" s="4031">
        <f t="shared" si="80"/>
        <v>0</v>
      </c>
      <c r="P61" s="4134">
        <f t="shared" si="77"/>
        <v>0</v>
      </c>
      <c r="Q61" s="4334"/>
      <c r="R61" s="3623"/>
      <c r="S61" s="4114" t="s">
        <v>1763</v>
      </c>
      <c r="T61" s="4027">
        <f>'12. Разходи'!S94</f>
        <v>723.98264283948129</v>
      </c>
      <c r="U61" s="4027">
        <f>'12. Разходи'!T94</f>
        <v>0</v>
      </c>
      <c r="V61" s="4027">
        <f>'12. Разходи'!U94</f>
        <v>0</v>
      </c>
      <c r="W61" s="4027">
        <f>'12. Разходи'!V94</f>
        <v>0</v>
      </c>
      <c r="X61" s="4027">
        <f>'12. Разходи'!W94</f>
        <v>0</v>
      </c>
      <c r="Y61" s="4027">
        <f>'12. Разходи'!X94</f>
        <v>0</v>
      </c>
      <c r="Z61" s="4043">
        <f t="shared" si="78"/>
        <v>-1</v>
      </c>
      <c r="AA61" s="4043">
        <f t="shared" si="79"/>
        <v>-1</v>
      </c>
      <c r="AB61" s="3623"/>
      <c r="AC61" s="3623"/>
      <c r="AD61" s="3624"/>
      <c r="AE61" s="3623"/>
      <c r="AF61" s="3623"/>
      <c r="AG61" s="3623"/>
      <c r="AH61" s="3623"/>
      <c r="AI61" s="3623"/>
      <c r="AJ61" s="3623"/>
      <c r="AK61" s="3623"/>
      <c r="AL61" s="3519"/>
      <c r="AM61" s="3519"/>
      <c r="AN61" s="3519"/>
      <c r="AO61" s="3519"/>
      <c r="AP61" s="3519"/>
      <c r="AQ61" s="3623"/>
      <c r="AR61" s="3519"/>
      <c r="AS61" s="3623"/>
      <c r="AT61" s="3623"/>
      <c r="AU61" s="3623"/>
      <c r="AV61" s="3623"/>
      <c r="AW61" s="3623"/>
    </row>
    <row r="62" spans="1:49" ht="15.75" customHeight="1">
      <c r="A62" s="4041" t="s">
        <v>225</v>
      </c>
      <c r="B62" s="4027">
        <f>'11. Амортиз. план'!Z60</f>
        <v>21.495983136738886</v>
      </c>
      <c r="C62" s="4027">
        <f>'11. Амортиз. план'!AB60</f>
        <v>25.103787520224731</v>
      </c>
      <c r="D62" s="4027">
        <f>'11. Амортиз. план'!AC60</f>
        <v>26.907689711967674</v>
      </c>
      <c r="E62" s="4027">
        <f>'11. Амортиз. план'!AD60</f>
        <v>28.711591903710591</v>
      </c>
      <c r="F62" s="4027">
        <f>'11. Амортиз. план'!AE60</f>
        <v>30.515494095453533</v>
      </c>
      <c r="G62" s="4027">
        <f>'11. Амортиз. план'!AF60</f>
        <v>32.319396287196469</v>
      </c>
      <c r="H62" s="3623"/>
      <c r="I62" s="4041" t="s">
        <v>1697</v>
      </c>
      <c r="J62" s="4027">
        <f>'9.Инвестиционна програма'!H39</f>
        <v>50</v>
      </c>
      <c r="K62" s="4027">
        <f>'9.Инвестиционна програма'!I39</f>
        <v>50</v>
      </c>
      <c r="L62" s="4027">
        <f>'9.Инвестиционна програма'!J39</f>
        <v>50</v>
      </c>
      <c r="M62" s="4027">
        <f>'9.Инвестиционна програма'!K39</f>
        <v>50</v>
      </c>
      <c r="N62" s="4027">
        <f>'9.Инвестиционна програма'!L39</f>
        <v>50</v>
      </c>
      <c r="O62" s="4031">
        <f t="shared" si="80"/>
        <v>250</v>
      </c>
      <c r="P62" s="4134">
        <f t="shared" si="77"/>
        <v>2.5409086289257039E-2</v>
      </c>
      <c r="Q62" s="4213"/>
      <c r="R62" s="3623"/>
      <c r="S62" s="4099" t="s">
        <v>1767</v>
      </c>
      <c r="T62" s="4027">
        <f>'12. Разходи'!S90</f>
        <v>46.168283978768038</v>
      </c>
      <c r="U62" s="4027">
        <f>'12. Разходи'!T90</f>
        <v>58.669123080162464</v>
      </c>
      <c r="V62" s="4027">
        <f>'12. Разходи'!U90</f>
        <v>61.133686748296839</v>
      </c>
      <c r="W62" s="4027">
        <f>'12. Разходи'!V90</f>
        <v>64.095938114679527</v>
      </c>
      <c r="X62" s="4027">
        <f>'12. Разходи'!W90</f>
        <v>66.690808443224029</v>
      </c>
      <c r="Y62" s="4027">
        <f>'12. Разходи'!X90</f>
        <v>73.106811879955416</v>
      </c>
      <c r="Z62" s="4043">
        <f t="shared" si="78"/>
        <v>0.27076681271375252</v>
      </c>
      <c r="AA62" s="4043">
        <f t="shared" si="79"/>
        <v>0.58348557883537366</v>
      </c>
      <c r="AB62" s="3623"/>
      <c r="AC62" s="3623"/>
      <c r="AD62" s="3624"/>
      <c r="AE62" s="3623"/>
      <c r="AF62" s="3623"/>
      <c r="AG62" s="3623"/>
      <c r="AH62" s="3623"/>
      <c r="AI62" s="3623"/>
      <c r="AJ62" s="3623"/>
      <c r="AK62" s="3623"/>
      <c r="AL62" s="3519"/>
      <c r="AM62" s="3519"/>
      <c r="AN62" s="3519"/>
      <c r="AO62" s="3519"/>
      <c r="AP62" s="3519"/>
      <c r="AQ62" s="3623"/>
      <c r="AR62" s="3519"/>
      <c r="AS62" s="3623"/>
      <c r="AT62" s="3623"/>
      <c r="AU62" s="3623"/>
      <c r="AV62" s="3623"/>
      <c r="AW62" s="3623"/>
    </row>
    <row r="63" spans="1:49" ht="14.25" customHeight="1">
      <c r="A63" s="4041" t="s">
        <v>227</v>
      </c>
      <c r="B63" s="4027">
        <f>'11. Амортиз. план'!Z85</f>
        <v>15.990349951144523</v>
      </c>
      <c r="C63" s="4027">
        <f>'11. Амортиз. план'!AB85</f>
        <v>12.382545567658649</v>
      </c>
      <c r="D63" s="4027">
        <f>'11. Амортиз. план'!AC85</f>
        <v>10.578643375915721</v>
      </c>
      <c r="E63" s="4027">
        <f>'11. Амортиз. план'!AD85</f>
        <v>8.774741184172786</v>
      </c>
      <c r="F63" s="4027">
        <f>'11. Амортиз. план'!AE85</f>
        <v>6.9708389924298517</v>
      </c>
      <c r="G63" s="4027">
        <f>'11. Амортиз. план'!AF85</f>
        <v>5.1669368006869218</v>
      </c>
      <c r="H63" s="3623"/>
      <c r="I63" s="4041" t="s">
        <v>1661</v>
      </c>
      <c r="J63" s="4027">
        <f>'9.Инвестиционна програма'!H40</f>
        <v>30</v>
      </c>
      <c r="K63" s="4027">
        <f>'9.Инвестиционна програма'!I40</f>
        <v>37</v>
      </c>
      <c r="L63" s="4027">
        <f>'9.Инвестиционна програма'!J40</f>
        <v>37</v>
      </c>
      <c r="M63" s="4027">
        <f>'9.Инвестиционна програма'!K40</f>
        <v>37</v>
      </c>
      <c r="N63" s="4027">
        <f>'9.Инвестиционна програма'!L40</f>
        <v>43</v>
      </c>
      <c r="O63" s="4031">
        <f t="shared" si="80"/>
        <v>184</v>
      </c>
      <c r="P63" s="4134">
        <f t="shared" si="77"/>
        <v>1.8701087508893179E-2</v>
      </c>
      <c r="Q63" s="4213"/>
      <c r="R63" s="3623"/>
      <c r="S63" s="4099" t="s">
        <v>1251</v>
      </c>
      <c r="T63" s="4027">
        <f>'12. Разходи'!S89</f>
        <v>570.90249756056414</v>
      </c>
      <c r="U63" s="4027">
        <f>'12. Разходи'!T89</f>
        <v>903.50519467068818</v>
      </c>
      <c r="V63" s="4027">
        <f>'12. Разходи'!U89</f>
        <v>920.64163840622768</v>
      </c>
      <c r="W63" s="4027">
        <f>'12. Разходи'!V89</f>
        <v>936.23392215908848</v>
      </c>
      <c r="X63" s="4027">
        <f>'12. Разходи'!W89</f>
        <v>981.9538925383996</v>
      </c>
      <c r="Y63" s="4027">
        <f>'12. Разходи'!X89</f>
        <v>1016.7292226116572</v>
      </c>
      <c r="Z63" s="4043">
        <f t="shared" si="78"/>
        <v>0.58259107033393198</v>
      </c>
      <c r="AA63" s="4043">
        <f t="shared" si="79"/>
        <v>0.78091570269194266</v>
      </c>
      <c r="AB63" s="3623"/>
      <c r="AC63" s="3623"/>
      <c r="AD63" s="3624"/>
      <c r="AE63" s="3623"/>
      <c r="AF63" s="3623"/>
      <c r="AG63" s="3623"/>
      <c r="AH63" s="3623"/>
      <c r="AI63" s="3623"/>
      <c r="AJ63" s="3623"/>
      <c r="AK63" s="3623"/>
      <c r="AL63" s="3519"/>
      <c r="AM63" s="3519"/>
      <c r="AN63" s="3519"/>
      <c r="AO63" s="3519"/>
      <c r="AP63" s="3519"/>
      <c r="AQ63" s="3623"/>
      <c r="AR63" s="3519"/>
      <c r="AS63" s="3623"/>
      <c r="AT63" s="3623"/>
      <c r="AU63" s="3623"/>
      <c r="AV63" s="3623"/>
      <c r="AW63" s="3623"/>
    </row>
    <row r="64" spans="1:49" ht="20.25" customHeight="1">
      <c r="A64" s="5967" t="s">
        <v>1749</v>
      </c>
      <c r="B64" s="5967"/>
      <c r="C64" s="5967"/>
      <c r="D64" s="5967"/>
      <c r="E64" s="5967"/>
      <c r="F64" s="5967"/>
      <c r="G64" s="5967"/>
      <c r="H64" s="3623"/>
      <c r="I64" s="4041" t="s">
        <v>1698</v>
      </c>
      <c r="J64" s="4027">
        <f>'9.Инвестиционна програма'!H42</f>
        <v>0</v>
      </c>
      <c r="K64" s="4027">
        <f>'9.Инвестиционна програма'!I42</f>
        <v>0</v>
      </c>
      <c r="L64" s="4027">
        <f>'9.Инвестиционна програма'!J42</f>
        <v>0</v>
      </c>
      <c r="M64" s="4027">
        <f>'9.Инвестиционна програма'!K42</f>
        <v>0</v>
      </c>
      <c r="N64" s="4027">
        <f>'9.Инвестиционна програма'!L42</f>
        <v>0</v>
      </c>
      <c r="O64" s="4031">
        <f t="shared" si="80"/>
        <v>0</v>
      </c>
      <c r="P64" s="4134">
        <f t="shared" si="77"/>
        <v>0</v>
      </c>
      <c r="Q64" s="4213"/>
      <c r="R64" s="3623"/>
      <c r="S64" s="3493"/>
      <c r="T64" s="3623"/>
      <c r="U64" s="3623"/>
      <c r="V64" s="3623"/>
      <c r="W64" s="3623"/>
      <c r="X64" s="3623"/>
      <c r="Y64" s="3623"/>
      <c r="Z64" s="3623"/>
      <c r="AA64" s="3623"/>
      <c r="AB64" s="3623"/>
      <c r="AC64" s="3623"/>
      <c r="AD64" s="3624"/>
      <c r="AE64" s="3623"/>
      <c r="AF64" s="3623"/>
      <c r="AG64" s="3623"/>
      <c r="AH64" s="3623"/>
      <c r="AI64" s="3623"/>
      <c r="AJ64" s="3623"/>
      <c r="AK64" s="3623"/>
      <c r="AL64" s="3519"/>
      <c r="AM64" s="3519"/>
      <c r="AN64" s="3519"/>
      <c r="AO64" s="3519"/>
      <c r="AP64" s="3519"/>
      <c r="AQ64" s="3623"/>
      <c r="AR64" s="3519"/>
      <c r="AS64" s="3623"/>
      <c r="AT64" s="3623"/>
      <c r="AU64" s="3623"/>
      <c r="AV64" s="3623"/>
      <c r="AW64" s="3623"/>
    </row>
    <row r="65" spans="1:49" ht="15.75" customHeight="1">
      <c r="A65" s="4098" t="s">
        <v>339</v>
      </c>
      <c r="B65" s="4031">
        <f>'11. Амортиз. план'!Z111</f>
        <v>1.6738900000000001</v>
      </c>
      <c r="C65" s="4031">
        <f>'11. Амортиз. план'!AB111</f>
        <v>44.67389</v>
      </c>
      <c r="D65" s="4031">
        <f>'11. Амортиз. план'!AC111</f>
        <v>56.67389</v>
      </c>
      <c r="E65" s="4031">
        <f>'11. Амортиз. план'!AD111</f>
        <v>68.67389</v>
      </c>
      <c r="F65" s="4031">
        <f>'11. Амортиз. план'!AE111</f>
        <v>80.67389</v>
      </c>
      <c r="G65" s="4031">
        <f>'11. Амортиз. план'!AF111</f>
        <v>92.67389</v>
      </c>
      <c r="H65" s="3623"/>
      <c r="I65" s="4041" t="s">
        <v>1692</v>
      </c>
      <c r="J65" s="4027">
        <f>'9.Инвестиционна програма'!H41</f>
        <v>0</v>
      </c>
      <c r="K65" s="4027">
        <f>'9.Инвестиционна програма'!I41</f>
        <v>0</v>
      </c>
      <c r="L65" s="4027">
        <f>'9.Инвестиционна програма'!J41</f>
        <v>0</v>
      </c>
      <c r="M65" s="4027">
        <f>'9.Инвестиционна програма'!K41</f>
        <v>0</v>
      </c>
      <c r="N65" s="4027">
        <f>'9.Инвестиционна програма'!L41</f>
        <v>0</v>
      </c>
      <c r="O65" s="4031">
        <f t="shared" si="80"/>
        <v>0</v>
      </c>
      <c r="P65" s="4134">
        <f t="shared" si="77"/>
        <v>0</v>
      </c>
      <c r="Q65" s="4213"/>
      <c r="R65" s="3623"/>
      <c r="S65" s="3493"/>
      <c r="T65" s="3623"/>
      <c r="U65" s="3623"/>
      <c r="V65" s="3623"/>
      <c r="W65" s="3623"/>
      <c r="X65" s="3623"/>
      <c r="Y65" s="3623"/>
      <c r="Z65" s="3623"/>
      <c r="AA65" s="3623"/>
      <c r="AB65" s="3623"/>
      <c r="AC65" s="3623"/>
      <c r="AD65" s="3624"/>
      <c r="AE65" s="3623"/>
      <c r="AF65" s="3623"/>
      <c r="AG65" s="3623"/>
      <c r="AH65" s="3623"/>
      <c r="AI65" s="3623"/>
      <c r="AJ65" s="3623"/>
      <c r="AK65" s="3623"/>
      <c r="AL65" s="3519"/>
      <c r="AM65" s="3519"/>
      <c r="AN65" s="3519"/>
      <c r="AO65" s="3519"/>
      <c r="AP65" s="3519"/>
      <c r="AQ65" s="3623"/>
      <c r="AR65" s="3519"/>
      <c r="AS65" s="3623"/>
      <c r="AT65" s="3623"/>
      <c r="AU65" s="3623"/>
      <c r="AV65" s="3623"/>
      <c r="AW65" s="3623"/>
    </row>
    <row r="66" spans="1:49" ht="15" customHeight="1">
      <c r="A66" s="4103" t="s">
        <v>223</v>
      </c>
      <c r="B66" s="4104">
        <f>'11. Амортиз. план'!Z131</f>
        <v>0</v>
      </c>
      <c r="C66" s="4104">
        <f>'11. Амортиз. план'!AB131</f>
        <v>2.1</v>
      </c>
      <c r="D66" s="4104">
        <f>'11. Амортиз. план'!AC131</f>
        <v>2.5</v>
      </c>
      <c r="E66" s="4104">
        <f>'11. Амортиз. план'!AD131</f>
        <v>2.9000000000000004</v>
      </c>
      <c r="F66" s="4104">
        <f>'11. Амортиз. план'!AE131</f>
        <v>3.3</v>
      </c>
      <c r="G66" s="4104">
        <f>'11. Амортиз. план'!AF131</f>
        <v>3.7</v>
      </c>
      <c r="H66" s="3623"/>
      <c r="I66" s="4103" t="s">
        <v>1699</v>
      </c>
      <c r="J66" s="4104">
        <f>SUM(J60:J65)</f>
        <v>90</v>
      </c>
      <c r="K66" s="4104">
        <f t="shared" ref="K66:N66" si="91">SUM(K60:K65)</f>
        <v>97</v>
      </c>
      <c r="L66" s="4104">
        <f t="shared" si="91"/>
        <v>97</v>
      </c>
      <c r="M66" s="4104">
        <f t="shared" si="91"/>
        <v>97</v>
      </c>
      <c r="N66" s="4104">
        <f t="shared" si="91"/>
        <v>103</v>
      </c>
      <c r="O66" s="4139">
        <f t="shared" si="80"/>
        <v>484</v>
      </c>
      <c r="P66" s="4136">
        <f t="shared" si="77"/>
        <v>4.9191991056001624E-2</v>
      </c>
      <c r="Q66" s="4213"/>
      <c r="R66" s="3623"/>
      <c r="S66" s="3493"/>
      <c r="T66" s="3623"/>
      <c r="U66" s="3623"/>
      <c r="V66" s="3623"/>
      <c r="W66" s="3623"/>
      <c r="X66" s="3623"/>
      <c r="Y66" s="3623"/>
      <c r="Z66" s="3623"/>
      <c r="AA66" s="3623"/>
      <c r="AB66" s="3623"/>
      <c r="AC66" s="3623"/>
      <c r="AD66" s="3624"/>
      <c r="AE66" s="3623"/>
      <c r="AF66" s="3623"/>
      <c r="AG66" s="3623"/>
      <c r="AH66" s="3623"/>
      <c r="AI66" s="3623"/>
      <c r="AJ66" s="3623"/>
      <c r="AK66" s="3623"/>
      <c r="AL66" s="3519"/>
      <c r="AM66" s="3519"/>
      <c r="AN66" s="3519"/>
      <c r="AO66" s="3519"/>
      <c r="AP66" s="3519"/>
      <c r="AQ66" s="3623"/>
      <c r="AR66" s="3623"/>
      <c r="AS66" s="3623"/>
      <c r="AT66" s="3623"/>
      <c r="AU66" s="3623"/>
      <c r="AV66" s="3623"/>
      <c r="AW66" s="3623"/>
    </row>
    <row r="67" spans="1:49" ht="20.25" customHeight="1">
      <c r="A67" s="4041" t="s">
        <v>225</v>
      </c>
      <c r="B67" s="4027">
        <f>'11. Амортиз. план'!Z151</f>
        <v>0</v>
      </c>
      <c r="C67" s="4027">
        <f>'11. Амортиз. план'!AB151</f>
        <v>3.05</v>
      </c>
      <c r="D67" s="4027">
        <f>'11. Амортиз. план'!AC151</f>
        <v>5.5500000000000007</v>
      </c>
      <c r="E67" s="4027">
        <f>'11. Амортиз. план'!AD151</f>
        <v>8.4500000000000011</v>
      </c>
      <c r="F67" s="4027">
        <f>'11. Амортиз. план'!AE151</f>
        <v>11.75</v>
      </c>
      <c r="G67" s="4027">
        <f>'11. Амортиз. план'!AF151</f>
        <v>15.450000000000001</v>
      </c>
      <c r="H67" s="3623"/>
      <c r="I67" s="4103" t="s">
        <v>1694</v>
      </c>
      <c r="J67" s="4104">
        <f>SUM('9.Инвестиционна програма'!H43:H47)</f>
        <v>330</v>
      </c>
      <c r="K67" s="4104">
        <f>SUM('9.Инвестиционна програма'!I43:I47)</f>
        <v>60</v>
      </c>
      <c r="L67" s="4104">
        <f>SUM('9.Инвестиционна програма'!J43:J47)</f>
        <v>60</v>
      </c>
      <c r="M67" s="4104">
        <f>SUM('9.Инвестиционна програма'!K43:K47)</f>
        <v>60</v>
      </c>
      <c r="N67" s="4104">
        <f>SUM('9.Инвестиционна програма'!L43:L47)</f>
        <v>60</v>
      </c>
      <c r="O67" s="4139">
        <f t="shared" si="80"/>
        <v>570</v>
      </c>
      <c r="P67" s="4136">
        <f t="shared" si="77"/>
        <v>5.7932716739506049E-2</v>
      </c>
      <c r="Q67" s="4213"/>
      <c r="R67" s="3623"/>
      <c r="S67" s="3493"/>
      <c r="T67" s="3623"/>
      <c r="U67" s="3623"/>
      <c r="V67" s="3623"/>
      <c r="W67" s="3623"/>
      <c r="X67" s="3623"/>
      <c r="Y67" s="3623"/>
      <c r="Z67" s="3623"/>
      <c r="AA67" s="3623"/>
      <c r="AB67" s="3623"/>
      <c r="AC67" s="3623"/>
      <c r="AD67" s="3624"/>
      <c r="AE67" s="3623"/>
      <c r="AF67" s="3623"/>
      <c r="AG67" s="3623"/>
      <c r="AH67" s="3623"/>
      <c r="AI67" s="3623"/>
      <c r="AJ67" s="3623"/>
      <c r="AK67" s="3623"/>
      <c r="AL67" s="3519"/>
      <c r="AM67" s="3519"/>
      <c r="AN67" s="3519"/>
      <c r="AO67" s="3519"/>
      <c r="AP67" s="3519"/>
      <c r="AQ67" s="3623"/>
      <c r="AR67" s="3623"/>
      <c r="AS67" s="3623"/>
      <c r="AT67" s="3623"/>
      <c r="AU67" s="3623"/>
      <c r="AV67" s="3623"/>
      <c r="AW67" s="3623"/>
    </row>
    <row r="68" spans="1:49" ht="20.25" customHeight="1">
      <c r="A68" s="4041" t="s">
        <v>227</v>
      </c>
      <c r="B68" s="4027">
        <f>'11. Амортиз. план'!Z171</f>
        <v>1.6738900000000001</v>
      </c>
      <c r="C68" s="4027">
        <f>'11. Амортиз. план'!AB171</f>
        <v>41.623890000000003</v>
      </c>
      <c r="D68" s="4027">
        <f>'11. Амортиз. план'!AC171</f>
        <v>51.123890000000003</v>
      </c>
      <c r="E68" s="4027">
        <f>'11. Амортиз. план'!AD171</f>
        <v>60.223889999999997</v>
      </c>
      <c r="F68" s="4027">
        <f>'11. Амортиз. план'!AE171</f>
        <v>68.92389</v>
      </c>
      <c r="G68" s="4027">
        <f>'11. Амортиз. план'!AF171</f>
        <v>77.223889999999997</v>
      </c>
      <c r="H68" s="3623"/>
      <c r="I68" s="4137" t="s">
        <v>213</v>
      </c>
      <c r="J68" s="4120">
        <f>J66+J67</f>
        <v>420</v>
      </c>
      <c r="K68" s="4120">
        <f t="shared" ref="K68:N68" si="92">K66+K67</f>
        <v>157</v>
      </c>
      <c r="L68" s="4120">
        <f t="shared" si="92"/>
        <v>157</v>
      </c>
      <c r="M68" s="4120">
        <f t="shared" si="92"/>
        <v>157</v>
      </c>
      <c r="N68" s="4120">
        <f t="shared" si="92"/>
        <v>163</v>
      </c>
      <c r="O68" s="4120">
        <f t="shared" ref="O68" si="93">SUM(J68:N68)</f>
        <v>1054</v>
      </c>
      <c r="P68" s="4121">
        <f t="shared" si="77"/>
        <v>0.10712470779550767</v>
      </c>
      <c r="Q68" s="4213"/>
      <c r="R68" s="3623"/>
      <c r="S68" s="3493"/>
      <c r="T68" s="3623"/>
      <c r="U68" s="3623"/>
      <c r="V68" s="3623"/>
      <c r="W68" s="3623"/>
      <c r="X68" s="3623"/>
      <c r="Y68" s="3623"/>
      <c r="Z68" s="3623"/>
      <c r="AA68" s="3623"/>
      <c r="AB68" s="3623"/>
      <c r="AC68" s="3623"/>
      <c r="AD68" s="3624"/>
      <c r="AE68" s="3623"/>
      <c r="AF68" s="3623"/>
      <c r="AG68" s="3623"/>
      <c r="AH68" s="3623"/>
      <c r="AI68" s="3623"/>
      <c r="AJ68" s="3623"/>
      <c r="AK68" s="3623"/>
      <c r="AL68" s="3519"/>
      <c r="AM68" s="3519"/>
      <c r="AN68" s="3519"/>
      <c r="AO68" s="3519"/>
      <c r="AP68" s="3519"/>
      <c r="AQ68" s="3623"/>
      <c r="AR68" s="3623"/>
      <c r="AS68" s="3623"/>
      <c r="AT68" s="3623"/>
      <c r="AU68" s="3623"/>
      <c r="AV68" s="3623"/>
      <c r="AW68" s="3623"/>
    </row>
    <row r="69" spans="1:49" ht="14.25" customHeight="1">
      <c r="A69" s="5967" t="s">
        <v>1750</v>
      </c>
      <c r="B69" s="5967"/>
      <c r="C69" s="5967"/>
      <c r="D69" s="5967"/>
      <c r="E69" s="5967"/>
      <c r="F69" s="5967"/>
      <c r="G69" s="5967"/>
      <c r="H69" s="3623"/>
      <c r="I69" s="4041" t="s">
        <v>1700</v>
      </c>
      <c r="J69" s="4027">
        <f>'9.Инвестиционна програма'!H49</f>
        <v>340</v>
      </c>
      <c r="K69" s="4027">
        <f>'9.Инвестиционна програма'!I49</f>
        <v>167</v>
      </c>
      <c r="L69" s="4027">
        <f>'9.Инвестиционна програма'!J49</f>
        <v>167</v>
      </c>
      <c r="M69" s="4027">
        <f>'9.Инвестиционна програма'!K49</f>
        <v>267</v>
      </c>
      <c r="N69" s="4027">
        <f>'9.Инвестиционна програма'!L49</f>
        <v>167</v>
      </c>
      <c r="O69" s="4144">
        <f t="shared" si="80"/>
        <v>1108</v>
      </c>
      <c r="P69" s="4134">
        <f t="shared" si="77"/>
        <v>0.11261307043398719</v>
      </c>
      <c r="Q69" s="4213"/>
      <c r="R69" s="3623"/>
      <c r="S69" s="3493"/>
      <c r="T69" s="3623"/>
      <c r="U69" s="3623"/>
      <c r="V69" s="3623"/>
      <c r="W69" s="3623"/>
      <c r="X69" s="3623"/>
      <c r="Y69" s="3623"/>
      <c r="Z69" s="3623"/>
      <c r="AA69" s="3623"/>
      <c r="AB69" s="3623"/>
      <c r="AC69" s="3623"/>
      <c r="AD69" s="3624"/>
      <c r="AE69" s="3623"/>
      <c r="AF69" s="3623"/>
      <c r="AG69" s="3623"/>
      <c r="AH69" s="3623"/>
      <c r="AI69" s="3623"/>
      <c r="AJ69" s="3623"/>
      <c r="AK69" s="3623"/>
      <c r="AL69" s="3519"/>
      <c r="AM69" s="3519"/>
      <c r="AN69" s="3519"/>
      <c r="AO69" s="3519"/>
      <c r="AP69" s="3519"/>
      <c r="AQ69" s="3623"/>
      <c r="AR69" s="3623"/>
      <c r="AS69" s="3623"/>
      <c r="AT69" s="3623"/>
      <c r="AU69" s="3623"/>
      <c r="AV69" s="3623"/>
      <c r="AW69" s="3623"/>
    </row>
    <row r="70" spans="1:49" ht="14.25" customHeight="1">
      <c r="A70" s="4098" t="s">
        <v>339</v>
      </c>
      <c r="B70" s="4031">
        <f>'11. Амортиз. план'!Z192</f>
        <v>536.79319999999996</v>
      </c>
      <c r="C70" s="4031">
        <f>'11. Амортиз. план'!AB192</f>
        <v>536.79319999999996</v>
      </c>
      <c r="D70" s="4031">
        <f>'11. Амортиз. план'!AC192</f>
        <v>536.79319999999996</v>
      </c>
      <c r="E70" s="4031">
        <f>'11. Амортиз. план'!AD192</f>
        <v>536.79319999999996</v>
      </c>
      <c r="F70" s="4031">
        <f>'11. Амортиз. план'!AE192</f>
        <v>536.79319999999996</v>
      </c>
      <c r="G70" s="4031">
        <f>'11. Амортиз. план'!AF192</f>
        <v>536.79319999999996</v>
      </c>
      <c r="H70" s="3623"/>
      <c r="I70" s="4041" t="s">
        <v>1692</v>
      </c>
      <c r="J70" s="4027">
        <f>'9.Инвестиционна програма'!H51</f>
        <v>10</v>
      </c>
      <c r="K70" s="4027">
        <f>'9.Инвестиционна програма'!I51</f>
        <v>10</v>
      </c>
      <c r="L70" s="4027">
        <f>'9.Инвестиционна програма'!J51</f>
        <v>10</v>
      </c>
      <c r="M70" s="4027">
        <f>'9.Инвестиционна програма'!K51</f>
        <v>10</v>
      </c>
      <c r="N70" s="4027">
        <f>'9.Инвестиционна програма'!L51</f>
        <v>10</v>
      </c>
      <c r="O70" s="4144">
        <f t="shared" si="80"/>
        <v>50</v>
      </c>
      <c r="P70" s="4134">
        <f t="shared" si="77"/>
        <v>5.0818172578514075E-3</v>
      </c>
      <c r="Q70" s="4213"/>
      <c r="R70" s="3623"/>
      <c r="S70" s="3493"/>
      <c r="T70" s="3623"/>
      <c r="U70" s="3623"/>
      <c r="V70" s="3623"/>
      <c r="W70" s="3623"/>
      <c r="X70" s="3623"/>
      <c r="Y70" s="3623"/>
      <c r="Z70" s="3623"/>
      <c r="AA70" s="3623"/>
      <c r="AB70" s="3623"/>
      <c r="AC70" s="3623"/>
      <c r="AD70" s="3624"/>
      <c r="AE70" s="3623"/>
      <c r="AF70" s="3623"/>
      <c r="AG70" s="3623"/>
      <c r="AH70" s="3623"/>
      <c r="AI70" s="3623"/>
      <c r="AJ70" s="3623"/>
      <c r="AK70" s="3623"/>
      <c r="AL70" s="3519"/>
      <c r="AM70" s="3519"/>
      <c r="AN70" s="3519"/>
      <c r="AO70" s="3519"/>
      <c r="AP70" s="3519"/>
      <c r="AQ70" s="3623"/>
      <c r="AR70" s="3623"/>
      <c r="AS70" s="3623"/>
      <c r="AT70" s="3623"/>
      <c r="AU70" s="3623"/>
      <c r="AV70" s="3623"/>
      <c r="AW70" s="3623"/>
    </row>
    <row r="71" spans="1:49" ht="12.75" customHeight="1">
      <c r="A71" s="4103" t="s">
        <v>223</v>
      </c>
      <c r="B71" s="4104">
        <f>'11. Амортиз. план'!Z214</f>
        <v>10.067479999999998</v>
      </c>
      <c r="C71" s="4104">
        <f>'11. Амортиз. план'!AB214</f>
        <v>10.067479999999998</v>
      </c>
      <c r="D71" s="4104">
        <f>'11. Амортиз. план'!AC214</f>
        <v>10.067479999999998</v>
      </c>
      <c r="E71" s="4104">
        <f>'11. Амортиз. план'!AD214</f>
        <v>10.067479999999998</v>
      </c>
      <c r="F71" s="4104">
        <f>'11. Амортиз. план'!AE214</f>
        <v>10.067479999999998</v>
      </c>
      <c r="G71" s="4104">
        <f>'11. Амортиз. план'!AF214</f>
        <v>10.067479999999998</v>
      </c>
      <c r="H71" s="3623"/>
      <c r="I71" s="4103" t="s">
        <v>1701</v>
      </c>
      <c r="J71" s="4104">
        <f>SUM(J69:J70)</f>
        <v>350</v>
      </c>
      <c r="K71" s="4104">
        <f>SUM(K69:K70)</f>
        <v>177</v>
      </c>
      <c r="L71" s="4104">
        <f>SUM(L69:L70)</f>
        <v>177</v>
      </c>
      <c r="M71" s="4104">
        <f>SUM(M69:M70)</f>
        <v>277</v>
      </c>
      <c r="N71" s="4104">
        <f>SUM(N69:N70)</f>
        <v>177</v>
      </c>
      <c r="O71" s="4144">
        <f t="shared" si="80"/>
        <v>1158</v>
      </c>
      <c r="P71" s="4136">
        <f t="shared" si="77"/>
        <v>0.1176948876918386</v>
      </c>
      <c r="Q71" s="4213"/>
      <c r="R71" s="3623"/>
      <c r="S71" s="3493"/>
      <c r="T71" s="3623"/>
      <c r="U71" s="3623"/>
      <c r="V71" s="3623"/>
      <c r="W71" s="3623"/>
      <c r="X71" s="3623"/>
      <c r="Y71" s="3623"/>
      <c r="Z71" s="3623"/>
      <c r="AA71" s="3623"/>
      <c r="AB71" s="3623"/>
      <c r="AC71" s="3623"/>
      <c r="AD71" s="3624"/>
      <c r="AE71" s="3623"/>
      <c r="AF71" s="3623"/>
      <c r="AG71" s="3623"/>
      <c r="AH71" s="3623"/>
      <c r="AI71" s="3623"/>
      <c r="AJ71" s="3623"/>
      <c r="AK71" s="3623"/>
      <c r="AL71" s="3519"/>
      <c r="AM71" s="3519"/>
      <c r="AN71" s="3519"/>
      <c r="AO71" s="3519"/>
      <c r="AP71" s="3519"/>
      <c r="AQ71" s="3623"/>
      <c r="AR71" s="3623"/>
      <c r="AS71" s="3623"/>
      <c r="AT71" s="3623"/>
      <c r="AU71" s="3623"/>
      <c r="AV71" s="3623"/>
      <c r="AW71" s="3623"/>
    </row>
    <row r="72" spans="1:49" ht="15.75" customHeight="1">
      <c r="A72" s="4041" t="s">
        <v>225</v>
      </c>
      <c r="B72" s="4027">
        <f>'11. Амортиз. план'!Z236</f>
        <v>409.80811000009993</v>
      </c>
      <c r="C72" s="4027">
        <f>'11. Амортиз. план'!AB236</f>
        <v>429.94307000009991</v>
      </c>
      <c r="D72" s="4027">
        <f>'11. Амортиз. план'!AC236</f>
        <v>440.0105500000999</v>
      </c>
      <c r="E72" s="4027">
        <f>'11. Амортиз. план'!AD236</f>
        <v>450.07803000009989</v>
      </c>
      <c r="F72" s="4027">
        <f>'11. Амортиз. план'!AE236</f>
        <v>460.14551000009988</v>
      </c>
      <c r="G72" s="4027">
        <f>'11. Амортиз. план'!AF236</f>
        <v>470.21299000009986</v>
      </c>
      <c r="H72" s="3623"/>
      <c r="I72" s="4103" t="s">
        <v>1694</v>
      </c>
      <c r="J72" s="4104">
        <f>SUM('9.Инвестиционна програма'!H52:H56,'9.Инвестиционна програма'!H50)</f>
        <v>170</v>
      </c>
      <c r="K72" s="4104">
        <f>SUM('9.Инвестиционна програма'!I52:I56,'9.Инвестиционна програма'!I50)</f>
        <v>20</v>
      </c>
      <c r="L72" s="4104">
        <f>SUM('9.Инвестиционна програма'!J52:J56,'9.Инвестиционна програма'!J50)</f>
        <v>20</v>
      </c>
      <c r="M72" s="4104">
        <f>SUM('9.Инвестиционна програма'!K52:K56,'9.Инвестиционна програма'!K50)</f>
        <v>20</v>
      </c>
      <c r="N72" s="4104">
        <f>SUM('9.Инвестиционна програма'!L52:L56,'9.Инвестиционна програма'!L50)</f>
        <v>20</v>
      </c>
      <c r="O72" s="4031">
        <f t="shared" si="80"/>
        <v>250</v>
      </c>
      <c r="P72" s="4136">
        <f t="shared" si="77"/>
        <v>2.5409086289257039E-2</v>
      </c>
      <c r="Q72" s="4213"/>
      <c r="R72" s="3623"/>
      <c r="S72" s="3493"/>
      <c r="T72" s="3623"/>
      <c r="U72" s="3623"/>
      <c r="V72" s="3623"/>
      <c r="W72" s="3623"/>
      <c r="X72" s="3623"/>
      <c r="Y72" s="3623"/>
      <c r="Z72" s="3623"/>
      <c r="AA72" s="3623"/>
      <c r="AB72" s="3623"/>
      <c r="AC72" s="3623"/>
      <c r="AD72" s="3624"/>
      <c r="AE72" s="3623"/>
      <c r="AF72" s="3623"/>
      <c r="AG72" s="3623"/>
      <c r="AH72" s="3623"/>
      <c r="AI72" s="3623"/>
      <c r="AJ72" s="3623"/>
      <c r="AK72" s="3623"/>
      <c r="AL72" s="3519"/>
      <c r="AM72" s="3519"/>
      <c r="AN72" s="3519"/>
      <c r="AO72" s="3519"/>
      <c r="AP72" s="3519"/>
      <c r="AQ72" s="3623"/>
      <c r="AR72" s="3623"/>
      <c r="AS72" s="3623"/>
      <c r="AT72" s="3623"/>
      <c r="AU72" s="3623"/>
      <c r="AV72" s="3623"/>
      <c r="AW72" s="3623"/>
    </row>
    <row r="73" spans="1:49" ht="15.75" customHeight="1">
      <c r="A73" s="4041" t="s">
        <v>227</v>
      </c>
      <c r="B73" s="4027">
        <f>'11. Амортиз. план'!Z258</f>
        <v>126.98508999990003</v>
      </c>
      <c r="C73" s="4027">
        <f>'11. Амортиз. план'!AB258</f>
        <v>106.85012999990005</v>
      </c>
      <c r="D73" s="4027">
        <f>'11. Амортиз. план'!AC258</f>
        <v>96.782649999900059</v>
      </c>
      <c r="E73" s="4027">
        <f>'11. Амортиз. план'!AD258</f>
        <v>86.71516999990007</v>
      </c>
      <c r="F73" s="4027">
        <f>'11. Амортиз. план'!AE258</f>
        <v>76.647689999900081</v>
      </c>
      <c r="G73" s="4027">
        <f>'11. Амортиз. план'!AF258</f>
        <v>66.580209999900092</v>
      </c>
      <c r="H73" s="3623"/>
      <c r="I73" s="4137" t="s">
        <v>214</v>
      </c>
      <c r="J73" s="4120">
        <f>J71+J72</f>
        <v>520</v>
      </c>
      <c r="K73" s="4120">
        <f t="shared" ref="K73:N73" si="94">K71+K72</f>
        <v>197</v>
      </c>
      <c r="L73" s="4120">
        <f t="shared" si="94"/>
        <v>197</v>
      </c>
      <c r="M73" s="4120">
        <f t="shared" si="94"/>
        <v>297</v>
      </c>
      <c r="N73" s="4120">
        <f t="shared" si="94"/>
        <v>197</v>
      </c>
      <c r="O73" s="4120">
        <f t="shared" ref="O73:O88" si="95">SUM(J73:N73)</f>
        <v>1408</v>
      </c>
      <c r="P73" s="4121">
        <f t="shared" si="77"/>
        <v>0.14310397398109564</v>
      </c>
      <c r="Q73" s="4213"/>
      <c r="R73" s="3623"/>
      <c r="S73" s="3493"/>
      <c r="T73" s="3623"/>
      <c r="U73" s="3623"/>
      <c r="V73" s="3623"/>
      <c r="W73" s="3623"/>
      <c r="X73" s="3623"/>
      <c r="Y73" s="3623"/>
      <c r="Z73" s="3623"/>
      <c r="AA73" s="3623"/>
      <c r="AB73" s="3623"/>
      <c r="AC73" s="3623"/>
      <c r="AD73" s="3624"/>
      <c r="AE73" s="3623"/>
      <c r="AF73" s="3623"/>
      <c r="AG73" s="3623"/>
      <c r="AH73" s="3623"/>
      <c r="AI73" s="3623"/>
      <c r="AJ73" s="3623"/>
      <c r="AK73" s="3623"/>
      <c r="AL73" s="3519"/>
      <c r="AM73" s="3519"/>
      <c r="AN73" s="3519"/>
      <c r="AO73" s="3519"/>
      <c r="AP73" s="3519"/>
      <c r="AQ73" s="3623"/>
      <c r="AR73" s="3623"/>
      <c r="AS73" s="3623"/>
      <c r="AT73" s="3623"/>
      <c r="AU73" s="3623"/>
      <c r="AV73" s="3623"/>
      <c r="AW73" s="3623"/>
    </row>
    <row r="74" spans="1:49" ht="20.25" customHeight="1">
      <c r="A74" s="3623"/>
      <c r="B74" s="3623"/>
      <c r="C74" s="3623"/>
      <c r="D74" s="3623"/>
      <c r="E74" s="3623"/>
      <c r="F74" s="3623"/>
      <c r="G74" s="3623"/>
      <c r="H74" s="3623"/>
      <c r="I74" s="4147" t="s">
        <v>1702</v>
      </c>
      <c r="J74" s="4120">
        <f>'9.Инвестиционна програма'!H57</f>
        <v>70</v>
      </c>
      <c r="K74" s="4120">
        <f>'9.Инвестиционна програма'!I57</f>
        <v>70</v>
      </c>
      <c r="L74" s="4120">
        <f>'9.Инвестиционна програма'!J57</f>
        <v>70</v>
      </c>
      <c r="M74" s="4120">
        <f>'9.Инвестиционна програма'!K57</f>
        <v>70</v>
      </c>
      <c r="N74" s="4120">
        <f>'9.Инвестиционна програма'!L57</f>
        <v>70</v>
      </c>
      <c r="O74" s="4120">
        <f t="shared" si="95"/>
        <v>350</v>
      </c>
      <c r="P74" s="4121">
        <f t="shared" si="77"/>
        <v>3.5572720804959851E-2</v>
      </c>
      <c r="Q74" s="4213"/>
      <c r="R74" s="3623"/>
      <c r="S74" s="3493"/>
      <c r="T74" s="3623"/>
      <c r="U74" s="3623"/>
      <c r="V74" s="3623"/>
      <c r="W74" s="3623"/>
      <c r="X74" s="3623"/>
      <c r="Y74" s="3623"/>
      <c r="Z74" s="3623"/>
      <c r="AA74" s="3623"/>
      <c r="AB74" s="3623"/>
      <c r="AC74" s="3623"/>
      <c r="AD74" s="3624"/>
      <c r="AE74" s="3623"/>
      <c r="AF74" s="3623"/>
      <c r="AG74" s="3623"/>
      <c r="AH74" s="3623"/>
      <c r="AI74" s="3623"/>
      <c r="AJ74" s="3623"/>
      <c r="AK74" s="3623"/>
      <c r="AL74" s="3519"/>
      <c r="AM74" s="3519"/>
      <c r="AN74" s="3519"/>
      <c r="AO74" s="3519"/>
      <c r="AP74" s="3519"/>
      <c r="AQ74" s="3623"/>
      <c r="AR74" s="3623"/>
      <c r="AS74" s="3623"/>
      <c r="AT74" s="3623"/>
      <c r="AU74" s="3623"/>
      <c r="AV74" s="3623"/>
      <c r="AW74" s="3623"/>
    </row>
    <row r="75" spans="1:49" ht="17.25" customHeight="1">
      <c r="A75" s="3623"/>
      <c r="B75" s="3623"/>
      <c r="C75" s="3623"/>
      <c r="D75" s="3623"/>
      <c r="E75" s="3623"/>
      <c r="F75" s="3623"/>
      <c r="G75" s="3623"/>
      <c r="H75" s="3623"/>
      <c r="I75" s="4041" t="s">
        <v>665</v>
      </c>
      <c r="J75" s="4027">
        <f>'9.Инвестиционна програма'!H70</f>
        <v>10</v>
      </c>
      <c r="K75" s="4027">
        <f>'9.Инвестиционна програма'!I70</f>
        <v>10</v>
      </c>
      <c r="L75" s="4027">
        <f>'9.Инвестиционна програма'!J70</f>
        <v>10</v>
      </c>
      <c r="M75" s="4027">
        <f>'9.Инвестиционна програма'!K70</f>
        <v>10</v>
      </c>
      <c r="N75" s="4027">
        <f>'9.Инвестиционна програма'!L70</f>
        <v>10</v>
      </c>
      <c r="O75" s="4031">
        <f t="shared" ref="O75:O81" si="96">SUM(J75:N75)</f>
        <v>50</v>
      </c>
      <c r="P75" s="4134">
        <f t="shared" si="77"/>
        <v>5.0818172578514075E-3</v>
      </c>
      <c r="Q75" s="4213"/>
      <c r="R75" s="3623"/>
      <c r="S75" s="1711" t="s">
        <v>1757</v>
      </c>
      <c r="T75" s="3623"/>
      <c r="U75" s="3623"/>
      <c r="V75" s="3623"/>
      <c r="W75" s="3623"/>
      <c r="X75" s="3623"/>
      <c r="Y75" s="3623"/>
      <c r="Z75" s="3623"/>
      <c r="AA75" s="3623"/>
      <c r="AB75" s="3623"/>
      <c r="AC75" s="3623"/>
      <c r="AD75" s="3624"/>
      <c r="AE75" s="3623"/>
      <c r="AF75" s="3623"/>
      <c r="AG75" s="3623"/>
      <c r="AH75" s="3623"/>
      <c r="AI75" s="3623"/>
      <c r="AJ75" s="3623"/>
      <c r="AK75" s="3623"/>
      <c r="AL75" s="3519"/>
      <c r="AM75" s="3519"/>
      <c r="AN75" s="3519"/>
      <c r="AO75" s="3519"/>
      <c r="AP75" s="3519"/>
      <c r="AQ75" s="3623"/>
      <c r="AR75" s="3623"/>
      <c r="AS75" s="3623"/>
      <c r="AT75" s="3623"/>
      <c r="AU75" s="3623"/>
      <c r="AV75" s="3623"/>
      <c r="AW75" s="3623"/>
    </row>
    <row r="76" spans="1:49" ht="27.75" customHeight="1">
      <c r="A76" s="3623"/>
      <c r="B76" s="3623"/>
      <c r="C76" s="3623"/>
      <c r="D76" s="3623"/>
      <c r="E76" s="3623"/>
      <c r="F76" s="3623"/>
      <c r="G76" s="3623"/>
      <c r="H76" s="3623"/>
      <c r="I76" s="4041" t="s">
        <v>993</v>
      </c>
      <c r="J76" s="4027">
        <f>'9.Инвестиционна програма'!H69</f>
        <v>0</v>
      </c>
      <c r="K76" s="4027">
        <f>'9.Инвестиционна програма'!I69</f>
        <v>0</v>
      </c>
      <c r="L76" s="4027">
        <f>'9.Инвестиционна програма'!J69</f>
        <v>0</v>
      </c>
      <c r="M76" s="4027">
        <f>'9.Инвестиционна програма'!K69</f>
        <v>0</v>
      </c>
      <c r="N76" s="4027">
        <f>'9.Инвестиционна програма'!L69</f>
        <v>0</v>
      </c>
      <c r="O76" s="4031">
        <f t="shared" si="96"/>
        <v>0</v>
      </c>
      <c r="P76" s="4134">
        <f t="shared" si="77"/>
        <v>0</v>
      </c>
      <c r="Q76" s="4213"/>
      <c r="R76" s="3623"/>
      <c r="S76" s="5974" t="s">
        <v>1758</v>
      </c>
      <c r="T76" s="5974" t="s">
        <v>1037</v>
      </c>
      <c r="U76" s="5974"/>
      <c r="V76" s="5974"/>
      <c r="W76" s="5974"/>
      <c r="X76" s="5974"/>
      <c r="Y76" s="5974"/>
      <c r="Z76" s="5976" t="s">
        <v>1760</v>
      </c>
      <c r="AA76" s="5976" t="s">
        <v>1761</v>
      </c>
      <c r="AB76" s="3623"/>
      <c r="AC76" s="3623"/>
      <c r="AD76" s="3624"/>
      <c r="AE76" s="3623"/>
      <c r="AF76" s="3623"/>
      <c r="AG76" s="3623"/>
      <c r="AH76" s="3623"/>
      <c r="AI76" s="3623"/>
      <c r="AJ76" s="3623"/>
      <c r="AK76" s="3623"/>
      <c r="AL76" s="3519"/>
      <c r="AM76" s="3519"/>
      <c r="AN76" s="3519"/>
      <c r="AO76" s="3519"/>
      <c r="AP76" s="3519"/>
      <c r="AQ76" s="3623"/>
      <c r="AR76" s="3623"/>
      <c r="AS76" s="3623"/>
      <c r="AT76" s="3623"/>
      <c r="AU76" s="3623"/>
      <c r="AV76" s="3623"/>
      <c r="AW76" s="3623"/>
    </row>
    <row r="77" spans="1:49" ht="15.75" customHeight="1">
      <c r="A77" s="3623"/>
      <c r="B77" s="3623"/>
      <c r="C77" s="3623"/>
      <c r="D77" s="3623"/>
      <c r="E77" s="3623"/>
      <c r="F77" s="3623"/>
      <c r="G77" s="3623"/>
      <c r="H77" s="3623"/>
      <c r="I77" s="4041" t="s">
        <v>1703</v>
      </c>
      <c r="J77" s="4027">
        <f>SUM('9.Инвестиционна програма'!H68,'9.Инвестиционна програма'!H71)</f>
        <v>40</v>
      </c>
      <c r="K77" s="4027">
        <f>SUM('9.Инвестиционна програма'!I68,'9.Инвестиционна програма'!I71)</f>
        <v>40</v>
      </c>
      <c r="L77" s="4027">
        <f>SUM('9.Инвестиционна програма'!J68,'9.Инвестиционна програма'!J71)</f>
        <v>40</v>
      </c>
      <c r="M77" s="4027">
        <f>SUM('9.Инвестиционна програма'!K68,'9.Инвестиционна програма'!K71)</f>
        <v>40</v>
      </c>
      <c r="N77" s="4027">
        <f>SUM('9.Инвестиционна програма'!L68,'9.Инвестиционна програма'!L71)</f>
        <v>40</v>
      </c>
      <c r="O77" s="4031">
        <f t="shared" si="96"/>
        <v>200</v>
      </c>
      <c r="P77" s="4134">
        <f t="shared" si="77"/>
        <v>2.032726903140563E-2</v>
      </c>
      <c r="Q77" s="4213"/>
      <c r="R77" s="3623"/>
      <c r="S77" s="5974"/>
      <c r="T77" s="3931" t="str">
        <f t="shared" ref="T77:Y77" si="97">T46</f>
        <v>2020 г.</v>
      </c>
      <c r="U77" s="3931" t="str">
        <f t="shared" si="97"/>
        <v>2022 г.</v>
      </c>
      <c r="V77" s="3931" t="str">
        <f t="shared" si="97"/>
        <v>2023 г.</v>
      </c>
      <c r="W77" s="3931" t="str">
        <f t="shared" si="97"/>
        <v>2024 г.</v>
      </c>
      <c r="X77" s="3931" t="str">
        <f t="shared" si="97"/>
        <v>2025 г.</v>
      </c>
      <c r="Y77" s="3931" t="str">
        <f t="shared" si="97"/>
        <v>2026 г.</v>
      </c>
      <c r="Z77" s="5976"/>
      <c r="AA77" s="5976"/>
      <c r="AB77" s="3623"/>
      <c r="AC77" s="3623"/>
      <c r="AD77" s="3624"/>
      <c r="AE77" s="3623"/>
      <c r="AF77" s="3623"/>
      <c r="AG77" s="3623"/>
      <c r="AH77" s="3623"/>
      <c r="AI77" s="3623"/>
      <c r="AJ77" s="3623"/>
      <c r="AK77" s="3623"/>
      <c r="AL77" s="3519"/>
      <c r="AM77" s="3519"/>
      <c r="AN77" s="3519"/>
      <c r="AO77" s="3519"/>
      <c r="AP77" s="3519"/>
      <c r="AQ77" s="3623"/>
      <c r="AR77" s="3623"/>
      <c r="AS77" s="3623"/>
      <c r="AT77" s="3623"/>
      <c r="AU77" s="3623"/>
      <c r="AV77" s="3623"/>
      <c r="AW77" s="3623"/>
    </row>
    <row r="78" spans="1:49" ht="15.75" customHeight="1">
      <c r="A78" s="3623"/>
      <c r="B78" s="3623"/>
      <c r="C78" s="3623"/>
      <c r="D78" s="3623"/>
      <c r="E78" s="3623"/>
      <c r="F78" s="3623"/>
      <c r="G78" s="3623"/>
      <c r="H78" s="3623"/>
      <c r="I78" s="4041" t="s">
        <v>1704</v>
      </c>
      <c r="J78" s="4027">
        <f>SUM('9.Инвестиционна програма'!H61:H67)</f>
        <v>110</v>
      </c>
      <c r="K78" s="4027">
        <f>SUM('9.Инвестиционна програма'!I61:I67)</f>
        <v>110</v>
      </c>
      <c r="L78" s="4027">
        <f>SUM('9.Инвестиционна програма'!J61:J67)</f>
        <v>110</v>
      </c>
      <c r="M78" s="4027">
        <f>SUM('9.Инвестиционна програма'!K61:K67)</f>
        <v>110</v>
      </c>
      <c r="N78" s="4027">
        <f>SUM('9.Инвестиционна програма'!L61:L67)</f>
        <v>110</v>
      </c>
      <c r="O78" s="4031">
        <f t="shared" si="96"/>
        <v>550</v>
      </c>
      <c r="P78" s="4134">
        <f t="shared" si="77"/>
        <v>5.5899989836365481E-2</v>
      </c>
      <c r="Q78" s="4213"/>
      <c r="R78" s="3623"/>
      <c r="S78" s="4099" t="s">
        <v>231</v>
      </c>
      <c r="T78" s="4027">
        <f>'12. Разходи'!AA11</f>
        <v>1.0331320042848255</v>
      </c>
      <c r="U78" s="4027">
        <f>'12. Разходи'!AB11</f>
        <v>4.3048633222115296</v>
      </c>
      <c r="V78" s="4027">
        <f>'12. Разходи'!AC11</f>
        <v>4.2807288970928861</v>
      </c>
      <c r="W78" s="4027">
        <f>'12. Разходи'!AD11</f>
        <v>4.3838842650716767</v>
      </c>
      <c r="X78" s="4027">
        <f>'12. Разходи'!AE11</f>
        <v>4.3979069015422221</v>
      </c>
      <c r="Y78" s="4027">
        <f>'12. Разходи'!AF11</f>
        <v>4.5822067167451781</v>
      </c>
      <c r="Z78" s="4043">
        <f>IFERROR((U78-T78)/T78,0)</f>
        <v>3.1668086017638419</v>
      </c>
      <c r="AA78" s="4043">
        <f>IFERROR((Y78-T78)/T78,0)</f>
        <v>3.4352577383537364</v>
      </c>
      <c r="AB78" s="3623"/>
      <c r="AC78" s="3623"/>
      <c r="AD78" s="3624"/>
      <c r="AE78" s="3623"/>
      <c r="AF78" s="3623"/>
      <c r="AG78" s="3623"/>
      <c r="AH78" s="3623"/>
      <c r="AI78" s="3623"/>
      <c r="AJ78" s="3623"/>
      <c r="AK78" s="3623"/>
      <c r="AL78" s="3519"/>
      <c r="AM78" s="3519"/>
      <c r="AN78" s="3519"/>
      <c r="AO78" s="3519"/>
      <c r="AP78" s="3519"/>
      <c r="AQ78" s="3623"/>
      <c r="AR78" s="3623"/>
      <c r="AS78" s="3623"/>
      <c r="AT78" s="3623"/>
      <c r="AU78" s="3623"/>
      <c r="AV78" s="3623"/>
      <c r="AW78" s="3623"/>
    </row>
    <row r="79" spans="1:49" ht="15.75" customHeight="1">
      <c r="A79" s="3623"/>
      <c r="B79" s="3623"/>
      <c r="C79" s="3623"/>
      <c r="D79" s="3623"/>
      <c r="E79" s="3623"/>
      <c r="F79" s="3623"/>
      <c r="G79" s="3623"/>
      <c r="H79" s="3623"/>
      <c r="I79" s="4147" t="s">
        <v>1705</v>
      </c>
      <c r="J79" s="4120">
        <f>J75+J76+J77+J78</f>
        <v>160</v>
      </c>
      <c r="K79" s="4120">
        <f t="shared" ref="K79:N79" si="98">K75+K76+K77+K78</f>
        <v>160</v>
      </c>
      <c r="L79" s="4120">
        <f t="shared" si="98"/>
        <v>160</v>
      </c>
      <c r="M79" s="4120">
        <f t="shared" si="98"/>
        <v>160</v>
      </c>
      <c r="N79" s="4120">
        <f t="shared" si="98"/>
        <v>160</v>
      </c>
      <c r="O79" s="4120">
        <f t="shared" ref="O79" si="99">SUM(J79:N79)</f>
        <v>800</v>
      </c>
      <c r="P79" s="4121">
        <f t="shared" si="77"/>
        <v>8.130907612562252E-2</v>
      </c>
      <c r="Q79" s="4213"/>
      <c r="R79" s="3623"/>
      <c r="S79" s="4099" t="s">
        <v>244</v>
      </c>
      <c r="T79" s="4027">
        <f>'12. Разходи'!AA29</f>
        <v>3.0295843537016727</v>
      </c>
      <c r="U79" s="4027">
        <f>'12. Разходи'!AB29</f>
        <v>2.7432990304629348</v>
      </c>
      <c r="V79" s="4027">
        <f>'12. Разходи'!AC29</f>
        <v>2.8202330372478022</v>
      </c>
      <c r="W79" s="4027">
        <f>'12. Разходи'!AD29</f>
        <v>2.899513413427798</v>
      </c>
      <c r="X79" s="4027">
        <f>'12. Разходи'!AE29</f>
        <v>3.0486165815440898</v>
      </c>
      <c r="Y79" s="4027">
        <f>'12. Разходи'!AF29</f>
        <v>3.28473994350226</v>
      </c>
      <c r="Z79" s="4043">
        <f t="shared" ref="Z79:Z91" si="100">IFERROR((U79-T79)/T79,0)</f>
        <v>-9.4496567784601387E-2</v>
      </c>
      <c r="AA79" s="4043">
        <f t="shared" ref="AA79:AA91" si="101">IFERROR((Y79-T79)/T79,0)</f>
        <v>8.4221318838284709E-2</v>
      </c>
      <c r="AB79" s="3623"/>
      <c r="AC79" s="3623"/>
      <c r="AD79" s="3624"/>
      <c r="AE79" s="3623"/>
      <c r="AF79" s="3623"/>
      <c r="AG79" s="3623"/>
      <c r="AH79" s="3623"/>
      <c r="AI79" s="3623"/>
      <c r="AJ79" s="3623"/>
      <c r="AK79" s="3623"/>
      <c r="AL79" s="3519"/>
      <c r="AM79" s="3519"/>
      <c r="AN79" s="3519"/>
      <c r="AO79" s="3519"/>
      <c r="AP79" s="3519"/>
      <c r="AQ79" s="3623"/>
      <c r="AR79" s="3623"/>
      <c r="AS79" s="3623"/>
      <c r="AT79" s="3623"/>
      <c r="AU79" s="3623"/>
      <c r="AV79" s="3623"/>
      <c r="AW79" s="3623"/>
    </row>
    <row r="80" spans="1:49" ht="15.75" customHeight="1">
      <c r="A80" s="4084" t="s">
        <v>1756</v>
      </c>
      <c r="B80" s="3623"/>
      <c r="C80" s="3623"/>
      <c r="D80" s="3623"/>
      <c r="E80" s="3623"/>
      <c r="F80" s="3623"/>
      <c r="G80" s="4085" t="s">
        <v>1725</v>
      </c>
      <c r="H80" s="3623"/>
      <c r="I80" s="4149" t="s">
        <v>1730</v>
      </c>
      <c r="J80" s="4128">
        <f>SUM('9.Инвестиционна програма'!H74:H91)</f>
        <v>12</v>
      </c>
      <c r="K80" s="4128">
        <f>SUM('9.Инвестиционна програма'!I74:I91)</f>
        <v>12</v>
      </c>
      <c r="L80" s="4128">
        <f>SUM('9.Инвестиционна програма'!J74:J91)</f>
        <v>12</v>
      </c>
      <c r="M80" s="4128">
        <f>SUM('9.Инвестиционна програма'!K74:K91)</f>
        <v>12</v>
      </c>
      <c r="N80" s="4128">
        <f>SUM('9.Инвестиционна програма'!L74:L91)</f>
        <v>12</v>
      </c>
      <c r="O80" s="4150">
        <f t="shared" si="96"/>
        <v>60</v>
      </c>
      <c r="P80" s="4151">
        <f t="shared" si="77"/>
        <v>6.0981807094216888E-3</v>
      </c>
      <c r="Q80" s="4213"/>
      <c r="R80" s="3623"/>
      <c r="S80" s="4099" t="s">
        <v>451</v>
      </c>
      <c r="T80" s="4027">
        <f>'12. Разходи'!AA55</f>
        <v>28.86390219174293</v>
      </c>
      <c r="U80" s="4027">
        <f>'12. Разходи'!AB55</f>
        <v>13.803902191742932</v>
      </c>
      <c r="V80" s="4027">
        <f>'12. Разходи'!AC55</f>
        <v>13.803902191742932</v>
      </c>
      <c r="W80" s="4027">
        <f>'12. Разходи'!AD55</f>
        <v>13.803902191742932</v>
      </c>
      <c r="X80" s="4027">
        <f>'12. Разходи'!AE55</f>
        <v>13.803902191742932</v>
      </c>
      <c r="Y80" s="4027">
        <f>'12. Разходи'!AF55</f>
        <v>13.803902191742932</v>
      </c>
      <c r="Z80" s="4043">
        <f t="shared" si="100"/>
        <v>-0.52175897423558337</v>
      </c>
      <c r="AA80" s="4043">
        <f t="shared" si="101"/>
        <v>-0.52175897423558337</v>
      </c>
      <c r="AB80" s="3623"/>
      <c r="AC80" s="3623"/>
      <c r="AD80" s="3624"/>
      <c r="AE80" s="3623"/>
      <c r="AF80" s="3623"/>
      <c r="AG80" s="3623"/>
      <c r="AH80" s="3623"/>
      <c r="AI80" s="3623"/>
      <c r="AJ80" s="3623"/>
      <c r="AK80" s="3623"/>
      <c r="AL80" s="3519"/>
      <c r="AM80" s="3519"/>
      <c r="AN80" s="3519"/>
      <c r="AO80" s="3519"/>
      <c r="AP80" s="3519"/>
      <c r="AQ80" s="3623"/>
      <c r="AR80" s="3623"/>
      <c r="AS80" s="3623"/>
      <c r="AT80" s="3623"/>
      <c r="AU80" s="3623"/>
      <c r="AV80" s="3623"/>
      <c r="AW80" s="3623"/>
    </row>
    <row r="81" spans="1:49" ht="17.25" customHeight="1">
      <c r="A81" s="5973" t="s">
        <v>90</v>
      </c>
      <c r="B81" s="5974" t="s">
        <v>1102</v>
      </c>
      <c r="C81" s="5974"/>
      <c r="D81" s="5974"/>
      <c r="E81" s="5974"/>
      <c r="F81" s="5974"/>
      <c r="G81" s="5974"/>
      <c r="H81" s="3623"/>
      <c r="I81" s="4149" t="s">
        <v>1729</v>
      </c>
      <c r="J81" s="4128">
        <f>SUM('9.Инвестиционна програма'!H92:H97)</f>
        <v>0</v>
      </c>
      <c r="K81" s="4128">
        <f>SUM('9.Инвестиционна програма'!I92:I97)</f>
        <v>0</v>
      </c>
      <c r="L81" s="4128">
        <f>SUM('9.Инвестиционна програма'!J92:J97)</f>
        <v>0</v>
      </c>
      <c r="M81" s="4128">
        <f>SUM('9.Инвестиционна програма'!K92:K97)</f>
        <v>0</v>
      </c>
      <c r="N81" s="4128">
        <f>SUM('9.Инвестиционна програма'!L92:L97)</f>
        <v>0</v>
      </c>
      <c r="O81" s="4150">
        <f t="shared" si="96"/>
        <v>0</v>
      </c>
      <c r="P81" s="4151">
        <f t="shared" si="77"/>
        <v>0</v>
      </c>
      <c r="Q81" s="4213"/>
      <c r="R81" s="3623"/>
      <c r="S81" s="4108" t="s">
        <v>452</v>
      </c>
      <c r="T81" s="4104">
        <f>'12. Разходи'!AA56</f>
        <v>1.8039021917429316</v>
      </c>
      <c r="U81" s="4104">
        <f>'12. Разходи'!AB56</f>
        <v>1.8039021917429316</v>
      </c>
      <c r="V81" s="4104">
        <f>'12. Разходи'!AC56</f>
        <v>1.8039021917429316</v>
      </c>
      <c r="W81" s="4104">
        <f>'12. Разходи'!AD56</f>
        <v>1.8039021917429316</v>
      </c>
      <c r="X81" s="4104">
        <f>'12. Разходи'!AE56</f>
        <v>1.8039021917429316</v>
      </c>
      <c r="Y81" s="4104">
        <f>'12. Разходи'!AF56</f>
        <v>1.8039021917429316</v>
      </c>
      <c r="Z81" s="4043">
        <f t="shared" si="100"/>
        <v>0</v>
      </c>
      <c r="AA81" s="4043">
        <f t="shared" si="101"/>
        <v>0</v>
      </c>
      <c r="AB81" s="3623"/>
      <c r="AC81" s="3623"/>
      <c r="AD81" s="3624"/>
      <c r="AE81" s="3623"/>
      <c r="AF81" s="3623"/>
      <c r="AG81" s="3623"/>
      <c r="AH81" s="3623"/>
      <c r="AI81" s="3623"/>
      <c r="AJ81" s="3623"/>
      <c r="AK81" s="3623"/>
      <c r="AL81" s="3519"/>
      <c r="AM81" s="3519"/>
      <c r="AN81" s="3519"/>
      <c r="AO81" s="3519"/>
      <c r="AP81" s="3519"/>
      <c r="AQ81" s="3623"/>
      <c r="AR81" s="3623"/>
      <c r="AS81" s="3623"/>
      <c r="AT81" s="3623"/>
      <c r="AU81" s="3623"/>
      <c r="AV81" s="3623"/>
      <c r="AW81" s="3623"/>
    </row>
    <row r="82" spans="1:49" ht="15.75" customHeight="1">
      <c r="A82" s="5973"/>
      <c r="B82" s="4135" t="str">
        <f>B22</f>
        <v>2020 г.</v>
      </c>
      <c r="C82" s="4135" t="str">
        <f>C58</f>
        <v>2022 г.</v>
      </c>
      <c r="D82" s="4135" t="str">
        <f>D22</f>
        <v>2023 г.</v>
      </c>
      <c r="E82" s="4135" t="str">
        <f>E22</f>
        <v>2024 г.</v>
      </c>
      <c r="F82" s="4135" t="str">
        <f>F22</f>
        <v>2025 г.</v>
      </c>
      <c r="G82" s="4135" t="str">
        <f>G22</f>
        <v>2026 г.</v>
      </c>
      <c r="H82" s="3623"/>
      <c r="I82" s="4137" t="s">
        <v>1037</v>
      </c>
      <c r="J82" s="4148">
        <f>J80+J81</f>
        <v>12</v>
      </c>
      <c r="K82" s="4148">
        <f>K80+K81</f>
        <v>12</v>
      </c>
      <c r="L82" s="4148">
        <f>L80+L81</f>
        <v>12</v>
      </c>
      <c r="M82" s="4148">
        <f>M80+M81</f>
        <v>12</v>
      </c>
      <c r="N82" s="4148">
        <f>N80+N81</f>
        <v>12</v>
      </c>
      <c r="O82" s="4120">
        <f t="shared" si="95"/>
        <v>60</v>
      </c>
      <c r="P82" s="4121">
        <f t="shared" si="77"/>
        <v>6.0981807094216888E-3</v>
      </c>
      <c r="Q82" s="4213"/>
      <c r="R82" s="3623"/>
      <c r="S82" s="4108" t="s">
        <v>744</v>
      </c>
      <c r="T82" s="4104">
        <f>'12. Разходи'!AA57</f>
        <v>0</v>
      </c>
      <c r="U82" s="4104">
        <f>'12. Разходи'!AB57</f>
        <v>2.1</v>
      </c>
      <c r="V82" s="4104">
        <f>'12. Разходи'!AC57</f>
        <v>2.5</v>
      </c>
      <c r="W82" s="4104">
        <f>'12. Разходи'!AD57</f>
        <v>2.9000000000000004</v>
      </c>
      <c r="X82" s="4104">
        <f>'12. Разходи'!AE57</f>
        <v>3.3</v>
      </c>
      <c r="Y82" s="4104">
        <f>'12. Разходи'!AF57</f>
        <v>3.7</v>
      </c>
      <c r="Z82" s="4043">
        <f t="shared" si="100"/>
        <v>0</v>
      </c>
      <c r="AA82" s="4043">
        <f t="shared" si="101"/>
        <v>0</v>
      </c>
      <c r="AB82" s="3623"/>
      <c r="AC82" s="3623"/>
      <c r="AD82" s="3624"/>
      <c r="AE82" s="3623"/>
      <c r="AF82" s="3623"/>
      <c r="AG82" s="3623"/>
      <c r="AH82" s="3623"/>
      <c r="AI82" s="3623"/>
      <c r="AJ82" s="3623"/>
      <c r="AK82" s="3623"/>
      <c r="AL82" s="3519"/>
      <c r="AM82" s="3519"/>
      <c r="AN82" s="3519"/>
      <c r="AO82" s="3519"/>
      <c r="AP82" s="3519"/>
      <c r="AQ82" s="3623"/>
      <c r="AR82" s="3623"/>
      <c r="AS82" s="3623"/>
      <c r="AT82" s="3623"/>
      <c r="AU82" s="3623"/>
      <c r="AV82" s="3623"/>
      <c r="AW82" s="3623"/>
    </row>
    <row r="83" spans="1:49" ht="15.75" customHeight="1">
      <c r="A83" s="5975" t="s">
        <v>1748</v>
      </c>
      <c r="B83" s="5975"/>
      <c r="C83" s="5975"/>
      <c r="D83" s="5975"/>
      <c r="E83" s="5975"/>
      <c r="F83" s="5975"/>
      <c r="G83" s="5975"/>
      <c r="I83" s="4149" t="s">
        <v>1731</v>
      </c>
      <c r="J83" s="4128">
        <f>SUM('9.Инвестиционна програма'!H100:H117)</f>
        <v>0</v>
      </c>
      <c r="K83" s="4128">
        <f>SUM('9.Инвестиционна програма'!I100:I117)</f>
        <v>0</v>
      </c>
      <c r="L83" s="4128">
        <f>SUM('9.Инвестиционна програма'!J100:J117)</f>
        <v>0</v>
      </c>
      <c r="M83" s="4128">
        <f>SUM('9.Инвестиционна програма'!K100:K117)</f>
        <v>0</v>
      </c>
      <c r="N83" s="4128">
        <f>SUM('9.Инвестиционна програма'!L100:L117)</f>
        <v>0</v>
      </c>
      <c r="O83" s="4150">
        <f t="shared" ref="O83:O84" si="102">SUM(J83:N83)</f>
        <v>0</v>
      </c>
      <c r="P83" s="4151">
        <f t="shared" si="77"/>
        <v>0</v>
      </c>
      <c r="Q83" s="4213"/>
      <c r="S83" s="3933" t="s">
        <v>745</v>
      </c>
      <c r="T83" s="3912">
        <f>'12. Разходи'!AA58</f>
        <v>27.06</v>
      </c>
      <c r="U83" s="3912">
        <f>'12. Разходи'!AB58</f>
        <v>9.9</v>
      </c>
      <c r="V83" s="3912">
        <f>'12. Разходи'!AC58</f>
        <v>9.5</v>
      </c>
      <c r="W83" s="3912">
        <f>'12. Разходи'!AD58</f>
        <v>9.1</v>
      </c>
      <c r="X83" s="3912">
        <f>'12. Разходи'!AE58</f>
        <v>8.6999999999999993</v>
      </c>
      <c r="Y83" s="3912">
        <f>'12. Разходи'!AF58</f>
        <v>8.3000000000000007</v>
      </c>
      <c r="Z83" s="3887">
        <f t="shared" si="100"/>
        <v>-0.63414634146341453</v>
      </c>
      <c r="AA83" s="3887">
        <f t="shared" si="101"/>
        <v>-0.69327420546932739</v>
      </c>
    </row>
    <row r="84" spans="1:49" ht="15.75" customHeight="1">
      <c r="A84" s="3904" t="s">
        <v>339</v>
      </c>
      <c r="B84" s="3883">
        <f>'11. Амортиз. план'!AG10</f>
        <v>0</v>
      </c>
      <c r="C84" s="3883">
        <f>'11. Амортиз. план'!AI10</f>
        <v>0</v>
      </c>
      <c r="D84" s="3883">
        <f>'11. Амортиз. план'!AJ10</f>
        <v>0</v>
      </c>
      <c r="E84" s="3883">
        <f>'11. Амортиз. план'!AK10</f>
        <v>0</v>
      </c>
      <c r="F84" s="3883">
        <f>'11. Амортиз. план'!AL10</f>
        <v>0</v>
      </c>
      <c r="G84" s="3883">
        <f>'11. Амортиз. план'!AM10</f>
        <v>0</v>
      </c>
      <c r="I84" s="4149" t="s">
        <v>1732</v>
      </c>
      <c r="J84" s="4128">
        <f>SUM('9.Инвестиционна програма'!H118:H123)</f>
        <v>0</v>
      </c>
      <c r="K84" s="4128">
        <f>SUM('9.Инвестиционна програма'!I118:I123)</f>
        <v>0</v>
      </c>
      <c r="L84" s="4128">
        <f>SUM('9.Инвестиционна програма'!J118:J123)</f>
        <v>0</v>
      </c>
      <c r="M84" s="4128">
        <f>SUM('9.Инвестиционна програма'!K118:K123)</f>
        <v>0</v>
      </c>
      <c r="N84" s="4128">
        <f>SUM('9.Инвестиционна програма'!L118:L123)</f>
        <v>0</v>
      </c>
      <c r="O84" s="4150">
        <f t="shared" si="102"/>
        <v>0</v>
      </c>
      <c r="P84" s="4151">
        <f t="shared" si="77"/>
        <v>0</v>
      </c>
      <c r="Q84" s="4213"/>
      <c r="S84" s="3932" t="s">
        <v>453</v>
      </c>
      <c r="T84" s="3882">
        <f>'12. Разходи'!AA59</f>
        <v>36.611295558531033</v>
      </c>
      <c r="U84" s="3882">
        <f>'12. Разходи'!AB59</f>
        <v>41.075167894844107</v>
      </c>
      <c r="V84" s="3882">
        <f>'12. Разходи'!AC59</f>
        <v>45.394676647643244</v>
      </c>
      <c r="W84" s="3882">
        <f>'12. Разходи'!AD59</f>
        <v>50.395811304946584</v>
      </c>
      <c r="X84" s="3882">
        <f>'12. Разходи'!AE59</f>
        <v>56.245602902939289</v>
      </c>
      <c r="Y84" s="3882">
        <f>'12. Разходи'!AF59</f>
        <v>63.424761690001965</v>
      </c>
      <c r="Z84" s="3887">
        <f t="shared" si="100"/>
        <v>0.12192609598249844</v>
      </c>
      <c r="AA84" s="3887">
        <f t="shared" si="101"/>
        <v>0.73238233508027151</v>
      </c>
    </row>
    <row r="85" spans="1:49" ht="15.75" customHeight="1">
      <c r="A85" s="3900" t="s">
        <v>223</v>
      </c>
      <c r="B85" s="3912">
        <f>'11. Амортиз. план'!AG35</f>
        <v>0</v>
      </c>
      <c r="C85" s="3912">
        <f>'11. Амортиз. план'!AI35</f>
        <v>0</v>
      </c>
      <c r="D85" s="3912">
        <f>'11. Амортиз. план'!AJ35</f>
        <v>0</v>
      </c>
      <c r="E85" s="3912">
        <f>'11. Амортиз. план'!AK35</f>
        <v>0</v>
      </c>
      <c r="F85" s="3912">
        <f>'11. Амортиз. план'!AL35</f>
        <v>0</v>
      </c>
      <c r="G85" s="3912">
        <f>'11. Амортиз. план'!AM35</f>
        <v>0</v>
      </c>
      <c r="I85" s="4137" t="s">
        <v>1102</v>
      </c>
      <c r="J85" s="4120">
        <f>J83+J84</f>
        <v>0</v>
      </c>
      <c r="K85" s="4120">
        <f>K83+K84</f>
        <v>0</v>
      </c>
      <c r="L85" s="4120">
        <f>L83+L84</f>
        <v>0</v>
      </c>
      <c r="M85" s="4120">
        <f>M83+M84</f>
        <v>0</v>
      </c>
      <c r="N85" s="4120">
        <f>N83+N84</f>
        <v>0</v>
      </c>
      <c r="O85" s="4120">
        <f t="shared" ref="O85" si="103">SUM(J85:N85)</f>
        <v>0</v>
      </c>
      <c r="P85" s="4121">
        <f t="shared" si="77"/>
        <v>0</v>
      </c>
      <c r="Q85" s="4213"/>
      <c r="S85" s="3932" t="s">
        <v>454</v>
      </c>
      <c r="T85" s="3882">
        <f>'12. Разходи'!AA63</f>
        <v>10.961604016561527</v>
      </c>
      <c r="U85" s="3882">
        <f>'12. Разходи'!AB63</f>
        <v>11.564624715661566</v>
      </c>
      <c r="V85" s="3882">
        <f>'12. Разходи'!AC63</f>
        <v>12.441093974276113</v>
      </c>
      <c r="W85" s="3882">
        <f>'12. Разходи'!AD63</f>
        <v>13.468724129660739</v>
      </c>
      <c r="X85" s="3882">
        <f>'12. Разходи'!AE63</f>
        <v>14.684571599479915</v>
      </c>
      <c r="Y85" s="3882">
        <f>'12. Разходи'!AF63</f>
        <v>16.195947220375331</v>
      </c>
      <c r="Z85" s="3887">
        <f t="shared" si="100"/>
        <v>5.5012085657259187E-2</v>
      </c>
      <c r="AA85" s="3887">
        <f t="shared" si="101"/>
        <v>0.47751617335431995</v>
      </c>
    </row>
    <row r="86" spans="1:49" ht="15.75" customHeight="1">
      <c r="A86" s="3885" t="s">
        <v>225</v>
      </c>
      <c r="B86" s="3882">
        <f>'11. Амортиз. план'!AG60</f>
        <v>0</v>
      </c>
      <c r="C86" s="3882">
        <f>'11. Амортиз. план'!AI60</f>
        <v>0</v>
      </c>
      <c r="D86" s="3882">
        <f>'11. Амортиз. план'!AJ60</f>
        <v>0</v>
      </c>
      <c r="E86" s="3882">
        <f>'11. Амортиз. план'!AK60</f>
        <v>0</v>
      </c>
      <c r="F86" s="3882">
        <f>'11. Амортиз. план'!AL60</f>
        <v>0</v>
      </c>
      <c r="G86" s="3882">
        <f>'11. Амортиз. план'!AM60</f>
        <v>0</v>
      </c>
      <c r="I86" s="4098" t="s">
        <v>1706</v>
      </c>
      <c r="J86" s="4031">
        <f>J57+J66+J71+J74+J75+J76+J80+J83</f>
        <v>1577</v>
      </c>
      <c r="K86" s="4031">
        <f>K57+K66+K71+K74+K75+K76</f>
        <v>1399</v>
      </c>
      <c r="L86" s="4031">
        <f>L57+L66+L71+L74+L75+L76</f>
        <v>1399</v>
      </c>
      <c r="M86" s="4031">
        <f>M57+M66+M71+M74+M75+M76</f>
        <v>1499</v>
      </c>
      <c r="N86" s="4031">
        <f>N57+N66+N71+N74+N75+N76</f>
        <v>1405</v>
      </c>
      <c r="O86" s="4031">
        <f t="shared" si="95"/>
        <v>7279</v>
      </c>
      <c r="P86" s="4043">
        <f t="shared" si="77"/>
        <v>0.73981095639800798</v>
      </c>
      <c r="Q86" s="4213"/>
      <c r="S86" s="3932" t="s">
        <v>455</v>
      </c>
      <c r="T86" s="3882">
        <f>'12. Разходи'!AA70</f>
        <v>0.17156512954539455</v>
      </c>
      <c r="U86" s="3882">
        <f>'12. Разходи'!AB70</f>
        <v>2.6419686057245508</v>
      </c>
      <c r="V86" s="3882">
        <f>'12. Разходи'!AC70</f>
        <v>2.6410049067203758</v>
      </c>
      <c r="W86" s="3882">
        <f>'12. Разходи'!AD70</f>
        <v>2.6452380637062016</v>
      </c>
      <c r="X86" s="3882">
        <f>'12. Разходи'!AE70</f>
        <v>2.9102755489210828</v>
      </c>
      <c r="Y86" s="3882">
        <f>'12. Разходи'!AF70</f>
        <v>3.5330828134375687</v>
      </c>
      <c r="Z86" s="3887">
        <f t="shared" si="100"/>
        <v>14.399216686544163</v>
      </c>
      <c r="AA86" s="3887">
        <f t="shared" si="101"/>
        <v>19.59324539199411</v>
      </c>
    </row>
    <row r="87" spans="1:49" ht="15.75" customHeight="1">
      <c r="A87" s="3885" t="s">
        <v>227</v>
      </c>
      <c r="B87" s="3882">
        <f>'11. Амортиз. план'!AG85</f>
        <v>0</v>
      </c>
      <c r="C87" s="3882">
        <f>'11. Амортиз. план'!AI85</f>
        <v>0</v>
      </c>
      <c r="D87" s="3882">
        <f>'11. Амортиз. план'!AJ85</f>
        <v>0</v>
      </c>
      <c r="E87" s="3882">
        <f>'11. Амортиз. план'!AK85</f>
        <v>0</v>
      </c>
      <c r="F87" s="3882">
        <f>'11. Амортиз. план'!AL85</f>
        <v>0</v>
      </c>
      <c r="G87" s="3882">
        <f>'11. Амортиз. план'!AM85</f>
        <v>0</v>
      </c>
      <c r="I87" s="4098" t="s">
        <v>1707</v>
      </c>
      <c r="J87" s="4031">
        <f>J58+J67+J72+J77+J78+J81+J84</f>
        <v>1060</v>
      </c>
      <c r="K87" s="4031">
        <f>K58+K67+K72+K77+K78</f>
        <v>370</v>
      </c>
      <c r="L87" s="4031">
        <f>L58+L67+L72+L77+L78</f>
        <v>410</v>
      </c>
      <c r="M87" s="4031">
        <f>M58+M67+M72+M77+M78</f>
        <v>360</v>
      </c>
      <c r="N87" s="4031">
        <f>N58+N67+N72+N77+N78</f>
        <v>360</v>
      </c>
      <c r="O87" s="4031">
        <f t="shared" si="95"/>
        <v>2560</v>
      </c>
      <c r="P87" s="4043">
        <f t="shared" si="77"/>
        <v>0.26018904360199208</v>
      </c>
      <c r="Q87" s="4213"/>
      <c r="S87" s="3932" t="s">
        <v>272</v>
      </c>
      <c r="T87" s="3882">
        <f>'12. Разходи'!AA76</f>
        <v>0.18645567785908834</v>
      </c>
      <c r="U87" s="3882">
        <f>'12. Разходи'!AB76</f>
        <v>0.25636695240334922</v>
      </c>
      <c r="V87" s="3882">
        <f>'12. Разходи'!AC76</f>
        <v>0.26320078537921177</v>
      </c>
      <c r="W87" s="3882">
        <f>'12. Разходи'!AD76</f>
        <v>0.26994425861161903</v>
      </c>
      <c r="X87" s="3882">
        <f>'12. Разходи'!AE76</f>
        <v>0.28260988877833237</v>
      </c>
      <c r="Y87" s="3882">
        <f>'12. Разходи'!AF76</f>
        <v>0.30234715222375041</v>
      </c>
      <c r="Z87" s="3887">
        <f t="shared" si="100"/>
        <v>0.3749484882787828</v>
      </c>
      <c r="AA87" s="3887">
        <f t="shared" si="101"/>
        <v>0.62154971999429098</v>
      </c>
    </row>
    <row r="88" spans="1:49" ht="18" customHeight="1">
      <c r="A88" s="5975" t="s">
        <v>1749</v>
      </c>
      <c r="B88" s="5975"/>
      <c r="C88" s="5975"/>
      <c r="D88" s="5975"/>
      <c r="E88" s="5975"/>
      <c r="F88" s="5975"/>
      <c r="G88" s="5975"/>
      <c r="I88" s="4152" t="s">
        <v>1708</v>
      </c>
      <c r="J88" s="4153">
        <f>J86+J87</f>
        <v>2637</v>
      </c>
      <c r="K88" s="4153">
        <f>K86+K87</f>
        <v>1769</v>
      </c>
      <c r="L88" s="4153">
        <f>L86+L87</f>
        <v>1809</v>
      </c>
      <c r="M88" s="4153">
        <f>M86+M87</f>
        <v>1859</v>
      </c>
      <c r="N88" s="4153">
        <f>N86+N87</f>
        <v>1765</v>
      </c>
      <c r="O88" s="4153">
        <f t="shared" si="95"/>
        <v>9839</v>
      </c>
      <c r="P88" s="4154">
        <f t="shared" si="77"/>
        <v>1</v>
      </c>
      <c r="Q88" s="4213"/>
      <c r="S88" s="3934" t="s">
        <v>282</v>
      </c>
      <c r="T88" s="3902">
        <f>SUM(T78:T80,T84:T87)</f>
        <v>80.857538932226461</v>
      </c>
      <c r="U88" s="3902">
        <f t="shared" ref="U88" si="104">SUM(U78:U80,U84:U87)</f>
        <v>76.390192713050979</v>
      </c>
      <c r="V88" s="3902">
        <f t="shared" ref="V88" si="105">SUM(V78:V80,V84:V87)</f>
        <v>81.64484044010257</v>
      </c>
      <c r="W88" s="3902">
        <f t="shared" ref="W88" si="106">SUM(W78:W80,W84:W87)</f>
        <v>87.867017627167542</v>
      </c>
      <c r="X88" s="3902">
        <f t="shared" ref="X88" si="107">SUM(X78:X80,X84:X87)</f>
        <v>95.373485614947853</v>
      </c>
      <c r="Y88" s="3902">
        <f t="shared" ref="Y88" si="108">SUM(Y78:Y80,Y84:Y87)</f>
        <v>105.12698772802898</v>
      </c>
      <c r="Z88" s="3914">
        <f t="shared" si="100"/>
        <v>-5.5249594263806899E-2</v>
      </c>
      <c r="AA88" s="3914">
        <f t="shared" si="101"/>
        <v>0.300150723312823</v>
      </c>
    </row>
    <row r="89" spans="1:49" ht="15.75" customHeight="1">
      <c r="A89" s="3904" t="s">
        <v>339</v>
      </c>
      <c r="B89" s="3883">
        <f>'11. Амортиз. план'!AG111</f>
        <v>0</v>
      </c>
      <c r="C89" s="3883">
        <f>'11. Амортиз. план'!AI111</f>
        <v>0</v>
      </c>
      <c r="D89" s="3883">
        <f>'11. Амортиз. план'!AJ111</f>
        <v>0</v>
      </c>
      <c r="E89" s="3883">
        <f>'11. Амортиз. план'!AK111</f>
        <v>0</v>
      </c>
      <c r="F89" s="3883">
        <f>'11. Амортиз. план'!AL111</f>
        <v>0</v>
      </c>
      <c r="G89" s="3883">
        <f>'11. Амортиз. план'!AM111</f>
        <v>0</v>
      </c>
      <c r="I89" s="4107"/>
      <c r="J89" s="4107"/>
      <c r="K89" s="4107"/>
      <c r="L89" s="4107"/>
      <c r="M89" s="4107"/>
      <c r="N89" s="4107"/>
      <c r="O89" s="4107"/>
      <c r="P89" s="4107"/>
      <c r="Q89" s="4213"/>
      <c r="S89" s="3915" t="s">
        <v>1764</v>
      </c>
      <c r="T89" s="3930"/>
      <c r="U89" s="3915">
        <f>U88-$T88</f>
        <v>-4.4673462191754822</v>
      </c>
      <c r="V89" s="3915">
        <f t="shared" ref="V89" si="109">V88-$T88</f>
        <v>0.78730150787610853</v>
      </c>
      <c r="W89" s="3915">
        <f t="shared" ref="W89" si="110">W88-$T88</f>
        <v>7.0094786949410803</v>
      </c>
      <c r="X89" s="3915">
        <f t="shared" ref="X89" si="111">X88-$T88</f>
        <v>14.515946682721392</v>
      </c>
      <c r="Y89" s="3915">
        <f t="shared" ref="Y89" si="112">Y88-$T88</f>
        <v>24.269448795802518</v>
      </c>
      <c r="Z89" s="3887">
        <f t="shared" si="100"/>
        <v>0</v>
      </c>
      <c r="AA89" s="3887">
        <f t="shared" si="101"/>
        <v>0</v>
      </c>
    </row>
    <row r="90" spans="1:49" ht="15.75" customHeight="1">
      <c r="A90" s="3900" t="s">
        <v>223</v>
      </c>
      <c r="B90" s="3912">
        <f>'11. Амортиз. план'!AG131</f>
        <v>0</v>
      </c>
      <c r="C90" s="3912">
        <f>'11. Амортиз. план'!AI131</f>
        <v>0</v>
      </c>
      <c r="D90" s="3912">
        <f>'11. Амортиз. план'!AJ131</f>
        <v>0</v>
      </c>
      <c r="E90" s="3912">
        <f>'11. Амортиз. план'!AK131</f>
        <v>0</v>
      </c>
      <c r="F90" s="3912">
        <f>'11. Амортиз. план'!AL131</f>
        <v>0</v>
      </c>
      <c r="G90" s="3912">
        <f>'11. Амортиз. план'!AM131</f>
        <v>0</v>
      </c>
      <c r="I90" s="4087" t="s">
        <v>85</v>
      </c>
      <c r="J90" s="4081" t="s">
        <v>1072</v>
      </c>
      <c r="K90" s="4081" t="s">
        <v>1073</v>
      </c>
      <c r="L90" s="4081" t="s">
        <v>1074</v>
      </c>
      <c r="M90" s="4081" t="s">
        <v>1075</v>
      </c>
      <c r="N90" s="4081" t="s">
        <v>1076</v>
      </c>
      <c r="O90" s="4111" t="s">
        <v>1709</v>
      </c>
      <c r="P90" s="3623"/>
      <c r="Q90" s="4213"/>
      <c r="S90" s="3932" t="s">
        <v>1767</v>
      </c>
      <c r="T90" s="3882">
        <f>'12. Разходи'!AA90</f>
        <v>0</v>
      </c>
      <c r="U90" s="3882">
        <f>'12. Разходи'!AB90</f>
        <v>7.2405368765656455</v>
      </c>
      <c r="V90" s="3882">
        <f>'12. Разходи'!AC90</f>
        <v>7.620392058674228</v>
      </c>
      <c r="W90" s="3882">
        <f>'12. Разходи'!AD90</f>
        <v>8.0290858671404237</v>
      </c>
      <c r="X90" s="3882">
        <f>'12. Разходи'!AE90</f>
        <v>8.4996931845179393</v>
      </c>
      <c r="Y90" s="3882">
        <f>'12. Разходи'!AF90</f>
        <v>9.0438836937828526</v>
      </c>
      <c r="Z90" s="3887">
        <f t="shared" si="100"/>
        <v>0</v>
      </c>
      <c r="AA90" s="3887">
        <f t="shared" si="101"/>
        <v>0</v>
      </c>
    </row>
    <row r="91" spans="1:49" ht="15.75" customHeight="1">
      <c r="A91" s="3885" t="s">
        <v>225</v>
      </c>
      <c r="B91" s="3882">
        <f>'11. Амортиз. план'!AG151</f>
        <v>0</v>
      </c>
      <c r="C91" s="3882">
        <f>'11. Амортиз. план'!AI151</f>
        <v>0</v>
      </c>
      <c r="D91" s="3882">
        <f>'11. Амортиз. план'!AJ151</f>
        <v>0</v>
      </c>
      <c r="E91" s="3882">
        <f>'11. Амортиз. план'!AK151</f>
        <v>0</v>
      </c>
      <c r="F91" s="3882">
        <f>'11. Амортиз. план'!AL151</f>
        <v>0</v>
      </c>
      <c r="G91" s="3882">
        <f>'11. Амортиз. план'!AM151</f>
        <v>0</v>
      </c>
      <c r="I91" s="4145" t="s">
        <v>1734</v>
      </c>
      <c r="J91" s="4027">
        <f>'2. Променливи'!F10</f>
        <v>220030</v>
      </c>
      <c r="K91" s="4027">
        <f>'2. Променливи'!G10</f>
        <v>218354</v>
      </c>
      <c r="L91" s="4027">
        <f>'2. Променливи'!H10</f>
        <v>217229</v>
      </c>
      <c r="M91" s="4027">
        <f>'2. Променливи'!I10</f>
        <v>216098</v>
      </c>
      <c r="N91" s="4027">
        <f>'2. Променливи'!J10</f>
        <v>214971</v>
      </c>
      <c r="O91" s="4031">
        <f>AVERAGE(J91:N91)</f>
        <v>217336.4</v>
      </c>
      <c r="P91" s="3623"/>
      <c r="Q91" s="4213"/>
      <c r="S91" s="3932" t="s">
        <v>1251</v>
      </c>
      <c r="T91" s="3882">
        <f>'12. Разходи'!AA89</f>
        <v>0</v>
      </c>
      <c r="U91" s="3882">
        <f>'12. Разходи'!AB89</f>
        <v>2.3505630383060918</v>
      </c>
      <c r="V91" s="3882">
        <f>'12. Разходи'!AC89</f>
        <v>2.3429073052752849</v>
      </c>
      <c r="W91" s="3882">
        <f>'12. Разходи'!AD89</f>
        <v>2.3414684218793416</v>
      </c>
      <c r="X91" s="3882">
        <f>'12. Разходи'!AE89</f>
        <v>2.5959080658411091</v>
      </c>
      <c r="Y91" s="3882">
        <f>'12. Разходи'!AF89</f>
        <v>3.2032419667463365</v>
      </c>
      <c r="Z91" s="3887">
        <f t="shared" si="100"/>
        <v>0</v>
      </c>
      <c r="AA91" s="3887">
        <f t="shared" si="101"/>
        <v>0</v>
      </c>
    </row>
    <row r="92" spans="1:49" ht="15.75" customHeight="1">
      <c r="A92" s="3885" t="s">
        <v>227</v>
      </c>
      <c r="B92" s="3882">
        <f>'11. Амортиз. план'!AG171</f>
        <v>0</v>
      </c>
      <c r="C92" s="3882">
        <f>'11. Амортиз. план'!AI171</f>
        <v>0</v>
      </c>
      <c r="D92" s="3882">
        <f>'11. Амортиз. план'!AJ171</f>
        <v>0</v>
      </c>
      <c r="E92" s="3882">
        <f>'11. Амортиз. план'!AK171</f>
        <v>0</v>
      </c>
      <c r="F92" s="3882">
        <f>'11. Амортиз. план'!AL171</f>
        <v>0</v>
      </c>
      <c r="G92" s="3882">
        <f>'11. Амортиз. план'!AM171</f>
        <v>0</v>
      </c>
      <c r="I92" s="4053" t="s">
        <v>1733</v>
      </c>
      <c r="J92" s="4027">
        <f>J59+J68+J73+J74+J79</f>
        <v>2625</v>
      </c>
      <c r="K92" s="4027">
        <f>K59+K68+K73+K74+K79</f>
        <v>1769</v>
      </c>
      <c r="L92" s="4027">
        <f>L59+L68+L73+L74+L79</f>
        <v>1809</v>
      </c>
      <c r="M92" s="4027">
        <f>M59+M68+M73+M74+M79</f>
        <v>1859</v>
      </c>
      <c r="N92" s="4027">
        <f>N59+N68+N73+N74+N79</f>
        <v>1765</v>
      </c>
      <c r="O92" s="4031">
        <f>AVERAGE(J92:N92)</f>
        <v>1965.4</v>
      </c>
      <c r="P92" s="3623"/>
      <c r="Q92" s="4213"/>
      <c r="S92" s="3935"/>
      <c r="T92" s="3888"/>
      <c r="U92" s="3888"/>
      <c r="V92" s="3888"/>
      <c r="W92" s="3888"/>
      <c r="X92" s="3888"/>
      <c r="Y92" s="3888"/>
      <c r="Z92" s="3889"/>
      <c r="AA92" s="3889"/>
    </row>
    <row r="93" spans="1:49" ht="18" customHeight="1">
      <c r="A93" s="5975" t="s">
        <v>1750</v>
      </c>
      <c r="B93" s="5975"/>
      <c r="C93" s="5975"/>
      <c r="D93" s="5975"/>
      <c r="E93" s="5975"/>
      <c r="F93" s="5975"/>
      <c r="G93" s="5975"/>
      <c r="I93" s="4041" t="s">
        <v>1710</v>
      </c>
      <c r="J93" s="4155">
        <f>IFERROR((J92*1000)/J91,0)</f>
        <v>11.93019133754488</v>
      </c>
      <c r="K93" s="4155">
        <f t="shared" ref="K93:O93" si="113">IFERROR((K92*1000)/K91,0)</f>
        <v>8.1015232145964813</v>
      </c>
      <c r="L93" s="4155">
        <f t="shared" si="113"/>
        <v>8.3276173991502063</v>
      </c>
      <c r="M93" s="4155">
        <f t="shared" si="113"/>
        <v>8.6025784597728805</v>
      </c>
      <c r="N93" s="4155">
        <f t="shared" si="113"/>
        <v>8.210409776202372</v>
      </c>
      <c r="O93" s="4155">
        <f t="shared" si="113"/>
        <v>9.0431239313801104</v>
      </c>
      <c r="P93" s="3623"/>
      <c r="Q93" s="4213"/>
      <c r="S93" s="3935"/>
      <c r="T93" s="3888"/>
      <c r="U93" s="3888"/>
      <c r="V93" s="3888"/>
      <c r="W93" s="3888"/>
      <c r="X93" s="3888"/>
      <c r="Y93" s="3888"/>
      <c r="Z93" s="3889"/>
      <c r="AA93" s="3889"/>
    </row>
    <row r="94" spans="1:49" ht="15.75" customHeight="1">
      <c r="A94" s="3904" t="s">
        <v>339</v>
      </c>
      <c r="B94" s="3883">
        <f>'11. Амортиз. план'!AG192</f>
        <v>0</v>
      </c>
      <c r="C94" s="3883">
        <f>'11. Амортиз. план'!AI192</f>
        <v>0</v>
      </c>
      <c r="D94" s="3883">
        <f>'11. Амортиз. план'!AJ192</f>
        <v>0</v>
      </c>
      <c r="E94" s="3883">
        <f>'11. Амортиз. план'!AK192</f>
        <v>0</v>
      </c>
      <c r="F94" s="3883">
        <f>'11. Амортиз. план'!AL192</f>
        <v>0</v>
      </c>
      <c r="G94" s="3883">
        <f>'11. Амортиз. план'!AM192</f>
        <v>0</v>
      </c>
      <c r="I94" s="4086"/>
      <c r="J94" s="4107"/>
      <c r="K94" s="4107"/>
      <c r="L94" s="4107"/>
      <c r="M94" s="4107"/>
      <c r="N94" s="4107"/>
      <c r="O94" s="4107"/>
      <c r="P94" s="3623"/>
      <c r="Q94" s="4213"/>
      <c r="S94" s="3935"/>
      <c r="T94" s="3888"/>
      <c r="U94" s="3888"/>
      <c r="V94" s="3888"/>
      <c r="W94" s="3888"/>
      <c r="X94" s="3888"/>
      <c r="Y94" s="3888"/>
      <c r="Z94" s="3889"/>
      <c r="AA94" s="3889"/>
    </row>
    <row r="95" spans="1:49" ht="15.75" customHeight="1">
      <c r="A95" s="3900" t="s">
        <v>223</v>
      </c>
      <c r="B95" s="3912">
        <f>'11. Амортиз. план'!AG214</f>
        <v>0</v>
      </c>
      <c r="C95" s="3912">
        <f>'11. Амортиз. план'!AI214</f>
        <v>0</v>
      </c>
      <c r="D95" s="3912">
        <f>'11. Амортиз. план'!AJ214</f>
        <v>0</v>
      </c>
      <c r="E95" s="3912">
        <f>'11. Амортиз. план'!AK214</f>
        <v>0</v>
      </c>
      <c r="F95" s="3912">
        <f>'11. Амортиз. план'!AL214</f>
        <v>0</v>
      </c>
      <c r="G95" s="3912">
        <f>'11. Амортиз. план'!AM214</f>
        <v>0</v>
      </c>
      <c r="I95" s="4086" t="s">
        <v>1735</v>
      </c>
      <c r="J95" s="4107"/>
      <c r="K95" s="4107"/>
      <c r="L95" s="4107"/>
      <c r="M95" s="4107"/>
      <c r="N95" s="4107"/>
      <c r="O95" s="4107"/>
      <c r="P95" s="3623"/>
      <c r="Q95" s="4213"/>
      <c r="S95" s="3935"/>
      <c r="T95" s="3888"/>
      <c r="U95" s="3888"/>
      <c r="V95" s="3888"/>
      <c r="W95" s="3888"/>
      <c r="X95" s="3888"/>
      <c r="Y95" s="3888"/>
      <c r="Z95" s="3889"/>
      <c r="AA95" s="3889"/>
    </row>
    <row r="96" spans="1:49" ht="16.5" customHeight="1">
      <c r="A96" s="3885" t="s">
        <v>225</v>
      </c>
      <c r="B96" s="3882">
        <f>'11. Амортиз. план'!AG236</f>
        <v>0</v>
      </c>
      <c r="C96" s="3882">
        <f>'11. Амортиз. план'!AI236</f>
        <v>0</v>
      </c>
      <c r="D96" s="3882">
        <f>'11. Амортиз. план'!AJ236</f>
        <v>0</v>
      </c>
      <c r="E96" s="3882">
        <f>'11. Амортиз. план'!AK236</f>
        <v>0</v>
      </c>
      <c r="F96" s="3882">
        <f>'11. Амортиз. план'!AL236</f>
        <v>0</v>
      </c>
      <c r="G96" s="3882">
        <f>'11. Амортиз. план'!AM236</f>
        <v>0</v>
      </c>
      <c r="I96" s="4086" t="s">
        <v>956</v>
      </c>
      <c r="J96" s="4107"/>
      <c r="K96" s="4107"/>
      <c r="L96" s="4107"/>
      <c r="M96" s="4107"/>
      <c r="N96" s="4107"/>
      <c r="O96" s="4107"/>
      <c r="P96" s="3623"/>
      <c r="Q96" s="4213"/>
      <c r="S96" s="3937" t="s">
        <v>1102</v>
      </c>
      <c r="T96"/>
      <c r="U96"/>
      <c r="V96"/>
      <c r="W96"/>
      <c r="X96"/>
      <c r="Y96"/>
      <c r="Z96"/>
      <c r="AA96"/>
    </row>
    <row r="97" spans="1:27" ht="15.75" customHeight="1">
      <c r="A97" s="3885" t="s">
        <v>227</v>
      </c>
      <c r="B97" s="3882">
        <f>'11. Амортиз. план'!AG258</f>
        <v>0</v>
      </c>
      <c r="C97" s="3882">
        <f>'11. Амортиз. план'!AI258</f>
        <v>0</v>
      </c>
      <c r="D97" s="3882">
        <f>'11. Амортиз. план'!AJ258</f>
        <v>0</v>
      </c>
      <c r="E97" s="3882">
        <f>'11. Амортиз. план'!AK258</f>
        <v>0</v>
      </c>
      <c r="F97" s="3882">
        <f>'11. Амортиз. план'!AL258</f>
        <v>0</v>
      </c>
      <c r="G97" s="3882">
        <f>'11. Амортиз. план'!AM258</f>
        <v>0</v>
      </c>
      <c r="I97" s="4087" t="s">
        <v>1711</v>
      </c>
      <c r="J97" s="4081" t="s">
        <v>1072</v>
      </c>
      <c r="K97" s="4081" t="s">
        <v>1073</v>
      </c>
      <c r="L97" s="4081" t="s">
        <v>1074</v>
      </c>
      <c r="M97" s="4081" t="s">
        <v>1075</v>
      </c>
      <c r="N97" s="4081" t="s">
        <v>1076</v>
      </c>
      <c r="O97" s="4111" t="s">
        <v>1712</v>
      </c>
      <c r="P97" s="3623"/>
      <c r="Q97" s="4213"/>
      <c r="S97" s="5974" t="s">
        <v>1758</v>
      </c>
      <c r="T97" s="5974" t="str">
        <f>S96</f>
        <v>Доставяне на вода на друг ВиК оператор</v>
      </c>
      <c r="U97" s="5974"/>
      <c r="V97" s="5974"/>
      <c r="W97" s="5974"/>
      <c r="X97" s="5974"/>
      <c r="Y97" s="5974"/>
      <c r="Z97" s="5960" t="s">
        <v>1760</v>
      </c>
      <c r="AA97" s="5960" t="s">
        <v>1761</v>
      </c>
    </row>
    <row r="98" spans="1:27" ht="15.75" customHeight="1">
      <c r="A98" s="2" t="s">
        <v>1755</v>
      </c>
      <c r="B98"/>
      <c r="C98"/>
      <c r="D98"/>
      <c r="E98"/>
      <c r="F98"/>
      <c r="G98" s="3913" t="s">
        <v>1725</v>
      </c>
      <c r="I98" s="4147" t="s">
        <v>1707</v>
      </c>
      <c r="J98" s="4120">
        <f>'9.Инвестиционна програма'!H146</f>
        <v>1060</v>
      </c>
      <c r="K98" s="4120">
        <f>'9.Инвестиционна програма'!I146</f>
        <v>370</v>
      </c>
      <c r="L98" s="4120">
        <f>'9.Инвестиционна програма'!J146</f>
        <v>410</v>
      </c>
      <c r="M98" s="4120">
        <f>'9.Инвестиционна програма'!K146</f>
        <v>360</v>
      </c>
      <c r="N98" s="4120">
        <f>'9.Инвестиционна програма'!L146</f>
        <v>360</v>
      </c>
      <c r="O98" s="4120">
        <f t="shared" ref="O98:O101" si="114">SUM(J98:N98)</f>
        <v>2560</v>
      </c>
      <c r="P98" s="3623"/>
      <c r="Q98" s="4213"/>
      <c r="S98" s="5974"/>
      <c r="T98" s="3931" t="str">
        <f>T77</f>
        <v>2020 г.</v>
      </c>
      <c r="U98" s="3931" t="str">
        <f t="shared" ref="U98:Y98" si="115">U77</f>
        <v>2022 г.</v>
      </c>
      <c r="V98" s="3931" t="str">
        <f t="shared" si="115"/>
        <v>2023 г.</v>
      </c>
      <c r="W98" s="3931" t="str">
        <f t="shared" si="115"/>
        <v>2024 г.</v>
      </c>
      <c r="X98" s="3931" t="str">
        <f t="shared" si="115"/>
        <v>2025 г.</v>
      </c>
      <c r="Y98" s="3931" t="str">
        <f t="shared" si="115"/>
        <v>2026 г.</v>
      </c>
      <c r="Z98" s="5960"/>
      <c r="AA98" s="5960"/>
    </row>
    <row r="99" spans="1:27" ht="16.5" customHeight="1">
      <c r="A99" s="5968" t="s">
        <v>90</v>
      </c>
      <c r="B99" s="5972" t="s">
        <v>1751</v>
      </c>
      <c r="C99" s="5972"/>
      <c r="D99" s="5972"/>
      <c r="E99" s="5972"/>
      <c r="F99" s="5972"/>
      <c r="G99" s="5972"/>
      <c r="I99" s="3900" t="s">
        <v>1713</v>
      </c>
      <c r="J99" s="3912">
        <f>'10. Финансиране на ИП'!AN15</f>
        <v>1060</v>
      </c>
      <c r="K99" s="3912">
        <f>'10. Финансиране на ИП'!AO15</f>
        <v>370</v>
      </c>
      <c r="L99" s="3912">
        <f>'10. Финансиране на ИП'!AP15</f>
        <v>410</v>
      </c>
      <c r="M99" s="3912">
        <f>'10. Финансиране на ИП'!AQ15</f>
        <v>360</v>
      </c>
      <c r="N99" s="3912">
        <f>'10. Финансиране на ИП'!AR15</f>
        <v>360</v>
      </c>
      <c r="O99" s="3901">
        <f t="shared" si="114"/>
        <v>2560</v>
      </c>
      <c r="Q99" s="4213"/>
      <c r="S99" s="3932" t="s">
        <v>231</v>
      </c>
      <c r="T99" s="3882">
        <f>'12. Разходи'!AI11</f>
        <v>0</v>
      </c>
      <c r="U99" s="3882">
        <f>'12. Разходи'!AJ11</f>
        <v>0</v>
      </c>
      <c r="V99" s="3882">
        <f>'12. Разходи'!AK11</f>
        <v>0</v>
      </c>
      <c r="W99" s="3882">
        <f>'12. Разходи'!AL11</f>
        <v>0</v>
      </c>
      <c r="X99" s="3882">
        <f>'12. Разходи'!AM11</f>
        <v>0</v>
      </c>
      <c r="Y99" s="3882">
        <f>'12. Разходи'!AN11</f>
        <v>0</v>
      </c>
      <c r="Z99" s="3887">
        <f>IFERROR((U99-T99)/T99,0)</f>
        <v>0</v>
      </c>
      <c r="AA99" s="3887">
        <f>IFERROR((Y99-T99)/T99,0)</f>
        <v>0</v>
      </c>
    </row>
    <row r="100" spans="1:27" ht="19.5" customHeight="1">
      <c r="A100" s="5968"/>
      <c r="B100" s="3928" t="str">
        <f>B40</f>
        <v>2020 г.</v>
      </c>
      <c r="C100" s="3928" t="str">
        <f>C82</f>
        <v>2022 г.</v>
      </c>
      <c r="D100" s="3928" t="str">
        <f>D40</f>
        <v>2023 г.</v>
      </c>
      <c r="E100" s="3928" t="str">
        <f>E40</f>
        <v>2024 г.</v>
      </c>
      <c r="F100" s="3928" t="str">
        <f>F40</f>
        <v>2025 г.</v>
      </c>
      <c r="G100" s="3928" t="str">
        <f>G40</f>
        <v>2026 г.</v>
      </c>
      <c r="I100" s="3900" t="s">
        <v>1736</v>
      </c>
      <c r="J100" s="3912">
        <f>'10. Финансиране на ИП'!AN16</f>
        <v>0</v>
      </c>
      <c r="K100" s="3912">
        <f>'10. Финансиране на ИП'!AO16</f>
        <v>0</v>
      </c>
      <c r="L100" s="3912">
        <f>'10. Финансиране на ИП'!AP16</f>
        <v>0</v>
      </c>
      <c r="M100" s="3912">
        <f>'10. Финансиране на ИП'!AQ16</f>
        <v>0</v>
      </c>
      <c r="N100" s="3912">
        <f>'10. Финансиране на ИП'!AR16</f>
        <v>0</v>
      </c>
      <c r="O100" s="3901">
        <f t="shared" si="114"/>
        <v>0</v>
      </c>
      <c r="Q100" s="4213"/>
      <c r="S100" s="3932" t="s">
        <v>244</v>
      </c>
      <c r="T100" s="3882">
        <f>'12. Разходи'!AI29</f>
        <v>0</v>
      </c>
      <c r="U100" s="3882">
        <f>'12. Разходи'!AJ29</f>
        <v>0</v>
      </c>
      <c r="V100" s="3882">
        <f>'12. Разходи'!AK29</f>
        <v>0</v>
      </c>
      <c r="W100" s="3882">
        <f>'12. Разходи'!AL29</f>
        <v>0</v>
      </c>
      <c r="X100" s="3882">
        <f>'12. Разходи'!AM29</f>
        <v>0</v>
      </c>
      <c r="Y100" s="3882">
        <f>'12. Разходи'!AN29</f>
        <v>0</v>
      </c>
      <c r="Z100" s="3887">
        <f t="shared" ref="Z100:Z112" si="116">IFERROR((U100-T100)/T100,0)</f>
        <v>0</v>
      </c>
      <c r="AA100" s="3887">
        <f t="shared" ref="AA100:AA112" si="117">IFERROR((Y100-T100)/T100,0)</f>
        <v>0</v>
      </c>
    </row>
    <row r="101" spans="1:27" ht="21" customHeight="1">
      <c r="A101" s="5975" t="s">
        <v>1748</v>
      </c>
      <c r="B101" s="5975"/>
      <c r="C101" s="5975"/>
      <c r="D101" s="5975"/>
      <c r="E101" s="5975"/>
      <c r="F101" s="5975"/>
      <c r="G101" s="5975"/>
      <c r="I101" s="3903" t="s">
        <v>1714</v>
      </c>
      <c r="J101" s="3902">
        <f>'12. Разходи'!AX56</f>
        <v>543.10613854545579</v>
      </c>
      <c r="K101" s="3902">
        <f>'12. Разходи'!AY56</f>
        <v>576.40096953373688</v>
      </c>
      <c r="L101" s="3902">
        <f>'12. Разходи'!AZ56</f>
        <v>567.24902830082669</v>
      </c>
      <c r="M101" s="3902">
        <f>'12. Разходи'!BA56</f>
        <v>538.58775004729205</v>
      </c>
      <c r="N101" s="3902">
        <f>'12. Разходи'!BB56</f>
        <v>525.03817935271206</v>
      </c>
      <c r="O101" s="3902">
        <f t="shared" si="114"/>
        <v>2750.3820657800234</v>
      </c>
      <c r="Q101" s="4213"/>
      <c r="S101" s="3932" t="s">
        <v>451</v>
      </c>
      <c r="T101" s="3882">
        <f>'12. Разходи'!AI55</f>
        <v>0</v>
      </c>
      <c r="U101" s="3882">
        <f>'12. Разходи'!AJ55</f>
        <v>0</v>
      </c>
      <c r="V101" s="3882">
        <f>'12. Разходи'!AK55</f>
        <v>0</v>
      </c>
      <c r="W101" s="3882">
        <f>'12. Разходи'!AL55</f>
        <v>0</v>
      </c>
      <c r="X101" s="3882">
        <f>'12. Разходи'!AM55</f>
        <v>0</v>
      </c>
      <c r="Y101" s="3882">
        <f>'12. Разходи'!AN55</f>
        <v>0</v>
      </c>
      <c r="Z101" s="3887">
        <f t="shared" si="116"/>
        <v>0</v>
      </c>
      <c r="AA101" s="3887">
        <f t="shared" si="117"/>
        <v>0</v>
      </c>
    </row>
    <row r="102" spans="1:27" ht="16.5" customHeight="1">
      <c r="A102" s="3904" t="s">
        <v>339</v>
      </c>
      <c r="B102" s="3883">
        <f t="shared" ref="B102:G105" si="118">B6+B24+B42+B60+B84</f>
        <v>9344.0597134354412</v>
      </c>
      <c r="C102" s="3883">
        <f t="shared" si="118"/>
        <v>10779.059713435443</v>
      </c>
      <c r="D102" s="3883">
        <f t="shared" si="118"/>
        <v>11149.059713435443</v>
      </c>
      <c r="E102" s="3883">
        <f t="shared" si="118"/>
        <v>11559.059713435441</v>
      </c>
      <c r="F102" s="3883">
        <f t="shared" si="118"/>
        <v>11919.059713435439</v>
      </c>
      <c r="G102" s="3883">
        <f t="shared" si="118"/>
        <v>12279.059713435441</v>
      </c>
      <c r="I102" s="3906" t="s">
        <v>1715</v>
      </c>
      <c r="J102" s="3919">
        <f>J101-J99</f>
        <v>-516.89386145454421</v>
      </c>
      <c r="K102" s="3919">
        <f t="shared" ref="K102:O102" si="119">K101-K99</f>
        <v>206.40096953373688</v>
      </c>
      <c r="L102" s="3919">
        <f t="shared" si="119"/>
        <v>157.24902830082669</v>
      </c>
      <c r="M102" s="3919">
        <f t="shared" si="119"/>
        <v>178.58775004729205</v>
      </c>
      <c r="N102" s="3919">
        <f t="shared" si="119"/>
        <v>165.03817935271206</v>
      </c>
      <c r="O102" s="3919">
        <f t="shared" si="119"/>
        <v>190.38206578002337</v>
      </c>
      <c r="Q102" s="4213"/>
      <c r="S102" s="3933" t="s">
        <v>452</v>
      </c>
      <c r="T102" s="3882">
        <f>'12. Разходи'!AI56</f>
        <v>0</v>
      </c>
      <c r="U102" s="3882">
        <f>'12. Разходи'!AJ56</f>
        <v>0</v>
      </c>
      <c r="V102" s="3882">
        <f>'12. Разходи'!AK56</f>
        <v>0</v>
      </c>
      <c r="W102" s="3882">
        <f>'12. Разходи'!AL56</f>
        <v>0</v>
      </c>
      <c r="X102" s="3882">
        <f>'12. Разходи'!AM56</f>
        <v>0</v>
      </c>
      <c r="Y102" s="3882">
        <f>'12. Разходи'!AN56</f>
        <v>0</v>
      </c>
      <c r="Z102" s="3887">
        <f t="shared" si="116"/>
        <v>0</v>
      </c>
      <c r="AA102" s="3887">
        <f t="shared" si="117"/>
        <v>0</v>
      </c>
    </row>
    <row r="103" spans="1:27" ht="15.75" customHeight="1">
      <c r="A103" s="3900" t="s">
        <v>223</v>
      </c>
      <c r="B103" s="3882">
        <f t="shared" si="118"/>
        <v>444.52259868515273</v>
      </c>
      <c r="C103" s="3882">
        <f t="shared" si="118"/>
        <v>543.10613854545579</v>
      </c>
      <c r="D103" s="3882">
        <f t="shared" si="118"/>
        <v>576.40096953373688</v>
      </c>
      <c r="E103" s="3882">
        <f t="shared" si="118"/>
        <v>567.24902830082669</v>
      </c>
      <c r="F103" s="3882">
        <f t="shared" si="118"/>
        <v>538.58775004729205</v>
      </c>
      <c r="G103" s="3882">
        <f t="shared" si="118"/>
        <v>525.03817935271206</v>
      </c>
      <c r="I103" s="4314"/>
      <c r="J103" s="4315"/>
      <c r="K103" s="4315"/>
      <c r="L103" s="4315"/>
      <c r="M103" s="4315"/>
      <c r="N103" s="4315"/>
      <c r="O103" s="4315"/>
      <c r="Q103" s="4213"/>
      <c r="S103" s="3933" t="s">
        <v>744</v>
      </c>
      <c r="T103" s="3882">
        <f>'12. Разходи'!AI57</f>
        <v>0</v>
      </c>
      <c r="U103" s="3882">
        <f>'12. Разходи'!AJ57</f>
        <v>0</v>
      </c>
      <c r="V103" s="3882">
        <f>'12. Разходи'!AK57</f>
        <v>0</v>
      </c>
      <c r="W103" s="3882">
        <f>'12. Разходи'!AL57</f>
        <v>0</v>
      </c>
      <c r="X103" s="3882">
        <f>'12. Разходи'!AM57</f>
        <v>0</v>
      </c>
      <c r="Y103" s="3882">
        <f>'12. Разходи'!AN57</f>
        <v>0</v>
      </c>
      <c r="Z103" s="3887">
        <f t="shared" si="116"/>
        <v>0</v>
      </c>
      <c r="AA103" s="3887">
        <f t="shared" si="117"/>
        <v>0</v>
      </c>
    </row>
    <row r="104" spans="1:27" ht="21" customHeight="1">
      <c r="A104" s="3885" t="s">
        <v>225</v>
      </c>
      <c r="B104" s="3882">
        <f t="shared" si="118"/>
        <v>5602.7048442750547</v>
      </c>
      <c r="C104" s="3882">
        <f t="shared" si="118"/>
        <v>6626.4144643110349</v>
      </c>
      <c r="D104" s="3882">
        <f t="shared" si="118"/>
        <v>7202.8154338447694</v>
      </c>
      <c r="E104" s="3882">
        <f t="shared" si="118"/>
        <v>7770.0644621455976</v>
      </c>
      <c r="F104" s="3882">
        <f t="shared" si="118"/>
        <v>8308.6522121928901</v>
      </c>
      <c r="G104" s="3882">
        <f t="shared" si="118"/>
        <v>8833.6903915456023</v>
      </c>
      <c r="I104" s="3926" t="s">
        <v>1824</v>
      </c>
      <c r="J104" s="4331" t="s">
        <v>1072</v>
      </c>
      <c r="K104" s="4331" t="s">
        <v>1073</v>
      </c>
      <c r="L104" s="4331" t="s">
        <v>1074</v>
      </c>
      <c r="M104" s="4331" t="s">
        <v>1075</v>
      </c>
      <c r="N104" s="4331" t="s">
        <v>1076</v>
      </c>
      <c r="Q104" s="4213"/>
      <c r="S104" s="3933" t="s">
        <v>745</v>
      </c>
      <c r="T104" s="3882">
        <f>'12. Разходи'!AI58</f>
        <v>0</v>
      </c>
      <c r="U104" s="3882">
        <f>'12. Разходи'!AJ58</f>
        <v>0</v>
      </c>
      <c r="V104" s="3882">
        <f>'12. Разходи'!AK58</f>
        <v>0</v>
      </c>
      <c r="W104" s="3882">
        <f>'12. Разходи'!AL58</f>
        <v>0</v>
      </c>
      <c r="X104" s="3882">
        <f>'12. Разходи'!AM58</f>
        <v>0</v>
      </c>
      <c r="Y104" s="3882">
        <f>'12. Разходи'!AN58</f>
        <v>0</v>
      </c>
      <c r="Z104" s="3887">
        <f t="shared" si="116"/>
        <v>0</v>
      </c>
      <c r="AA104" s="3887">
        <f t="shared" si="117"/>
        <v>0</v>
      </c>
    </row>
    <row r="105" spans="1:27" ht="15.75" customHeight="1">
      <c r="A105" s="3885" t="s">
        <v>227</v>
      </c>
      <c r="B105" s="3882">
        <f t="shared" si="118"/>
        <v>3741.3548691603828</v>
      </c>
      <c r="C105" s="3882">
        <f t="shared" si="118"/>
        <v>4152.6452491244017</v>
      </c>
      <c r="D105" s="3882">
        <f t="shared" si="118"/>
        <v>3946.2442795906663</v>
      </c>
      <c r="E105" s="3882">
        <f t="shared" si="118"/>
        <v>3788.9952512898399</v>
      </c>
      <c r="F105" s="3882">
        <f t="shared" si="118"/>
        <v>3610.4075012425487</v>
      </c>
      <c r="G105" s="3882">
        <f t="shared" si="118"/>
        <v>3445.3693218898352</v>
      </c>
      <c r="I105" s="3905" t="s">
        <v>1746</v>
      </c>
      <c r="J105" s="3924">
        <f>'10. Финансиране на ИП'!AN59*'10. Финансиране на ИП'!AN66</f>
        <v>0</v>
      </c>
      <c r="K105" s="3924">
        <f>'10. Финансиране на ИП'!AO59*'10. Финансиране на ИП'!AO66</f>
        <v>0</v>
      </c>
      <c r="L105" s="3924">
        <f>'10. Финансиране на ИП'!AP59*'10. Финансиране на ИП'!AP66</f>
        <v>0</v>
      </c>
      <c r="M105" s="3924">
        <f>'10. Финансиране на ИП'!AQ59*'10. Финансиране на ИП'!AQ66</f>
        <v>0</v>
      </c>
      <c r="N105" s="3924">
        <f>'10. Финансиране на ИП'!AR59*'10. Финансиране на ИП'!AR66</f>
        <v>0</v>
      </c>
      <c r="Q105" s="4213"/>
      <c r="S105" s="3932" t="s">
        <v>453</v>
      </c>
      <c r="T105" s="3882">
        <f>'12. Разходи'!AI59</f>
        <v>0</v>
      </c>
      <c r="U105" s="3882">
        <f>'12. Разходи'!AJ59</f>
        <v>0</v>
      </c>
      <c r="V105" s="3882">
        <f>'12. Разходи'!AK59</f>
        <v>0</v>
      </c>
      <c r="W105" s="3882">
        <f>'12. Разходи'!AL59</f>
        <v>0</v>
      </c>
      <c r="X105" s="3882">
        <f>'12. Разходи'!AM59</f>
        <v>0</v>
      </c>
      <c r="Y105" s="3882">
        <f>'12. Разходи'!AN59</f>
        <v>0</v>
      </c>
      <c r="Z105" s="3887">
        <f t="shared" si="116"/>
        <v>0</v>
      </c>
      <c r="AA105" s="3887">
        <f t="shared" si="117"/>
        <v>0</v>
      </c>
    </row>
    <row r="106" spans="1:27" ht="15.75" customHeight="1">
      <c r="A106" s="5975" t="s">
        <v>1749</v>
      </c>
      <c r="B106" s="5975"/>
      <c r="C106" s="5975"/>
      <c r="D106" s="5975"/>
      <c r="E106" s="5975"/>
      <c r="F106" s="5975"/>
      <c r="G106" s="5975"/>
      <c r="I106" s="3921" t="s">
        <v>1741</v>
      </c>
      <c r="J106" s="3922">
        <f>'10. Финансиране на ИП'!AN60*'10. Финансиране на ИП'!AN66</f>
        <v>0</v>
      </c>
      <c r="K106" s="3922">
        <f>'10. Финансиране на ИП'!AO60*'10. Финансиране на ИП'!AO66</f>
        <v>0</v>
      </c>
      <c r="L106" s="3922">
        <f>'10. Финансиране на ИП'!AP60*'10. Финансиране на ИП'!AP66</f>
        <v>0</v>
      </c>
      <c r="M106" s="3922">
        <f>'10. Финансиране на ИП'!AQ60*'10. Финансиране на ИП'!AQ66</f>
        <v>0</v>
      </c>
      <c r="N106" s="3922">
        <f>'10. Финансиране на ИП'!AR60*'10. Финансиране на ИП'!AR66</f>
        <v>0</v>
      </c>
      <c r="Q106" s="4213"/>
      <c r="S106" s="3932" t="s">
        <v>454</v>
      </c>
      <c r="T106" s="3882">
        <f>'12. Разходи'!AI63</f>
        <v>0</v>
      </c>
      <c r="U106" s="3882">
        <f>'12. Разходи'!AJ63</f>
        <v>0</v>
      </c>
      <c r="V106" s="3882">
        <f>'12. Разходи'!AK63</f>
        <v>0</v>
      </c>
      <c r="W106" s="3882">
        <f>'12. Разходи'!AL63</f>
        <v>0</v>
      </c>
      <c r="X106" s="3882">
        <f>'12. Разходи'!AM63</f>
        <v>0</v>
      </c>
      <c r="Y106" s="3882">
        <f>'12. Разходи'!AN63</f>
        <v>0</v>
      </c>
      <c r="Z106" s="3887">
        <f t="shared" si="116"/>
        <v>0</v>
      </c>
      <c r="AA106" s="3887">
        <f t="shared" si="117"/>
        <v>0</v>
      </c>
    </row>
    <row r="107" spans="1:27" ht="15.75" customHeight="1">
      <c r="A107" s="3904" t="s">
        <v>339</v>
      </c>
      <c r="B107" s="3883">
        <f t="shared" ref="B107:G110" si="120">B11+B29+B47+B65+B89</f>
        <v>5440.0028093223673</v>
      </c>
      <c r="C107" s="3883">
        <f t="shared" si="120"/>
        <v>8336.0028093223664</v>
      </c>
      <c r="D107" s="3883">
        <f t="shared" si="120"/>
        <v>9747.0028093223664</v>
      </c>
      <c r="E107" s="3883">
        <f t="shared" si="120"/>
        <v>11158.002809322368</v>
      </c>
      <c r="F107" s="3883">
        <f t="shared" si="120"/>
        <v>12669.002809322368</v>
      </c>
      <c r="G107" s="3883">
        <f t="shared" si="120"/>
        <v>14086.002809322366</v>
      </c>
      <c r="I107" s="3921" t="s">
        <v>1742</v>
      </c>
      <c r="J107" s="3922">
        <f>'10. Финансиране на ИП'!AN61*'10. Финансиране на ИП'!AN66</f>
        <v>0</v>
      </c>
      <c r="K107" s="3922">
        <f>'10. Финансиране на ИП'!AO61*'10. Финансиране на ИП'!AO66</f>
        <v>0</v>
      </c>
      <c r="L107" s="3922">
        <f>'10. Финансиране на ИП'!AP61*'10. Финансиране на ИП'!AP66</f>
        <v>0</v>
      </c>
      <c r="M107" s="3922">
        <f>'10. Финансиране на ИП'!AQ61*'10. Финансиране на ИП'!AQ66</f>
        <v>0</v>
      </c>
      <c r="N107" s="3922">
        <f>'10. Финансиране на ИП'!AR61*'10. Финансиране на ИП'!AR66</f>
        <v>0</v>
      </c>
      <c r="Q107" s="4213"/>
      <c r="S107" s="3932" t="s">
        <v>455</v>
      </c>
      <c r="T107" s="3882">
        <f>'12. Разходи'!AI70</f>
        <v>0</v>
      </c>
      <c r="U107" s="3882">
        <f>'12. Разходи'!AJ70</f>
        <v>0</v>
      </c>
      <c r="V107" s="3882">
        <f>'12. Разходи'!AK70</f>
        <v>0</v>
      </c>
      <c r="W107" s="3882">
        <f>'12. Разходи'!AL70</f>
        <v>0</v>
      </c>
      <c r="X107" s="3882">
        <f>'12. Разходи'!AM70</f>
        <v>0</v>
      </c>
      <c r="Y107" s="3882">
        <f>'12. Разходи'!AN70</f>
        <v>0</v>
      </c>
      <c r="Z107" s="3887">
        <f t="shared" si="116"/>
        <v>0</v>
      </c>
      <c r="AA107" s="3887">
        <f t="shared" si="117"/>
        <v>0</v>
      </c>
    </row>
    <row r="108" spans="1:27" ht="15.75" customHeight="1">
      <c r="A108" s="3900" t="s">
        <v>223</v>
      </c>
      <c r="B108" s="3882">
        <f t="shared" si="120"/>
        <v>215.58209999999997</v>
      </c>
      <c r="C108" s="3882">
        <f t="shared" si="120"/>
        <v>346.02605219999992</v>
      </c>
      <c r="D108" s="3882">
        <f t="shared" si="120"/>
        <v>422.73055219999998</v>
      </c>
      <c r="E108" s="3882">
        <f t="shared" si="120"/>
        <v>496.85055219999998</v>
      </c>
      <c r="F108" s="3882">
        <f t="shared" si="120"/>
        <v>572.97055220000004</v>
      </c>
      <c r="G108" s="3882">
        <f t="shared" si="120"/>
        <v>643.32923820158692</v>
      </c>
      <c r="I108" s="3905" t="s">
        <v>1743</v>
      </c>
      <c r="J108" s="3924">
        <f>'10. Финансиране на ИП'!AN62*'10. Финансиране на ИП'!AN66</f>
        <v>0</v>
      </c>
      <c r="K108" s="3924">
        <f>'10. Финансиране на ИП'!AO62*'10. Финансиране на ИП'!AO66</f>
        <v>0</v>
      </c>
      <c r="L108" s="3924">
        <f>'10. Финансиране на ИП'!AP62*'10. Финансиране на ИП'!AP66</f>
        <v>0</v>
      </c>
      <c r="M108" s="3924">
        <f>'10. Финансиране на ИП'!AQ62*'10. Финансиране на ИП'!AQ66</f>
        <v>0</v>
      </c>
      <c r="N108" s="3924">
        <f>'10. Финансиране на ИП'!AR62*'10. Финансиране на ИП'!AR66</f>
        <v>0</v>
      </c>
      <c r="Q108" s="4213"/>
      <c r="S108" s="3932" t="s">
        <v>272</v>
      </c>
      <c r="T108" s="3882">
        <f>'12. Разходи'!AI76</f>
        <v>0</v>
      </c>
      <c r="U108" s="3882">
        <f>'12. Разходи'!AJ76</f>
        <v>0</v>
      </c>
      <c r="V108" s="3882">
        <f>'12. Разходи'!AK76</f>
        <v>0</v>
      </c>
      <c r="W108" s="3882">
        <f>'12. Разходи'!AL76</f>
        <v>0</v>
      </c>
      <c r="X108" s="3882">
        <f>'12. Разходи'!AM76</f>
        <v>0</v>
      </c>
      <c r="Y108" s="3882">
        <f>'12. Разходи'!AN76</f>
        <v>0</v>
      </c>
      <c r="Z108" s="3887">
        <f t="shared" si="116"/>
        <v>0</v>
      </c>
      <c r="AA108" s="3887">
        <f t="shared" si="117"/>
        <v>0</v>
      </c>
    </row>
    <row r="109" spans="1:27" ht="15.75" customHeight="1">
      <c r="A109" s="3885" t="s">
        <v>225</v>
      </c>
      <c r="B109" s="3882">
        <f t="shared" si="120"/>
        <v>481.82831016601551</v>
      </c>
      <c r="C109" s="3882">
        <f t="shared" si="120"/>
        <v>1099.0804145660154</v>
      </c>
      <c r="D109" s="3882">
        <f t="shared" si="120"/>
        <v>1521.8109667660151</v>
      </c>
      <c r="E109" s="3882">
        <f t="shared" si="120"/>
        <v>2018.6615189660154</v>
      </c>
      <c r="F109" s="3882">
        <f t="shared" si="120"/>
        <v>2591.632071166016</v>
      </c>
      <c r="G109" s="3882">
        <f t="shared" si="120"/>
        <v>3234.9613093676021</v>
      </c>
      <c r="I109" s="3921" t="s">
        <v>203</v>
      </c>
      <c r="J109" s="3891">
        <f>'10. Финансиране на ИП'!AN63</f>
        <v>0</v>
      </c>
      <c r="K109" s="3891">
        <f>'10. Финансиране на ИП'!AO63</f>
        <v>0</v>
      </c>
      <c r="L109" s="3891">
        <f>'10. Финансиране на ИП'!AP63</f>
        <v>0</v>
      </c>
      <c r="M109" s="3891">
        <f>'10. Финансиране на ИП'!AQ63</f>
        <v>0</v>
      </c>
      <c r="N109" s="3891">
        <f>'10. Финансиране на ИП'!AR63</f>
        <v>0</v>
      </c>
      <c r="Q109" s="4213"/>
      <c r="S109" s="3934" t="s">
        <v>282</v>
      </c>
      <c r="T109" s="3902">
        <f>SUM(T99:T101,T105:T108)</f>
        <v>0</v>
      </c>
      <c r="U109" s="3902">
        <f t="shared" ref="U109" si="121">SUM(U99:U101,U105:U108)</f>
        <v>0</v>
      </c>
      <c r="V109" s="3902">
        <f t="shared" ref="V109" si="122">SUM(V99:V101,V105:V108)</f>
        <v>0</v>
      </c>
      <c r="W109" s="3902">
        <f t="shared" ref="W109" si="123">SUM(W99:W101,W105:W108)</f>
        <v>0</v>
      </c>
      <c r="X109" s="3902">
        <f t="shared" ref="X109" si="124">SUM(X99:X101,X105:X108)</f>
        <v>0</v>
      </c>
      <c r="Y109" s="3902">
        <f t="shared" ref="Y109" si="125">SUM(Y99:Y101,Y105:Y108)</f>
        <v>0</v>
      </c>
      <c r="Z109" s="3914">
        <f t="shared" si="116"/>
        <v>0</v>
      </c>
      <c r="AA109" s="3914">
        <f t="shared" si="117"/>
        <v>0</v>
      </c>
    </row>
    <row r="110" spans="1:27" ht="15.75" customHeight="1">
      <c r="A110" s="3885" t="s">
        <v>227</v>
      </c>
      <c r="B110" s="3882">
        <f t="shared" si="120"/>
        <v>4958.174499156351</v>
      </c>
      <c r="C110" s="3882">
        <f t="shared" si="120"/>
        <v>7236.9223947563505</v>
      </c>
      <c r="D110" s="3882">
        <f t="shared" si="120"/>
        <v>8225.1918425563508</v>
      </c>
      <c r="E110" s="3882">
        <f t="shared" si="120"/>
        <v>9139.3412903563512</v>
      </c>
      <c r="F110" s="3882">
        <f t="shared" si="120"/>
        <v>10077.370738156353</v>
      </c>
      <c r="G110" s="3882">
        <f t="shared" si="120"/>
        <v>10851.041499954763</v>
      </c>
      <c r="I110" s="3905" t="s">
        <v>1744</v>
      </c>
      <c r="J110" s="3925">
        <f>'10. Финансиране на ИП'!AN64*'10. Финансиране на ИП'!AN66</f>
        <v>0</v>
      </c>
      <c r="K110" s="3925">
        <f>'10. Финансиране на ИП'!AO64*'10. Финансиране на ИП'!AO66</f>
        <v>0</v>
      </c>
      <c r="L110" s="3925">
        <f>'10. Финансиране на ИП'!AP64*'10. Финансиране на ИП'!AP66</f>
        <v>0</v>
      </c>
      <c r="M110" s="3925">
        <f>'10. Финансиране на ИП'!AQ64*'10. Финансиране на ИП'!AQ66</f>
        <v>0</v>
      </c>
      <c r="N110" s="3925">
        <f>'10. Финансиране на ИП'!AR64*'10. Финансиране на ИП'!AR66</f>
        <v>0</v>
      </c>
      <c r="Q110" s="4213"/>
      <c r="S110" s="3915" t="s">
        <v>1764</v>
      </c>
      <c r="T110" s="3930"/>
      <c r="U110" s="3915">
        <f>U109-$T109</f>
        <v>0</v>
      </c>
      <c r="V110" s="3915">
        <f t="shared" ref="V110" si="126">V109-$T109</f>
        <v>0</v>
      </c>
      <c r="W110" s="3915">
        <f t="shared" ref="W110" si="127">W109-$T109</f>
        <v>0</v>
      </c>
      <c r="X110" s="3915">
        <f t="shared" ref="X110" si="128">X109-$T109</f>
        <v>0</v>
      </c>
      <c r="Y110" s="3915">
        <f t="shared" ref="Y110" si="129">Y109-$T109</f>
        <v>0</v>
      </c>
      <c r="Z110" s="3887">
        <f t="shared" si="116"/>
        <v>0</v>
      </c>
      <c r="AA110" s="3887">
        <f t="shared" si="117"/>
        <v>0</v>
      </c>
    </row>
    <row r="111" spans="1:27" ht="15.75" customHeight="1">
      <c r="A111" s="5975" t="s">
        <v>1750</v>
      </c>
      <c r="B111" s="5975"/>
      <c r="C111" s="5975"/>
      <c r="D111" s="5975"/>
      <c r="E111" s="5975"/>
      <c r="F111" s="5975"/>
      <c r="G111" s="5975"/>
      <c r="I111" s="3905" t="s">
        <v>1745</v>
      </c>
      <c r="J111" s="3925">
        <f>'10. Финансиране на ИП'!AN65*'10. Финансиране на ИП'!AN66</f>
        <v>0</v>
      </c>
      <c r="K111" s="3925">
        <f>'10. Финансиране на ИП'!AO65*'10. Финансиране на ИП'!AO66</f>
        <v>0</v>
      </c>
      <c r="L111" s="3925">
        <f>'10. Финансиране на ИП'!AP65*'10. Финансиране на ИП'!AP66</f>
        <v>0</v>
      </c>
      <c r="M111" s="3925">
        <f>'10. Финансиране на ИП'!AQ65*'10. Финансиране на ИП'!AQ66</f>
        <v>0</v>
      </c>
      <c r="N111" s="3925">
        <f>'10. Финансиране на ИП'!AR65*'10. Финансиране на ИП'!AR66</f>
        <v>0</v>
      </c>
      <c r="Q111" s="4213"/>
      <c r="S111" s="3932" t="s">
        <v>643</v>
      </c>
      <c r="T111" s="3882">
        <f>'12. Разходи'!AI90</f>
        <v>0</v>
      </c>
      <c r="U111" s="3882">
        <f>'12. Разходи'!AJ90</f>
        <v>0</v>
      </c>
      <c r="V111" s="3882">
        <f>'12. Разходи'!AK90</f>
        <v>0</v>
      </c>
      <c r="W111" s="3882">
        <f>'12. Разходи'!AL90</f>
        <v>0</v>
      </c>
      <c r="X111" s="3882">
        <f>'12. Разходи'!AM90</f>
        <v>0</v>
      </c>
      <c r="Y111" s="3882">
        <f>'12. Разходи'!AN90</f>
        <v>0</v>
      </c>
      <c r="Z111" s="3887">
        <f t="shared" si="116"/>
        <v>0</v>
      </c>
      <c r="AA111" s="3887">
        <f t="shared" si="117"/>
        <v>0</v>
      </c>
    </row>
    <row r="112" spans="1:27" ht="20.25" customHeight="1">
      <c r="A112" s="3904" t="s">
        <v>339</v>
      </c>
      <c r="B112" s="3883">
        <f t="shared" ref="B112:G115" si="130">B16+B34+B52+B70+B94</f>
        <v>359401.91120362672</v>
      </c>
      <c r="C112" s="3883">
        <f t="shared" si="130"/>
        <v>387404.54977362667</v>
      </c>
      <c r="D112" s="3883">
        <f t="shared" si="130"/>
        <v>415423.93525362673</v>
      </c>
      <c r="E112" s="3883">
        <f t="shared" si="130"/>
        <v>422744.46125362668</v>
      </c>
      <c r="F112" s="3883">
        <f t="shared" si="130"/>
        <v>429937.62725362671</v>
      </c>
      <c r="G112" s="3883">
        <f t="shared" si="130"/>
        <v>499711.69378362672</v>
      </c>
      <c r="I112" s="3926" t="s">
        <v>1825</v>
      </c>
      <c r="J112" s="3898" t="s">
        <v>1072</v>
      </c>
      <c r="K112" s="3898" t="s">
        <v>1073</v>
      </c>
      <c r="L112" s="3898" t="s">
        <v>1074</v>
      </c>
      <c r="M112" s="3898" t="s">
        <v>1075</v>
      </c>
      <c r="N112" s="3898" t="s">
        <v>1076</v>
      </c>
      <c r="Q112" s="4213"/>
      <c r="S112" s="3932" t="s">
        <v>1759</v>
      </c>
      <c r="T112" s="3882">
        <f>'12. Разходи'!AI89</f>
        <v>0</v>
      </c>
      <c r="U112" s="3882">
        <f>'12. Разходи'!AJ89</f>
        <v>0</v>
      </c>
      <c r="V112" s="3882">
        <f>'12. Разходи'!AK89</f>
        <v>0</v>
      </c>
      <c r="W112" s="3882">
        <f>'12. Разходи'!AL89</f>
        <v>0</v>
      </c>
      <c r="X112" s="3882">
        <f>'12. Разходи'!AM89</f>
        <v>0</v>
      </c>
      <c r="Y112" s="3882">
        <f>'12. Разходи'!AN89</f>
        <v>0</v>
      </c>
      <c r="Z112" s="3887">
        <f t="shared" si="116"/>
        <v>0</v>
      </c>
      <c r="AA112" s="3887">
        <f t="shared" si="117"/>
        <v>0</v>
      </c>
    </row>
    <row r="113" spans="1:27" ht="15.75" customHeight="1">
      <c r="A113" s="3900" t="s">
        <v>223</v>
      </c>
      <c r="B113" s="3882">
        <f t="shared" si="130"/>
        <v>8947.8264699997726</v>
      </c>
      <c r="C113" s="3882">
        <f t="shared" si="130"/>
        <v>9487.7027605965504</v>
      </c>
      <c r="D113" s="3882">
        <f t="shared" si="130"/>
        <v>10035.569495336931</v>
      </c>
      <c r="E113" s="3882">
        <f t="shared" si="130"/>
        <v>10174.611241937275</v>
      </c>
      <c r="F113" s="3882">
        <f t="shared" si="130"/>
        <v>10299.677899527904</v>
      </c>
      <c r="G113" s="3882">
        <f t="shared" si="130"/>
        <v>11207.433888046226</v>
      </c>
      <c r="I113" s="3905" t="s">
        <v>1746</v>
      </c>
      <c r="J113" s="3924">
        <f>'10. Финансиране на ИП'!AN70*'10. Финансиране на ИП'!AN77</f>
        <v>0</v>
      </c>
      <c r="K113" s="3924">
        <f>'10. Финансиране на ИП'!AO70*'10. Финансиране на ИП'!AO77</f>
        <v>0</v>
      </c>
      <c r="L113" s="3924">
        <f>'10. Финансиране на ИП'!AP70*'10. Финансиране на ИП'!AP77</f>
        <v>0</v>
      </c>
      <c r="M113" s="3924">
        <f>'10. Финансиране на ИП'!AQ70*'10. Финансиране на ИП'!AQ77</f>
        <v>0</v>
      </c>
      <c r="N113" s="3924">
        <f>'10. Финансиране на ИП'!AR70*'10. Финансиране на ИП'!AR77</f>
        <v>0</v>
      </c>
      <c r="Q113" s="4213"/>
      <c r="S113" s="1434" t="s">
        <v>1778</v>
      </c>
      <c r="T113" s="3929"/>
      <c r="U113" s="3929"/>
      <c r="V113" s="3929"/>
      <c r="W113" s="3929"/>
      <c r="X113" s="3929"/>
      <c r="Y113" s="3929"/>
      <c r="Z113" s="3929"/>
      <c r="AA113" s="3929"/>
    </row>
    <row r="114" spans="1:27" ht="15.75" customHeight="1">
      <c r="A114" s="3885" t="s">
        <v>225</v>
      </c>
      <c r="B114" s="3882">
        <f t="shared" si="130"/>
        <v>55110.48864581305</v>
      </c>
      <c r="C114" s="3882">
        <f t="shared" si="130"/>
        <v>73533.57872961738</v>
      </c>
      <c r="D114" s="3882">
        <f t="shared" si="130"/>
        <v>83569.148224954304</v>
      </c>
      <c r="E114" s="3882">
        <f t="shared" si="130"/>
        <v>93743.759466891584</v>
      </c>
      <c r="F114" s="3882">
        <f t="shared" si="130"/>
        <v>104043.43736641949</v>
      </c>
      <c r="G114" s="3882">
        <f t="shared" si="130"/>
        <v>115250.87125446572</v>
      </c>
      <c r="I114" s="3921" t="s">
        <v>1741</v>
      </c>
      <c r="J114" s="3922">
        <f>'10. Финансиране на ИП'!AN71*'10. Финансиране на ИП'!AN77</f>
        <v>0</v>
      </c>
      <c r="K114" s="3922">
        <f>'10. Финансиране на ИП'!AO71*'10. Финансиране на ИП'!AO77</f>
        <v>0</v>
      </c>
      <c r="L114" s="3922">
        <f>'10. Финансиране на ИП'!AP71*'10. Финансиране на ИП'!AP77</f>
        <v>0</v>
      </c>
      <c r="M114" s="3922">
        <f>'10. Финансиране на ИП'!AQ71*'10. Финансиране на ИП'!AQ77</f>
        <v>0</v>
      </c>
      <c r="N114" s="3922">
        <f>'10. Финансиране на ИП'!AR71*'10. Финансиране на ИП'!AR77</f>
        <v>0</v>
      </c>
      <c r="Q114" s="4213"/>
      <c r="S114" s="5980" t="s">
        <v>228</v>
      </c>
      <c r="T114" s="5974" t="s">
        <v>1751</v>
      </c>
      <c r="U114" s="5974"/>
      <c r="V114" s="5974"/>
      <c r="W114" s="5974"/>
      <c r="X114" s="5974"/>
      <c r="Y114" s="5974"/>
      <c r="Z114" s="5960" t="s">
        <v>1760</v>
      </c>
      <c r="AA114" s="5960" t="s">
        <v>1761</v>
      </c>
    </row>
    <row r="115" spans="1:27" ht="15.75" customHeight="1">
      <c r="A115" s="3885" t="s">
        <v>227</v>
      </c>
      <c r="B115" s="3882">
        <f t="shared" si="130"/>
        <v>304291.42255781364</v>
      </c>
      <c r="C115" s="3882">
        <f t="shared" si="130"/>
        <v>313870.97104400932</v>
      </c>
      <c r="D115" s="3882">
        <f t="shared" si="130"/>
        <v>331854.78702867235</v>
      </c>
      <c r="E115" s="3882">
        <f t="shared" si="130"/>
        <v>329000.7017867351</v>
      </c>
      <c r="F115" s="3882">
        <f t="shared" si="130"/>
        <v>325894.18988720718</v>
      </c>
      <c r="G115" s="3882">
        <f t="shared" si="130"/>
        <v>384460.82252916094</v>
      </c>
      <c r="I115" s="3921" t="s">
        <v>1742</v>
      </c>
      <c r="J115" s="3922">
        <f>'10. Финансиране на ИП'!AN72*'10. Финансиране на ИП'!AN77</f>
        <v>0</v>
      </c>
      <c r="K115" s="3922">
        <f>'10. Финансиране на ИП'!AO72*'10. Финансиране на ИП'!AO77</f>
        <v>0</v>
      </c>
      <c r="L115" s="3922">
        <f>'10. Финансиране на ИП'!AP72*'10. Финансиране на ИП'!AP77</f>
        <v>0</v>
      </c>
      <c r="M115" s="3922">
        <f>'10. Финансиране на ИП'!AQ72*'10. Финансиране на ИП'!AQ77</f>
        <v>0</v>
      </c>
      <c r="N115" s="3922">
        <f>'10. Финансиране на ИП'!AR72*'10. Финансиране на ИП'!AR77</f>
        <v>0</v>
      </c>
      <c r="Q115" s="4213"/>
      <c r="S115" s="5981"/>
      <c r="T115" s="3931" t="str">
        <f t="shared" ref="T115:Y115" si="131">T46</f>
        <v>2020 г.</v>
      </c>
      <c r="U115" s="3931" t="str">
        <f t="shared" si="131"/>
        <v>2022 г.</v>
      </c>
      <c r="V115" s="3931" t="str">
        <f t="shared" si="131"/>
        <v>2023 г.</v>
      </c>
      <c r="W115" s="3931" t="str">
        <f t="shared" si="131"/>
        <v>2024 г.</v>
      </c>
      <c r="X115" s="3931" t="str">
        <f t="shared" si="131"/>
        <v>2025 г.</v>
      </c>
      <c r="Y115" s="3931" t="str">
        <f t="shared" si="131"/>
        <v>2026 г.</v>
      </c>
      <c r="Z115" s="5960"/>
      <c r="AA115" s="5960"/>
    </row>
    <row r="116" spans="1:27" ht="15.75" customHeight="1">
      <c r="A116" s="3884"/>
      <c r="B116" s="3929"/>
      <c r="C116" s="3929"/>
      <c r="D116" s="3929"/>
      <c r="E116" s="3929"/>
      <c r="F116" s="3929"/>
      <c r="G116" s="3913" t="s">
        <v>1725</v>
      </c>
      <c r="I116" s="3905" t="s">
        <v>1743</v>
      </c>
      <c r="J116" s="3924">
        <f>'10. Финансиране на ИП'!AN73*'10. Финансиране на ИП'!AN77</f>
        <v>0</v>
      </c>
      <c r="K116" s="3924">
        <f>'10. Финансиране на ИП'!AO73*'10. Финансиране на ИП'!AO77</f>
        <v>0</v>
      </c>
      <c r="L116" s="3924">
        <f>'10. Финансиране на ИП'!AP73*'10. Финансиране на ИП'!AP77</f>
        <v>0</v>
      </c>
      <c r="M116" s="3924">
        <f>'10. Финансиране на ИП'!AQ73*'10. Финансиране на ИП'!AQ77</f>
        <v>0</v>
      </c>
      <c r="N116" s="3924">
        <f>'10. Финансиране на ИП'!AR73*'10. Финансиране на ИП'!AR77</f>
        <v>0</v>
      </c>
      <c r="Q116" s="4213"/>
      <c r="S116" s="3932" t="s">
        <v>231</v>
      </c>
      <c r="T116" s="3882">
        <f>T5+T26+T47+T78+T99</f>
        <v>4042.5120668446216</v>
      </c>
      <c r="U116" s="3882">
        <f t="shared" ref="U116:Y116" si="132">U5+U26+U47+U78+U99</f>
        <v>4351.1489150432808</v>
      </c>
      <c r="V116" s="3882">
        <f t="shared" si="132"/>
        <v>4292.5519270822851</v>
      </c>
      <c r="W116" s="3882">
        <f t="shared" si="132"/>
        <v>4314.2244709238685</v>
      </c>
      <c r="X116" s="3882">
        <f t="shared" si="132"/>
        <v>4262.3512197347336</v>
      </c>
      <c r="Y116" s="3882">
        <f t="shared" si="132"/>
        <v>4305.3143180698653</v>
      </c>
      <c r="Z116" s="3887">
        <f>IFERROR((U116-T116)/T116,0)</f>
        <v>7.6347786498894829E-2</v>
      </c>
      <c r="AA116" s="3887">
        <f>IFERROR((Y116-T116)/T116,0)</f>
        <v>6.5009639273723607E-2</v>
      </c>
    </row>
    <row r="117" spans="1:27" ht="15.75" customHeight="1">
      <c r="A117" s="5968" t="s">
        <v>1752</v>
      </c>
      <c r="B117" s="5972" t="s">
        <v>1751</v>
      </c>
      <c r="C117" s="5972"/>
      <c r="D117" s="5972"/>
      <c r="E117" s="5972"/>
      <c r="F117" s="5972"/>
      <c r="G117" s="5972"/>
      <c r="I117" s="3921" t="s">
        <v>203</v>
      </c>
      <c r="J117" s="3891">
        <f>'10. Финансиране на ИП'!AN74</f>
        <v>0</v>
      </c>
      <c r="K117" s="3891">
        <f>'10. Финансиране на ИП'!AO74</f>
        <v>0</v>
      </c>
      <c r="L117" s="3891">
        <f>'10. Финансиране на ИП'!AP74</f>
        <v>0</v>
      </c>
      <c r="M117" s="3891">
        <f>'10. Финансиране на ИП'!AQ74</f>
        <v>0</v>
      </c>
      <c r="N117" s="3891">
        <f>'10. Финансиране на ИП'!AR74</f>
        <v>0</v>
      </c>
      <c r="Q117" s="4213"/>
      <c r="S117" s="3932" t="s">
        <v>244</v>
      </c>
      <c r="T117" s="3882">
        <f t="shared" ref="T117:Y125" si="133">T6+T27+T48+T79+T100</f>
        <v>2496.6131226723905</v>
      </c>
      <c r="U117" s="3882">
        <f t="shared" si="133"/>
        <v>2898.8575641224602</v>
      </c>
      <c r="V117" s="3882">
        <f t="shared" si="133"/>
        <v>2985.5033411114619</v>
      </c>
      <c r="W117" s="3882">
        <f t="shared" si="133"/>
        <v>3058.8563670923913</v>
      </c>
      <c r="X117" s="3882">
        <f t="shared" si="133"/>
        <v>2856.0300085696958</v>
      </c>
      <c r="Y117" s="3882">
        <f t="shared" si="133"/>
        <v>1961.6296156209169</v>
      </c>
      <c r="Z117" s="3887">
        <f t="shared" ref="Z117:Z132" si="134">IFERROR((U117-T117)/T117,0)</f>
        <v>0.16111604869700621</v>
      </c>
      <c r="AA117" s="3887">
        <f t="shared" ref="AA117:AA132" si="135">IFERROR((Y117-T117)/T117,0)</f>
        <v>-0.21428370386791204</v>
      </c>
    </row>
    <row r="118" spans="1:27" ht="15.75" customHeight="1">
      <c r="A118" s="5968"/>
      <c r="B118" s="3928" t="s">
        <v>119</v>
      </c>
      <c r="C118" s="3928" t="s">
        <v>1072</v>
      </c>
      <c r="D118" s="3928" t="s">
        <v>1073</v>
      </c>
      <c r="E118" s="3928" t="s">
        <v>1074</v>
      </c>
      <c r="F118" s="3928" t="s">
        <v>1075</v>
      </c>
      <c r="G118" s="3928" t="s">
        <v>1076</v>
      </c>
      <c r="I118" s="3905" t="s">
        <v>1744</v>
      </c>
      <c r="J118" s="3925">
        <f>'10. Финансиране на ИП'!AN75*'10. Финансиране на ИП'!AN77</f>
        <v>0</v>
      </c>
      <c r="K118" s="3925">
        <f>'10. Финансиране на ИП'!AO75*'10. Финансиране на ИП'!AO77</f>
        <v>0</v>
      </c>
      <c r="L118" s="3925">
        <f>'10. Финансиране на ИП'!AP75*'10. Финансиране на ИП'!AP77</f>
        <v>0</v>
      </c>
      <c r="M118" s="3925">
        <f>'10. Финансиране на ИП'!AQ75*'10. Финансиране на ИП'!AQ77</f>
        <v>0</v>
      </c>
      <c r="N118" s="3925">
        <f>'10. Финансиране на ИП'!AR75*'10. Финансиране на ИП'!AR77</f>
        <v>0</v>
      </c>
      <c r="Q118" s="4213"/>
      <c r="S118" s="3932" t="s">
        <v>451</v>
      </c>
      <c r="T118" s="3882">
        <f t="shared" si="133"/>
        <v>1799.1731373851528</v>
      </c>
      <c r="U118" s="3882">
        <f t="shared" si="133"/>
        <v>2120.1061385454559</v>
      </c>
      <c r="V118" s="3882">
        <f t="shared" si="133"/>
        <v>1987.400969533737</v>
      </c>
      <c r="W118" s="3882">
        <f t="shared" si="133"/>
        <v>1978.2490283008267</v>
      </c>
      <c r="X118" s="3882">
        <f t="shared" si="133"/>
        <v>2049.587750047292</v>
      </c>
      <c r="Y118" s="3882">
        <f t="shared" si="133"/>
        <v>1942.0381793527119</v>
      </c>
      <c r="Z118" s="3887">
        <f t="shared" si="134"/>
        <v>0.17837805294644096</v>
      </c>
      <c r="AA118" s="3887">
        <f t="shared" si="135"/>
        <v>7.9405944319062893E-2</v>
      </c>
    </row>
    <row r="119" spans="1:27" ht="15.75" customHeight="1">
      <c r="A119" s="3885" t="s">
        <v>1753</v>
      </c>
      <c r="B119" s="3882">
        <f t="shared" ref="B119:G119" si="136">B16</f>
        <v>148702.86097081244</v>
      </c>
      <c r="C119" s="3882">
        <f t="shared" si="136"/>
        <v>166569.73454081244</v>
      </c>
      <c r="D119" s="3882">
        <f t="shared" si="136"/>
        <v>183210.72002081244</v>
      </c>
      <c r="E119" s="3882">
        <f t="shared" si="136"/>
        <v>184331.24602081245</v>
      </c>
      <c r="F119" s="3882">
        <f t="shared" si="136"/>
        <v>189263.41202081245</v>
      </c>
      <c r="G119" s="3882">
        <f t="shared" si="136"/>
        <v>227401.47855081246</v>
      </c>
      <c r="I119" s="3905" t="s">
        <v>1745</v>
      </c>
      <c r="J119" s="3925">
        <f>'10. Финансиране на ИП'!AN76*'10. Финансиране на ИП'!AN77</f>
        <v>0</v>
      </c>
      <c r="K119" s="3925">
        <f>'10. Финансиране на ИП'!AO76*'10. Финансиране на ИП'!AO77</f>
        <v>0</v>
      </c>
      <c r="L119" s="3925">
        <f>'10. Финансиране на ИП'!AP76*'10. Финансиране на ИП'!AP77</f>
        <v>0</v>
      </c>
      <c r="M119" s="3925">
        <f>'10. Финансиране на ИП'!AQ76*'10. Финансиране на ИП'!AQ77</f>
        <v>0</v>
      </c>
      <c r="N119" s="3925">
        <f>'10. Финансиране на ИП'!AR76*'10. Финансиране на ИП'!AR77</f>
        <v>0</v>
      </c>
      <c r="Q119" s="4213"/>
      <c r="S119" s="3917" t="s">
        <v>452</v>
      </c>
      <c r="T119" s="3882">
        <f t="shared" si="133"/>
        <v>444.52259868515273</v>
      </c>
      <c r="U119" s="3882">
        <f t="shared" si="133"/>
        <v>543.10613854545579</v>
      </c>
      <c r="V119" s="3882">
        <f t="shared" si="133"/>
        <v>576.40096953373688</v>
      </c>
      <c r="W119" s="3882">
        <f t="shared" si="133"/>
        <v>567.24902830082669</v>
      </c>
      <c r="X119" s="3882">
        <f t="shared" si="133"/>
        <v>538.58775004729205</v>
      </c>
      <c r="Y119" s="3882">
        <f t="shared" si="133"/>
        <v>525.03817935271206</v>
      </c>
      <c r="Z119" s="3887">
        <f t="shared" si="134"/>
        <v>0.22177396638978975</v>
      </c>
      <c r="AA119" s="3887">
        <f t="shared" si="135"/>
        <v>0.18112820564289703</v>
      </c>
    </row>
    <row r="120" spans="1:27" ht="15.75" customHeight="1">
      <c r="A120" s="3916" t="s">
        <v>1754</v>
      </c>
      <c r="B120" s="3930"/>
      <c r="C120" s="3912">
        <f>'11.2. ДА за периода'!G110</f>
        <v>17866.87357</v>
      </c>
      <c r="D120" s="3912">
        <f>'11.2. ДА за периода'!H110</f>
        <v>16640.985479999999</v>
      </c>
      <c r="E120" s="3912">
        <f>'11.2. ДА за периода'!I110</f>
        <v>1120.5259999999998</v>
      </c>
      <c r="F120" s="3912">
        <f>'11.2. ДА за периода'!J110</f>
        <v>4932.1660000000002</v>
      </c>
      <c r="G120" s="3912">
        <f>'11.2. ДА за периода'!K110</f>
        <v>38138.066530000004</v>
      </c>
      <c r="I120" s="3918" t="s">
        <v>959</v>
      </c>
      <c r="J120" s="3896"/>
      <c r="K120" s="3896"/>
      <c r="L120" s="3896"/>
      <c r="M120" s="3896"/>
      <c r="N120" s="3896"/>
      <c r="O120" s="3896"/>
      <c r="Q120" s="4213"/>
      <c r="S120" s="3933" t="s">
        <v>744</v>
      </c>
      <c r="T120" s="3882">
        <f t="shared" si="133"/>
        <v>215.58209999999997</v>
      </c>
      <c r="U120" s="3882">
        <f t="shared" si="133"/>
        <v>346.02605219999992</v>
      </c>
      <c r="V120" s="3882">
        <f t="shared" si="133"/>
        <v>422.73055219999998</v>
      </c>
      <c r="W120" s="3882">
        <f t="shared" si="133"/>
        <v>496.85055219999998</v>
      </c>
      <c r="X120" s="3882">
        <f t="shared" si="133"/>
        <v>572.97055220000004</v>
      </c>
      <c r="Y120" s="3882">
        <f t="shared" si="133"/>
        <v>643.32923820158692</v>
      </c>
      <c r="Z120" s="3887">
        <f t="shared" si="134"/>
        <v>0.60507784366141704</v>
      </c>
      <c r="AA120" s="3887">
        <f t="shared" si="135"/>
        <v>1.9841496033371371</v>
      </c>
    </row>
    <row r="121" spans="1:27" ht="15.75" customHeight="1">
      <c r="A121" s="3885" t="s">
        <v>178</v>
      </c>
      <c r="B121" s="3882">
        <f t="shared" ref="B121:G121" si="137">B34</f>
        <v>147713.37683304798</v>
      </c>
      <c r="C121" s="3882">
        <f t="shared" si="137"/>
        <v>153849.14183304799</v>
      </c>
      <c r="D121" s="3882">
        <f t="shared" si="137"/>
        <v>165227.54183304799</v>
      </c>
      <c r="E121" s="3882">
        <f t="shared" si="137"/>
        <v>165227.54183304799</v>
      </c>
      <c r="F121" s="3882">
        <f t="shared" si="137"/>
        <v>167488.54183304799</v>
      </c>
      <c r="G121" s="3882">
        <f t="shared" si="137"/>
        <v>177024.54183304799</v>
      </c>
      <c r="I121" s="3897" t="s">
        <v>1711</v>
      </c>
      <c r="J121" s="3898" t="s">
        <v>1072</v>
      </c>
      <c r="K121" s="3898" t="s">
        <v>1073</v>
      </c>
      <c r="L121" s="3898" t="s">
        <v>1074</v>
      </c>
      <c r="M121" s="3898" t="s">
        <v>1075</v>
      </c>
      <c r="N121" s="3898" t="s">
        <v>1076</v>
      </c>
      <c r="O121" s="3899" t="s">
        <v>1712</v>
      </c>
      <c r="Q121" s="4213"/>
      <c r="S121" s="3933" t="s">
        <v>745</v>
      </c>
      <c r="T121" s="3882">
        <f t="shared" si="133"/>
        <v>1139.0684387000001</v>
      </c>
      <c r="U121" s="3882">
        <f t="shared" si="133"/>
        <v>1230.9739478000001</v>
      </c>
      <c r="V121" s="3882">
        <f t="shared" si="133"/>
        <v>988.26944780000008</v>
      </c>
      <c r="W121" s="3882">
        <f t="shared" si="133"/>
        <v>914.14944780000019</v>
      </c>
      <c r="X121" s="3882">
        <f t="shared" si="133"/>
        <v>938.02944780000007</v>
      </c>
      <c r="Y121" s="3882">
        <f t="shared" si="133"/>
        <v>773.67076179841297</v>
      </c>
      <c r="Z121" s="3887">
        <f t="shared" si="134"/>
        <v>8.0684799944848132E-2</v>
      </c>
      <c r="AA121" s="3887">
        <f t="shared" si="135"/>
        <v>-0.32078641149833759</v>
      </c>
    </row>
    <row r="122" spans="1:27" ht="15.75" customHeight="1">
      <c r="A122" s="3916" t="s">
        <v>1754</v>
      </c>
      <c r="B122" s="3930"/>
      <c r="C122" s="3912">
        <f>'11.2. ДА за периода'!N110</f>
        <v>6135.7650000000003</v>
      </c>
      <c r="D122" s="3912">
        <f>'11.2. ДА за периода'!O110</f>
        <v>11378.4</v>
      </c>
      <c r="E122" s="3912">
        <f>'11.2. ДА за периода'!P110</f>
        <v>0</v>
      </c>
      <c r="F122" s="3912">
        <f>'11.2. ДА за периода'!Q110</f>
        <v>2261</v>
      </c>
      <c r="G122" s="3912">
        <f>'11.2. ДА за периода'!R110</f>
        <v>9536</v>
      </c>
      <c r="I122" s="3903" t="s">
        <v>1706</v>
      </c>
      <c r="J122" s="3902">
        <f>'9.Инвестиционна програма'!H152</f>
        <v>1577</v>
      </c>
      <c r="K122" s="3902">
        <f>'9.Инвестиционна програма'!I152</f>
        <v>1411</v>
      </c>
      <c r="L122" s="3902">
        <f>'9.Инвестиционна програма'!J152</f>
        <v>1411</v>
      </c>
      <c r="M122" s="3902">
        <f>'9.Инвестиционна програма'!K152</f>
        <v>1511</v>
      </c>
      <c r="N122" s="3902">
        <f>'9.Инвестиционна програма'!L152</f>
        <v>1417</v>
      </c>
      <c r="O122" s="3902">
        <f t="shared" ref="O122:O124" si="138">SUM(J122:N122)</f>
        <v>7327</v>
      </c>
      <c r="Q122" s="4213"/>
      <c r="S122" s="3936" t="s">
        <v>453</v>
      </c>
      <c r="T122" s="3882">
        <f t="shared" si="133"/>
        <v>7291.5760544996192</v>
      </c>
      <c r="U122" s="3882">
        <f t="shared" si="133"/>
        <v>8762.8106935143223</v>
      </c>
      <c r="V122" s="3882">
        <f t="shared" si="133"/>
        <v>9583.7441455019652</v>
      </c>
      <c r="W122" s="3882">
        <f t="shared" si="133"/>
        <v>10485.305716350285</v>
      </c>
      <c r="X122" s="3882">
        <f t="shared" si="133"/>
        <v>11371.913963957149</v>
      </c>
      <c r="Y122" s="3882">
        <f t="shared" si="133"/>
        <v>12477.295836820414</v>
      </c>
      <c r="Z122" s="3887">
        <f t="shared" si="134"/>
        <v>0.20177182930250132</v>
      </c>
      <c r="AA122" s="3887">
        <f t="shared" si="135"/>
        <v>0.71119326515434156</v>
      </c>
    </row>
    <row r="123" spans="1:27" ht="15.75" customHeight="1">
      <c r="A123" s="3885" t="s">
        <v>188</v>
      </c>
      <c r="B123" s="3882">
        <f t="shared" ref="B123:G123" si="139">B52</f>
        <v>62448.88019976623</v>
      </c>
      <c r="C123" s="3882">
        <f t="shared" si="139"/>
        <v>66448.880199766238</v>
      </c>
      <c r="D123" s="3882">
        <f t="shared" si="139"/>
        <v>66448.880199766238</v>
      </c>
      <c r="E123" s="3882">
        <f t="shared" si="139"/>
        <v>72648.880199766238</v>
      </c>
      <c r="F123" s="3882">
        <f t="shared" si="139"/>
        <v>72648.880199766238</v>
      </c>
      <c r="G123" s="3882">
        <f t="shared" si="139"/>
        <v>94748.880199766238</v>
      </c>
      <c r="I123" s="3900" t="s">
        <v>1713</v>
      </c>
      <c r="J123" s="3912">
        <f>'10. Финансиране на ИП'!AN18</f>
        <v>1577</v>
      </c>
      <c r="K123" s="3912">
        <f>'10. Финансиране на ИП'!AO18</f>
        <v>1411</v>
      </c>
      <c r="L123" s="3912">
        <f>'10. Финансиране на ИП'!AP18</f>
        <v>1411</v>
      </c>
      <c r="M123" s="3912">
        <f>'10. Финансиране на ИП'!AQ18</f>
        <v>1511</v>
      </c>
      <c r="N123" s="3912">
        <f>'10. Финансиране на ИП'!AR18</f>
        <v>1417</v>
      </c>
      <c r="O123" s="3901">
        <f t="shared" si="138"/>
        <v>7327</v>
      </c>
      <c r="Q123" s="4213"/>
      <c r="S123" s="3932" t="s">
        <v>454</v>
      </c>
      <c r="T123" s="3882">
        <f t="shared" si="133"/>
        <v>2201.6274025247935</v>
      </c>
      <c r="U123" s="3882">
        <f t="shared" si="133"/>
        <v>2468.4879188137556</v>
      </c>
      <c r="V123" s="3882">
        <f t="shared" si="133"/>
        <v>2627.8055442275527</v>
      </c>
      <c r="W123" s="3882">
        <f t="shared" si="133"/>
        <v>2803.2305827147775</v>
      </c>
      <c r="X123" s="3882">
        <f t="shared" si="133"/>
        <v>2970.8026364788657</v>
      </c>
      <c r="Y123" s="3882">
        <f t="shared" si="133"/>
        <v>3189.3548296110353</v>
      </c>
      <c r="Z123" s="3887">
        <f t="shared" si="134"/>
        <v>0.12121057177201304</v>
      </c>
      <c r="AA123" s="3887">
        <f t="shared" si="135"/>
        <v>0.44863514414543104</v>
      </c>
    </row>
    <row r="124" spans="1:27" ht="15.75" customHeight="1">
      <c r="A124" s="3916" t="s">
        <v>1754</v>
      </c>
      <c r="B124" s="3930"/>
      <c r="C124" s="3912">
        <f>'11.2. ДА за периода'!U110</f>
        <v>4000</v>
      </c>
      <c r="D124" s="3912">
        <f>'11.2. ДА за периода'!V110</f>
        <v>0</v>
      </c>
      <c r="E124" s="3912">
        <f>'11.2. ДА за периода'!W110</f>
        <v>6200</v>
      </c>
      <c r="F124" s="3912">
        <f>'11.2. ДА за периода'!X110</f>
        <v>0</v>
      </c>
      <c r="G124" s="3912">
        <f>'11.2. ДА за периода'!Y110</f>
        <v>22100</v>
      </c>
      <c r="I124" s="3900" t="s">
        <v>1716</v>
      </c>
      <c r="J124" s="3912">
        <f>'10. Финансиране на ИП'!AN19</f>
        <v>0</v>
      </c>
      <c r="K124" s="3912">
        <f>'10. Финансиране на ИП'!AO19</f>
        <v>0</v>
      </c>
      <c r="L124" s="3912">
        <f>'10. Финансиране на ИП'!AP19</f>
        <v>0</v>
      </c>
      <c r="M124" s="3912">
        <f>'10. Финансиране на ИП'!AQ19</f>
        <v>0</v>
      </c>
      <c r="N124" s="3912">
        <f>'10. Финансиране на ИП'!AR19</f>
        <v>0</v>
      </c>
      <c r="O124" s="3901">
        <f t="shared" si="138"/>
        <v>0</v>
      </c>
      <c r="Q124" s="4213"/>
      <c r="S124" s="3932" t="s">
        <v>455</v>
      </c>
      <c r="T124" s="3882">
        <f t="shared" si="133"/>
        <v>627.13963181668237</v>
      </c>
      <c r="U124" s="3882">
        <f t="shared" si="133"/>
        <v>656.52334104060913</v>
      </c>
      <c r="V124" s="3882">
        <f t="shared" si="133"/>
        <v>650.08832415568168</v>
      </c>
      <c r="W124" s="3882">
        <f t="shared" si="133"/>
        <v>647.22248522091206</v>
      </c>
      <c r="X124" s="3882">
        <f t="shared" si="133"/>
        <v>689.66064848172448</v>
      </c>
      <c r="Y124" s="3882">
        <f t="shared" si="133"/>
        <v>798.40587795236911</v>
      </c>
      <c r="Z124" s="3887">
        <f t="shared" si="134"/>
        <v>4.6853535852627852E-2</v>
      </c>
      <c r="AA124" s="3887">
        <f t="shared" si="135"/>
        <v>0.27309109079833938</v>
      </c>
    </row>
    <row r="125" spans="1:27" ht="15.75" customHeight="1">
      <c r="A125" s="3885" t="s">
        <v>1037</v>
      </c>
      <c r="B125" s="3882">
        <f t="shared" ref="B125:G125" si="140">B70</f>
        <v>536.79319999999996</v>
      </c>
      <c r="C125" s="3882">
        <f t="shared" si="140"/>
        <v>536.79319999999996</v>
      </c>
      <c r="D125" s="3882">
        <f t="shared" si="140"/>
        <v>536.79319999999996</v>
      </c>
      <c r="E125" s="3882">
        <f t="shared" si="140"/>
        <v>536.79319999999996</v>
      </c>
      <c r="F125" s="3882">
        <f t="shared" si="140"/>
        <v>536.79319999999996</v>
      </c>
      <c r="G125" s="3882">
        <f t="shared" si="140"/>
        <v>536.79319999999996</v>
      </c>
      <c r="I125" s="3918"/>
      <c r="J125" s="3907"/>
      <c r="K125" s="3907"/>
      <c r="L125" s="3907"/>
      <c r="M125" s="3907"/>
      <c r="N125" s="3907"/>
      <c r="O125" s="3908"/>
      <c r="Q125" s="4213"/>
      <c r="S125" s="3932" t="s">
        <v>272</v>
      </c>
      <c r="T125" s="3882">
        <f t="shared" si="133"/>
        <v>56.370289348601446</v>
      </c>
      <c r="U125" s="3882">
        <f t="shared" si="133"/>
        <v>72.524231617033024</v>
      </c>
      <c r="V125" s="3882">
        <f t="shared" si="133"/>
        <v>72.513435028689116</v>
      </c>
      <c r="W125" s="3882">
        <f t="shared" si="133"/>
        <v>72.502406715423305</v>
      </c>
      <c r="X125" s="3882">
        <f t="shared" si="133"/>
        <v>72.483749930058906</v>
      </c>
      <c r="Y125" s="3882">
        <f t="shared" si="133"/>
        <v>72.456450192288372</v>
      </c>
      <c r="Z125" s="3887">
        <f t="shared" si="134"/>
        <v>0.2865683759140108</v>
      </c>
      <c r="AA125" s="3887">
        <f t="shared" si="135"/>
        <v>0.2853659441804165</v>
      </c>
    </row>
    <row r="126" spans="1:27" ht="15.75" customHeight="1">
      <c r="A126" s="3916" t="s">
        <v>1754</v>
      </c>
      <c r="B126" s="3930"/>
      <c r="C126" s="3912">
        <f>'11.2. ДА за периода'!AB110</f>
        <v>0</v>
      </c>
      <c r="D126" s="3912">
        <f>'11.2. ДА за периода'!AC110</f>
        <v>0</v>
      </c>
      <c r="E126" s="3912">
        <f>'11.2. ДА за периода'!AD110</f>
        <v>0</v>
      </c>
      <c r="F126" s="3912">
        <f>'11.2. ДА за периода'!AE110</f>
        <v>0</v>
      </c>
      <c r="G126" s="3912">
        <f>'11.2. ДА за периода'!AF110</f>
        <v>0</v>
      </c>
      <c r="I126" s="3897" t="s">
        <v>1711</v>
      </c>
      <c r="J126" s="3898" t="s">
        <v>1072</v>
      </c>
      <c r="K126" s="3898" t="s">
        <v>1073</v>
      </c>
      <c r="L126" s="3898" t="s">
        <v>1074</v>
      </c>
      <c r="M126" s="3898" t="s">
        <v>1075</v>
      </c>
      <c r="N126" s="3898" t="s">
        <v>1076</v>
      </c>
      <c r="O126" s="3899" t="s">
        <v>1712</v>
      </c>
      <c r="Q126" s="4213"/>
      <c r="S126" s="3934" t="s">
        <v>282</v>
      </c>
      <c r="T126" s="3902">
        <f>SUM(T116:T118,T122:T125)</f>
        <v>18515.01170509186</v>
      </c>
      <c r="U126" s="3902">
        <f t="shared" ref="U126" si="141">SUM(U116:U118,U122:U125)</f>
        <v>21330.458802696918</v>
      </c>
      <c r="V126" s="3902">
        <f t="shared" ref="V126" si="142">SUM(V116:V118,V122:V125)</f>
        <v>22199.607686641371</v>
      </c>
      <c r="W126" s="3902">
        <f t="shared" ref="W126" si="143">SUM(W116:W118,W122:W125)</f>
        <v>23359.591057318481</v>
      </c>
      <c r="X126" s="3902">
        <f t="shared" ref="X126" si="144">SUM(X116:X118,X122:X125)</f>
        <v>24272.829977199519</v>
      </c>
      <c r="Y126" s="3902">
        <f t="shared" ref="Y126" si="145">SUM(Y116:Y118,Y122:Y125)</f>
        <v>24746.495107619598</v>
      </c>
      <c r="Z126" s="3914">
        <f t="shared" si="134"/>
        <v>0.15206293911392854</v>
      </c>
      <c r="AA126" s="3914">
        <f t="shared" si="135"/>
        <v>0.33656383813216828</v>
      </c>
    </row>
    <row r="127" spans="1:27" ht="15.75" customHeight="1">
      <c r="A127" s="3885" t="s">
        <v>1102</v>
      </c>
      <c r="B127" s="3882">
        <f t="shared" ref="B127:G127" si="146">B94</f>
        <v>0</v>
      </c>
      <c r="C127" s="3882">
        <f t="shared" si="146"/>
        <v>0</v>
      </c>
      <c r="D127" s="3882">
        <f t="shared" si="146"/>
        <v>0</v>
      </c>
      <c r="E127" s="3882">
        <f t="shared" si="146"/>
        <v>0</v>
      </c>
      <c r="F127" s="3882">
        <f t="shared" si="146"/>
        <v>0</v>
      </c>
      <c r="G127" s="3882">
        <f t="shared" si="146"/>
        <v>0</v>
      </c>
      <c r="I127" s="3886" t="s">
        <v>1713</v>
      </c>
      <c r="J127" s="3882">
        <f>J123</f>
        <v>1577</v>
      </c>
      <c r="K127" s="3882">
        <f t="shared" ref="K127:N127" si="147">K123</f>
        <v>1411</v>
      </c>
      <c r="L127" s="3882">
        <f t="shared" si="147"/>
        <v>1411</v>
      </c>
      <c r="M127" s="3882">
        <f t="shared" si="147"/>
        <v>1511</v>
      </c>
      <c r="N127" s="3882">
        <f t="shared" si="147"/>
        <v>1417</v>
      </c>
      <c r="O127" s="3883">
        <f t="shared" ref="O127:O128" si="148">SUM(J127:N127)</f>
        <v>7327</v>
      </c>
      <c r="Q127" s="4213"/>
      <c r="S127" s="3915" t="s">
        <v>1764</v>
      </c>
      <c r="T127" s="3930"/>
      <c r="U127" s="3915">
        <f>U126-$T126</f>
        <v>2815.4470976050579</v>
      </c>
      <c r="V127" s="3915">
        <f t="shared" ref="V127" si="149">V126-$T126</f>
        <v>3684.5959815495116</v>
      </c>
      <c r="W127" s="3915">
        <f t="shared" ref="W127" si="150">W126-$T126</f>
        <v>4844.5793522266213</v>
      </c>
      <c r="X127" s="3915">
        <f t="shared" ref="X127" si="151">X126-$T126</f>
        <v>5757.8182721076591</v>
      </c>
      <c r="Y127" s="3915">
        <f t="shared" ref="Y127" si="152">Y126-$T126</f>
        <v>6231.4834025277378</v>
      </c>
      <c r="Z127" s="3882">
        <f t="shared" si="134"/>
        <v>0</v>
      </c>
      <c r="AA127" s="3882">
        <f t="shared" si="135"/>
        <v>0</v>
      </c>
    </row>
    <row r="128" spans="1:27" ht="15.75" customHeight="1">
      <c r="A128" s="3916" t="s">
        <v>1754</v>
      </c>
      <c r="B128" s="3930"/>
      <c r="C128" s="3912">
        <f>'11.2. ДА за периода'!AI110</f>
        <v>0</v>
      </c>
      <c r="D128" s="3912">
        <f>'11.2. ДА за периода'!AJ110</f>
        <v>0</v>
      </c>
      <c r="E128" s="3912">
        <f>'11.2. ДА за периода'!AK110</f>
        <v>0</v>
      </c>
      <c r="F128" s="3912">
        <f>'11.2. ДА за периода'!AL110</f>
        <v>0</v>
      </c>
      <c r="G128" s="3912">
        <f>'11.2. ДА за периода'!AM110</f>
        <v>0</v>
      </c>
      <c r="I128" s="3909" t="s">
        <v>1717</v>
      </c>
      <c r="J128" s="3882">
        <f>'10. Финансиране на ИП'!AN24</f>
        <v>0</v>
      </c>
      <c r="K128" s="3882">
        <f>'10. Финансиране на ИП'!AO24</f>
        <v>0</v>
      </c>
      <c r="L128" s="3882">
        <f>'10. Финансиране на ИП'!AP24</f>
        <v>0</v>
      </c>
      <c r="M128" s="3882">
        <f>'10. Финансиране на ИП'!AQ24</f>
        <v>0</v>
      </c>
      <c r="N128" s="3882">
        <f>'10. Финансиране на ИП'!AR24</f>
        <v>0</v>
      </c>
      <c r="O128" s="3883">
        <f t="shared" si="148"/>
        <v>0</v>
      </c>
      <c r="Q128" s="4213"/>
      <c r="S128" s="3932" t="s">
        <v>1762</v>
      </c>
      <c r="T128" s="3882">
        <f>T17+T38+T59</f>
        <v>11356.10686</v>
      </c>
      <c r="U128" s="3882">
        <f t="shared" ref="U128:Y128" si="153">U17+U38+U59</f>
        <v>12917.675996809377</v>
      </c>
      <c r="V128" s="3882">
        <f t="shared" si="153"/>
        <v>13505.137658852174</v>
      </c>
      <c r="W128" s="3882">
        <f t="shared" si="153"/>
        <v>14141.686782650699</v>
      </c>
      <c r="X128" s="3882">
        <f t="shared" si="153"/>
        <v>14472.121213437469</v>
      </c>
      <c r="Y128" s="3882">
        <f t="shared" si="153"/>
        <v>14489.407371243229</v>
      </c>
      <c r="Z128" s="3882">
        <f t="shared" si="134"/>
        <v>0.13750919712720788</v>
      </c>
      <c r="AA128" s="3882">
        <f t="shared" si="135"/>
        <v>0.2759132641028379</v>
      </c>
    </row>
    <row r="129" spans="1:27" ht="15.75" customHeight="1">
      <c r="A129" s="3904" t="s">
        <v>1751</v>
      </c>
      <c r="B129" s="3883">
        <f>SUM(B119,B121,B123,B125,B127)</f>
        <v>359401.91120362672</v>
      </c>
      <c r="C129" s="3883">
        <f t="shared" ref="C129:G129" si="154">SUM(C119,C121,C123,C125,C127)</f>
        <v>387404.54977362667</v>
      </c>
      <c r="D129" s="3883">
        <f t="shared" si="154"/>
        <v>415423.93525362673</v>
      </c>
      <c r="E129" s="3883">
        <f t="shared" si="154"/>
        <v>422744.46125362668</v>
      </c>
      <c r="F129" s="3883">
        <f t="shared" si="154"/>
        <v>429937.62725362671</v>
      </c>
      <c r="G129" s="3883">
        <f t="shared" si="154"/>
        <v>499711.69378362672</v>
      </c>
      <c r="I129" s="3927" t="s">
        <v>1739</v>
      </c>
      <c r="J129" s="3902">
        <f>SUM(J127:J128)</f>
        <v>1577</v>
      </c>
      <c r="K129" s="3902">
        <f t="shared" ref="K129:N129" si="155">SUM(K127:K128)</f>
        <v>1411</v>
      </c>
      <c r="L129" s="3902">
        <f t="shared" si="155"/>
        <v>1411</v>
      </c>
      <c r="M129" s="3902">
        <f t="shared" si="155"/>
        <v>1511</v>
      </c>
      <c r="N129" s="3902">
        <f t="shared" si="155"/>
        <v>1417</v>
      </c>
      <c r="O129" s="3902">
        <f>SUM(J129:N129)</f>
        <v>7327</v>
      </c>
      <c r="Q129" s="4213"/>
      <c r="S129" s="3932" t="s">
        <v>1765</v>
      </c>
      <c r="T129" s="3882">
        <f t="shared" ref="T129:Y130" si="156">T18+T39+T60</f>
        <v>5307.7380709662248</v>
      </c>
      <c r="U129" s="3882">
        <f t="shared" si="156"/>
        <v>6230.0903768207772</v>
      </c>
      <c r="V129" s="3882">
        <f t="shared" si="156"/>
        <v>6639.2281200070993</v>
      </c>
      <c r="W129" s="3882">
        <f t="shared" si="156"/>
        <v>7165.5921309315308</v>
      </c>
      <c r="X129" s="3882">
        <f t="shared" si="156"/>
        <v>7669.5514302915535</v>
      </c>
      <c r="Y129" s="3882">
        <f t="shared" si="156"/>
        <v>8223.7264714873709</v>
      </c>
      <c r="Z129" s="3882">
        <f t="shared" si="134"/>
        <v>0.17377502309315102</v>
      </c>
      <c r="AA129" s="3882">
        <f t="shared" si="135"/>
        <v>0.5493843821103096</v>
      </c>
    </row>
    <row r="130" spans="1:27" ht="15.75" customHeight="1">
      <c r="I130" s="3910" t="s">
        <v>1718</v>
      </c>
      <c r="J130" s="3902">
        <f>'12. Разходи'!AX57</f>
        <v>346.02605219999992</v>
      </c>
      <c r="K130" s="3902">
        <f>'12. Разходи'!AY57</f>
        <v>422.73055219999998</v>
      </c>
      <c r="L130" s="3902">
        <f>'12. Разходи'!AZ57</f>
        <v>496.85055219999998</v>
      </c>
      <c r="M130" s="3902">
        <f>'12. Разходи'!BA57</f>
        <v>572.97055220000004</v>
      </c>
      <c r="N130" s="3902">
        <f>'12. Разходи'!BB57</f>
        <v>643.32923820158692</v>
      </c>
      <c r="O130" s="3902">
        <f t="shared" ref="O130:O135" si="157">SUM(J130:N130)</f>
        <v>2481.906947001587</v>
      </c>
      <c r="Q130" s="4213"/>
      <c r="S130" s="3917" t="s">
        <v>1763</v>
      </c>
      <c r="T130" s="3882">
        <f t="shared" si="156"/>
        <v>5307.1289898728191</v>
      </c>
      <c r="U130" s="3882">
        <f t="shared" si="156"/>
        <v>0</v>
      </c>
      <c r="V130" s="3882">
        <f t="shared" si="156"/>
        <v>0</v>
      </c>
      <c r="W130" s="3882">
        <f t="shared" si="156"/>
        <v>0</v>
      </c>
      <c r="X130" s="3882">
        <f t="shared" si="156"/>
        <v>0</v>
      </c>
      <c r="Y130" s="3882">
        <f t="shared" si="156"/>
        <v>0</v>
      </c>
      <c r="Z130" s="3887">
        <f t="shared" si="134"/>
        <v>-1</v>
      </c>
      <c r="AA130" s="3887">
        <f t="shared" si="135"/>
        <v>-1</v>
      </c>
    </row>
    <row r="131" spans="1:27" ht="15.75" customHeight="1">
      <c r="I131" s="3911" t="s">
        <v>1719</v>
      </c>
      <c r="J131" s="3912">
        <f>J130-J129</f>
        <v>-1230.9739478000001</v>
      </c>
      <c r="K131" s="3912">
        <f>K130-K129</f>
        <v>-988.26944780000008</v>
      </c>
      <c r="L131" s="3912">
        <f>L130-L129</f>
        <v>-914.14944779999996</v>
      </c>
      <c r="M131" s="3912">
        <f>M130-M129</f>
        <v>-938.02944779999996</v>
      </c>
      <c r="N131" s="3912">
        <f>N130-N129</f>
        <v>-773.67076179841308</v>
      </c>
      <c r="O131" s="3901">
        <f t="shared" si="157"/>
        <v>-4845.0930529984134</v>
      </c>
      <c r="Q131" s="4213"/>
      <c r="S131" s="3932" t="s">
        <v>643</v>
      </c>
      <c r="T131" s="3882">
        <f>T20+T41+T62+T90+T111</f>
        <v>1662.9008611854199</v>
      </c>
      <c r="U131" s="3882">
        <f t="shared" ref="U131:Y131" si="158">U20+U41+U62+U90+U111</f>
        <v>2043.8199896927008</v>
      </c>
      <c r="V131" s="3882">
        <f t="shared" si="158"/>
        <v>2141.7462203661748</v>
      </c>
      <c r="W131" s="3882">
        <f t="shared" si="158"/>
        <v>2248.441480254477</v>
      </c>
      <c r="X131" s="3882">
        <f t="shared" si="158"/>
        <v>2365.7785915131776</v>
      </c>
      <c r="Y131" s="3882">
        <f t="shared" si="158"/>
        <v>2494.8206721274137</v>
      </c>
      <c r="Z131" s="3887">
        <f t="shared" si="134"/>
        <v>0.22906905480567127</v>
      </c>
      <c r="AA131" s="3887">
        <f t="shared" si="135"/>
        <v>0.50028226598484604</v>
      </c>
    </row>
    <row r="132" spans="1:27" ht="15.75" customHeight="1">
      <c r="I132" s="3910" t="s">
        <v>1720</v>
      </c>
      <c r="J132" s="3902">
        <f>'11. Амортиз. план'!G214+'11. Амортиз. план'!N214+'11. Амортиз. план'!U214+'11. Амортиз. план'!AB214+'11. Амортиз. план'!AI214</f>
        <v>9487.7027605965504</v>
      </c>
      <c r="K132" s="3902">
        <f>'11. Амортиз. план'!H214+'11. Амортиз. план'!O214+'11. Амортиз. план'!V214+'11. Амортиз. план'!AC214+'11. Амортиз. план'!AJ214</f>
        <v>10035.569495336931</v>
      </c>
      <c r="L132" s="3902">
        <f>'11. Амортиз. план'!I214+'11. Амортиз. план'!P214+'11. Амортиз. план'!W214+'11. Амортиз. план'!AD214+'11. Амортиз. план'!AK214</f>
        <v>10174.611241937275</v>
      </c>
      <c r="M132" s="3902">
        <f>'11. Амортиз. план'!J214+'11. Амортиз. план'!Q214+'11. Амортиз. план'!X214+'11. Амортиз. план'!AE214+'11. Амортиз. план'!AL214</f>
        <v>10299.677899527904</v>
      </c>
      <c r="N132" s="3902">
        <f>'11. Амортиз. план'!K214+'11. Амортиз. план'!R214+'11. Амортиз. план'!Y214+'11. Амортиз. план'!AF214+'11. Амортиз. план'!AM214</f>
        <v>11207.433888046226</v>
      </c>
      <c r="O132" s="3902">
        <f t="shared" si="157"/>
        <v>51204.995285444878</v>
      </c>
      <c r="Q132" s="4213"/>
      <c r="S132" s="3932" t="s">
        <v>1759</v>
      </c>
      <c r="T132" s="3882">
        <f>T21+T42+T63+T91+T112</f>
        <v>5114.0134249600869</v>
      </c>
      <c r="U132" s="3882">
        <f t="shared" ref="U132:Y132" si="159">U21+U42+U63+U91+U112</f>
        <v>5515.3246718573309</v>
      </c>
      <c r="V132" s="3882">
        <f t="shared" si="159"/>
        <v>5527.4174762062403</v>
      </c>
      <c r="W132" s="3882">
        <f t="shared" si="159"/>
        <v>5539.5140285992265</v>
      </c>
      <c r="X132" s="3882">
        <f t="shared" si="159"/>
        <v>5299.4496354479506</v>
      </c>
      <c r="Y132" s="3882">
        <f t="shared" si="159"/>
        <v>4454.9191519664073</v>
      </c>
      <c r="Z132" s="3887">
        <f t="shared" si="134"/>
        <v>7.8472857528796208E-2</v>
      </c>
      <c r="AA132" s="3887">
        <f t="shared" si="135"/>
        <v>-0.12888004356359772</v>
      </c>
    </row>
    <row r="133" spans="1:27" ht="15.75" customHeight="1">
      <c r="I133" s="3910" t="s">
        <v>1721</v>
      </c>
      <c r="J133" s="3902">
        <f>'10. Финансиране на ИП'!AN31</f>
        <v>1230.9739478000001</v>
      </c>
      <c r="K133" s="3902">
        <f>'10. Финансиране на ИП'!AO31</f>
        <v>988.26944780000008</v>
      </c>
      <c r="L133" s="3902">
        <f>'10. Финансиране на ИП'!AP31</f>
        <v>914.14944780000019</v>
      </c>
      <c r="M133" s="3902">
        <f>'10. Финансиране на ИП'!AQ31</f>
        <v>938.02944780000007</v>
      </c>
      <c r="N133" s="3902">
        <f>'10. Финансиране на ИП'!AR31</f>
        <v>773.67076179841297</v>
      </c>
      <c r="O133" s="3902">
        <f t="shared" si="157"/>
        <v>4845.0930529984144</v>
      </c>
      <c r="Q133" s="4213"/>
      <c r="S133" s="3929"/>
      <c r="T133" s="3929"/>
      <c r="U133" s="3929"/>
      <c r="V133" s="3929"/>
      <c r="W133" s="3929"/>
      <c r="X133" s="3929"/>
      <c r="Y133" s="3929"/>
      <c r="Z133" s="3929"/>
      <c r="AA133" s="3929"/>
    </row>
    <row r="134" spans="1:27" ht="15.75" customHeight="1">
      <c r="I134" s="3910" t="s">
        <v>1722</v>
      </c>
      <c r="J134" s="3914">
        <f t="shared" ref="J134:O134" si="160">IFERROR(J133/J132,0)</f>
        <v>0.12974415186280575</v>
      </c>
      <c r="K134" s="3914">
        <f t="shared" si="160"/>
        <v>9.8476668240821172E-2</v>
      </c>
      <c r="L134" s="3914">
        <f t="shared" si="160"/>
        <v>8.9846130339810759E-2</v>
      </c>
      <c r="M134" s="3914">
        <f t="shared" si="160"/>
        <v>9.1073668220536835E-2</v>
      </c>
      <c r="N134" s="3914">
        <f t="shared" si="160"/>
        <v>6.9031927337408164E-2</v>
      </c>
      <c r="O134" s="3914">
        <f t="shared" si="160"/>
        <v>9.4621492024151044E-2</v>
      </c>
      <c r="Q134" s="4213"/>
      <c r="S134" s="1434" t="s">
        <v>1774</v>
      </c>
      <c r="T134" s="3929"/>
      <c r="U134" s="3929"/>
      <c r="V134" s="3929"/>
      <c r="W134" s="3929"/>
      <c r="X134" s="3929"/>
      <c r="Y134" s="3929"/>
      <c r="Z134" s="3929"/>
      <c r="AA134" s="3929"/>
    </row>
    <row r="135" spans="1:27" ht="15.75" customHeight="1">
      <c r="I135" s="3920" t="s">
        <v>1737</v>
      </c>
      <c r="J135" s="3912">
        <f>J133+J131</f>
        <v>0</v>
      </c>
      <c r="K135" s="3912">
        <f>K133+K131</f>
        <v>0</v>
      </c>
      <c r="L135" s="3912">
        <f>L133+L131</f>
        <v>0</v>
      </c>
      <c r="M135" s="3912">
        <f>M133+M131</f>
        <v>0</v>
      </c>
      <c r="N135" s="3912">
        <f>N133+N131</f>
        <v>0</v>
      </c>
      <c r="O135" s="3901">
        <f t="shared" si="157"/>
        <v>0</v>
      </c>
      <c r="Q135" s="4213"/>
      <c r="S135" s="5974" t="s">
        <v>1770</v>
      </c>
      <c r="T135" s="5977" t="s">
        <v>212</v>
      </c>
      <c r="U135" s="5978"/>
      <c r="V135" s="5978"/>
      <c r="W135" s="5978"/>
      <c r="X135" s="5978"/>
      <c r="Y135" s="5979"/>
      <c r="Z135" s="3929"/>
      <c r="AA135" s="3929"/>
    </row>
    <row r="136" spans="1:27" ht="15.75" customHeight="1">
      <c r="Q136" s="4213"/>
      <c r="S136" s="5974"/>
      <c r="T136" s="3931" t="s">
        <v>119</v>
      </c>
      <c r="U136" s="3931" t="s">
        <v>1072</v>
      </c>
      <c r="V136" s="3931" t="s">
        <v>1073</v>
      </c>
      <c r="W136" s="3931" t="s">
        <v>1074</v>
      </c>
      <c r="X136" s="3931" t="s">
        <v>1769</v>
      </c>
      <c r="Y136" s="3931" t="s">
        <v>1076</v>
      </c>
      <c r="Z136" s="3929"/>
      <c r="AA136" s="3929"/>
    </row>
    <row r="137" spans="1:27" ht="15.75" customHeight="1">
      <c r="I137" s="3926" t="s">
        <v>1740</v>
      </c>
      <c r="J137" s="3898" t="s">
        <v>1072</v>
      </c>
      <c r="K137" s="3898" t="s">
        <v>1073</v>
      </c>
      <c r="L137" s="3898" t="s">
        <v>1074</v>
      </c>
      <c r="M137" s="3898" t="s">
        <v>1075</v>
      </c>
      <c r="N137" s="3898" t="s">
        <v>1076</v>
      </c>
      <c r="Q137" s="4213"/>
      <c r="S137" s="3932">
        <f>'12.2.Нови дейности или обекти'!C10</f>
        <v>0</v>
      </c>
      <c r="T137" s="3882"/>
      <c r="U137" s="3882">
        <f>'12.2.Нови дейности или обекти'!C21</f>
        <v>0</v>
      </c>
      <c r="V137" s="3882">
        <f>'12.2.Нови дейности или обекти'!D21</f>
        <v>0</v>
      </c>
      <c r="W137" s="3882">
        <f>'12.2.Нови дейности или обекти'!E21</f>
        <v>0</v>
      </c>
      <c r="X137" s="3882">
        <f>'12.2.Нови дейности или обекти'!F21</f>
        <v>0</v>
      </c>
      <c r="Y137" s="3882">
        <f>'12.2.Нови дейности или обекти'!G21</f>
        <v>0</v>
      </c>
      <c r="Z137" s="3929"/>
      <c r="AA137" s="3929"/>
    </row>
    <row r="138" spans="1:27" ht="15.75" customHeight="1">
      <c r="I138" s="3905" t="s">
        <v>1746</v>
      </c>
      <c r="J138" s="3924">
        <f>'10. Финансиране на ИП'!AN59*'10. Финансиране на ИП'!AN67</f>
        <v>0</v>
      </c>
      <c r="K138" s="3924">
        <f>'10. Финансиране на ИП'!AO59*'10. Финансиране на ИП'!AO67</f>
        <v>0</v>
      </c>
      <c r="L138" s="3924">
        <f>'10. Финансиране на ИП'!AP59*'10. Финансиране на ИП'!AP67</f>
        <v>0</v>
      </c>
      <c r="M138" s="3924">
        <f>'10. Финансиране на ИП'!AQ59*'10. Финансиране на ИП'!AQ67</f>
        <v>0</v>
      </c>
      <c r="N138" s="3924">
        <f>'10. Финансиране на ИП'!AR59*'10. Финансиране на ИП'!AR67</f>
        <v>0</v>
      </c>
      <c r="Q138" s="4213"/>
      <c r="S138" s="3932">
        <f>'12.2.Нови дейности или обекти'!I10</f>
        <v>0</v>
      </c>
      <c r="T138" s="3882"/>
      <c r="U138" s="3882">
        <f>'12.2.Нови дейности или обекти'!I21</f>
        <v>0</v>
      </c>
      <c r="V138" s="3882">
        <f>'12.2.Нови дейности или обекти'!J21</f>
        <v>0</v>
      </c>
      <c r="W138" s="3882">
        <f>'12.2.Нови дейности или обекти'!K21</f>
        <v>0</v>
      </c>
      <c r="X138" s="3882">
        <f>'12.2.Нови дейности или обекти'!L21</f>
        <v>0</v>
      </c>
      <c r="Y138" s="3882">
        <f>'12.2.Нови дейности или обекти'!M21</f>
        <v>0</v>
      </c>
      <c r="Z138" s="3929"/>
      <c r="AA138" s="3929"/>
    </row>
    <row r="139" spans="1:27" ht="15.75" customHeight="1">
      <c r="I139" s="3921" t="s">
        <v>1741</v>
      </c>
      <c r="J139" s="3922">
        <f>'10. Финансиране на ИП'!AN60*'10. Финансиране на ИП'!AN67</f>
        <v>0</v>
      </c>
      <c r="K139" s="3890">
        <f>'10. Финансиране на ИП'!AO60*'10. Финансиране на ИП'!AO67</f>
        <v>0</v>
      </c>
      <c r="L139" s="3890">
        <f>'10. Финансиране на ИП'!AP60*'10. Финансиране на ИП'!AP67</f>
        <v>0</v>
      </c>
      <c r="M139" s="3922">
        <f>'10. Финансиране на ИП'!AQ60*'10. Финансиране на ИП'!AQ67</f>
        <v>0</v>
      </c>
      <c r="N139" s="3922">
        <f>'10. Финансиране на ИП'!AR60*'10. Финансиране на ИП'!AR67</f>
        <v>0</v>
      </c>
      <c r="Q139" s="4213"/>
      <c r="S139" s="3932">
        <f>'12.2.Нови дейности или обекти'!O10</f>
        <v>0</v>
      </c>
      <c r="T139" s="3882"/>
      <c r="U139" s="3882">
        <f>'12.2.Нови дейности или обекти'!O21</f>
        <v>0</v>
      </c>
      <c r="V139" s="3882">
        <f>'12.2.Нови дейности или обекти'!P21</f>
        <v>0</v>
      </c>
      <c r="W139" s="3882">
        <f>'12.2.Нови дейности или обекти'!Q21</f>
        <v>0</v>
      </c>
      <c r="X139" s="3882">
        <f>'12.2.Нови дейности или обекти'!R21</f>
        <v>0</v>
      </c>
      <c r="Y139" s="3882">
        <f>'12.2.Нови дейности или обекти'!S21</f>
        <v>0</v>
      </c>
      <c r="Z139" s="3929"/>
      <c r="AA139" s="3929"/>
    </row>
    <row r="140" spans="1:27" ht="15.75" customHeight="1">
      <c r="I140" s="3921" t="s">
        <v>1742</v>
      </c>
      <c r="J140" s="3922">
        <f>'10. Финансиране на ИП'!AN61*'10. Финансиране на ИП'!AN67</f>
        <v>0</v>
      </c>
      <c r="K140" s="3890">
        <f>'10. Финансиране на ИП'!AO61*'10. Финансиране на ИП'!AO67</f>
        <v>0</v>
      </c>
      <c r="L140" s="3890">
        <f>'10. Финансиране на ИП'!AP61*'10. Финансиране на ИП'!AP67</f>
        <v>0</v>
      </c>
      <c r="M140" s="3890">
        <f>'10. Финансиране на ИП'!AQ61*'10. Финансиране на ИП'!AQ67</f>
        <v>0</v>
      </c>
      <c r="N140" s="3890">
        <f>'10. Финансиране на ИП'!AR61*'10. Финансиране на ИП'!AR67</f>
        <v>0</v>
      </c>
      <c r="Q140" s="4213"/>
      <c r="S140" s="3932">
        <f>'12.2.Нови дейности или обекти'!U10</f>
        <v>0</v>
      </c>
      <c r="T140" s="3882"/>
      <c r="U140" s="3882">
        <f>'12.2.Нови дейности или обекти'!U21</f>
        <v>0</v>
      </c>
      <c r="V140" s="3882">
        <f>'12.2.Нови дейности или обекти'!V21</f>
        <v>0</v>
      </c>
      <c r="W140" s="3882">
        <f>'12.2.Нови дейности или обекти'!W21</f>
        <v>0</v>
      </c>
      <c r="X140" s="3882">
        <f>'12.2.Нови дейности или обекти'!X21</f>
        <v>0</v>
      </c>
      <c r="Y140" s="3882">
        <f>'12.2.Нови дейности или обекти'!Y21</f>
        <v>0</v>
      </c>
      <c r="Z140" s="3929"/>
      <c r="AA140" s="3929"/>
    </row>
    <row r="141" spans="1:27" ht="15.75" customHeight="1">
      <c r="I141" s="3905" t="s">
        <v>1743</v>
      </c>
      <c r="J141" s="3923">
        <f>'10. Финансиране на ИП'!AN62*'10. Финансиране на ИП'!AN67</f>
        <v>0</v>
      </c>
      <c r="K141" s="3923">
        <f>'10. Финансиране на ИП'!AO62*'10. Финансиране на ИП'!AO67</f>
        <v>0</v>
      </c>
      <c r="L141" s="3923">
        <f>'10. Финансиране на ИП'!AP62*'10. Финансиране на ИП'!AP67</f>
        <v>0</v>
      </c>
      <c r="M141" s="3923">
        <f>'10. Финансиране на ИП'!AQ62*'10. Финансиране на ИП'!AQ67</f>
        <v>0</v>
      </c>
      <c r="N141" s="3923">
        <f>'10. Финансиране на ИП'!AR62*'10. Финансиране на ИП'!AR67</f>
        <v>0</v>
      </c>
      <c r="Q141" s="4213"/>
      <c r="S141" s="3932">
        <f>'12.2.Нови дейности или обекти'!AA10</f>
        <v>0</v>
      </c>
      <c r="T141" s="3882"/>
      <c r="U141" s="3882">
        <f>'12.2.Нови дейности или обекти'!AA21</f>
        <v>0</v>
      </c>
      <c r="V141" s="3882">
        <f>'12.2.Нови дейности или обекти'!AB21</f>
        <v>0</v>
      </c>
      <c r="W141" s="3882">
        <f>'12.2.Нови дейности или обекти'!AC21</f>
        <v>0</v>
      </c>
      <c r="X141" s="3882">
        <f>'12.2.Нови дейности или обекти'!AD21</f>
        <v>0</v>
      </c>
      <c r="Y141" s="3882">
        <f>'12.2.Нови дейности или обекти'!AE21</f>
        <v>0</v>
      </c>
      <c r="Z141" s="3929"/>
      <c r="AA141" s="3929"/>
    </row>
    <row r="142" spans="1:27" ht="15.75" customHeight="1">
      <c r="I142" s="3921" t="s">
        <v>203</v>
      </c>
      <c r="J142" s="3891">
        <f>'10. Финансиране на ИП'!AN63</f>
        <v>0</v>
      </c>
      <c r="K142" s="3891">
        <f>'10. Финансиране на ИП'!AO63</f>
        <v>0</v>
      </c>
      <c r="L142" s="3891">
        <f>'10. Финансиране на ИП'!AP63</f>
        <v>0</v>
      </c>
      <c r="M142" s="3891">
        <f>'10. Финансиране на ИП'!AQ63</f>
        <v>0</v>
      </c>
      <c r="N142" s="3891">
        <f>'10. Финансиране на ИП'!AR63</f>
        <v>0</v>
      </c>
      <c r="Q142" s="4213"/>
      <c r="S142" s="3932">
        <f>'12.2.Нови дейности или обекти'!C33</f>
        <v>0</v>
      </c>
      <c r="T142" s="3882"/>
      <c r="U142" s="3882">
        <f>'12.2.Нови дейности или обекти'!C44</f>
        <v>0</v>
      </c>
      <c r="V142" s="3882">
        <f>'12.2.Нови дейности или обекти'!D44</f>
        <v>0</v>
      </c>
      <c r="W142" s="3882">
        <f>'12.2.Нови дейности или обекти'!E44</f>
        <v>0</v>
      </c>
      <c r="X142" s="3882">
        <f>'12.2.Нови дейности или обекти'!F44</f>
        <v>0</v>
      </c>
      <c r="Y142" s="3882">
        <f>'12.2.Нови дейности или обекти'!G44</f>
        <v>0</v>
      </c>
    </row>
    <row r="143" spans="1:27" ht="15.75" customHeight="1">
      <c r="I143" s="3905" t="s">
        <v>1744</v>
      </c>
      <c r="J143" s="3881">
        <f>'10. Финансиране на ИП'!AN64*'10. Финансиране на ИП'!AN67</f>
        <v>0</v>
      </c>
      <c r="K143" s="3881">
        <f>'10. Финансиране на ИП'!AO64*'10. Финансиране на ИП'!AO67</f>
        <v>0</v>
      </c>
      <c r="L143" s="3881">
        <f>'10. Финансиране на ИП'!AP64*'10. Финансиране на ИП'!AP67</f>
        <v>0</v>
      </c>
      <c r="M143" s="3881">
        <f>'10. Финансиране на ИП'!AQ64*'10. Финансиране на ИП'!AQ67</f>
        <v>0</v>
      </c>
      <c r="N143" s="3881">
        <f>'10. Финансиране на ИП'!AR64*'10. Финансиране на ИП'!AR67</f>
        <v>0</v>
      </c>
      <c r="Q143" s="4213"/>
      <c r="S143" s="3932">
        <f>'12.2.Нови дейности или обекти'!I33</f>
        <v>0</v>
      </c>
      <c r="T143" s="3882"/>
      <c r="U143" s="3882">
        <f>'12.2.Нови дейности или обекти'!I44</f>
        <v>0</v>
      </c>
      <c r="V143" s="3882">
        <f>'12.2.Нови дейности или обекти'!J44</f>
        <v>0</v>
      </c>
      <c r="W143" s="3882">
        <f>'12.2.Нови дейности или обекти'!K44</f>
        <v>0</v>
      </c>
      <c r="X143" s="3882">
        <f>'12.2.Нови дейности или обекти'!L44</f>
        <v>0</v>
      </c>
      <c r="Y143" s="3882">
        <f>'12.2.Нови дейности или обекти'!M44</f>
        <v>0</v>
      </c>
    </row>
    <row r="144" spans="1:27" ht="15.75" customHeight="1">
      <c r="I144" s="3905" t="s">
        <v>1745</v>
      </c>
      <c r="J144" s="3881">
        <f>'10. Финансиране на ИП'!AN65*'10. Финансиране на ИП'!AN67</f>
        <v>0</v>
      </c>
      <c r="K144" s="3881">
        <f>'10. Финансиране на ИП'!AO65*'10. Финансиране на ИП'!AO67</f>
        <v>0</v>
      </c>
      <c r="L144" s="3881">
        <f>'10. Финансиране на ИП'!AP65*'10. Финансиране на ИП'!AP67</f>
        <v>0</v>
      </c>
      <c r="M144" s="3925">
        <f>'10. Финансиране на ИП'!AQ65*'10. Финансиране на ИП'!AQ67</f>
        <v>0</v>
      </c>
      <c r="N144" s="3925">
        <f>'10. Финансиране на ИП'!AR65*'10. Финансиране на ИП'!AR67</f>
        <v>0</v>
      </c>
      <c r="Q144" s="4213"/>
      <c r="S144" s="3932">
        <f>'12.2.Нови дейности или обекти'!O33:T33</f>
        <v>0</v>
      </c>
      <c r="T144" s="3882"/>
      <c r="U144" s="3882">
        <f>'12.2.Нови дейности или обекти'!O44</f>
        <v>0</v>
      </c>
      <c r="V144" s="3882">
        <f>'12.2.Нови дейности или обекти'!P44</f>
        <v>0</v>
      </c>
      <c r="W144" s="3882">
        <f>'12.2.Нови дейности или обекти'!Q44</f>
        <v>0</v>
      </c>
      <c r="X144" s="3882">
        <f>'12.2.Нови дейности или обекти'!R44</f>
        <v>0</v>
      </c>
      <c r="Y144" s="3882">
        <f>'12.2.Нови дейности или обекти'!S44</f>
        <v>0</v>
      </c>
    </row>
    <row r="145" spans="9:25" ht="15.75" customHeight="1">
      <c r="I145" s="3926" t="s">
        <v>1738</v>
      </c>
      <c r="J145" s="3898" t="s">
        <v>1072</v>
      </c>
      <c r="K145" s="3898" t="s">
        <v>1073</v>
      </c>
      <c r="L145" s="3898" t="s">
        <v>1074</v>
      </c>
      <c r="M145" s="3898" t="s">
        <v>1075</v>
      </c>
      <c r="N145" s="3898" t="s">
        <v>1076</v>
      </c>
      <c r="Q145" s="4213"/>
      <c r="S145" s="3932">
        <f>'12.2.Нови дейности или обекти'!U33</f>
        <v>0</v>
      </c>
      <c r="T145" s="3882"/>
      <c r="U145" s="3882">
        <f>'12.2.Нови дейности или обекти'!U44</f>
        <v>0</v>
      </c>
      <c r="V145" s="3882">
        <f>'12.2.Нови дейности или обекти'!V44</f>
        <v>0</v>
      </c>
      <c r="W145" s="3882">
        <f>'12.2.Нови дейности или обекти'!W44</f>
        <v>0</v>
      </c>
      <c r="X145" s="3882">
        <f>'12.2.Нови дейности или обекти'!X44</f>
        <v>0</v>
      </c>
      <c r="Y145" s="3882">
        <f>'12.2.Нови дейности или обекти'!Y44</f>
        <v>0</v>
      </c>
    </row>
    <row r="146" spans="9:25" ht="15.75" customHeight="1">
      <c r="I146" s="3905" t="s">
        <v>1746</v>
      </c>
      <c r="J146" s="3924">
        <f>'10. Финансиране на ИП'!AN70*'10. Финансиране на ИП'!AN78</f>
        <v>0</v>
      </c>
      <c r="K146" s="3924">
        <f>'10. Финансиране на ИП'!AO70*'10. Финансиране на ИП'!AO78</f>
        <v>0</v>
      </c>
      <c r="L146" s="3924">
        <f>'10. Финансиране на ИП'!AP70*'10. Финансиране на ИП'!AP78</f>
        <v>0</v>
      </c>
      <c r="M146" s="3924">
        <f>'10. Финансиране на ИП'!AQ70*'10. Финансиране на ИП'!AQ78</f>
        <v>0</v>
      </c>
      <c r="N146" s="3924">
        <f>'10. Финансиране на ИП'!AR70*'10. Финансиране на ИП'!AR78</f>
        <v>0</v>
      </c>
      <c r="S146" s="3932">
        <f>'12.2.Нови дейности или обекти'!AA33</f>
        <v>0</v>
      </c>
      <c r="T146" s="3882"/>
      <c r="U146" s="3882">
        <f>'12.2.Нови дейности или обекти'!AA44</f>
        <v>0</v>
      </c>
      <c r="V146" s="3882">
        <f>'12.2.Нови дейности или обекти'!AB44</f>
        <v>0</v>
      </c>
      <c r="W146" s="3882">
        <f>'12.2.Нови дейности или обекти'!AC44</f>
        <v>0</v>
      </c>
      <c r="X146" s="3882">
        <f>'12.2.Нови дейности или обекти'!AD44</f>
        <v>0</v>
      </c>
      <c r="Y146" s="3882">
        <f>'12.2.Нови дейности или обекти'!AE44</f>
        <v>0</v>
      </c>
    </row>
    <row r="147" spans="9:25" ht="15.75" customHeight="1">
      <c r="I147" s="3921" t="s">
        <v>1741</v>
      </c>
      <c r="J147" s="3922">
        <f>'10. Финансиране на ИП'!AN71*'10. Финансиране на ИП'!AN78</f>
        <v>0</v>
      </c>
      <c r="K147" s="3890">
        <f>'10. Финансиране на ИП'!AO71*'10. Финансиране на ИП'!AO78</f>
        <v>0</v>
      </c>
      <c r="L147" s="3890">
        <f>'10. Финансиране на ИП'!AP71*'10. Финансиране на ИП'!AP78</f>
        <v>0</v>
      </c>
      <c r="M147" s="3922">
        <f>'10. Финансиране на ИП'!AQ71*'10. Финансиране на ИП'!AQ78</f>
        <v>0</v>
      </c>
      <c r="N147" s="3922">
        <f>'10. Финансиране на ИП'!AR71*'10. Финансиране на ИП'!AR78</f>
        <v>0</v>
      </c>
      <c r="S147" s="3934" t="s">
        <v>1773</v>
      </c>
      <c r="T147" s="3902">
        <f>SUM(T137:T146)</f>
        <v>0</v>
      </c>
      <c r="U147" s="3902">
        <f t="shared" ref="U147:Y147" si="161">SUM(U137:U146)</f>
        <v>0</v>
      </c>
      <c r="V147" s="3902">
        <f t="shared" si="161"/>
        <v>0</v>
      </c>
      <c r="W147" s="3902">
        <f t="shared" si="161"/>
        <v>0</v>
      </c>
      <c r="X147" s="3902">
        <f t="shared" si="161"/>
        <v>0</v>
      </c>
      <c r="Y147" s="3902">
        <f t="shared" si="161"/>
        <v>0</v>
      </c>
    </row>
    <row r="148" spans="9:25" ht="15.75" customHeight="1">
      <c r="I148" s="3921" t="s">
        <v>1742</v>
      </c>
      <c r="J148" s="3922">
        <f>'10. Финансиране на ИП'!AN72*'10. Финансиране на ИП'!AN78</f>
        <v>0</v>
      </c>
      <c r="K148" s="3890">
        <f>'10. Финансиране на ИП'!AO72*'10. Финансиране на ИП'!AO78</f>
        <v>0</v>
      </c>
      <c r="L148" s="3890">
        <f>'10. Финансиране на ИП'!AP72*'10. Финансиране на ИП'!AP78</f>
        <v>0</v>
      </c>
      <c r="M148" s="3890">
        <f>'10. Финансиране на ИП'!AQ72*'10. Финансиране на ИП'!AQ78</f>
        <v>0</v>
      </c>
      <c r="N148" s="3890">
        <f>'10. Финансиране на ИП'!AR72*'10. Финансиране на ИП'!AR78</f>
        <v>0</v>
      </c>
      <c r="S148" s="5980" t="s">
        <v>1770</v>
      </c>
      <c r="T148" s="5977" t="s">
        <v>178</v>
      </c>
      <c r="U148" s="5978"/>
      <c r="V148" s="5978"/>
      <c r="W148" s="5978"/>
      <c r="X148" s="5978"/>
      <c r="Y148" s="5979"/>
    </row>
    <row r="149" spans="9:25" ht="15.75" customHeight="1">
      <c r="I149" s="3905" t="s">
        <v>1743</v>
      </c>
      <c r="J149" s="3923">
        <f>'10. Финансиране на ИП'!AN73*'10. Финансиране на ИП'!AN78</f>
        <v>0</v>
      </c>
      <c r="K149" s="3923">
        <f>'10. Финансиране на ИП'!AO73*'10. Финансиране на ИП'!AO78</f>
        <v>0</v>
      </c>
      <c r="L149" s="3923">
        <f>'10. Финансиране на ИП'!AP73*'10. Финансиране на ИП'!AP78</f>
        <v>0</v>
      </c>
      <c r="M149" s="3923">
        <f>'10. Финансиране на ИП'!AQ73*'10. Финансиране на ИП'!AQ78</f>
        <v>0</v>
      </c>
      <c r="N149" s="3923">
        <f>'10. Финансиране на ИП'!AR73*'10. Финансиране на ИП'!AR78</f>
        <v>0</v>
      </c>
      <c r="S149" s="5981"/>
      <c r="T149" s="3931" t="s">
        <v>119</v>
      </c>
      <c r="U149" s="3931" t="s">
        <v>1072</v>
      </c>
      <c r="V149" s="3931" t="s">
        <v>1073</v>
      </c>
      <c r="W149" s="3931" t="s">
        <v>1074</v>
      </c>
      <c r="X149" s="3931" t="s">
        <v>1769</v>
      </c>
      <c r="Y149" s="3931" t="s">
        <v>1076</v>
      </c>
    </row>
    <row r="150" spans="9:25" ht="15.75" customHeight="1">
      <c r="I150" s="3921" t="s">
        <v>203</v>
      </c>
      <c r="J150" s="3891">
        <f>'10. Финансиране на ИП'!AN74</f>
        <v>0</v>
      </c>
      <c r="K150" s="3891">
        <f>'10. Финансиране на ИП'!AO74</f>
        <v>0</v>
      </c>
      <c r="L150" s="3891">
        <f>'10. Финансиране на ИП'!AP74</f>
        <v>0</v>
      </c>
      <c r="M150" s="3891">
        <f>'10. Финансиране на ИП'!AQ74</f>
        <v>0</v>
      </c>
      <c r="N150" s="3891">
        <f>'10. Финансиране на ИП'!AR74</f>
        <v>0</v>
      </c>
      <c r="S150" s="3932" t="str">
        <f>'12.2.Нови дейности или обекти'!C57</f>
        <v>ПС за отпадъчни води и колектор (Златица)</v>
      </c>
      <c r="T150" s="3882"/>
      <c r="U150" s="3882">
        <f>'12.2.Нови дейности или обекти'!C68</f>
        <v>55.3202541</v>
      </c>
      <c r="V150" s="3882">
        <f>'12.2.Нови дейности или обекти'!D68</f>
        <v>55.3202541</v>
      </c>
      <c r="W150" s="3882">
        <f>'12.2.Нови дейности или обекти'!E68</f>
        <v>55.3202541</v>
      </c>
      <c r="X150" s="3882">
        <f>'12.2.Нови дейности или обекти'!F68</f>
        <v>55.3202541</v>
      </c>
      <c r="Y150" s="3882">
        <f>'12.2.Нови дейности или обекти'!G68</f>
        <v>55.3202541</v>
      </c>
    </row>
    <row r="151" spans="9:25" ht="15.75" customHeight="1">
      <c r="I151" s="3905" t="s">
        <v>1744</v>
      </c>
      <c r="J151" s="3881">
        <f>'10. Финансиране на ИП'!AN75*'10. Финансиране на ИП'!AN78</f>
        <v>0</v>
      </c>
      <c r="K151" s="3881">
        <f>'10. Финансиране на ИП'!AO75*'10. Финансиране на ИП'!AO78</f>
        <v>0</v>
      </c>
      <c r="L151" s="3881">
        <f>'10. Финансиране на ИП'!AP75*'10. Финансиране на ИП'!AP78</f>
        <v>0</v>
      </c>
      <c r="M151" s="3881">
        <f>'10. Финансиране на ИП'!AQ75*'10. Финансиране на ИП'!AQ78</f>
        <v>0</v>
      </c>
      <c r="N151" s="3881">
        <f>'10. Финансиране на ИП'!AR75*'10. Финансиране на ИП'!AR78</f>
        <v>0</v>
      </c>
      <c r="S151" s="3932">
        <f>'12.2.Нови дейности или обекти'!I57</f>
        <v>0</v>
      </c>
      <c r="T151" s="3882"/>
      <c r="U151" s="3882">
        <f>'12.2.Нови дейности или обекти'!I68</f>
        <v>0</v>
      </c>
      <c r="V151" s="3882">
        <f>'12.2.Нови дейности или обекти'!J68</f>
        <v>0</v>
      </c>
      <c r="W151" s="3882">
        <f>'12.2.Нови дейности или обекти'!K68</f>
        <v>0</v>
      </c>
      <c r="X151" s="3882">
        <f>'12.2.Нови дейности или обекти'!L68</f>
        <v>0</v>
      </c>
      <c r="Y151" s="3882">
        <f>'12.2.Нови дейности или обекти'!M68</f>
        <v>0</v>
      </c>
    </row>
    <row r="152" spans="9:25" ht="15.75" customHeight="1">
      <c r="I152" s="3905" t="s">
        <v>1745</v>
      </c>
      <c r="J152" s="3881">
        <f>'10. Финансиране на ИП'!AN76*'10. Финансиране на ИП'!AN78</f>
        <v>0</v>
      </c>
      <c r="K152" s="3881">
        <f>'10. Финансиране на ИП'!AO76*'10. Финансиране на ИП'!AO78</f>
        <v>0</v>
      </c>
      <c r="L152" s="3881">
        <f>'10. Финансиране на ИП'!AP76*'10. Финансиране на ИП'!AP78</f>
        <v>0</v>
      </c>
      <c r="M152" s="3925">
        <f>'10. Финансиране на ИП'!AQ76*'10. Финансиране на ИП'!AQ78</f>
        <v>0</v>
      </c>
      <c r="N152" s="3925">
        <f>'10. Финансиране на ИП'!AR76*'10. Финансиране на ИП'!AR78</f>
        <v>0</v>
      </c>
      <c r="S152" s="3932">
        <f>'12.2.Нови дейности или обекти'!O57</f>
        <v>0</v>
      </c>
      <c r="T152" s="3882"/>
      <c r="U152" s="3882">
        <f>'12.2.Нови дейности или обекти'!O68</f>
        <v>0</v>
      </c>
      <c r="V152" s="3882">
        <f>'12.2.Нови дейности или обекти'!P68</f>
        <v>0</v>
      </c>
      <c r="W152" s="3882">
        <f>'12.2.Нови дейности или обекти'!Q68</f>
        <v>0</v>
      </c>
      <c r="X152" s="3882">
        <f>'12.2.Нови дейности или обекти'!R68</f>
        <v>0</v>
      </c>
      <c r="Y152" s="3882">
        <f>'12.2.Нови дейности или обекти'!S68</f>
        <v>0</v>
      </c>
    </row>
    <row r="153" spans="9:25" ht="15.75" customHeight="1">
      <c r="S153" s="3932">
        <f>'12.2.Нови дейности или обекти'!U57</f>
        <v>0</v>
      </c>
      <c r="T153" s="3882"/>
      <c r="U153" s="3882">
        <f>'12.2.Нови дейности или обекти'!U68</f>
        <v>0</v>
      </c>
      <c r="V153" s="3882">
        <f>'12.2.Нови дейности или обекти'!V68</f>
        <v>0</v>
      </c>
      <c r="W153" s="3882">
        <f>'12.2.Нови дейности или обекти'!W68</f>
        <v>0</v>
      </c>
      <c r="X153" s="3882">
        <f>'12.2.Нови дейности или обекти'!X68</f>
        <v>0</v>
      </c>
      <c r="Y153" s="3882">
        <f>'12.2.Нови дейности или обекти'!Y68</f>
        <v>0</v>
      </c>
    </row>
    <row r="154" spans="9:25" ht="15.75" customHeight="1">
      <c r="S154" s="3932">
        <f>'12.2.Нови дейности или обекти'!AA57</f>
        <v>0</v>
      </c>
      <c r="T154" s="3882"/>
      <c r="U154" s="3882">
        <f>'12.2.Нови дейности или обекти'!AA68</f>
        <v>0</v>
      </c>
      <c r="V154" s="3882">
        <f>'12.2.Нови дейности или обекти'!AB68</f>
        <v>0</v>
      </c>
      <c r="W154" s="3882">
        <f>'12.2.Нови дейности или обекти'!AC68</f>
        <v>0</v>
      </c>
      <c r="X154" s="3882">
        <f>'12.2.Нови дейности или обекти'!AD68</f>
        <v>0</v>
      </c>
      <c r="Y154" s="3882">
        <f>'12.2.Нови дейности или обекти'!AE68</f>
        <v>0</v>
      </c>
    </row>
    <row r="155" spans="9:25" ht="15.75" customHeight="1">
      <c r="S155" s="3932">
        <f>'12.2.Нови дейности или обекти'!C80</f>
        <v>0</v>
      </c>
      <c r="T155" s="3882"/>
      <c r="U155" s="3882">
        <f>'12.2.Нови дейности или обекти'!C91</f>
        <v>0</v>
      </c>
      <c r="V155" s="3882">
        <f>'12.2.Нови дейности или обекти'!D91</f>
        <v>0</v>
      </c>
      <c r="W155" s="3882">
        <f>'12.2.Нови дейности или обекти'!E91</f>
        <v>0</v>
      </c>
      <c r="X155" s="3882">
        <f>'12.2.Нови дейности или обекти'!F91</f>
        <v>0</v>
      </c>
      <c r="Y155" s="3882">
        <f>'12.2.Нови дейности или обекти'!G91</f>
        <v>0</v>
      </c>
    </row>
    <row r="156" spans="9:25" ht="15.75" customHeight="1">
      <c r="S156" s="3932">
        <f>'12.2.Нови дейности или обекти'!I80</f>
        <v>0</v>
      </c>
      <c r="T156" s="3882"/>
      <c r="U156" s="3882">
        <f>'12.2.Нови дейности или обекти'!I91</f>
        <v>0</v>
      </c>
      <c r="V156" s="3882">
        <f>'12.2.Нови дейности или обекти'!J91</f>
        <v>0</v>
      </c>
      <c r="W156" s="3882">
        <f>'12.2.Нови дейности или обекти'!K91</f>
        <v>0</v>
      </c>
      <c r="X156" s="3882">
        <f>'12.2.Нови дейности или обекти'!L91</f>
        <v>0</v>
      </c>
      <c r="Y156" s="3882">
        <f>'12.2.Нови дейности или обекти'!M91</f>
        <v>0</v>
      </c>
    </row>
    <row r="157" spans="9:25" ht="15.75" customHeight="1">
      <c r="S157" s="3932">
        <f>'12.2.Нови дейности или обекти'!O80</f>
        <v>0</v>
      </c>
      <c r="T157" s="3882"/>
      <c r="U157" s="3882">
        <f>'12.2.Нови дейности или обекти'!O91</f>
        <v>0</v>
      </c>
      <c r="V157" s="3882">
        <f>'12.2.Нови дейности или обекти'!P91</f>
        <v>0</v>
      </c>
      <c r="W157" s="3882">
        <f>'12.2.Нови дейности или обекти'!Q91</f>
        <v>0</v>
      </c>
      <c r="X157" s="3882">
        <f>'12.2.Нови дейности или обекти'!R91</f>
        <v>0</v>
      </c>
      <c r="Y157" s="3882">
        <f>'12.2.Нови дейности или обекти'!S91</f>
        <v>0</v>
      </c>
    </row>
    <row r="158" spans="9:25" ht="15.75" customHeight="1">
      <c r="S158" s="3932">
        <f>'12.2.Нови дейности или обекти'!U80</f>
        <v>0</v>
      </c>
      <c r="T158" s="3882"/>
      <c r="U158" s="3882">
        <f>'12.2.Нови дейности или обекти'!U91</f>
        <v>0</v>
      </c>
      <c r="V158" s="3882">
        <f>'12.2.Нови дейности или обекти'!V91</f>
        <v>0</v>
      </c>
      <c r="W158" s="3882">
        <f>'12.2.Нови дейности или обекти'!W91</f>
        <v>0</v>
      </c>
      <c r="X158" s="3882">
        <f>'12.2.Нови дейности или обекти'!X91</f>
        <v>0</v>
      </c>
      <c r="Y158" s="3882">
        <f>'12.2.Нови дейности или обекти'!Y91</f>
        <v>0</v>
      </c>
    </row>
    <row r="159" spans="9:25" ht="15.75" customHeight="1">
      <c r="S159" s="3932">
        <f>'12.2.Нови дейности или обекти'!AA80</f>
        <v>0</v>
      </c>
      <c r="T159" s="3882"/>
      <c r="U159" s="3882">
        <f>'12.2.Нови дейности или обекти'!AA91</f>
        <v>0</v>
      </c>
      <c r="V159" s="3882">
        <f>'12.2.Нови дейности или обекти'!AB91</f>
        <v>0</v>
      </c>
      <c r="W159" s="3882">
        <f>'12.2.Нови дейности или обекти'!AC91</f>
        <v>0</v>
      </c>
      <c r="X159" s="3882">
        <f>'12.2.Нови дейности или обекти'!AD91</f>
        <v>0</v>
      </c>
      <c r="Y159" s="3882">
        <f>'12.2.Нови дейности или обекти'!AE91</f>
        <v>0</v>
      </c>
    </row>
    <row r="160" spans="9:25" ht="15.75" customHeight="1">
      <c r="S160" s="3934" t="s">
        <v>1772</v>
      </c>
      <c r="T160" s="3902">
        <f t="shared" ref="T160:Y160" si="162">SUM(T150:T159)</f>
        <v>0</v>
      </c>
      <c r="U160" s="3902">
        <f t="shared" si="162"/>
        <v>55.3202541</v>
      </c>
      <c r="V160" s="3902">
        <f t="shared" si="162"/>
        <v>55.3202541</v>
      </c>
      <c r="W160" s="3902">
        <f t="shared" si="162"/>
        <v>55.3202541</v>
      </c>
      <c r="X160" s="3902">
        <f t="shared" si="162"/>
        <v>55.3202541</v>
      </c>
      <c r="Y160" s="3902">
        <f t="shared" si="162"/>
        <v>55.3202541</v>
      </c>
    </row>
    <row r="161" spans="19:25" ht="15.75" customHeight="1">
      <c r="S161" s="5974" t="s">
        <v>1768</v>
      </c>
      <c r="T161" s="5977" t="s">
        <v>188</v>
      </c>
      <c r="U161" s="5978"/>
      <c r="V161" s="5978"/>
      <c r="W161" s="5978"/>
      <c r="X161" s="5978"/>
      <c r="Y161" s="5979"/>
    </row>
    <row r="162" spans="19:25" ht="15.75" customHeight="1">
      <c r="S162" s="5974"/>
      <c r="T162" s="3931" t="s">
        <v>119</v>
      </c>
      <c r="U162" s="3931" t="s">
        <v>1072</v>
      </c>
      <c r="V162" s="3931" t="s">
        <v>1073</v>
      </c>
      <c r="W162" s="3931" t="s">
        <v>1074</v>
      </c>
      <c r="X162" s="3931" t="s">
        <v>1769</v>
      </c>
      <c r="Y162" s="3931" t="s">
        <v>1076</v>
      </c>
    </row>
    <row r="163" spans="19:25" ht="15.75" customHeight="1">
      <c r="S163" s="3932" t="str">
        <f>'12.2.Нови дейности или обекти'!C104</f>
        <v>ПСОВ Правец</v>
      </c>
      <c r="T163" s="3882"/>
      <c r="U163" s="3882">
        <f>'12.2.Нови дейности или обекти'!C115</f>
        <v>129.1300135885725</v>
      </c>
      <c r="V163" s="3882">
        <f>'12.2.Нови дейности или обекти'!D115</f>
        <v>139.75491494742974</v>
      </c>
      <c r="W163" s="3882">
        <f>'12.2.Нови дейности или обекти'!E115</f>
        <v>151.44230644217274</v>
      </c>
      <c r="X163" s="3882">
        <f>'12.2.Нови дейности или обекти'!F115</f>
        <v>164.29843708639001</v>
      </c>
      <c r="Y163" s="3882">
        <f>'12.2.Нови дейности или обекти'!G115</f>
        <v>178.44018079502902</v>
      </c>
    </row>
    <row r="164" spans="19:25" ht="15.75" customHeight="1">
      <c r="S164" s="3932" t="str">
        <f>'12.2.Нови дейности или обекти'!I104</f>
        <v>ПСОВ Долна баня</v>
      </c>
      <c r="T164" s="3882"/>
      <c r="U164" s="3882">
        <f>'12.2.Нови дейности или обекти'!I115</f>
        <v>0</v>
      </c>
      <c r="V164" s="3882">
        <f>'12.2.Нови дейности или обекти'!J115</f>
        <v>119.02244827244958</v>
      </c>
      <c r="W164" s="3882">
        <f>'12.2.Нови дейности или обекти'!K115</f>
        <v>129.08419309969455</v>
      </c>
      <c r="X164" s="3882">
        <f>'12.2.Нови дейности или обекти'!L115</f>
        <v>140.152112409664</v>
      </c>
      <c r="Y164" s="3882">
        <f>'12.2.Нови дейности или обекти'!M115</f>
        <v>152.32682365063044</v>
      </c>
    </row>
    <row r="165" spans="19:25" ht="15.75" customHeight="1">
      <c r="S165" s="3932" t="str">
        <f>'12.2.Нови дейности или обекти'!O104</f>
        <v>ПСОВ Своге</v>
      </c>
      <c r="T165" s="3882"/>
      <c r="U165" s="3882">
        <f>'12.2.Нови дейности или обекти'!O115</f>
        <v>0</v>
      </c>
      <c r="V165" s="3882">
        <f>'12.2.Нови дейности или обекти'!P115</f>
        <v>0</v>
      </c>
      <c r="W165" s="3882">
        <f>'12.2.Нови дейности или обекти'!Q115</f>
        <v>0</v>
      </c>
      <c r="X165" s="3882">
        <f>'12.2.Нови дейности или обекти'!R115</f>
        <v>0</v>
      </c>
      <c r="Y165" s="3882">
        <f>'12.2.Нови дейности или обекти'!S115</f>
        <v>154.61482365063046</v>
      </c>
    </row>
    <row r="166" spans="19:25" ht="15.75" customHeight="1">
      <c r="S166" s="3932" t="str">
        <f>'12.2.Нови дейности или обекти'!U104</f>
        <v>ПСОВ Чавдар</v>
      </c>
      <c r="T166" s="3882"/>
      <c r="U166" s="3882">
        <f>'12.2.Нови дейности или обекти'!U115</f>
        <v>0</v>
      </c>
      <c r="V166" s="3882">
        <f>'12.2.Нови дейности или обекти'!V115</f>
        <v>0</v>
      </c>
      <c r="W166" s="3882">
        <f>'12.2.Нови дейности или обекти'!W115</f>
        <v>0</v>
      </c>
      <c r="X166" s="3882">
        <f>'12.2.Нови дейности или обекти'!X115</f>
        <v>0</v>
      </c>
      <c r="Y166" s="3882">
        <f>'12.2.Нови дейности или обекти'!Y115</f>
        <v>41.552954807927911</v>
      </c>
    </row>
    <row r="167" spans="19:25" ht="15.75" customHeight="1">
      <c r="S167" s="3932" t="str">
        <f>'12.2.Нови дейности или обекти'!AA104</f>
        <v>ПСОВ Божурище</v>
      </c>
      <c r="T167" s="3882"/>
      <c r="U167" s="3882">
        <f>'12.2.Нови дейности или обекти'!AA115</f>
        <v>0</v>
      </c>
      <c r="V167" s="3882">
        <f>'12.2.Нови дейности или обекти'!AB115</f>
        <v>0</v>
      </c>
      <c r="W167" s="3882">
        <f>'12.2.Нови дейности или обекти'!AC115</f>
        <v>127.99019309969457</v>
      </c>
      <c r="X167" s="3882">
        <f>'12.2.Нови дейности или обекти'!AD115</f>
        <v>139.05811240966401</v>
      </c>
      <c r="Y167" s="3882">
        <f>'12.2.Нови дейности или обекти'!AE115</f>
        <v>151.23282365063045</v>
      </c>
    </row>
    <row r="168" spans="19:25" ht="15.75" customHeight="1">
      <c r="S168" s="3932">
        <f>'12.2.Нови дейности или обекти'!C127</f>
        <v>0</v>
      </c>
      <c r="T168" s="3882"/>
      <c r="U168" s="3882">
        <f>'12.2.Нови дейности или обекти'!C138</f>
        <v>0</v>
      </c>
      <c r="V168" s="3882">
        <f>'12.2.Нови дейности или обекти'!D138</f>
        <v>0</v>
      </c>
      <c r="W168" s="3882">
        <f>'12.2.Нови дейности или обекти'!E138</f>
        <v>0</v>
      </c>
      <c r="X168" s="3882">
        <f>'12.2.Нови дейности или обекти'!F138</f>
        <v>0</v>
      </c>
      <c r="Y168" s="3882">
        <f>'12.2.Нови дейности или обекти'!G138</f>
        <v>0</v>
      </c>
    </row>
    <row r="169" spans="19:25" ht="15.75" customHeight="1">
      <c r="S169" s="3932">
        <f>'12.2.Нови дейности или обекти'!I127</f>
        <v>0</v>
      </c>
      <c r="T169" s="3882"/>
      <c r="U169" s="3882">
        <f>'12.2.Нови дейности или обекти'!I138</f>
        <v>0</v>
      </c>
      <c r="V169" s="3882">
        <f>'12.2.Нови дейности или обекти'!J138</f>
        <v>0</v>
      </c>
      <c r="W169" s="3882">
        <f>'12.2.Нови дейности или обекти'!K138</f>
        <v>0</v>
      </c>
      <c r="X169" s="3882">
        <f>'12.2.Нови дейности или обекти'!L138</f>
        <v>0</v>
      </c>
      <c r="Y169" s="3882">
        <f>'12.2.Нови дейности или обекти'!M138</f>
        <v>0</v>
      </c>
    </row>
    <row r="170" spans="19:25" ht="15.75" customHeight="1">
      <c r="S170" s="3932">
        <f>'12.2.Нови дейности или обекти'!O127</f>
        <v>0</v>
      </c>
      <c r="T170" s="3882"/>
      <c r="U170" s="3882">
        <f>'12.2.Нови дейности или обекти'!O138</f>
        <v>0</v>
      </c>
      <c r="V170" s="3882">
        <f>'12.2.Нови дейности или обекти'!P138</f>
        <v>0</v>
      </c>
      <c r="W170" s="3882">
        <f>'12.2.Нови дейности или обекти'!Q138</f>
        <v>0</v>
      </c>
      <c r="X170" s="3882">
        <f>'12.2.Нови дейности или обекти'!R138</f>
        <v>0</v>
      </c>
      <c r="Y170" s="3882">
        <f>'12.2.Нови дейности или обекти'!S138</f>
        <v>0</v>
      </c>
    </row>
    <row r="171" spans="19:25" ht="15.75" customHeight="1">
      <c r="S171" s="3932">
        <f>'12.2.Нови дейности или обекти'!U127</f>
        <v>0</v>
      </c>
      <c r="T171" s="3882"/>
      <c r="U171" s="3882">
        <f>'12.2.Нови дейности или обекти'!U138</f>
        <v>0</v>
      </c>
      <c r="V171" s="3882">
        <f>'12.2.Нови дейности или обекти'!V138</f>
        <v>0</v>
      </c>
      <c r="W171" s="3882">
        <f>'12.2.Нови дейности или обекти'!W138</f>
        <v>0</v>
      </c>
      <c r="X171" s="3882">
        <f>'12.2.Нови дейности или обекти'!X138</f>
        <v>0</v>
      </c>
      <c r="Y171" s="3882">
        <f>'12.2.Нови дейности или обекти'!Y138</f>
        <v>0</v>
      </c>
    </row>
    <row r="172" spans="19:25" ht="15.75" customHeight="1">
      <c r="S172" s="3932">
        <f>'12.2.Нови дейности или обекти'!AA127</f>
        <v>0</v>
      </c>
      <c r="T172" s="3882"/>
      <c r="U172" s="3882">
        <f>'12.2.Нови дейности или обекти'!AA138</f>
        <v>0</v>
      </c>
      <c r="V172" s="3882">
        <f>'12.2.Нови дейности или обекти'!AB138</f>
        <v>0</v>
      </c>
      <c r="W172" s="3882">
        <f>'12.2.Нови дейности или обекти'!AC138</f>
        <v>0</v>
      </c>
      <c r="X172" s="3882">
        <f>'12.2.Нови дейности или обекти'!AD138</f>
        <v>0</v>
      </c>
      <c r="Y172" s="3882">
        <f>'12.2.Нови дейности или обекти'!AE138</f>
        <v>0</v>
      </c>
    </row>
    <row r="173" spans="19:25" ht="15.75" customHeight="1">
      <c r="S173" s="3934" t="s">
        <v>1771</v>
      </c>
      <c r="T173" s="3902">
        <f>SUM(T163:T172)</f>
        <v>0</v>
      </c>
      <c r="U173" s="3902">
        <f>SUM(U163:U172)</f>
        <v>129.1300135885725</v>
      </c>
      <c r="V173" s="3902">
        <f t="shared" ref="V173:Y173" si="163">SUM(V163:V172)</f>
        <v>258.77736321987931</v>
      </c>
      <c r="W173" s="3902">
        <f t="shared" si="163"/>
        <v>408.51669264156186</v>
      </c>
      <c r="X173" s="3902">
        <f t="shared" si="163"/>
        <v>443.50866190571799</v>
      </c>
      <c r="Y173" s="3902">
        <f t="shared" si="163"/>
        <v>678.16760655484836</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2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10"/>
  <sheetViews>
    <sheetView topLeftCell="A100" workbookViewId="0">
      <selection activeCell="B103" sqref="B103:H105"/>
    </sheetView>
  </sheetViews>
  <sheetFormatPr defaultRowHeight="15"/>
  <cols>
    <col min="1" max="1" width="5.7109375" style="49" customWidth="1"/>
    <col min="2" max="2" width="40" style="49" customWidth="1"/>
    <col min="3" max="3" width="8.28515625" style="50" customWidth="1"/>
    <col min="4" max="8" width="7.7109375" style="50" customWidth="1"/>
    <col min="9" max="9" width="7.7109375" style="866" customWidth="1"/>
    <col min="10" max="10" width="8.7109375" style="50" customWidth="1"/>
    <col min="11" max="11" width="7" style="50" customWidth="1"/>
    <col min="12" max="16" width="8.42578125" style="50" customWidth="1"/>
    <col min="17" max="17" width="8.42578125" style="866" customWidth="1"/>
    <col min="18" max="18" width="8.42578125" style="50" customWidth="1"/>
    <col min="19" max="24" width="7" style="50" customWidth="1"/>
    <col min="25" max="25" width="8" style="866" customWidth="1"/>
    <col min="26" max="26" width="9.28515625" style="50" customWidth="1"/>
    <col min="27" max="27" width="7.85546875" style="50" customWidth="1"/>
    <col min="28" max="32" width="8.140625" style="50" customWidth="1"/>
    <col min="33" max="33" width="8.28515625" style="866" customWidth="1"/>
    <col min="34" max="34" width="9.28515625" style="50" customWidth="1"/>
    <col min="35" max="40" width="1.42578125" style="50" customWidth="1"/>
    <col min="41" max="41" width="1.42578125" style="866" customWidth="1"/>
    <col min="42" max="42" width="1.42578125" style="50" customWidth="1"/>
    <col min="43" max="54" width="7" style="50" customWidth="1"/>
    <col min="55" max="55" width="8.7109375" style="193"/>
  </cols>
  <sheetData>
    <row r="1" spans="1:60" ht="17.649999999999999" customHeight="1">
      <c r="A1" s="5676" t="s">
        <v>1411</v>
      </c>
      <c r="B1" s="5676"/>
      <c r="C1" s="5676"/>
      <c r="D1" s="5676"/>
      <c r="E1" s="5676"/>
      <c r="F1" s="5676"/>
      <c r="G1" s="5676"/>
      <c r="H1" s="5676"/>
      <c r="I1" s="5676"/>
      <c r="J1" s="5676"/>
      <c r="K1" s="5676"/>
      <c r="L1" s="5676"/>
      <c r="M1" s="5676"/>
      <c r="N1" s="5676"/>
      <c r="O1" s="5676"/>
      <c r="P1" s="5676"/>
      <c r="Q1" s="5676"/>
      <c r="R1" s="5676"/>
      <c r="S1" s="5676"/>
      <c r="T1" s="5676"/>
      <c r="U1" s="5676"/>
      <c r="V1" s="5676"/>
      <c r="W1" s="5676"/>
      <c r="X1" s="5676"/>
      <c r="Y1" s="5676"/>
      <c r="Z1" s="5676"/>
      <c r="AA1" s="666"/>
      <c r="AB1" s="666"/>
      <c r="AC1" s="666"/>
      <c r="AD1" s="666"/>
      <c r="AE1" s="666"/>
      <c r="AF1" s="666"/>
      <c r="AG1" s="885"/>
      <c r="AH1" s="666"/>
      <c r="AI1" s="666"/>
      <c r="AJ1" s="666"/>
      <c r="AK1" s="666"/>
      <c r="AL1" s="666"/>
      <c r="AM1" s="666"/>
      <c r="AN1" s="666"/>
      <c r="AO1" s="885"/>
      <c r="AP1" s="666"/>
      <c r="AQ1" s="666"/>
      <c r="AR1" s="666"/>
      <c r="AS1" s="666"/>
      <c r="AT1" s="666"/>
      <c r="AU1" s="666"/>
      <c r="AV1" s="666"/>
      <c r="AW1" s="666"/>
      <c r="AX1" s="666"/>
      <c r="AY1" s="666"/>
      <c r="AZ1" s="666"/>
      <c r="BA1" s="666"/>
      <c r="BB1" s="666"/>
    </row>
    <row r="2" spans="1:60" ht="17.649999999999999" customHeight="1">
      <c r="A2" s="5676" t="s">
        <v>1412</v>
      </c>
      <c r="B2" s="5676"/>
      <c r="C2" s="5676"/>
      <c r="D2" s="5676"/>
      <c r="E2" s="5676"/>
      <c r="F2" s="5676"/>
      <c r="G2" s="5676"/>
      <c r="H2" s="5676"/>
      <c r="I2" s="5676"/>
      <c r="J2" s="5676"/>
      <c r="K2" s="5676"/>
      <c r="L2" s="5676"/>
      <c r="M2" s="5676"/>
      <c r="N2" s="5676"/>
      <c r="O2" s="5676"/>
      <c r="P2" s="5676"/>
      <c r="Q2" s="5676"/>
      <c r="R2" s="5676"/>
      <c r="S2" s="5676"/>
      <c r="T2" s="5676"/>
      <c r="U2" s="5676"/>
      <c r="V2" s="5676"/>
      <c r="W2" s="5676"/>
      <c r="X2" s="5676"/>
      <c r="Y2" s="5676"/>
      <c r="Z2" s="5676"/>
      <c r="AA2" s="3341"/>
      <c r="AB2" s="3341"/>
      <c r="AC2" s="3341"/>
      <c r="AD2" s="3341"/>
      <c r="AE2" s="3341"/>
      <c r="AF2" s="3341"/>
      <c r="AG2" s="3342"/>
      <c r="AH2" s="3341"/>
      <c r="AI2" s="3341"/>
      <c r="AJ2" s="3341"/>
      <c r="AK2" s="3341"/>
      <c r="AL2" s="3341"/>
      <c r="AM2" s="3341"/>
      <c r="AN2" s="3341"/>
      <c r="AO2" s="3342"/>
      <c r="AP2" s="3341"/>
      <c r="AQ2" s="3341"/>
      <c r="AR2" s="3341"/>
      <c r="AS2" s="3341"/>
      <c r="AT2" s="3341"/>
      <c r="AU2" s="3341"/>
      <c r="AV2" s="3341"/>
      <c r="AW2" s="3341"/>
      <c r="AX2" s="3341"/>
      <c r="AY2" s="3341"/>
      <c r="AZ2" s="3341"/>
      <c r="BA2" s="3341"/>
      <c r="BB2" s="3341"/>
    </row>
    <row r="3" spans="1:60" ht="15.75">
      <c r="A3" s="5695" t="s">
        <v>1950</v>
      </c>
      <c r="B3" s="5695"/>
      <c r="C3" s="5695"/>
      <c r="D3" s="5695"/>
      <c r="E3" s="5695"/>
      <c r="F3" s="5695"/>
      <c r="G3" s="5695"/>
      <c r="H3" s="5695"/>
      <c r="I3" s="5695"/>
      <c r="J3" s="5695"/>
      <c r="K3" s="5695"/>
      <c r="L3" s="5695"/>
      <c r="M3" s="5695"/>
      <c r="N3" s="5695"/>
      <c r="O3" s="5695"/>
      <c r="P3" s="5695"/>
      <c r="Q3" s="5695"/>
      <c r="R3" s="5695"/>
      <c r="S3" s="5695"/>
      <c r="T3" s="5695"/>
      <c r="U3" s="5695"/>
      <c r="V3" s="5695"/>
      <c r="W3" s="5695"/>
      <c r="X3" s="5695"/>
      <c r="Y3" s="5695"/>
      <c r="Z3" s="5695"/>
      <c r="AA3" s="3341"/>
      <c r="AB3" s="3341"/>
      <c r="AC3" s="3341"/>
      <c r="AD3" s="3341"/>
      <c r="AE3" s="3341"/>
      <c r="AF3" s="3341"/>
      <c r="AG3" s="3342"/>
      <c r="AH3" s="3341"/>
      <c r="AI3" s="3343"/>
      <c r="AJ3" s="3343"/>
      <c r="AK3" s="3343"/>
      <c r="AL3" s="3343"/>
      <c r="AM3" s="3343"/>
      <c r="AN3" s="3343"/>
      <c r="AO3" s="3342"/>
      <c r="AP3" s="3341"/>
      <c r="AQ3" s="3341"/>
      <c r="AR3" s="3341"/>
      <c r="AS3" s="3341"/>
      <c r="AT3" s="3341"/>
      <c r="AU3" s="3341"/>
      <c r="AV3" s="3341"/>
      <c r="AW3" s="3343"/>
      <c r="AX3" s="3343"/>
      <c r="AY3" s="3343"/>
      <c r="AZ3" s="3343"/>
      <c r="BA3" s="3343"/>
      <c r="BB3" s="3343"/>
    </row>
    <row r="4" spans="1:60" ht="15.75">
      <c r="A4" s="5695" t="s">
        <v>1951</v>
      </c>
      <c r="B4" s="5695"/>
      <c r="C4" s="5695"/>
      <c r="D4" s="5695"/>
      <c r="E4" s="5695"/>
      <c r="F4" s="5695"/>
      <c r="G4" s="5695"/>
      <c r="H4" s="5695"/>
      <c r="I4" s="5695"/>
      <c r="J4" s="5695"/>
      <c r="K4" s="5695"/>
      <c r="L4" s="5695"/>
      <c r="M4" s="5695"/>
      <c r="N4" s="5695"/>
      <c r="O4" s="5695"/>
      <c r="P4" s="5695"/>
      <c r="Q4" s="5695"/>
      <c r="R4" s="5695"/>
      <c r="S4" s="5695"/>
      <c r="T4" s="5695"/>
      <c r="U4" s="5695"/>
      <c r="V4" s="5695"/>
      <c r="W4" s="5695"/>
      <c r="X4" s="5695"/>
      <c r="Y4" s="5695"/>
      <c r="Z4" s="5695"/>
      <c r="AA4" s="5138"/>
      <c r="AB4" s="5138"/>
      <c r="AC4" s="5138"/>
      <c r="AD4" s="5138"/>
      <c r="AE4" s="5138"/>
      <c r="AF4" s="5138"/>
      <c r="AG4" s="3344"/>
      <c r="AH4" s="5138"/>
      <c r="AI4" s="3345"/>
      <c r="AJ4" s="3345"/>
      <c r="AK4" s="3345"/>
      <c r="AL4" s="3345"/>
      <c r="AM4" s="3345"/>
      <c r="AN4" s="3345"/>
      <c r="AO4" s="3344"/>
      <c r="AP4" s="5138"/>
      <c r="AQ4" s="5138"/>
      <c r="AR4" s="5138"/>
      <c r="AS4" s="5138"/>
      <c r="AT4" s="5138"/>
      <c r="AU4" s="5138"/>
      <c r="AV4" s="5138"/>
      <c r="AW4" s="3345"/>
      <c r="AX4" s="3345"/>
      <c r="AY4" s="3345"/>
      <c r="AZ4" s="3345"/>
      <c r="BA4" s="3345"/>
      <c r="BB4" s="3345"/>
    </row>
    <row r="5" spans="1:60" s="17" customFormat="1">
      <c r="A5" s="5152"/>
      <c r="B5" s="4769"/>
      <c r="C5" s="5153"/>
      <c r="D5" s="5153"/>
      <c r="E5" s="5153"/>
      <c r="F5" s="5153"/>
      <c r="G5" s="5153"/>
      <c r="H5" s="5153"/>
      <c r="I5" s="5154"/>
      <c r="J5" s="5155"/>
      <c r="K5" s="5152"/>
      <c r="L5" s="5155"/>
      <c r="M5" s="5155"/>
      <c r="N5" s="5155"/>
      <c r="O5" s="5155"/>
      <c r="P5" s="5155"/>
      <c r="Q5" s="5154"/>
      <c r="R5" s="5155"/>
      <c r="S5" s="5155"/>
      <c r="T5" s="5155"/>
      <c r="U5" s="5155"/>
      <c r="V5" s="5155"/>
      <c r="W5" s="5155"/>
      <c r="X5" s="5155"/>
      <c r="Y5" s="5154"/>
      <c r="Z5" s="5155"/>
      <c r="AA5" s="5153"/>
      <c r="AB5" s="5153"/>
      <c r="AC5" s="5153"/>
      <c r="AD5" s="5153"/>
      <c r="AE5" s="5153"/>
      <c r="AF5" s="5153"/>
      <c r="AG5" s="5154"/>
      <c r="AH5" s="5155"/>
      <c r="AI5" s="5156"/>
      <c r="AJ5" s="5156"/>
      <c r="AK5" s="5156"/>
      <c r="AL5" s="5156"/>
      <c r="AM5" s="5156"/>
      <c r="AN5" s="5156"/>
      <c r="AO5" s="5154"/>
      <c r="AP5" s="5155"/>
      <c r="AQ5" s="5155"/>
      <c r="AR5" s="5155"/>
      <c r="AS5" s="5155"/>
      <c r="AT5" s="5155"/>
      <c r="AU5" s="5155"/>
      <c r="AV5" s="5155"/>
      <c r="AW5" s="5156"/>
      <c r="AX5" s="5156"/>
      <c r="AY5" s="5156"/>
      <c r="AZ5" s="5156"/>
      <c r="BA5" s="5156"/>
      <c r="BB5" s="5156"/>
      <c r="BC5" s="5157"/>
    </row>
    <row r="6" spans="1:60" s="17" customFormat="1" ht="14.25">
      <c r="A6" s="5158"/>
      <c r="B6" s="5158"/>
      <c r="C6" s="4769"/>
      <c r="D6" s="4769"/>
      <c r="E6" s="4769"/>
      <c r="F6" s="4769"/>
      <c r="G6" s="4769"/>
      <c r="H6" s="4769"/>
      <c r="I6" s="4769"/>
      <c r="J6" s="4769"/>
      <c r="K6" s="4769"/>
      <c r="L6" s="4769"/>
      <c r="M6" s="4769"/>
      <c r="N6" s="4769"/>
      <c r="O6" s="4769"/>
      <c r="P6" s="4769"/>
      <c r="Q6" s="4769"/>
      <c r="R6" s="4769"/>
      <c r="S6" s="4769"/>
      <c r="T6" s="4769"/>
      <c r="U6" s="4769"/>
      <c r="V6" s="4769"/>
      <c r="W6" s="4769"/>
      <c r="X6" s="4769"/>
      <c r="Y6" s="4769"/>
      <c r="Z6" s="4769"/>
      <c r="AA6" s="4769"/>
      <c r="AB6" s="4769"/>
      <c r="AC6" s="4769"/>
      <c r="AD6" s="4769"/>
      <c r="AE6" s="4769"/>
      <c r="AF6" s="4769"/>
      <c r="AG6" s="4769"/>
      <c r="AH6" s="4769"/>
      <c r="AI6" s="4769"/>
      <c r="AJ6" s="4769"/>
      <c r="AK6" s="4769"/>
      <c r="AL6" s="4769"/>
      <c r="AM6" s="4769"/>
      <c r="AN6" s="4769"/>
      <c r="AO6" s="4769"/>
      <c r="AP6" s="4769"/>
      <c r="AQ6" s="4769"/>
      <c r="AR6" s="4769"/>
      <c r="AS6" s="4769"/>
      <c r="AT6" s="4769"/>
      <c r="AU6" s="4769"/>
      <c r="AV6" s="4769"/>
      <c r="AW6" s="5159"/>
      <c r="AX6" s="5159"/>
      <c r="AY6" s="5159"/>
      <c r="AZ6" s="5159"/>
      <c r="BA6" s="5159"/>
      <c r="BB6" s="5160"/>
      <c r="BC6" s="5159"/>
      <c r="BD6" s="5159"/>
      <c r="BE6" s="5159"/>
      <c r="BF6" s="5159"/>
      <c r="BG6" s="5160"/>
    </row>
    <row r="7" spans="1:60" s="17" customFormat="1" ht="14.25">
      <c r="A7" s="5158"/>
      <c r="B7" s="5161"/>
      <c r="C7" s="4769"/>
      <c r="D7" s="4769"/>
      <c r="E7" s="4769"/>
      <c r="F7" s="4769"/>
      <c r="G7" s="4769"/>
      <c r="H7" s="4769"/>
      <c r="I7" s="4769"/>
      <c r="J7" s="4769"/>
      <c r="K7" s="4769"/>
      <c r="L7" s="4769"/>
      <c r="M7" s="4769"/>
      <c r="N7" s="4769"/>
      <c r="O7" s="4769"/>
      <c r="P7" s="4769"/>
      <c r="Q7" s="4769"/>
      <c r="R7" s="4769"/>
      <c r="S7" s="4769"/>
      <c r="T7" s="4769"/>
      <c r="U7" s="4769"/>
      <c r="V7" s="4769"/>
      <c r="W7" s="4769"/>
      <c r="X7" s="4769"/>
      <c r="Y7" s="4769"/>
      <c r="Z7" s="4769"/>
      <c r="AA7" s="4769"/>
      <c r="AB7" s="4769"/>
      <c r="AC7" s="4769"/>
      <c r="AD7" s="4769"/>
      <c r="AE7" s="4769"/>
      <c r="AF7" s="4769"/>
      <c r="AG7" s="4769"/>
      <c r="AH7" s="4769"/>
      <c r="AI7" s="4769"/>
      <c r="AJ7" s="4769"/>
      <c r="AK7" s="4769"/>
      <c r="AL7" s="4769"/>
      <c r="AM7" s="4769"/>
      <c r="AN7" s="4769"/>
      <c r="AO7" s="4769"/>
      <c r="AP7" s="4769"/>
      <c r="AQ7" s="4769"/>
      <c r="AR7" s="4769"/>
      <c r="AS7" s="4769"/>
      <c r="AT7" s="4769"/>
      <c r="AU7" s="4769"/>
      <c r="AV7" s="4769"/>
      <c r="AW7" s="5159"/>
      <c r="AX7" s="5159"/>
      <c r="AY7" s="5159"/>
      <c r="AZ7" s="5159"/>
      <c r="BA7" s="5159"/>
      <c r="BB7" s="5160"/>
      <c r="BC7" s="5159"/>
      <c r="BD7" s="5159"/>
      <c r="BE7" s="5159"/>
      <c r="BF7" s="5159"/>
      <c r="BG7" s="5160"/>
    </row>
    <row r="8" spans="1:60" s="17" customFormat="1" thickBot="1">
      <c r="A8" s="5158"/>
      <c r="B8" s="5162"/>
      <c r="C8" s="4769"/>
      <c r="D8" s="4769"/>
      <c r="E8" s="4769"/>
      <c r="F8" s="4769"/>
      <c r="G8" s="4769"/>
      <c r="H8" s="4769"/>
      <c r="I8" s="4769"/>
      <c r="J8" s="4769"/>
      <c r="K8" s="4769"/>
      <c r="L8" s="4769"/>
      <c r="M8" s="4769"/>
      <c r="N8" s="4769"/>
      <c r="O8" s="4769"/>
      <c r="P8" s="4769"/>
      <c r="Q8" s="4769"/>
      <c r="R8" s="4769"/>
      <c r="S8" s="4769"/>
      <c r="T8" s="4769"/>
      <c r="U8" s="4769"/>
      <c r="V8" s="4769"/>
      <c r="W8" s="4769"/>
      <c r="X8" s="4769"/>
      <c r="Y8" s="4769"/>
      <c r="Z8" s="4769"/>
      <c r="AA8" s="4769"/>
      <c r="AB8" s="4769"/>
      <c r="AC8" s="4769"/>
      <c r="AD8" s="4769"/>
      <c r="AE8" s="4769"/>
      <c r="AF8" s="4769"/>
      <c r="AG8" s="4769"/>
      <c r="AH8" s="4769"/>
      <c r="AI8" s="4769"/>
      <c r="AJ8" s="4769"/>
      <c r="AK8" s="4769"/>
      <c r="AL8" s="4769"/>
      <c r="AM8" s="4769"/>
      <c r="AN8" s="4769"/>
      <c r="AO8" s="4769"/>
      <c r="AP8" s="4769"/>
      <c r="AQ8" s="4769"/>
      <c r="AR8" s="4769"/>
      <c r="AS8" s="4769"/>
      <c r="AT8" s="4769"/>
      <c r="AU8" s="4769"/>
      <c r="AV8" s="4769"/>
      <c r="AW8" s="5159"/>
      <c r="AX8" s="5159"/>
      <c r="AY8" s="5159"/>
      <c r="AZ8" s="5159"/>
      <c r="BA8" s="5159"/>
      <c r="BB8" s="5160"/>
      <c r="BC8" s="5159"/>
      <c r="BD8" s="5159"/>
      <c r="BE8" s="5159"/>
      <c r="BF8" s="5159"/>
      <c r="BG8" s="5160"/>
    </row>
    <row r="9" spans="1:60" ht="13.15" customHeight="1" thickBot="1">
      <c r="A9" s="5718" t="s">
        <v>1</v>
      </c>
      <c r="B9" s="5705" t="s">
        <v>228</v>
      </c>
      <c r="C9" s="5721" t="s">
        <v>229</v>
      </c>
      <c r="D9" s="5722"/>
      <c r="E9" s="5722"/>
      <c r="F9" s="5722"/>
      <c r="G9" s="5722"/>
      <c r="H9" s="5722"/>
      <c r="I9" s="5722"/>
      <c r="J9" s="5722"/>
      <c r="K9" s="5722"/>
      <c r="L9" s="5722"/>
      <c r="M9" s="5722"/>
      <c r="N9" s="5722"/>
      <c r="O9" s="5722"/>
      <c r="P9" s="5722"/>
      <c r="Q9" s="5722"/>
      <c r="R9" s="5722"/>
      <c r="S9" s="5722"/>
      <c r="T9" s="5722"/>
      <c r="U9" s="5722"/>
      <c r="V9" s="5722"/>
      <c r="W9" s="5722"/>
      <c r="X9" s="5722"/>
      <c r="Y9" s="5722"/>
      <c r="Z9" s="5722"/>
      <c r="AA9" s="5722"/>
      <c r="AB9" s="5722"/>
      <c r="AC9" s="5722"/>
      <c r="AD9" s="5722"/>
      <c r="AE9" s="5722"/>
      <c r="AF9" s="5722"/>
      <c r="AG9" s="5722"/>
      <c r="AH9" s="5722"/>
      <c r="AI9" s="5722"/>
      <c r="AJ9" s="5722"/>
      <c r="AK9" s="5722"/>
      <c r="AL9" s="5722"/>
      <c r="AM9" s="5722"/>
      <c r="AN9" s="5722"/>
      <c r="AO9" s="5722"/>
      <c r="AP9" s="5723"/>
      <c r="AQ9" s="5643" t="s">
        <v>230</v>
      </c>
      <c r="AR9" s="5644"/>
      <c r="AS9" s="5644"/>
      <c r="AT9" s="5644"/>
      <c r="AU9" s="5644"/>
      <c r="AV9" s="5645"/>
      <c r="AW9" s="5643" t="s">
        <v>1275</v>
      </c>
      <c r="AX9" s="5644"/>
      <c r="AY9" s="5644"/>
      <c r="AZ9" s="5644"/>
      <c r="BA9" s="5644"/>
      <c r="BB9" s="5645"/>
    </row>
    <row r="10" spans="1:60" ht="16.149999999999999" customHeight="1" thickBot="1">
      <c r="A10" s="5727"/>
      <c r="B10" s="5706"/>
      <c r="C10" s="5724" t="s">
        <v>212</v>
      </c>
      <c r="D10" s="5725"/>
      <c r="E10" s="5725"/>
      <c r="F10" s="5725"/>
      <c r="G10" s="5725"/>
      <c r="H10" s="5725"/>
      <c r="I10" s="5725"/>
      <c r="J10" s="5726"/>
      <c r="K10" s="5721" t="s">
        <v>213</v>
      </c>
      <c r="L10" s="5722"/>
      <c r="M10" s="5722"/>
      <c r="N10" s="5722"/>
      <c r="O10" s="5722"/>
      <c r="P10" s="5722"/>
      <c r="Q10" s="5722"/>
      <c r="R10" s="5723"/>
      <c r="S10" s="5721" t="s">
        <v>214</v>
      </c>
      <c r="T10" s="5722"/>
      <c r="U10" s="5722"/>
      <c r="V10" s="5722"/>
      <c r="W10" s="5722"/>
      <c r="X10" s="5722"/>
      <c r="Y10" s="5722"/>
      <c r="Z10" s="5723"/>
      <c r="AA10" s="5721" t="s">
        <v>1235</v>
      </c>
      <c r="AB10" s="5722"/>
      <c r="AC10" s="5722"/>
      <c r="AD10" s="5722"/>
      <c r="AE10" s="5722"/>
      <c r="AF10" s="5722"/>
      <c r="AG10" s="5722"/>
      <c r="AH10" s="5723"/>
      <c r="AI10" s="5721" t="s">
        <v>1236</v>
      </c>
      <c r="AJ10" s="5722"/>
      <c r="AK10" s="5722"/>
      <c r="AL10" s="5722"/>
      <c r="AM10" s="5722"/>
      <c r="AN10" s="5722"/>
      <c r="AO10" s="5722"/>
      <c r="AP10" s="5723"/>
      <c r="AQ10" s="5677"/>
      <c r="AR10" s="5708"/>
      <c r="AS10" s="5708"/>
      <c r="AT10" s="5708"/>
      <c r="AU10" s="5708"/>
      <c r="AV10" s="5709"/>
      <c r="AW10" s="5677"/>
      <c r="AX10" s="5708"/>
      <c r="AY10" s="5708"/>
      <c r="AZ10" s="5708"/>
      <c r="BA10" s="5708"/>
      <c r="BB10" s="5709"/>
    </row>
    <row r="11" spans="1:60" ht="16.149999999999999" customHeight="1" thickBot="1">
      <c r="A11" s="5728"/>
      <c r="B11" s="5707"/>
      <c r="C11" s="676" t="s">
        <v>119</v>
      </c>
      <c r="D11" s="677" t="s">
        <v>1072</v>
      </c>
      <c r="E11" s="678" t="s">
        <v>1073</v>
      </c>
      <c r="F11" s="678" t="s">
        <v>1074</v>
      </c>
      <c r="G11" s="678" t="s">
        <v>1075</v>
      </c>
      <c r="H11" s="713" t="s">
        <v>1076</v>
      </c>
      <c r="I11" s="873" t="s">
        <v>1271</v>
      </c>
      <c r="J11" s="841" t="s">
        <v>1272</v>
      </c>
      <c r="K11" s="676" t="str">
        <f t="shared" ref="K11:P11" si="0">C11</f>
        <v>2020 г.</v>
      </c>
      <c r="L11" s="677" t="str">
        <f t="shared" si="0"/>
        <v>2022 г.</v>
      </c>
      <c r="M11" s="677" t="str">
        <f t="shared" si="0"/>
        <v>2023 г.</v>
      </c>
      <c r="N11" s="677" t="str">
        <f t="shared" si="0"/>
        <v>2024 г.</v>
      </c>
      <c r="O11" s="677" t="str">
        <f t="shared" si="0"/>
        <v>2025 г.</v>
      </c>
      <c r="P11" s="714" t="str">
        <f t="shared" si="0"/>
        <v>2026 г.</v>
      </c>
      <c r="Q11" s="873" t="s">
        <v>1271</v>
      </c>
      <c r="R11" s="841" t="s">
        <v>1272</v>
      </c>
      <c r="S11" s="676" t="str">
        <f t="shared" ref="S11:X11" si="1">K11</f>
        <v>2020 г.</v>
      </c>
      <c r="T11" s="5140" t="str">
        <f t="shared" si="1"/>
        <v>2022 г.</v>
      </c>
      <c r="U11" s="5140" t="str">
        <f t="shared" si="1"/>
        <v>2023 г.</v>
      </c>
      <c r="V11" s="5140" t="str">
        <f t="shared" si="1"/>
        <v>2024 г.</v>
      </c>
      <c r="W11" s="5140" t="str">
        <f t="shared" si="1"/>
        <v>2025 г.</v>
      </c>
      <c r="X11" s="715" t="str">
        <f t="shared" si="1"/>
        <v>2026 г.</v>
      </c>
      <c r="Y11" s="873" t="s">
        <v>1271</v>
      </c>
      <c r="Z11" s="841" t="s">
        <v>1272</v>
      </c>
      <c r="AA11" s="676" t="str">
        <f t="shared" ref="AA11:AF11" si="2">S11</f>
        <v>2020 г.</v>
      </c>
      <c r="AB11" s="5140" t="str">
        <f t="shared" si="2"/>
        <v>2022 г.</v>
      </c>
      <c r="AC11" s="5140" t="str">
        <f t="shared" si="2"/>
        <v>2023 г.</v>
      </c>
      <c r="AD11" s="5140" t="str">
        <f t="shared" si="2"/>
        <v>2024 г.</v>
      </c>
      <c r="AE11" s="5140" t="str">
        <f t="shared" si="2"/>
        <v>2025 г.</v>
      </c>
      <c r="AF11" s="715" t="str">
        <f t="shared" si="2"/>
        <v>2026 г.</v>
      </c>
      <c r="AG11" s="873" t="s">
        <v>1271</v>
      </c>
      <c r="AH11" s="841" t="s">
        <v>1272</v>
      </c>
      <c r="AI11" s="676" t="str">
        <f t="shared" ref="AI11:AN11" si="3">AA11</f>
        <v>2020 г.</v>
      </c>
      <c r="AJ11" s="5140" t="str">
        <f t="shared" si="3"/>
        <v>2022 г.</v>
      </c>
      <c r="AK11" s="5140" t="str">
        <f t="shared" si="3"/>
        <v>2023 г.</v>
      </c>
      <c r="AL11" s="5140" t="str">
        <f t="shared" si="3"/>
        <v>2024 г.</v>
      </c>
      <c r="AM11" s="5140" t="str">
        <f t="shared" si="3"/>
        <v>2025 г.</v>
      </c>
      <c r="AN11" s="679" t="str">
        <f t="shared" si="3"/>
        <v>2026 г.</v>
      </c>
      <c r="AO11" s="873" t="s">
        <v>1271</v>
      </c>
      <c r="AP11" s="841" t="s">
        <v>1272</v>
      </c>
      <c r="AQ11" s="676" t="str">
        <f t="shared" ref="AQ11:AV11" si="4">S11</f>
        <v>2020 г.</v>
      </c>
      <c r="AR11" s="5140" t="str">
        <f t="shared" si="4"/>
        <v>2022 г.</v>
      </c>
      <c r="AS11" s="5140" t="str">
        <f t="shared" si="4"/>
        <v>2023 г.</v>
      </c>
      <c r="AT11" s="5140" t="str">
        <f t="shared" si="4"/>
        <v>2024 г.</v>
      </c>
      <c r="AU11" s="5140" t="str">
        <f t="shared" si="4"/>
        <v>2025 г.</v>
      </c>
      <c r="AV11" s="679" t="str">
        <f t="shared" si="4"/>
        <v>2026 г.</v>
      </c>
      <c r="AW11" s="676" t="s">
        <v>119</v>
      </c>
      <c r="AX11" s="5140" t="s">
        <v>1072</v>
      </c>
      <c r="AY11" s="5140" t="s">
        <v>1073</v>
      </c>
      <c r="AZ11" s="5140" t="s">
        <v>1074</v>
      </c>
      <c r="BA11" s="5140" t="s">
        <v>1075</v>
      </c>
      <c r="BB11" s="679" t="s">
        <v>1076</v>
      </c>
    </row>
    <row r="12" spans="1:60" ht="16.149999999999999" customHeight="1" thickBot="1">
      <c r="A12" s="116" t="s">
        <v>145</v>
      </c>
      <c r="B12" s="924" t="s">
        <v>231</v>
      </c>
      <c r="C12" s="1146">
        <f>SUM(C13:C29)-C13-C19-C26</f>
        <v>3356.8865586398178</v>
      </c>
      <c r="D12" s="936">
        <f t="shared" ref="D12:AV12" si="5">SUM(D13:D29)-D13-D19-D26</f>
        <v>3497.0900965274959</v>
      </c>
      <c r="E12" s="1183">
        <f t="shared" si="5"/>
        <v>3424.7596140293513</v>
      </c>
      <c r="F12" s="1183">
        <f t="shared" si="5"/>
        <v>3421.5550433565941</v>
      </c>
      <c r="G12" s="1183">
        <f t="shared" si="5"/>
        <v>3369.7764374328713</v>
      </c>
      <c r="H12" s="1186">
        <f t="shared" si="5"/>
        <v>3363.2473124332978</v>
      </c>
      <c r="I12" s="1289">
        <f t="shared" ref="I12:I74" si="6">H12-C12</f>
        <v>6.3607537934799439</v>
      </c>
      <c r="J12" s="4770">
        <f t="shared" ref="J12:J74" si="7">IFERROR((H12-C12)/C12,0)</f>
        <v>1.8948372792368855E-3</v>
      </c>
      <c r="K12" s="1146">
        <f t="shared" si="5"/>
        <v>64.41293949002457</v>
      </c>
      <c r="L12" s="936">
        <f t="shared" si="5"/>
        <v>136.18431646328489</v>
      </c>
      <c r="M12" s="1183">
        <f t="shared" si="5"/>
        <v>135.17901267858892</v>
      </c>
      <c r="N12" s="1183">
        <f t="shared" si="5"/>
        <v>136.83442266651329</v>
      </c>
      <c r="O12" s="1183">
        <f t="shared" si="5"/>
        <v>136.26142356404461</v>
      </c>
      <c r="P12" s="1186">
        <f t="shared" si="5"/>
        <v>138.91776359609713</v>
      </c>
      <c r="Q12" s="1289">
        <f t="shared" ref="Q12:Q73" si="8">P12-K12</f>
        <v>74.504824106072562</v>
      </c>
      <c r="R12" s="4771">
        <f t="shared" ref="R12:R73" si="9">IFERROR((P12-K12)/K12,0)</f>
        <v>1.1566748031676288</v>
      </c>
      <c r="S12" s="1146">
        <f t="shared" si="5"/>
        <v>619.98141671049461</v>
      </c>
      <c r="T12" s="936">
        <f t="shared" si="5"/>
        <v>713.56963873028792</v>
      </c>
      <c r="U12" s="1183">
        <f t="shared" si="5"/>
        <v>728.33257147725215</v>
      </c>
      <c r="V12" s="1183">
        <f t="shared" si="5"/>
        <v>751.45112063568934</v>
      </c>
      <c r="W12" s="1183">
        <f t="shared" si="5"/>
        <v>751.91545183627545</v>
      </c>
      <c r="X12" s="1186">
        <f t="shared" si="5"/>
        <v>798.56703532372433</v>
      </c>
      <c r="Y12" s="1289">
        <f t="shared" ref="Y12:Y73" si="10">X12-S12</f>
        <v>178.58561861322971</v>
      </c>
      <c r="Z12" s="4771">
        <f t="shared" ref="Z12:Z73" si="11">IFERROR((X12-S12)/S12,0)</f>
        <v>0.28804995407890061</v>
      </c>
      <c r="AA12" s="1146">
        <f t="shared" ref="AA12:AN12" si="12">SUM(AA13:AA29)-AA13-AA19-AA26</f>
        <v>1.0331320042848255</v>
      </c>
      <c r="AB12" s="936">
        <f t="shared" si="12"/>
        <v>4.3048633222115296</v>
      </c>
      <c r="AC12" s="1183">
        <f t="shared" si="12"/>
        <v>4.2807288970928861</v>
      </c>
      <c r="AD12" s="1183">
        <f t="shared" si="12"/>
        <v>4.3838842650716767</v>
      </c>
      <c r="AE12" s="1183">
        <f t="shared" si="12"/>
        <v>4.3979069015422221</v>
      </c>
      <c r="AF12" s="1186">
        <f t="shared" si="12"/>
        <v>4.5822067167451781</v>
      </c>
      <c r="AG12" s="1289">
        <f t="shared" ref="AG12:AG72" si="13">AF12-AA12</f>
        <v>3.5490747124603526</v>
      </c>
      <c r="AH12" s="4770">
        <f t="shared" ref="AH12:AH72" si="14">IFERROR((AF12-AA12)/AA12,0)</f>
        <v>3.4352577383537364</v>
      </c>
      <c r="AI12" s="1146">
        <f t="shared" si="12"/>
        <v>0</v>
      </c>
      <c r="AJ12" s="936">
        <f t="shared" si="12"/>
        <v>0</v>
      </c>
      <c r="AK12" s="1183">
        <f t="shared" si="12"/>
        <v>0</v>
      </c>
      <c r="AL12" s="1183">
        <f t="shared" si="12"/>
        <v>0</v>
      </c>
      <c r="AM12" s="1183">
        <f t="shared" si="12"/>
        <v>0</v>
      </c>
      <c r="AN12" s="2933">
        <f t="shared" si="12"/>
        <v>0</v>
      </c>
      <c r="AO12" s="1289">
        <f t="shared" ref="AO12:AO72" si="15">AN12-AI12</f>
        <v>0</v>
      </c>
      <c r="AP12" s="4770">
        <f t="shared" ref="AP12:AP72" si="16">IFERROR((AN12-AI12)/AI12,0)</f>
        <v>0</v>
      </c>
      <c r="AQ12" s="1146">
        <f t="shared" si="5"/>
        <v>8.3222787105117462</v>
      </c>
      <c r="AR12" s="936">
        <f t="shared" si="5"/>
        <v>5.39620747617208</v>
      </c>
      <c r="AS12" s="1183">
        <f t="shared" si="5"/>
        <v>5.4626757366270375</v>
      </c>
      <c r="AT12" s="1183">
        <f t="shared" si="5"/>
        <v>5.5357928619177574</v>
      </c>
      <c r="AU12" s="1183">
        <f t="shared" si="5"/>
        <v>5.6509873569101323</v>
      </c>
      <c r="AV12" s="2933">
        <f t="shared" si="5"/>
        <v>5.8255958876694942</v>
      </c>
      <c r="AW12" s="1146">
        <f t="shared" ref="AW12:BB12" si="17">SUM(AW13:AW29)-AW13-AW19-AW26</f>
        <v>4042.3140468446213</v>
      </c>
      <c r="AX12" s="936">
        <f t="shared" si="17"/>
        <v>4351.148915043279</v>
      </c>
      <c r="AY12" s="1183">
        <f t="shared" si="17"/>
        <v>4292.5519270822851</v>
      </c>
      <c r="AZ12" s="1183">
        <f t="shared" si="17"/>
        <v>4314.2244709238685</v>
      </c>
      <c r="BA12" s="1183">
        <f t="shared" si="17"/>
        <v>4262.3512197347345</v>
      </c>
      <c r="BB12" s="2933">
        <f t="shared" si="17"/>
        <v>4305.3143180698626</v>
      </c>
      <c r="BC12" s="5076">
        <v>0</v>
      </c>
      <c r="BD12" s="5076">
        <v>0</v>
      </c>
      <c r="BE12" s="5076">
        <v>0</v>
      </c>
      <c r="BF12" s="5076">
        <v>0</v>
      </c>
      <c r="BG12" s="5076">
        <v>0</v>
      </c>
      <c r="BH12" s="5076"/>
    </row>
    <row r="13" spans="1:60" ht="16.149999999999999" customHeight="1">
      <c r="A13" s="115" t="s">
        <v>93</v>
      </c>
      <c r="B13" s="925" t="s">
        <v>232</v>
      </c>
      <c r="C13" s="1225">
        <f>SUM(C14:C17)</f>
        <v>44.123949999999994</v>
      </c>
      <c r="D13" s="1166">
        <f t="shared" ref="D13:BB13" si="18">SUM(D14:D17)</f>
        <v>50.99344721241885</v>
      </c>
      <c r="E13" s="1167">
        <f t="shared" si="18"/>
        <v>50.993232422261258</v>
      </c>
      <c r="F13" s="1167">
        <f t="shared" si="18"/>
        <v>50.993153394230596</v>
      </c>
      <c r="G13" s="1167">
        <f t="shared" si="18"/>
        <v>50.993012871166378</v>
      </c>
      <c r="H13" s="1180">
        <f t="shared" si="18"/>
        <v>50.992942520687535</v>
      </c>
      <c r="I13" s="1290">
        <f t="shared" si="6"/>
        <v>6.8689925206875415</v>
      </c>
      <c r="J13" s="4772">
        <f t="shared" si="7"/>
        <v>0.15567492304491196</v>
      </c>
      <c r="K13" s="1225">
        <f t="shared" si="18"/>
        <v>0</v>
      </c>
      <c r="L13" s="1166">
        <f t="shared" si="18"/>
        <v>0</v>
      </c>
      <c r="M13" s="1167">
        <f t="shared" si="18"/>
        <v>0</v>
      </c>
      <c r="N13" s="1167">
        <f t="shared" si="18"/>
        <v>0</v>
      </c>
      <c r="O13" s="1167">
        <f t="shared" si="18"/>
        <v>0</v>
      </c>
      <c r="P13" s="1180">
        <f t="shared" si="18"/>
        <v>0</v>
      </c>
      <c r="Q13" s="1290">
        <f t="shared" si="8"/>
        <v>0</v>
      </c>
      <c r="R13" s="4773">
        <f t="shared" si="9"/>
        <v>0</v>
      </c>
      <c r="S13" s="1225">
        <f t="shared" si="18"/>
        <v>43.905070000000002</v>
      </c>
      <c r="T13" s="1166">
        <f t="shared" si="18"/>
        <v>50.482258570000006</v>
      </c>
      <c r="U13" s="1167">
        <f t="shared" si="18"/>
        <v>50.482258570000006</v>
      </c>
      <c r="V13" s="1167">
        <f t="shared" si="18"/>
        <v>50.482258570000006</v>
      </c>
      <c r="W13" s="1167">
        <f t="shared" si="18"/>
        <v>50.482258570000006</v>
      </c>
      <c r="X13" s="1180">
        <f t="shared" si="18"/>
        <v>50.482258570000006</v>
      </c>
      <c r="Y13" s="1290">
        <f t="shared" si="10"/>
        <v>6.5771885700000041</v>
      </c>
      <c r="Z13" s="4773">
        <f t="shared" si="11"/>
        <v>0.14980476218350189</v>
      </c>
      <c r="AA13" s="1225">
        <f t="shared" si="18"/>
        <v>0</v>
      </c>
      <c r="AB13" s="1166">
        <f t="shared" si="18"/>
        <v>0</v>
      </c>
      <c r="AC13" s="1167">
        <f t="shared" si="18"/>
        <v>0</v>
      </c>
      <c r="AD13" s="1167">
        <f t="shared" si="18"/>
        <v>0</v>
      </c>
      <c r="AE13" s="1167">
        <f t="shared" si="18"/>
        <v>0</v>
      </c>
      <c r="AF13" s="1180">
        <f t="shared" si="18"/>
        <v>0</v>
      </c>
      <c r="AG13" s="1290">
        <f t="shared" si="13"/>
        <v>0</v>
      </c>
      <c r="AH13" s="4772">
        <f t="shared" si="14"/>
        <v>0</v>
      </c>
      <c r="AI13" s="1225">
        <f t="shared" si="18"/>
        <v>0</v>
      </c>
      <c r="AJ13" s="1166">
        <f t="shared" si="18"/>
        <v>0</v>
      </c>
      <c r="AK13" s="1167">
        <f t="shared" si="18"/>
        <v>0</v>
      </c>
      <c r="AL13" s="1167">
        <f t="shared" si="18"/>
        <v>0</v>
      </c>
      <c r="AM13" s="1167">
        <f t="shared" si="18"/>
        <v>0</v>
      </c>
      <c r="AN13" s="1180">
        <f t="shared" si="18"/>
        <v>0</v>
      </c>
      <c r="AO13" s="1290">
        <f t="shared" si="15"/>
        <v>0</v>
      </c>
      <c r="AP13" s="4772">
        <f t="shared" si="16"/>
        <v>0</v>
      </c>
      <c r="AQ13" s="1225">
        <f t="shared" si="18"/>
        <v>0</v>
      </c>
      <c r="AR13" s="1166">
        <f t="shared" si="18"/>
        <v>0</v>
      </c>
      <c r="AS13" s="1167">
        <f t="shared" si="18"/>
        <v>0</v>
      </c>
      <c r="AT13" s="1167">
        <f t="shared" si="18"/>
        <v>0</v>
      </c>
      <c r="AU13" s="1167">
        <f t="shared" si="18"/>
        <v>0</v>
      </c>
      <c r="AV13" s="3406">
        <f t="shared" si="18"/>
        <v>0</v>
      </c>
      <c r="AW13" s="1225">
        <f t="shared" si="18"/>
        <v>88.029019999999988</v>
      </c>
      <c r="AX13" s="1166">
        <f t="shared" si="18"/>
        <v>101.47570578241886</v>
      </c>
      <c r="AY13" s="1167">
        <f t="shared" si="18"/>
        <v>101.47549099226126</v>
      </c>
      <c r="AZ13" s="1167">
        <f t="shared" si="18"/>
        <v>101.4754119642306</v>
      </c>
      <c r="BA13" s="1167">
        <f t="shared" si="18"/>
        <v>101.47527144116637</v>
      </c>
      <c r="BB13" s="1180">
        <f t="shared" si="18"/>
        <v>101.47520109068753</v>
      </c>
      <c r="BC13" s="5076">
        <v>0</v>
      </c>
      <c r="BD13" s="5076">
        <v>0</v>
      </c>
      <c r="BE13" s="5076">
        <v>0</v>
      </c>
      <c r="BF13" s="5076">
        <v>0</v>
      </c>
      <c r="BG13" s="5076">
        <v>0</v>
      </c>
      <c r="BH13" s="5076"/>
    </row>
    <row r="14" spans="1:60" ht="16.149999999999999" customHeight="1">
      <c r="A14" s="862" t="s">
        <v>340</v>
      </c>
      <c r="B14" s="4599" t="s">
        <v>233</v>
      </c>
      <c r="C14" s="418">
        <v>44.123949999999994</v>
      </c>
      <c r="D14" s="422">
        <v>48.403973149999992</v>
      </c>
      <c r="E14" s="422">
        <v>48.403973149999992</v>
      </c>
      <c r="F14" s="422">
        <v>48.403973149999992</v>
      </c>
      <c r="G14" s="422">
        <v>48.403973149999992</v>
      </c>
      <c r="H14" s="422">
        <v>48.403973149999992</v>
      </c>
      <c r="I14" s="1291">
        <f t="shared" si="6"/>
        <v>4.2800231499999981</v>
      </c>
      <c r="J14" s="4774">
        <f t="shared" si="7"/>
        <v>9.6999999999999975E-2</v>
      </c>
      <c r="K14" s="418">
        <v>0</v>
      </c>
      <c r="L14" s="422">
        <v>0</v>
      </c>
      <c r="M14" s="422">
        <v>0</v>
      </c>
      <c r="N14" s="422">
        <v>0</v>
      </c>
      <c r="O14" s="422">
        <v>0</v>
      </c>
      <c r="P14" s="422">
        <v>0</v>
      </c>
      <c r="Q14" s="1291">
        <f t="shared" si="8"/>
        <v>0</v>
      </c>
      <c r="R14" s="4775">
        <f t="shared" si="9"/>
        <v>0</v>
      </c>
      <c r="S14" s="418">
        <v>7.6230000000000006E-2</v>
      </c>
      <c r="T14" s="422">
        <v>7.6230000000000006E-2</v>
      </c>
      <c r="U14" s="422">
        <v>7.6230000000000006E-2</v>
      </c>
      <c r="V14" s="422">
        <v>7.6230000000000006E-2</v>
      </c>
      <c r="W14" s="422">
        <v>7.6230000000000006E-2</v>
      </c>
      <c r="X14" s="422">
        <v>7.6230000000000006E-2</v>
      </c>
      <c r="Y14" s="1291">
        <f t="shared" si="10"/>
        <v>0</v>
      </c>
      <c r="Z14" s="4775">
        <f t="shared" si="11"/>
        <v>0</v>
      </c>
      <c r="AA14" s="418">
        <v>0</v>
      </c>
      <c r="AB14" s="4813">
        <v>0</v>
      </c>
      <c r="AC14" s="4813">
        <v>0</v>
      </c>
      <c r="AD14" s="4813">
        <v>0</v>
      </c>
      <c r="AE14" s="4813">
        <v>0</v>
      </c>
      <c r="AF14" s="4813">
        <v>0</v>
      </c>
      <c r="AG14" s="1291">
        <f t="shared" si="13"/>
        <v>0</v>
      </c>
      <c r="AH14" s="4774">
        <f t="shared" si="14"/>
        <v>0</v>
      </c>
      <c r="AI14" s="418"/>
      <c r="AJ14" s="422"/>
      <c r="AK14" s="4767"/>
      <c r="AL14" s="4767"/>
      <c r="AM14" s="4767"/>
      <c r="AN14" s="275"/>
      <c r="AO14" s="1291">
        <f t="shared" si="15"/>
        <v>0</v>
      </c>
      <c r="AP14" s="4774">
        <f t="shared" si="16"/>
        <v>0</v>
      </c>
      <c r="AQ14" s="418"/>
      <c r="AR14" s="4814"/>
      <c r="AS14" s="4814"/>
      <c r="AT14" s="4814"/>
      <c r="AU14" s="4814"/>
      <c r="AV14" s="4814"/>
      <c r="AW14" s="3407">
        <f>C14+K14+S14+AA14+AI14</f>
        <v>44.200179999999996</v>
      </c>
      <c r="AX14" s="3408">
        <f>D14+L14+T14+AB14+AJ14</f>
        <v>48.480203149999994</v>
      </c>
      <c r="AY14" s="4776">
        <f t="shared" ref="AX14:BB18" si="19">E14+M14+U14+AC14+AK14</f>
        <v>48.480203149999994</v>
      </c>
      <c r="AZ14" s="4776">
        <f t="shared" si="19"/>
        <v>48.480203149999994</v>
      </c>
      <c r="BA14" s="4776">
        <f t="shared" si="19"/>
        <v>48.480203149999994</v>
      </c>
      <c r="BB14" s="3410">
        <f t="shared" si="19"/>
        <v>48.480203149999994</v>
      </c>
      <c r="BC14" s="5076">
        <v>0</v>
      </c>
      <c r="BD14" s="5076">
        <v>0</v>
      </c>
      <c r="BE14" s="5076">
        <v>0</v>
      </c>
      <c r="BF14" s="5076">
        <v>0</v>
      </c>
      <c r="BG14" s="5076">
        <v>0</v>
      </c>
      <c r="BH14" s="5076"/>
    </row>
    <row r="15" spans="1:60" ht="16.149999999999999" customHeight="1">
      <c r="A15" s="862" t="s">
        <v>341</v>
      </c>
      <c r="B15" s="4599" t="s">
        <v>234</v>
      </c>
      <c r="C15" s="418">
        <v>0</v>
      </c>
      <c r="D15" s="422">
        <v>0</v>
      </c>
      <c r="E15" s="422">
        <v>0</v>
      </c>
      <c r="F15" s="422">
        <v>0</v>
      </c>
      <c r="G15" s="422">
        <v>0</v>
      </c>
      <c r="H15" s="422">
        <v>0</v>
      </c>
      <c r="I15" s="1291">
        <f t="shared" si="6"/>
        <v>0</v>
      </c>
      <c r="J15" s="4774">
        <f t="shared" si="7"/>
        <v>0</v>
      </c>
      <c r="K15" s="418">
        <v>0</v>
      </c>
      <c r="L15" s="422">
        <v>0</v>
      </c>
      <c r="M15" s="422">
        <v>0</v>
      </c>
      <c r="N15" s="422">
        <v>0</v>
      </c>
      <c r="O15" s="422">
        <v>0</v>
      </c>
      <c r="P15" s="422">
        <v>0</v>
      </c>
      <c r="Q15" s="1291">
        <f t="shared" si="8"/>
        <v>0</v>
      </c>
      <c r="R15" s="4775">
        <f t="shared" si="9"/>
        <v>0</v>
      </c>
      <c r="S15" s="418">
        <v>42.478839999999998</v>
      </c>
      <c r="T15" s="422">
        <v>46.599287480000001</v>
      </c>
      <c r="U15" s="422">
        <v>46.599287480000001</v>
      </c>
      <c r="V15" s="422">
        <v>46.599287480000001</v>
      </c>
      <c r="W15" s="422">
        <v>46.599287480000001</v>
      </c>
      <c r="X15" s="422">
        <v>46.599287480000001</v>
      </c>
      <c r="Y15" s="1291">
        <f t="shared" si="10"/>
        <v>4.1204474800000028</v>
      </c>
      <c r="Z15" s="4775">
        <f t="shared" si="11"/>
        <v>9.7000000000000072E-2</v>
      </c>
      <c r="AA15" s="418">
        <v>0</v>
      </c>
      <c r="AB15" s="4813">
        <v>0</v>
      </c>
      <c r="AC15" s="4813">
        <v>0</v>
      </c>
      <c r="AD15" s="4813">
        <v>0</v>
      </c>
      <c r="AE15" s="4813">
        <v>0</v>
      </c>
      <c r="AF15" s="4813">
        <v>0</v>
      </c>
      <c r="AG15" s="1291">
        <f t="shared" si="13"/>
        <v>0</v>
      </c>
      <c r="AH15" s="4774">
        <f t="shared" si="14"/>
        <v>0</v>
      </c>
      <c r="AI15" s="418"/>
      <c r="AJ15" s="422"/>
      <c r="AK15" s="4767"/>
      <c r="AL15" s="4767"/>
      <c r="AM15" s="4767"/>
      <c r="AN15" s="275"/>
      <c r="AO15" s="1291">
        <f t="shared" si="15"/>
        <v>0</v>
      </c>
      <c r="AP15" s="4774">
        <f t="shared" si="16"/>
        <v>0</v>
      </c>
      <c r="AQ15" s="418"/>
      <c r="AR15" s="4814"/>
      <c r="AS15" s="4814"/>
      <c r="AT15" s="4814"/>
      <c r="AU15" s="4814"/>
      <c r="AV15" s="4814"/>
      <c r="AW15" s="3407">
        <f t="shared" ref="AW15:AW18" si="20">C15+K15+S15+AA15+AI15</f>
        <v>42.478839999999998</v>
      </c>
      <c r="AX15" s="3408">
        <f t="shared" si="19"/>
        <v>46.599287480000001</v>
      </c>
      <c r="AY15" s="4776">
        <f t="shared" si="19"/>
        <v>46.599287480000001</v>
      </c>
      <c r="AZ15" s="4776">
        <f t="shared" si="19"/>
        <v>46.599287480000001</v>
      </c>
      <c r="BA15" s="4776">
        <f t="shared" si="19"/>
        <v>46.599287480000001</v>
      </c>
      <c r="BB15" s="3410">
        <f t="shared" si="19"/>
        <v>46.599287480000001</v>
      </c>
      <c r="BC15" s="5076">
        <v>0</v>
      </c>
      <c r="BD15" s="5076">
        <v>0</v>
      </c>
      <c r="BE15" s="5076">
        <v>0</v>
      </c>
      <c r="BF15" s="5076">
        <v>0</v>
      </c>
      <c r="BG15" s="5076">
        <v>0</v>
      </c>
      <c r="BH15" s="5076"/>
    </row>
    <row r="16" spans="1:60" ht="16.149999999999999" customHeight="1">
      <c r="A16" s="862" t="s">
        <v>342</v>
      </c>
      <c r="B16" s="4599" t="s">
        <v>235</v>
      </c>
      <c r="C16" s="418">
        <v>0</v>
      </c>
      <c r="D16" s="422">
        <v>0</v>
      </c>
      <c r="E16" s="422">
        <v>0</v>
      </c>
      <c r="F16" s="422">
        <v>0</v>
      </c>
      <c r="G16" s="422">
        <v>0</v>
      </c>
      <c r="H16" s="422">
        <v>0</v>
      </c>
      <c r="I16" s="1291">
        <f t="shared" si="6"/>
        <v>0</v>
      </c>
      <c r="J16" s="4774">
        <f t="shared" si="7"/>
        <v>0</v>
      </c>
      <c r="K16" s="418">
        <v>0</v>
      </c>
      <c r="L16" s="422">
        <v>0</v>
      </c>
      <c r="M16" s="422">
        <v>0</v>
      </c>
      <c r="N16" s="422">
        <v>0</v>
      </c>
      <c r="O16" s="422">
        <v>0</v>
      </c>
      <c r="P16" s="422">
        <v>0</v>
      </c>
      <c r="Q16" s="1291">
        <f t="shared" si="8"/>
        <v>0</v>
      </c>
      <c r="R16" s="4775">
        <f t="shared" si="9"/>
        <v>0</v>
      </c>
      <c r="S16" s="418">
        <v>1.35</v>
      </c>
      <c r="T16" s="422">
        <v>1.48095</v>
      </c>
      <c r="U16" s="422">
        <v>1.48095</v>
      </c>
      <c r="V16" s="422">
        <v>1.48095</v>
      </c>
      <c r="W16" s="422">
        <v>1.48095</v>
      </c>
      <c r="X16" s="422">
        <v>1.48095</v>
      </c>
      <c r="Y16" s="1291">
        <f t="shared" si="10"/>
        <v>0.1309499999999999</v>
      </c>
      <c r="Z16" s="4775">
        <f t="shared" si="11"/>
        <v>9.699999999999992E-2</v>
      </c>
      <c r="AA16" s="418">
        <v>0</v>
      </c>
      <c r="AB16" s="4813">
        <v>0</v>
      </c>
      <c r="AC16" s="4813">
        <v>0</v>
      </c>
      <c r="AD16" s="4813">
        <v>0</v>
      </c>
      <c r="AE16" s="4813">
        <v>0</v>
      </c>
      <c r="AF16" s="4813">
        <v>0</v>
      </c>
      <c r="AG16" s="1291">
        <f t="shared" si="13"/>
        <v>0</v>
      </c>
      <c r="AH16" s="4774">
        <f t="shared" si="14"/>
        <v>0</v>
      </c>
      <c r="AI16" s="418"/>
      <c r="AJ16" s="422"/>
      <c r="AK16" s="4767"/>
      <c r="AL16" s="4767"/>
      <c r="AM16" s="4767"/>
      <c r="AN16" s="275"/>
      <c r="AO16" s="1291">
        <f t="shared" si="15"/>
        <v>0</v>
      </c>
      <c r="AP16" s="4774">
        <f t="shared" si="16"/>
        <v>0</v>
      </c>
      <c r="AQ16" s="418"/>
      <c r="AR16" s="4814"/>
      <c r="AS16" s="4814"/>
      <c r="AT16" s="4814"/>
      <c r="AU16" s="4814"/>
      <c r="AV16" s="4814"/>
      <c r="AW16" s="3407">
        <f t="shared" si="20"/>
        <v>1.35</v>
      </c>
      <c r="AX16" s="3408">
        <f t="shared" si="19"/>
        <v>1.48095</v>
      </c>
      <c r="AY16" s="4776">
        <f t="shared" si="19"/>
        <v>1.48095</v>
      </c>
      <c r="AZ16" s="4776">
        <f t="shared" si="19"/>
        <v>1.48095</v>
      </c>
      <c r="BA16" s="4776">
        <f t="shared" si="19"/>
        <v>1.48095</v>
      </c>
      <c r="BB16" s="3410">
        <f t="shared" si="19"/>
        <v>1.48095</v>
      </c>
      <c r="BC16" s="5076">
        <v>0</v>
      </c>
      <c r="BD16" s="5076">
        <v>0</v>
      </c>
      <c r="BE16" s="5076">
        <v>0</v>
      </c>
      <c r="BF16" s="5076">
        <v>0</v>
      </c>
      <c r="BG16" s="5076">
        <v>0</v>
      </c>
      <c r="BH16" s="5076"/>
    </row>
    <row r="17" spans="1:61" ht="16.149999999999999" customHeight="1">
      <c r="A17" s="862" t="s">
        <v>343</v>
      </c>
      <c r="B17" s="4599" t="s">
        <v>236</v>
      </c>
      <c r="C17" s="418">
        <v>0</v>
      </c>
      <c r="D17" s="422">
        <v>2.5894740624188608</v>
      </c>
      <c r="E17" s="422">
        <v>2.589259272261264</v>
      </c>
      <c r="F17" s="422">
        <v>2.5891802442306071</v>
      </c>
      <c r="G17" s="422">
        <v>2.5890397211663858</v>
      </c>
      <c r="H17" s="422">
        <v>2.5889693706875416</v>
      </c>
      <c r="I17" s="1291">
        <f>H17-C17</f>
        <v>2.5889693706875416</v>
      </c>
      <c r="J17" s="4774">
        <f t="shared" si="7"/>
        <v>0</v>
      </c>
      <c r="K17" s="418">
        <v>0</v>
      </c>
      <c r="L17" s="422">
        <v>0</v>
      </c>
      <c r="M17" s="422">
        <v>0</v>
      </c>
      <c r="N17" s="422">
        <v>0</v>
      </c>
      <c r="O17" s="422">
        <v>0</v>
      </c>
      <c r="P17" s="422">
        <v>0</v>
      </c>
      <c r="Q17" s="1291">
        <f t="shared" si="8"/>
        <v>0</v>
      </c>
      <c r="R17" s="4775">
        <f t="shared" si="9"/>
        <v>0</v>
      </c>
      <c r="S17" s="418">
        <v>0</v>
      </c>
      <c r="T17" s="422">
        <v>2.3257910900000001</v>
      </c>
      <c r="U17" s="422">
        <v>2.3257910900000001</v>
      </c>
      <c r="V17" s="422">
        <v>2.3257910900000001</v>
      </c>
      <c r="W17" s="422">
        <v>2.3257910900000001</v>
      </c>
      <c r="X17" s="422">
        <v>2.3257910900000001</v>
      </c>
      <c r="Y17" s="1291">
        <f t="shared" si="10"/>
        <v>2.3257910900000001</v>
      </c>
      <c r="Z17" s="4775">
        <f t="shared" si="11"/>
        <v>0</v>
      </c>
      <c r="AA17" s="418">
        <v>0</v>
      </c>
      <c r="AB17" s="4813">
        <v>0</v>
      </c>
      <c r="AC17" s="4813">
        <v>0</v>
      </c>
      <c r="AD17" s="4813">
        <v>0</v>
      </c>
      <c r="AE17" s="4813">
        <v>0</v>
      </c>
      <c r="AF17" s="4813">
        <v>0</v>
      </c>
      <c r="AG17" s="1291">
        <f t="shared" si="13"/>
        <v>0</v>
      </c>
      <c r="AH17" s="4774">
        <f t="shared" si="14"/>
        <v>0</v>
      </c>
      <c r="AI17" s="418"/>
      <c r="AJ17" s="422"/>
      <c r="AK17" s="4767"/>
      <c r="AL17" s="4767"/>
      <c r="AM17" s="4767"/>
      <c r="AN17" s="275"/>
      <c r="AO17" s="1291">
        <f t="shared" si="15"/>
        <v>0</v>
      </c>
      <c r="AP17" s="4774">
        <f t="shared" si="16"/>
        <v>0</v>
      </c>
      <c r="AQ17" s="418"/>
      <c r="AR17" s="4814"/>
      <c r="AS17" s="4814"/>
      <c r="AT17" s="4814"/>
      <c r="AU17" s="4814"/>
      <c r="AV17" s="4814"/>
      <c r="AW17" s="3407">
        <f t="shared" si="20"/>
        <v>0</v>
      </c>
      <c r="AX17" s="3408">
        <f t="shared" si="19"/>
        <v>4.9152651524188613</v>
      </c>
      <c r="AY17" s="4776">
        <f t="shared" si="19"/>
        <v>4.9150503622612636</v>
      </c>
      <c r="AZ17" s="4776">
        <f t="shared" si="19"/>
        <v>4.9149713342306072</v>
      </c>
      <c r="BA17" s="4776">
        <f t="shared" si="19"/>
        <v>4.9148308111663859</v>
      </c>
      <c r="BB17" s="3410">
        <f t="shared" si="19"/>
        <v>4.9147604606875417</v>
      </c>
      <c r="BC17" s="5076">
        <v>0</v>
      </c>
      <c r="BD17" s="5076">
        <v>0</v>
      </c>
      <c r="BE17" s="5076">
        <v>0</v>
      </c>
      <c r="BF17" s="5076">
        <v>0</v>
      </c>
      <c r="BG17" s="5076">
        <v>0</v>
      </c>
      <c r="BH17" s="5076"/>
    </row>
    <row r="18" spans="1:61" ht="16.149999999999999" customHeight="1">
      <c r="A18" s="5077" t="s">
        <v>94</v>
      </c>
      <c r="B18" s="926" t="s">
        <v>237</v>
      </c>
      <c r="C18" s="418">
        <v>2481.8019800000002</v>
      </c>
      <c r="D18" s="5078">
        <v>2439.4348327311181</v>
      </c>
      <c r="E18" s="5078">
        <v>2395.6401222655554</v>
      </c>
      <c r="F18" s="5078">
        <v>2371.4341226903575</v>
      </c>
      <c r="G18" s="5078">
        <v>2348.0971833182189</v>
      </c>
      <c r="H18" s="5078">
        <v>2326.9357840969642</v>
      </c>
      <c r="I18" s="1298">
        <f t="shared" si="6"/>
        <v>-154.86619590303599</v>
      </c>
      <c r="J18" s="4786">
        <f t="shared" si="7"/>
        <v>-6.240070608011844E-2</v>
      </c>
      <c r="K18" s="1148">
        <v>3</v>
      </c>
      <c r="L18" s="5078">
        <v>58.314102164286162</v>
      </c>
      <c r="M18" s="5078">
        <v>58.314102164286162</v>
      </c>
      <c r="N18" s="5078">
        <v>58.314102164286162</v>
      </c>
      <c r="O18" s="5078">
        <v>58.314102164286162</v>
      </c>
      <c r="P18" s="5078">
        <v>58.314102164286162</v>
      </c>
      <c r="Q18" s="1298">
        <f t="shared" si="8"/>
        <v>55.314102164286162</v>
      </c>
      <c r="R18" s="4787">
        <f t="shared" si="9"/>
        <v>18.438034054762053</v>
      </c>
      <c r="S18" s="1148">
        <v>503</v>
      </c>
      <c r="T18" s="5078">
        <v>562.98715106569921</v>
      </c>
      <c r="U18" s="5078">
        <v>579.67482307087994</v>
      </c>
      <c r="V18" s="5078">
        <v>594.67860264098147</v>
      </c>
      <c r="W18" s="5078">
        <v>596.20558584204207</v>
      </c>
      <c r="X18" s="5078">
        <v>629.55680227966536</v>
      </c>
      <c r="Y18" s="1298">
        <f t="shared" si="10"/>
        <v>126.55680227966536</v>
      </c>
      <c r="Z18" s="4787">
        <f t="shared" si="11"/>
        <v>0.25160398067527906</v>
      </c>
      <c r="AA18" s="1148">
        <v>0</v>
      </c>
      <c r="AB18" s="1177">
        <v>0</v>
      </c>
      <c r="AC18" s="4779">
        <v>0</v>
      </c>
      <c r="AD18" s="4779">
        <v>0</v>
      </c>
      <c r="AE18" s="4779">
        <v>0</v>
      </c>
      <c r="AF18" s="1177">
        <v>0</v>
      </c>
      <c r="AG18" s="1298">
        <f t="shared" si="13"/>
        <v>0</v>
      </c>
      <c r="AH18" s="4786">
        <f t="shared" si="14"/>
        <v>0</v>
      </c>
      <c r="AI18" s="1148">
        <v>0</v>
      </c>
      <c r="AJ18" s="1177">
        <v>0</v>
      </c>
      <c r="AK18" s="4779">
        <v>0</v>
      </c>
      <c r="AL18" s="4779">
        <v>0</v>
      </c>
      <c r="AM18" s="4779">
        <v>0</v>
      </c>
      <c r="AN18" s="1177">
        <v>0</v>
      </c>
      <c r="AO18" s="1298">
        <f>AN18-AI18</f>
        <v>0</v>
      </c>
      <c r="AP18" s="4786">
        <f t="shared" si="16"/>
        <v>0</v>
      </c>
      <c r="AQ18" s="1148">
        <v>3</v>
      </c>
      <c r="AR18" s="1177">
        <v>0</v>
      </c>
      <c r="AS18" s="4779">
        <v>0</v>
      </c>
      <c r="AT18" s="4779">
        <v>0</v>
      </c>
      <c r="AU18" s="4779">
        <v>0</v>
      </c>
      <c r="AV18" s="3403">
        <v>0</v>
      </c>
      <c r="AW18" s="1148">
        <f t="shared" si="20"/>
        <v>2987.8019800000002</v>
      </c>
      <c r="AX18" s="1177">
        <f t="shared" si="19"/>
        <v>3060.7360859611035</v>
      </c>
      <c r="AY18" s="4779">
        <f t="shared" si="19"/>
        <v>3033.6290475007213</v>
      </c>
      <c r="AZ18" s="4779">
        <f t="shared" si="19"/>
        <v>3024.4268274956248</v>
      </c>
      <c r="BA18" s="4779">
        <f t="shared" si="19"/>
        <v>3002.616871324547</v>
      </c>
      <c r="BB18" s="1177">
        <f t="shared" si="19"/>
        <v>3014.8066885409153</v>
      </c>
      <c r="BC18" s="5076">
        <v>0</v>
      </c>
      <c r="BD18" s="5076">
        <v>0</v>
      </c>
      <c r="BE18" s="5076">
        <v>0</v>
      </c>
      <c r="BF18" s="5076">
        <v>0</v>
      </c>
      <c r="BG18" s="5076">
        <v>0</v>
      </c>
      <c r="BH18" s="5076"/>
      <c r="BI18" s="17"/>
    </row>
    <row r="19" spans="1:61" ht="16.149999999999999" customHeight="1">
      <c r="A19" s="860" t="s">
        <v>96</v>
      </c>
      <c r="B19" s="926" t="s">
        <v>238</v>
      </c>
      <c r="C19" s="1224">
        <f t="shared" ref="C19:X19" si="21">SUM(C20:C22)</f>
        <v>359.31468849861375</v>
      </c>
      <c r="D19" s="1170">
        <f t="shared" si="21"/>
        <v>395.92499383524648</v>
      </c>
      <c r="E19" s="4780">
        <f t="shared" si="21"/>
        <v>394.58294974516912</v>
      </c>
      <c r="F19" s="4780">
        <f t="shared" si="21"/>
        <v>392.6685448541333</v>
      </c>
      <c r="G19" s="1185">
        <f t="shared" si="21"/>
        <v>390.80513097275764</v>
      </c>
      <c r="H19" s="1185">
        <f t="shared" si="21"/>
        <v>386.07653994722466</v>
      </c>
      <c r="I19" s="1293">
        <f t="shared" si="6"/>
        <v>26.761851448610912</v>
      </c>
      <c r="J19" s="4781">
        <f t="shared" si="7"/>
        <v>7.4480260076298446E-2</v>
      </c>
      <c r="K19" s="1224">
        <f t="shared" si="21"/>
        <v>49.429533812433462</v>
      </c>
      <c r="L19" s="1170">
        <f t="shared" si="21"/>
        <v>60.758094373798656</v>
      </c>
      <c r="M19" s="4780">
        <f t="shared" si="21"/>
        <v>60.887619628260303</v>
      </c>
      <c r="N19" s="4780">
        <f t="shared" si="21"/>
        <v>61.029972582297354</v>
      </c>
      <c r="O19" s="1185">
        <f t="shared" si="21"/>
        <v>61.36192963389886</v>
      </c>
      <c r="P19" s="1185">
        <f t="shared" si="21"/>
        <v>61.948259971211684</v>
      </c>
      <c r="Q19" s="1293">
        <f t="shared" si="8"/>
        <v>12.518726158778222</v>
      </c>
      <c r="R19" s="4782">
        <f t="shared" si="9"/>
        <v>0.25326409523266175</v>
      </c>
      <c r="S19" s="1224">
        <f t="shared" si="21"/>
        <v>36.803194572035892</v>
      </c>
      <c r="T19" s="1170">
        <f t="shared" si="21"/>
        <v>51.095003797678977</v>
      </c>
      <c r="U19" s="4780">
        <f t="shared" si="21"/>
        <v>52.215876917967215</v>
      </c>
      <c r="V19" s="4780">
        <f t="shared" si="21"/>
        <v>53.937909436009917</v>
      </c>
      <c r="W19" s="1185">
        <f t="shared" si="21"/>
        <v>55.381226736446067</v>
      </c>
      <c r="X19" s="1185">
        <f t="shared" si="21"/>
        <v>59.38900393728062</v>
      </c>
      <c r="Y19" s="1293">
        <f t="shared" si="10"/>
        <v>22.585809365244728</v>
      </c>
      <c r="Z19" s="4782">
        <f t="shared" si="11"/>
        <v>0.61369154574440299</v>
      </c>
      <c r="AA19" s="1224">
        <f>SUM(AA20:AA22)</f>
        <v>0.64508833074493066</v>
      </c>
      <c r="AB19" s="1170">
        <f t="shared" ref="AB19:BB19" si="22">SUM(AB20:AB22)</f>
        <v>1.6931047889065398</v>
      </c>
      <c r="AC19" s="4780">
        <f t="shared" si="22"/>
        <v>1.7095546677133018</v>
      </c>
      <c r="AD19" s="4780">
        <f t="shared" si="22"/>
        <v>1.7277939925645502</v>
      </c>
      <c r="AE19" s="1185">
        <f t="shared" si="22"/>
        <v>1.7621705954888776</v>
      </c>
      <c r="AF19" s="1185">
        <f t="shared" si="22"/>
        <v>1.8179849143012161</v>
      </c>
      <c r="AG19" s="1293">
        <f t="shared" si="13"/>
        <v>1.1728965835562855</v>
      </c>
      <c r="AH19" s="4781">
        <f t="shared" si="14"/>
        <v>1.8181953193942542</v>
      </c>
      <c r="AI19" s="1224">
        <f t="shared" si="22"/>
        <v>0</v>
      </c>
      <c r="AJ19" s="1170">
        <f t="shared" si="22"/>
        <v>0</v>
      </c>
      <c r="AK19" s="4780">
        <f t="shared" si="22"/>
        <v>0</v>
      </c>
      <c r="AL19" s="4780">
        <f t="shared" si="22"/>
        <v>0</v>
      </c>
      <c r="AM19" s="1185">
        <f t="shared" si="22"/>
        <v>0</v>
      </c>
      <c r="AN19" s="1185">
        <f t="shared" si="22"/>
        <v>0</v>
      </c>
      <c r="AO19" s="1293">
        <f t="shared" si="15"/>
        <v>0</v>
      </c>
      <c r="AP19" s="4781">
        <f t="shared" si="16"/>
        <v>0</v>
      </c>
      <c r="AQ19" s="1224">
        <f t="shared" si="22"/>
        <v>0.75394193043095692</v>
      </c>
      <c r="AR19" s="1170">
        <f t="shared" si="22"/>
        <v>0.77368041584748803</v>
      </c>
      <c r="AS19" s="4780">
        <f t="shared" si="22"/>
        <v>0.80479275236814884</v>
      </c>
      <c r="AT19" s="4780">
        <f t="shared" si="22"/>
        <v>0.83657284647302055</v>
      </c>
      <c r="AU19" s="1185">
        <f t="shared" si="22"/>
        <v>0.89033577288669485</v>
      </c>
      <c r="AV19" s="3397">
        <f t="shared" si="22"/>
        <v>0.96900494145996263</v>
      </c>
      <c r="AW19" s="1224">
        <f t="shared" si="22"/>
        <v>446.19250521382799</v>
      </c>
      <c r="AX19" s="1170">
        <f t="shared" si="22"/>
        <v>509.47119679563059</v>
      </c>
      <c r="AY19" s="4780">
        <f t="shared" si="22"/>
        <v>509.39600095910993</v>
      </c>
      <c r="AZ19" s="4780">
        <f t="shared" si="22"/>
        <v>509.36422086500511</v>
      </c>
      <c r="BA19" s="1185">
        <f t="shared" si="22"/>
        <v>509.31045793859147</v>
      </c>
      <c r="BB19" s="1185">
        <f t="shared" si="22"/>
        <v>509.23178877001817</v>
      </c>
      <c r="BC19" s="5076">
        <v>0</v>
      </c>
      <c r="BD19" s="5076">
        <v>0</v>
      </c>
      <c r="BE19" s="5076">
        <v>0</v>
      </c>
      <c r="BF19" s="5076">
        <v>0</v>
      </c>
      <c r="BG19" s="5076">
        <v>0</v>
      </c>
      <c r="BH19" s="5076"/>
    </row>
    <row r="20" spans="1:61" ht="16.149999999999999" customHeight="1">
      <c r="A20" s="861" t="s">
        <v>239</v>
      </c>
      <c r="B20" s="4600" t="s">
        <v>240</v>
      </c>
      <c r="C20" s="418">
        <v>0.61646000000000001</v>
      </c>
      <c r="D20" s="422">
        <v>0.67266747314429676</v>
      </c>
      <c r="E20" s="422">
        <v>0.67261167712198333</v>
      </c>
      <c r="F20" s="422">
        <v>0.67259114801668696</v>
      </c>
      <c r="G20" s="422">
        <v>0.67255464435136736</v>
      </c>
      <c r="H20" s="422">
        <v>0.67253636941302175</v>
      </c>
      <c r="I20" s="1294">
        <f t="shared" si="6"/>
        <v>5.6076369413021743E-2</v>
      </c>
      <c r="J20" s="4783">
        <f t="shared" si="7"/>
        <v>9.0965138716253682E-2</v>
      </c>
      <c r="K20" s="418">
        <v>0</v>
      </c>
      <c r="L20" s="422">
        <v>0</v>
      </c>
      <c r="M20" s="422">
        <v>0</v>
      </c>
      <c r="N20" s="422">
        <v>0</v>
      </c>
      <c r="O20" s="422">
        <v>0</v>
      </c>
      <c r="P20" s="422">
        <v>0</v>
      </c>
      <c r="Q20" s="1294">
        <f t="shared" si="8"/>
        <v>0</v>
      </c>
      <c r="R20" s="4784">
        <f t="shared" si="9"/>
        <v>0</v>
      </c>
      <c r="S20" s="418">
        <v>16.80527</v>
      </c>
      <c r="T20" s="422">
        <v>24.435381190000001</v>
      </c>
      <c r="U20" s="422">
        <v>24.435381190000001</v>
      </c>
      <c r="V20" s="422">
        <v>24.435381190000001</v>
      </c>
      <c r="W20" s="422">
        <v>24.435381190000001</v>
      </c>
      <c r="X20" s="422">
        <v>24.435381190000001</v>
      </c>
      <c r="Y20" s="1294">
        <f t="shared" si="10"/>
        <v>7.6301111900000009</v>
      </c>
      <c r="Z20" s="4784">
        <f t="shared" si="11"/>
        <v>0.45403085996238091</v>
      </c>
      <c r="AA20" s="418">
        <v>0</v>
      </c>
      <c r="AB20" s="422">
        <v>3.589146855703143E-3</v>
      </c>
      <c r="AC20" s="422">
        <v>3.6449428780166164E-3</v>
      </c>
      <c r="AD20" s="422">
        <v>3.665471983312971E-3</v>
      </c>
      <c r="AE20" s="422">
        <v>3.7019756486325671E-3</v>
      </c>
      <c r="AF20" s="422">
        <v>3.72025058697821E-3</v>
      </c>
      <c r="AG20" s="1294">
        <f t="shared" si="13"/>
        <v>3.72025058697821E-3</v>
      </c>
      <c r="AH20" s="4783">
        <f t="shared" si="14"/>
        <v>0</v>
      </c>
      <c r="AI20" s="3365"/>
      <c r="AJ20" s="3366"/>
      <c r="AK20" s="3366"/>
      <c r="AL20" s="3366"/>
      <c r="AM20" s="3366"/>
      <c r="AN20" s="3367"/>
      <c r="AO20" s="1294">
        <f t="shared" si="15"/>
        <v>0</v>
      </c>
      <c r="AP20" s="4783">
        <f t="shared" si="16"/>
        <v>0</v>
      </c>
      <c r="AQ20" s="3365">
        <v>0.70565478617204502</v>
      </c>
      <c r="AR20" s="422">
        <v>0</v>
      </c>
      <c r="AS20" s="422">
        <v>0</v>
      </c>
      <c r="AT20" s="422">
        <v>0</v>
      </c>
      <c r="AU20" s="422">
        <v>0</v>
      </c>
      <c r="AV20" s="422">
        <v>0</v>
      </c>
      <c r="AW20" s="1148">
        <f t="shared" ref="AW20:BB25" si="23">C20+K20+S20+AA20+AI20</f>
        <v>17.42173</v>
      </c>
      <c r="AX20" s="3386">
        <f t="shared" si="23"/>
        <v>25.111637810000001</v>
      </c>
      <c r="AY20" s="3386">
        <f t="shared" si="23"/>
        <v>25.111637810000001</v>
      </c>
      <c r="AZ20" s="3386">
        <f t="shared" si="23"/>
        <v>25.111637810000001</v>
      </c>
      <c r="BA20" s="3386">
        <f t="shared" si="23"/>
        <v>25.111637810000001</v>
      </c>
      <c r="BB20" s="3387">
        <f t="shared" si="23"/>
        <v>25.111637809999998</v>
      </c>
      <c r="BC20" s="5076">
        <v>0</v>
      </c>
      <c r="BD20" s="5076">
        <v>0</v>
      </c>
      <c r="BE20" s="5076">
        <v>0</v>
      </c>
      <c r="BF20" s="5076">
        <v>0</v>
      </c>
      <c r="BG20" s="5076">
        <v>0</v>
      </c>
      <c r="BH20" s="5076"/>
    </row>
    <row r="21" spans="1:61" ht="16.149999999999999" customHeight="1">
      <c r="A21" s="861" t="s">
        <v>441</v>
      </c>
      <c r="B21" s="4600" t="s">
        <v>1239</v>
      </c>
      <c r="C21" s="418">
        <v>117.53954849861373</v>
      </c>
      <c r="D21" s="422">
        <v>123.43591302671172</v>
      </c>
      <c r="E21" s="422">
        <v>122.1505612453235</v>
      </c>
      <c r="F21" s="422">
        <v>120.25469233325833</v>
      </c>
      <c r="G21" s="422">
        <v>118.40933707853621</v>
      </c>
      <c r="H21" s="422">
        <v>113.7264979086371</v>
      </c>
      <c r="I21" s="1294">
        <f t="shared" si="6"/>
        <v>-3.8130505899766263</v>
      </c>
      <c r="J21" s="4783">
        <f t="shared" si="7"/>
        <v>-3.2440575437650228E-2</v>
      </c>
      <c r="K21" s="418">
        <v>6.1820638124334506</v>
      </c>
      <c r="L21" s="422">
        <v>7.982689163681786</v>
      </c>
      <c r="M21" s="422">
        <v>8.1109616820665114</v>
      </c>
      <c r="N21" s="422">
        <v>8.2519378337037548</v>
      </c>
      <c r="O21" s="422">
        <v>8.5806842791863218</v>
      </c>
      <c r="P21" s="422">
        <v>9.161343775167083</v>
      </c>
      <c r="Q21" s="1294">
        <f t="shared" si="8"/>
        <v>2.9792799627336324</v>
      </c>
      <c r="R21" s="4784">
        <f t="shared" si="9"/>
        <v>0.48192319800091099</v>
      </c>
      <c r="S21" s="418">
        <v>19.543844572035894</v>
      </c>
      <c r="T21" s="422">
        <v>25.93769902877667</v>
      </c>
      <c r="U21" s="422">
        <v>27.047731342758244</v>
      </c>
      <c r="V21" s="422">
        <v>28.75310879017432</v>
      </c>
      <c r="W21" s="422">
        <v>30.182466684313837</v>
      </c>
      <c r="X21" s="422">
        <v>34.151481659908001</v>
      </c>
      <c r="Y21" s="1294">
        <f t="shared" si="10"/>
        <v>14.607637087872106</v>
      </c>
      <c r="Z21" s="4784">
        <f t="shared" si="11"/>
        <v>0.74742904519274023</v>
      </c>
      <c r="AA21" s="418">
        <v>0.64508833074493066</v>
      </c>
      <c r="AB21" s="422">
        <v>0.52147260972157683</v>
      </c>
      <c r="AC21" s="422">
        <v>0.53770813301090958</v>
      </c>
      <c r="AD21" s="422">
        <v>0.55575072109138413</v>
      </c>
      <c r="AE21" s="422">
        <v>0.58975869144313187</v>
      </c>
      <c r="AF21" s="422">
        <v>0.64501508984488742</v>
      </c>
      <c r="AG21" s="1294">
        <f t="shared" si="13"/>
        <v>-7.3240900043236579E-5</v>
      </c>
      <c r="AH21" s="4783">
        <f t="shared" si="14"/>
        <v>-1.1353623457838705E-4</v>
      </c>
      <c r="AI21" s="3365"/>
      <c r="AJ21" s="3366"/>
      <c r="AK21" s="3366"/>
      <c r="AL21" s="3366"/>
      <c r="AM21" s="3366"/>
      <c r="AN21" s="3367"/>
      <c r="AO21" s="1294">
        <f t="shared" si="15"/>
        <v>0</v>
      </c>
      <c r="AP21" s="4783">
        <f t="shared" si="16"/>
        <v>0</v>
      </c>
      <c r="AQ21" s="3365">
        <v>0</v>
      </c>
      <c r="AR21" s="422">
        <v>0.7661975711082859</v>
      </c>
      <c r="AS21" s="422">
        <v>0.79700899684086257</v>
      </c>
      <c r="AT21" s="422">
        <v>0.82848172177221902</v>
      </c>
      <c r="AU21" s="422">
        <v>0.88172466652054649</v>
      </c>
      <c r="AV21" s="422">
        <v>0.95963296644296303</v>
      </c>
      <c r="AW21" s="1148">
        <f t="shared" si="23"/>
        <v>143.91054521382799</v>
      </c>
      <c r="AX21" s="3386">
        <f>D21+L21+T21+AB21+AJ21</f>
        <v>157.87777382889175</v>
      </c>
      <c r="AY21" s="3386">
        <f t="shared" si="23"/>
        <v>157.84696240315918</v>
      </c>
      <c r="AZ21" s="3386">
        <f t="shared" si="23"/>
        <v>157.81548967822778</v>
      </c>
      <c r="BA21" s="3386">
        <f t="shared" si="23"/>
        <v>157.76224673347951</v>
      </c>
      <c r="BB21" s="3387">
        <f t="shared" si="23"/>
        <v>157.68433843355706</v>
      </c>
      <c r="BC21" s="5076">
        <v>0</v>
      </c>
      <c r="BD21" s="5076">
        <v>0</v>
      </c>
      <c r="BE21" s="5076">
        <v>0</v>
      </c>
      <c r="BF21" s="5076">
        <v>0</v>
      </c>
      <c r="BG21" s="5076">
        <v>0</v>
      </c>
      <c r="BH21" s="5076"/>
    </row>
    <row r="22" spans="1:61" ht="16.149999999999999" customHeight="1">
      <c r="A22" s="5079" t="s">
        <v>1240</v>
      </c>
      <c r="B22" s="4815" t="s">
        <v>1237</v>
      </c>
      <c r="C22" s="3413">
        <v>241.15868</v>
      </c>
      <c r="D22" s="5078">
        <v>271.81641333539045</v>
      </c>
      <c r="E22" s="5078">
        <v>271.75977682272367</v>
      </c>
      <c r="F22" s="5078">
        <v>271.74126137285828</v>
      </c>
      <c r="G22" s="5078">
        <v>271.72323924987006</v>
      </c>
      <c r="H22" s="5078">
        <v>271.67750566917454</v>
      </c>
      <c r="I22" s="3387">
        <f t="shared" si="6"/>
        <v>30.518825669174532</v>
      </c>
      <c r="J22" s="4783">
        <f t="shared" si="7"/>
        <v>0.12655080741516139</v>
      </c>
      <c r="K22" s="3413">
        <v>43.247470000000014</v>
      </c>
      <c r="L22" s="5078">
        <v>52.775405210116872</v>
      </c>
      <c r="M22" s="5078">
        <v>52.776657946193794</v>
      </c>
      <c r="N22" s="5078">
        <v>52.778034748593598</v>
      </c>
      <c r="O22" s="5078">
        <v>52.781245354712539</v>
      </c>
      <c r="P22" s="5078">
        <v>52.786916196044601</v>
      </c>
      <c r="Q22" s="1294">
        <f t="shared" si="8"/>
        <v>9.5394461960445867</v>
      </c>
      <c r="R22" s="4784">
        <f t="shared" si="9"/>
        <v>0.22057813314962896</v>
      </c>
      <c r="S22" s="3413">
        <v>0.45407999999999998</v>
      </c>
      <c r="T22" s="5078">
        <v>0.72192357890230774</v>
      </c>
      <c r="U22" s="5078">
        <v>0.7327643852089718</v>
      </c>
      <c r="V22" s="5078">
        <v>0.74941945583558933</v>
      </c>
      <c r="W22" s="5078">
        <v>0.76337886213222883</v>
      </c>
      <c r="X22" s="5078">
        <v>0.80214108737261913</v>
      </c>
      <c r="Y22" s="1294">
        <f t="shared" si="10"/>
        <v>0.34806108737261915</v>
      </c>
      <c r="Z22" s="4784">
        <f t="shared" si="11"/>
        <v>0.76651930799114509</v>
      </c>
      <c r="AA22" s="3413">
        <v>0</v>
      </c>
      <c r="AB22" s="5078">
        <v>1.1680430323292599</v>
      </c>
      <c r="AC22" s="5078">
        <v>1.1682015918243756</v>
      </c>
      <c r="AD22" s="5078">
        <v>1.168377799489853</v>
      </c>
      <c r="AE22" s="5078">
        <v>1.1687099283971132</v>
      </c>
      <c r="AF22" s="5078">
        <v>1.1692495738693505</v>
      </c>
      <c r="AG22" s="1294">
        <f t="shared" si="13"/>
        <v>1.1692495738693505</v>
      </c>
      <c r="AH22" s="4783">
        <f t="shared" si="14"/>
        <v>0</v>
      </c>
      <c r="AI22" s="3413">
        <v>0</v>
      </c>
      <c r="AJ22" s="1294">
        <v>0</v>
      </c>
      <c r="AK22" s="4785">
        <v>0</v>
      </c>
      <c r="AL22" s="4785">
        <v>0</v>
      </c>
      <c r="AM22" s="4785">
        <v>0</v>
      </c>
      <c r="AN22" s="3395">
        <v>0</v>
      </c>
      <c r="AO22" s="1294">
        <f t="shared" si="15"/>
        <v>0</v>
      </c>
      <c r="AP22" s="4783">
        <f t="shared" si="16"/>
        <v>0</v>
      </c>
      <c r="AQ22" s="5080">
        <v>4.8287144258911951E-2</v>
      </c>
      <c r="AR22" s="5078">
        <v>7.4828447392021264E-3</v>
      </c>
      <c r="AS22" s="5078">
        <v>7.7837555272862397E-3</v>
      </c>
      <c r="AT22" s="5078">
        <v>8.0911247008015035E-3</v>
      </c>
      <c r="AU22" s="5078">
        <v>8.6111063661484227E-3</v>
      </c>
      <c r="AV22" s="5078">
        <v>9.3719750169996355E-3</v>
      </c>
      <c r="AW22" s="3413">
        <f t="shared" si="23"/>
        <v>284.86023</v>
      </c>
      <c r="AX22" s="3387">
        <f t="shared" si="23"/>
        <v>326.48178515673885</v>
      </c>
      <c r="AY22" s="4785">
        <f t="shared" si="23"/>
        <v>326.43740074595075</v>
      </c>
      <c r="AZ22" s="4785">
        <f t="shared" si="23"/>
        <v>326.43709337677734</v>
      </c>
      <c r="BA22" s="4785">
        <f t="shared" si="23"/>
        <v>326.43657339511196</v>
      </c>
      <c r="BB22" s="3387">
        <f t="shared" si="23"/>
        <v>326.43581252646112</v>
      </c>
      <c r="BC22" s="5076">
        <v>0</v>
      </c>
      <c r="BD22" s="5076">
        <v>0</v>
      </c>
      <c r="BE22" s="5076">
        <v>0</v>
      </c>
      <c r="BF22" s="5076">
        <v>0</v>
      </c>
      <c r="BG22" s="5076">
        <v>0</v>
      </c>
      <c r="BH22" s="5076"/>
      <c r="BI22" s="17"/>
    </row>
    <row r="23" spans="1:61" ht="16.149999999999999" customHeight="1">
      <c r="A23" s="860" t="s">
        <v>149</v>
      </c>
      <c r="B23" s="926" t="s">
        <v>241</v>
      </c>
      <c r="C23" s="418">
        <v>8.0430959240970328</v>
      </c>
      <c r="D23" s="422">
        <v>44.858176608592473</v>
      </c>
      <c r="E23" s="422">
        <v>20.328960979728102</v>
      </c>
      <c r="F23" s="422">
        <v>44.662757739840806</v>
      </c>
      <c r="G23" s="422">
        <v>20.214526451218987</v>
      </c>
      <c r="H23" s="422">
        <v>44.262001174599504</v>
      </c>
      <c r="I23" s="1294">
        <f t="shared" si="6"/>
        <v>36.218905250502473</v>
      </c>
      <c r="J23" s="4786">
        <f t="shared" si="7"/>
        <v>4.5031049725505579</v>
      </c>
      <c r="K23" s="418">
        <v>0.42303150630936526</v>
      </c>
      <c r="L23" s="422">
        <v>2.3652372735182818</v>
      </c>
      <c r="M23" s="422">
        <v>1.0832162984134706</v>
      </c>
      <c r="N23" s="422">
        <v>2.3824886026239667</v>
      </c>
      <c r="O23" s="422">
        <v>1.0982256707989642</v>
      </c>
      <c r="P23" s="422">
        <v>2.4405241558788888</v>
      </c>
      <c r="Q23" s="1294">
        <f t="shared" si="8"/>
        <v>2.0174926495695233</v>
      </c>
      <c r="R23" s="4787">
        <f t="shared" si="9"/>
        <v>4.7691309500104229</v>
      </c>
      <c r="S23" s="418">
        <v>1.6471427738614444</v>
      </c>
      <c r="T23" s="422">
        <v>7.5639532882172862</v>
      </c>
      <c r="U23" s="422">
        <v>3.4875370197820006</v>
      </c>
      <c r="V23" s="422">
        <v>7.7421208278632658</v>
      </c>
      <c r="W23" s="422">
        <v>3.5869621759056258</v>
      </c>
      <c r="X23" s="422">
        <v>8.0848418398496484</v>
      </c>
      <c r="Y23" s="1294">
        <f t="shared" si="10"/>
        <v>6.4376990659882036</v>
      </c>
      <c r="Z23" s="4787">
        <f t="shared" si="11"/>
        <v>3.9084037936165785</v>
      </c>
      <c r="AA23" s="418">
        <v>4.414265147324694E-2</v>
      </c>
      <c r="AB23" s="4813">
        <v>0.10855282967196926</v>
      </c>
      <c r="AC23" s="4813">
        <v>4.824570207643078E-2</v>
      </c>
      <c r="AD23" s="4813">
        <v>0.10855282967196926</v>
      </c>
      <c r="AE23" s="4813">
        <v>4.824570207643078E-2</v>
      </c>
      <c r="AF23" s="4813">
        <v>0.10855282967196926</v>
      </c>
      <c r="AG23" s="1294">
        <f t="shared" si="13"/>
        <v>6.4410178198722329E-2</v>
      </c>
      <c r="AH23" s="4786">
        <f t="shared" si="14"/>
        <v>1.4591370488417241</v>
      </c>
      <c r="AI23" s="3365"/>
      <c r="AJ23" s="3366"/>
      <c r="AK23" s="3366"/>
      <c r="AL23" s="3366"/>
      <c r="AM23" s="3366"/>
      <c r="AN23" s="3367"/>
      <c r="AO23" s="1294">
        <f t="shared" si="15"/>
        <v>0</v>
      </c>
      <c r="AP23" s="4786">
        <f t="shared" si="16"/>
        <v>0</v>
      </c>
      <c r="AQ23" s="3365">
        <v>0.14153856962324879</v>
      </c>
      <c r="AR23" s="4813"/>
      <c r="AS23" s="4813"/>
      <c r="AT23" s="4813"/>
      <c r="AU23" s="4813"/>
      <c r="AV23" s="4813"/>
      <c r="AW23" s="1148">
        <f t="shared" si="23"/>
        <v>10.157412855741091</v>
      </c>
      <c r="AX23" s="3386">
        <f t="shared" si="23"/>
        <v>54.895920000000011</v>
      </c>
      <c r="AY23" s="3386">
        <f t="shared" si="23"/>
        <v>24.947960000000005</v>
      </c>
      <c r="AZ23" s="3386">
        <f t="shared" si="23"/>
        <v>54.895920000000011</v>
      </c>
      <c r="BA23" s="3386">
        <f t="shared" si="23"/>
        <v>24.947960000000009</v>
      </c>
      <c r="BB23" s="3387">
        <f t="shared" si="23"/>
        <v>54.895920000000011</v>
      </c>
      <c r="BC23" s="5076">
        <v>0</v>
      </c>
      <c r="BD23" s="5076">
        <v>0</v>
      </c>
      <c r="BE23" s="5076">
        <v>0</v>
      </c>
      <c r="BF23" s="5076">
        <v>0</v>
      </c>
      <c r="BG23" s="5076">
        <v>0</v>
      </c>
      <c r="BH23" s="5076"/>
    </row>
    <row r="24" spans="1:61" ht="16.149999999999999" customHeight="1">
      <c r="A24" s="860" t="s">
        <v>151</v>
      </c>
      <c r="B24" s="926" t="s">
        <v>242</v>
      </c>
      <c r="C24" s="418">
        <v>17.74592281749463</v>
      </c>
      <c r="D24" s="422">
        <v>18.673649471189933</v>
      </c>
      <c r="E24" s="422">
        <v>18.479198698928709</v>
      </c>
      <c r="F24" s="422">
        <v>18.950403736119895</v>
      </c>
      <c r="G24" s="422">
        <v>18.659602384130714</v>
      </c>
      <c r="H24" s="422">
        <v>18.638520704761959</v>
      </c>
      <c r="I24" s="1294">
        <f t="shared" si="6"/>
        <v>0.89259788726732836</v>
      </c>
      <c r="J24" s="4786">
        <f t="shared" si="7"/>
        <v>5.0298758562579239E-2</v>
      </c>
      <c r="K24" s="418">
        <v>0.9333575691722561</v>
      </c>
      <c r="L24" s="422">
        <v>1.2076383252238909</v>
      </c>
      <c r="M24" s="422">
        <v>1.2270436667194793</v>
      </c>
      <c r="N24" s="422">
        <v>1.300386292791671</v>
      </c>
      <c r="O24" s="422">
        <v>1.3521919874205697</v>
      </c>
      <c r="P24" s="422">
        <v>1.5014433643606082</v>
      </c>
      <c r="Q24" s="1294">
        <f t="shared" si="8"/>
        <v>0.56808579518835212</v>
      </c>
      <c r="R24" s="4787">
        <f t="shared" si="9"/>
        <v>0.60864754725475301</v>
      </c>
      <c r="S24" s="418">
        <v>3.180546695389729</v>
      </c>
      <c r="T24" s="422">
        <v>4.1668621488886179</v>
      </c>
      <c r="U24" s="422">
        <v>4.0918387663749431</v>
      </c>
      <c r="V24" s="422">
        <v>4.5310749183272012</v>
      </c>
      <c r="W24" s="422">
        <v>4.7563210908614826</v>
      </c>
      <c r="X24" s="422">
        <v>5.5970517840781184</v>
      </c>
      <c r="Y24" s="1294">
        <f t="shared" si="10"/>
        <v>2.4165050886883894</v>
      </c>
      <c r="Z24" s="4787">
        <f t="shared" si="11"/>
        <v>0.75977664223297381</v>
      </c>
      <c r="AA24" s="418">
        <v>9.7394348320140114E-2</v>
      </c>
      <c r="AB24" s="422">
        <v>7.8889494021566337E-2</v>
      </c>
      <c r="AC24" s="422">
        <v>8.1345638780836949E-2</v>
      </c>
      <c r="AD24" s="422">
        <v>8.7578291848564999E-2</v>
      </c>
      <c r="AE24" s="422">
        <v>9.2937457099477871E-2</v>
      </c>
      <c r="AF24" s="422">
        <v>0.10571087062415199</v>
      </c>
      <c r="AG24" s="1294">
        <f t="shared" si="13"/>
        <v>8.316522304011878E-3</v>
      </c>
      <c r="AH24" s="4786">
        <f t="shared" si="14"/>
        <v>8.5390194066241418E-2</v>
      </c>
      <c r="AI24" s="3365"/>
      <c r="AJ24" s="3366"/>
      <c r="AK24" s="3366"/>
      <c r="AL24" s="3366"/>
      <c r="AM24" s="3366"/>
      <c r="AN24" s="3367"/>
      <c r="AO24" s="1294">
        <f t="shared" si="15"/>
        <v>0</v>
      </c>
      <c r="AP24" s="4786">
        <f t="shared" si="16"/>
        <v>0</v>
      </c>
      <c r="AQ24" s="3365"/>
      <c r="AR24" s="422">
        <v>0.15091201067599383</v>
      </c>
      <c r="AS24" s="422">
        <v>0.15557322919603045</v>
      </c>
      <c r="AT24" s="422">
        <v>0.16555676091266505</v>
      </c>
      <c r="AU24" s="422">
        <v>0.17394708048775975</v>
      </c>
      <c r="AV24" s="422">
        <v>0.1922732761751641</v>
      </c>
      <c r="AW24" s="1148">
        <f t="shared" si="23"/>
        <v>21.957221430376755</v>
      </c>
      <c r="AX24" s="3386">
        <f t="shared" si="23"/>
        <v>24.127039439324008</v>
      </c>
      <c r="AY24" s="3386">
        <f t="shared" si="23"/>
        <v>23.879426770803967</v>
      </c>
      <c r="AZ24" s="3386">
        <f t="shared" si="23"/>
        <v>24.869443239087332</v>
      </c>
      <c r="BA24" s="3386">
        <f t="shared" si="23"/>
        <v>24.861052919512243</v>
      </c>
      <c r="BB24" s="3387">
        <f t="shared" si="23"/>
        <v>25.842726723824835</v>
      </c>
      <c r="BC24" s="5076">
        <v>0</v>
      </c>
      <c r="BD24" s="5076">
        <v>0</v>
      </c>
      <c r="BE24" s="5076">
        <v>0</v>
      </c>
      <c r="BF24" s="5076">
        <v>0</v>
      </c>
      <c r="BG24" s="5076">
        <v>0</v>
      </c>
      <c r="BH24" s="5076"/>
    </row>
    <row r="25" spans="1:61" ht="16.149999999999999" customHeight="1">
      <c r="A25" s="5081" t="s">
        <v>153</v>
      </c>
      <c r="B25" s="926" t="s">
        <v>648</v>
      </c>
      <c r="C25" s="1148">
        <v>386.49640319902699</v>
      </c>
      <c r="D25" s="5078">
        <v>488.58359716632208</v>
      </c>
      <c r="E25" s="5078">
        <v>486.58810313958583</v>
      </c>
      <c r="F25" s="5078">
        <v>485.39746559139252</v>
      </c>
      <c r="G25" s="5078">
        <v>484.23855146919482</v>
      </c>
      <c r="H25" s="5078">
        <v>481.29764974737748</v>
      </c>
      <c r="I25" s="1298">
        <f t="shared" si="6"/>
        <v>94.801246548350491</v>
      </c>
      <c r="J25" s="4786">
        <f t="shared" si="7"/>
        <v>0.24528364498008648</v>
      </c>
      <c r="K25" s="1148">
        <v>8.2646734706938858</v>
      </c>
      <c r="L25" s="5078">
        <v>10.60005830065062</v>
      </c>
      <c r="M25" s="5078">
        <v>10.680615598583106</v>
      </c>
      <c r="N25" s="5078">
        <v>10.76915099175871</v>
      </c>
      <c r="O25" s="5078">
        <v>10.975609286072036</v>
      </c>
      <c r="P25" s="5078">
        <v>11.340273211003748</v>
      </c>
      <c r="Q25" s="1298">
        <f t="shared" si="8"/>
        <v>3.0755997403098618</v>
      </c>
      <c r="R25" s="4787">
        <f t="shared" si="9"/>
        <v>0.37213808279489602</v>
      </c>
      <c r="S25" s="1148">
        <v>21.1786815209894</v>
      </c>
      <c r="T25" s="5078">
        <v>27.092034900891107</v>
      </c>
      <c r="U25" s="5078">
        <v>27.789153854803757</v>
      </c>
      <c r="V25" s="5078">
        <v>28.860159560849034</v>
      </c>
      <c r="W25" s="5078">
        <v>29.757820347277153</v>
      </c>
      <c r="X25" s="5078">
        <v>32.250428474985902</v>
      </c>
      <c r="Y25" s="1298">
        <f t="shared" si="10"/>
        <v>11.071746953996502</v>
      </c>
      <c r="Z25" s="4787">
        <f t="shared" si="11"/>
        <v>0.52277791433917675</v>
      </c>
      <c r="AA25" s="1148">
        <v>0</v>
      </c>
      <c r="AB25" s="5078">
        <v>2.1620259813992075</v>
      </c>
      <c r="AC25" s="5078">
        <v>2.1722221629599834</v>
      </c>
      <c r="AD25" s="5078">
        <v>2.1835532115881278</v>
      </c>
      <c r="AE25" s="5078">
        <v>2.2049107886763712</v>
      </c>
      <c r="AF25" s="5078">
        <v>2.2396127357869413</v>
      </c>
      <c r="AG25" s="1298">
        <f t="shared" si="13"/>
        <v>2.2396127357869413</v>
      </c>
      <c r="AH25" s="4786">
        <f t="shared" si="14"/>
        <v>0</v>
      </c>
      <c r="AI25" s="1148">
        <v>0</v>
      </c>
      <c r="AJ25" s="1298">
        <v>0</v>
      </c>
      <c r="AK25" s="4779">
        <v>0</v>
      </c>
      <c r="AL25" s="4779">
        <v>0</v>
      </c>
      <c r="AM25" s="4779">
        <v>0</v>
      </c>
      <c r="AN25" s="3403">
        <v>0</v>
      </c>
      <c r="AO25" s="1298">
        <f t="shared" si="15"/>
        <v>0</v>
      </c>
      <c r="AP25" s="4786">
        <f t="shared" si="16"/>
        <v>0</v>
      </c>
      <c r="AQ25" s="5080">
        <v>2.7480773644226972</v>
      </c>
      <c r="AR25" s="5078">
        <v>2.7804349551888667</v>
      </c>
      <c r="AS25" s="5078">
        <v>2.7997850485192197</v>
      </c>
      <c r="AT25" s="5078">
        <v>2.8195504488634944</v>
      </c>
      <c r="AU25" s="5078">
        <v>2.8529879132315803</v>
      </c>
      <c r="AV25" s="5078">
        <v>2.9019156352978133</v>
      </c>
      <c r="AW25" s="1148">
        <f t="shared" si="23"/>
        <v>415.93975819071028</v>
      </c>
      <c r="AX25" s="938">
        <f t="shared" si="23"/>
        <v>528.43771634926304</v>
      </c>
      <c r="AY25" s="938">
        <f t="shared" si="23"/>
        <v>527.23009475593267</v>
      </c>
      <c r="AZ25" s="938">
        <f t="shared" si="23"/>
        <v>527.21032935558833</v>
      </c>
      <c r="BA25" s="938">
        <f t="shared" si="23"/>
        <v>527.17689189122029</v>
      </c>
      <c r="BB25" s="1177">
        <f t="shared" si="23"/>
        <v>527.1279641691541</v>
      </c>
      <c r="BC25" s="5076">
        <v>0</v>
      </c>
      <c r="BD25" s="5076">
        <v>0</v>
      </c>
      <c r="BE25" s="5076">
        <v>0</v>
      </c>
      <c r="BF25" s="5076">
        <v>0</v>
      </c>
      <c r="BG25" s="5076">
        <v>0</v>
      </c>
      <c r="BH25" s="5076"/>
      <c r="BI25" s="17"/>
    </row>
    <row r="26" spans="1:61" ht="16.149999999999999" customHeight="1">
      <c r="A26" s="860" t="s">
        <v>155</v>
      </c>
      <c r="B26" s="926" t="s">
        <v>442</v>
      </c>
      <c r="C26" s="1224">
        <f>SUM(C27:C29)</f>
        <v>59.360518200584963</v>
      </c>
      <c r="D26" s="1170">
        <f t="shared" ref="D26:BB26" si="24">SUM(D27:D29)</f>
        <v>58.621399502608227</v>
      </c>
      <c r="E26" s="4780">
        <f t="shared" si="24"/>
        <v>58.14704677812346</v>
      </c>
      <c r="F26" s="4780">
        <f t="shared" si="24"/>
        <v>57.448595350519227</v>
      </c>
      <c r="G26" s="4780">
        <f t="shared" si="24"/>
        <v>56.768429966183689</v>
      </c>
      <c r="H26" s="1185">
        <f t="shared" si="24"/>
        <v>55.043874241682062</v>
      </c>
      <c r="I26" s="1293">
        <f t="shared" si="6"/>
        <v>-4.3166439589029011</v>
      </c>
      <c r="J26" s="4781">
        <f t="shared" si="7"/>
        <v>-7.2719108420120956E-2</v>
      </c>
      <c r="K26" s="1224">
        <f t="shared" si="24"/>
        <v>2.3623431314155745</v>
      </c>
      <c r="L26" s="1170">
        <f t="shared" si="24"/>
        <v>2.9391860258072602</v>
      </c>
      <c r="M26" s="4780">
        <f t="shared" si="24"/>
        <v>2.9864153223263794</v>
      </c>
      <c r="N26" s="4780">
        <f t="shared" si="24"/>
        <v>3.0383220327554206</v>
      </c>
      <c r="O26" s="4780">
        <f t="shared" si="24"/>
        <v>3.1593648215680217</v>
      </c>
      <c r="P26" s="1185">
        <f t="shared" si="24"/>
        <v>3.3731607293560413</v>
      </c>
      <c r="Q26" s="1293">
        <f t="shared" si="8"/>
        <v>1.0108175979404668</v>
      </c>
      <c r="R26" s="4782">
        <f t="shared" si="9"/>
        <v>0.42788771220324789</v>
      </c>
      <c r="S26" s="1224">
        <f t="shared" si="24"/>
        <v>10.266781148218222</v>
      </c>
      <c r="T26" s="1170">
        <f t="shared" si="24"/>
        <v>10.182374958912652</v>
      </c>
      <c r="U26" s="4780">
        <f t="shared" si="24"/>
        <v>10.591083277444294</v>
      </c>
      <c r="V26" s="4780">
        <f t="shared" si="24"/>
        <v>11.218994681658405</v>
      </c>
      <c r="W26" s="4780">
        <f t="shared" si="24"/>
        <v>11.745277073743242</v>
      </c>
      <c r="X26" s="1185">
        <f t="shared" si="24"/>
        <v>13.20664843786456</v>
      </c>
      <c r="Y26" s="1293">
        <f t="shared" si="10"/>
        <v>2.9398672896463385</v>
      </c>
      <c r="Z26" s="4782">
        <f t="shared" si="11"/>
        <v>0.28634751702645833</v>
      </c>
      <c r="AA26" s="1224">
        <f>SUM(AA27:AA29)</f>
        <v>0.24650667374650792</v>
      </c>
      <c r="AB26" s="1170">
        <f t="shared" ref="AB26:AN26" si="25">SUM(AB27:AB29)</f>
        <v>0.26229022821224479</v>
      </c>
      <c r="AC26" s="4780">
        <f t="shared" si="25"/>
        <v>0.26936072556233381</v>
      </c>
      <c r="AD26" s="4780">
        <f t="shared" si="25"/>
        <v>0.27640593939846481</v>
      </c>
      <c r="AE26" s="4780">
        <f t="shared" si="25"/>
        <v>0.28964235820106488</v>
      </c>
      <c r="AF26" s="1185">
        <f t="shared" si="25"/>
        <v>0.31034536636089971</v>
      </c>
      <c r="AG26" s="1293">
        <f t="shared" si="13"/>
        <v>6.383869261439179E-2</v>
      </c>
      <c r="AH26" s="4781">
        <f t="shared" si="14"/>
        <v>0.25897348596752201</v>
      </c>
      <c r="AI26" s="1224">
        <f t="shared" si="25"/>
        <v>0</v>
      </c>
      <c r="AJ26" s="1170">
        <f t="shared" si="25"/>
        <v>0</v>
      </c>
      <c r="AK26" s="4780">
        <f t="shared" si="25"/>
        <v>0</v>
      </c>
      <c r="AL26" s="4780">
        <f t="shared" si="25"/>
        <v>0</v>
      </c>
      <c r="AM26" s="4780">
        <f t="shared" si="25"/>
        <v>0</v>
      </c>
      <c r="AN26" s="1185">
        <f t="shared" si="25"/>
        <v>0</v>
      </c>
      <c r="AO26" s="1293">
        <f t="shared" si="15"/>
        <v>0</v>
      </c>
      <c r="AP26" s="4781">
        <f t="shared" si="16"/>
        <v>0</v>
      </c>
      <c r="AQ26" s="1224">
        <f>SUM(AQ27:AQ29)</f>
        <v>1.6787208460348413</v>
      </c>
      <c r="AR26" s="1170">
        <f t="shared" si="24"/>
        <v>1.6911800944597308</v>
      </c>
      <c r="AS26" s="4780">
        <f t="shared" si="24"/>
        <v>1.7025247065436391</v>
      </c>
      <c r="AT26" s="4780">
        <f t="shared" si="24"/>
        <v>1.7141128056685779</v>
      </c>
      <c r="AU26" s="4780">
        <f t="shared" si="24"/>
        <v>1.7337165903040972</v>
      </c>
      <c r="AV26" s="3397">
        <f t="shared" si="24"/>
        <v>1.7624020347365539</v>
      </c>
      <c r="AW26" s="1224">
        <f t="shared" si="24"/>
        <v>72.236149153965272</v>
      </c>
      <c r="AX26" s="1170">
        <f t="shared" si="24"/>
        <v>72.005250715540384</v>
      </c>
      <c r="AY26" s="4780">
        <f t="shared" si="24"/>
        <v>71.993906103456467</v>
      </c>
      <c r="AZ26" s="4780">
        <f t="shared" si="24"/>
        <v>71.982318004331518</v>
      </c>
      <c r="BA26" s="4780">
        <f t="shared" si="24"/>
        <v>71.962714219696011</v>
      </c>
      <c r="BB26" s="1185">
        <f t="shared" si="24"/>
        <v>71.934028775263556</v>
      </c>
      <c r="BC26" s="5076">
        <v>0</v>
      </c>
      <c r="BD26" s="5076">
        <v>0</v>
      </c>
      <c r="BE26" s="5076">
        <v>0</v>
      </c>
      <c r="BF26" s="5076">
        <v>0</v>
      </c>
      <c r="BG26" s="5076">
        <v>0</v>
      </c>
      <c r="BH26" s="5076"/>
    </row>
    <row r="27" spans="1:61" ht="16.149999999999999" customHeight="1">
      <c r="A27" s="861" t="s">
        <v>443</v>
      </c>
      <c r="B27" s="421"/>
      <c r="C27" s="3365">
        <v>3.8071232732176368</v>
      </c>
      <c r="D27" s="422">
        <v>3.8523240739465185</v>
      </c>
      <c r="E27" s="422">
        <v>3.8122093983264635</v>
      </c>
      <c r="F27" s="422">
        <v>3.7530410309371853</v>
      </c>
      <c r="G27" s="422">
        <v>3.6954491494625343</v>
      </c>
      <c r="H27" s="422">
        <v>3.5493019413585345</v>
      </c>
      <c r="I27" s="1294">
        <f t="shared" si="6"/>
        <v>-0.25782133185910228</v>
      </c>
      <c r="J27" s="4786">
        <f t="shared" si="7"/>
        <v>-6.7720773233907239E-2</v>
      </c>
      <c r="K27" s="418">
        <v>0.20023795664919988</v>
      </c>
      <c r="L27" s="422">
        <v>0.24913256511845616</v>
      </c>
      <c r="M27" s="422">
        <v>0.25313583530524764</v>
      </c>
      <c r="N27" s="422">
        <v>0.25753557448558623</v>
      </c>
      <c r="O27" s="422">
        <v>0.26779545603142763</v>
      </c>
      <c r="P27" s="422">
        <v>0.2859173178160791</v>
      </c>
      <c r="Q27" s="1294">
        <f t="shared" si="8"/>
        <v>8.5679361166879214E-2</v>
      </c>
      <c r="R27" s="4787">
        <f t="shared" si="9"/>
        <v>0.42788771220324762</v>
      </c>
      <c r="S27" s="418">
        <v>0.75613800179825086</v>
      </c>
      <c r="T27" s="422">
        <v>0.93961958014893276</v>
      </c>
      <c r="U27" s="422">
        <v>0.97426269252324149</v>
      </c>
      <c r="V27" s="422">
        <v>1.0274859922482147</v>
      </c>
      <c r="W27" s="422">
        <v>1.0720949694158854</v>
      </c>
      <c r="X27" s="422">
        <v>1.1959643650027831</v>
      </c>
      <c r="Y27" s="1294">
        <f t="shared" si="10"/>
        <v>0.43982636320453228</v>
      </c>
      <c r="Z27" s="4787">
        <f t="shared" si="11"/>
        <v>0.58167472360671624</v>
      </c>
      <c r="AA27" s="418">
        <v>2.0894505965276085E-2</v>
      </c>
      <c r="AB27" s="422">
        <v>1.6274692178923834E-2</v>
      </c>
      <c r="AC27" s="422">
        <v>1.6781388290995215E-2</v>
      </c>
      <c r="AD27" s="422">
        <v>1.7344481273534836E-2</v>
      </c>
      <c r="AE27" s="422">
        <v>1.8405839509397254E-2</v>
      </c>
      <c r="AF27" s="422">
        <v>2.0130342116321694E-2</v>
      </c>
      <c r="AG27" s="1294">
        <f t="shared" si="13"/>
        <v>-7.6416384895439116E-4</v>
      </c>
      <c r="AH27" s="4786">
        <f t="shared" si="14"/>
        <v>-3.6572477484001331E-2</v>
      </c>
      <c r="AI27" s="3365"/>
      <c r="AJ27" s="3366"/>
      <c r="AK27" s="3366"/>
      <c r="AL27" s="3366"/>
      <c r="AM27" s="3366"/>
      <c r="AN27" s="3367"/>
      <c r="AO27" s="1294">
        <f t="shared" si="15"/>
        <v>0</v>
      </c>
      <c r="AP27" s="4786">
        <f t="shared" si="16"/>
        <v>0</v>
      </c>
      <c r="AQ27" s="3365">
        <v>2.2856262369637167E-2</v>
      </c>
      <c r="AR27" s="422">
        <v>2.3912338607169049E-2</v>
      </c>
      <c r="AS27" s="422">
        <v>2.48739355540522E-2</v>
      </c>
      <c r="AT27" s="422">
        <v>2.5856171055478144E-2</v>
      </c>
      <c r="AU27" s="422">
        <v>2.7517835580756132E-2</v>
      </c>
      <c r="AV27" s="422">
        <v>2.9949283706281991E-2</v>
      </c>
      <c r="AW27" s="1148">
        <f t="shared" ref="AW27:BB29" si="26">C27+K27+S27+AA27+AI27</f>
        <v>4.7843937376303645</v>
      </c>
      <c r="AX27" s="3386">
        <f t="shared" si="26"/>
        <v>5.0573509113928319</v>
      </c>
      <c r="AY27" s="3386">
        <f t="shared" si="26"/>
        <v>5.0563893144459477</v>
      </c>
      <c r="AZ27" s="3386">
        <f t="shared" si="26"/>
        <v>5.0554070789445218</v>
      </c>
      <c r="BA27" s="3386">
        <f t="shared" si="26"/>
        <v>5.0537454144192449</v>
      </c>
      <c r="BB27" s="3387">
        <f t="shared" si="26"/>
        <v>5.0513139662937183</v>
      </c>
      <c r="BC27" s="5076">
        <v>0</v>
      </c>
      <c r="BD27" s="5076">
        <v>0</v>
      </c>
      <c r="BE27" s="5076">
        <v>0</v>
      </c>
      <c r="BF27" s="5076">
        <v>0</v>
      </c>
      <c r="BG27" s="5076">
        <v>0</v>
      </c>
      <c r="BH27" s="5076"/>
    </row>
    <row r="28" spans="1:61" ht="16.149999999999999" customHeight="1">
      <c r="A28" s="863" t="s">
        <v>444</v>
      </c>
      <c r="B28" s="421"/>
      <c r="C28" s="3365">
        <v>42.575225827605585</v>
      </c>
      <c r="D28" s="422">
        <v>40.6794332715737</v>
      </c>
      <c r="E28" s="422">
        <v>40.255833844637344</v>
      </c>
      <c r="F28" s="422">
        <v>39.631032917509138</v>
      </c>
      <c r="G28" s="422">
        <v>39.022879227824262</v>
      </c>
      <c r="H28" s="422">
        <v>37.479606780913301</v>
      </c>
      <c r="I28" s="1294">
        <f t="shared" si="6"/>
        <v>-5.0956190466922848</v>
      </c>
      <c r="J28" s="4786">
        <f t="shared" si="7"/>
        <v>-0.11968507383437783</v>
      </c>
      <c r="K28" s="418">
        <v>2.1144551807144967</v>
      </c>
      <c r="L28" s="422">
        <v>2.6307681711029702</v>
      </c>
      <c r="M28" s="422">
        <v>2.6730415518740824</v>
      </c>
      <c r="N28" s="422">
        <v>2.7195015310875026</v>
      </c>
      <c r="O28" s="422">
        <v>2.827842926750701</v>
      </c>
      <c r="P28" s="422">
        <v>3.0192045705467279</v>
      </c>
      <c r="Q28" s="1294">
        <f t="shared" si="8"/>
        <v>0.90474938983223119</v>
      </c>
      <c r="R28" s="4787">
        <f t="shared" si="9"/>
        <v>0.42788771220324795</v>
      </c>
      <c r="S28" s="418">
        <v>8.8849634723785336</v>
      </c>
      <c r="T28" s="422">
        <v>8.5480057706621455</v>
      </c>
      <c r="U28" s="422">
        <v>8.9138270647950151</v>
      </c>
      <c r="V28" s="422">
        <v>9.4758497887651156</v>
      </c>
      <c r="W28" s="422">
        <v>9.9469077462921351</v>
      </c>
      <c r="X28" s="422">
        <v>11.254932906025186</v>
      </c>
      <c r="Y28" s="1294">
        <f t="shared" si="10"/>
        <v>2.3699694336466521</v>
      </c>
      <c r="Z28" s="4787">
        <f t="shared" si="11"/>
        <v>0.26673935588079617</v>
      </c>
      <c r="AA28" s="418">
        <v>0.22063996819618223</v>
      </c>
      <c r="AB28" s="422">
        <v>0.17185606449503643</v>
      </c>
      <c r="AC28" s="422">
        <v>0.1772066295784297</v>
      </c>
      <c r="AD28" s="422">
        <v>0.18315272937928201</v>
      </c>
      <c r="AE28" s="422">
        <v>0.19436036682209176</v>
      </c>
      <c r="AF28" s="422">
        <v>0.21257061792725659</v>
      </c>
      <c r="AG28" s="1294">
        <f t="shared" si="13"/>
        <v>-8.0693502689256347E-3</v>
      </c>
      <c r="AH28" s="4786">
        <f t="shared" si="14"/>
        <v>-3.657247748400129E-2</v>
      </c>
      <c r="AI28" s="3365"/>
      <c r="AJ28" s="3366"/>
      <c r="AK28" s="3366"/>
      <c r="AL28" s="3366"/>
      <c r="AM28" s="3366"/>
      <c r="AN28" s="3367"/>
      <c r="AO28" s="1294">
        <f t="shared" si="15"/>
        <v>0</v>
      </c>
      <c r="AP28" s="4786">
        <f t="shared" si="16"/>
        <v>0</v>
      </c>
      <c r="AQ28" s="3365">
        <v>0.24135555110521162</v>
      </c>
      <c r="AR28" s="422">
        <v>0.25250741216615341</v>
      </c>
      <c r="AS28" s="422">
        <v>0.26266159911512638</v>
      </c>
      <c r="AT28" s="422">
        <v>0.27303372325895359</v>
      </c>
      <c r="AU28" s="422">
        <v>0.29058042231081677</v>
      </c>
      <c r="AV28" s="422">
        <v>0.31625581458753499</v>
      </c>
      <c r="AW28" s="1148">
        <f t="shared" si="26"/>
        <v>53.79528444889479</v>
      </c>
      <c r="AX28" s="3386">
        <f t="shared" si="26"/>
        <v>52.030063277833854</v>
      </c>
      <c r="AY28" s="3386">
        <f t="shared" si="26"/>
        <v>52.019909090884873</v>
      </c>
      <c r="AZ28" s="3386">
        <f t="shared" si="26"/>
        <v>52.009536966741038</v>
      </c>
      <c r="BA28" s="3386">
        <f t="shared" si="26"/>
        <v>51.991990267689182</v>
      </c>
      <c r="BB28" s="3387">
        <f t="shared" si="26"/>
        <v>51.966314875412465</v>
      </c>
      <c r="BC28" s="5076">
        <v>0</v>
      </c>
      <c r="BD28" s="5076">
        <v>0</v>
      </c>
      <c r="BE28" s="5076">
        <v>0</v>
      </c>
      <c r="BF28" s="5076">
        <v>0</v>
      </c>
      <c r="BG28" s="5076">
        <v>0</v>
      </c>
      <c r="BH28" s="5076"/>
    </row>
    <row r="29" spans="1:61" ht="16.149999999999999" customHeight="1" thickBot="1">
      <c r="A29" s="863" t="s">
        <v>445</v>
      </c>
      <c r="B29" s="421"/>
      <c r="C29" s="3422">
        <v>12.978169099761743</v>
      </c>
      <c r="D29" s="422">
        <v>14.089642157088006</v>
      </c>
      <c r="E29" s="422">
        <v>14.079003535159652</v>
      </c>
      <c r="F29" s="422">
        <v>14.064521402072907</v>
      </c>
      <c r="G29" s="422">
        <v>14.050101588896894</v>
      </c>
      <c r="H29" s="422">
        <v>14.014965519410225</v>
      </c>
      <c r="I29" s="1294">
        <f t="shared" si="6"/>
        <v>1.036796419648482</v>
      </c>
      <c r="J29" s="4788">
        <f t="shared" si="7"/>
        <v>7.9887726202266529E-2</v>
      </c>
      <c r="K29" s="418">
        <v>4.7649994051877961E-2</v>
      </c>
      <c r="L29" s="422">
        <v>5.9285289585834226E-2</v>
      </c>
      <c r="M29" s="422">
        <v>6.0237935147049483E-2</v>
      </c>
      <c r="N29" s="422">
        <v>6.1284927182331958E-2</v>
      </c>
      <c r="O29" s="422">
        <v>6.3726438785892695E-2</v>
      </c>
      <c r="P29" s="422">
        <v>6.8038840993234387E-2</v>
      </c>
      <c r="Q29" s="1294">
        <f t="shared" si="8"/>
        <v>2.0388846941356426E-2</v>
      </c>
      <c r="R29" s="4789">
        <f>IFERROR((P29-K29)/K29,0)</f>
        <v>0.42788771220324778</v>
      </c>
      <c r="S29" s="418">
        <v>0.62567967404143698</v>
      </c>
      <c r="T29" s="422">
        <v>0.69474960810157482</v>
      </c>
      <c r="U29" s="422">
        <v>0.70299352012603844</v>
      </c>
      <c r="V29" s="422">
        <v>0.71565890064507409</v>
      </c>
      <c r="W29" s="422">
        <v>0.726274358035222</v>
      </c>
      <c r="X29" s="422">
        <v>0.7557511668365916</v>
      </c>
      <c r="Y29" s="1294">
        <f t="shared" si="10"/>
        <v>0.13007149279515462</v>
      </c>
      <c r="Z29" s="4789">
        <f t="shared" si="11"/>
        <v>0.20788831440693462</v>
      </c>
      <c r="AA29" s="418">
        <v>4.972199585049613E-3</v>
      </c>
      <c r="AB29" s="422">
        <v>7.4159471538284547E-2</v>
      </c>
      <c r="AC29" s="422">
        <v>7.5372707692908936E-2</v>
      </c>
      <c r="AD29" s="422">
        <v>7.5908728745647969E-2</v>
      </c>
      <c r="AE29" s="422">
        <v>7.6876151869575859E-2</v>
      </c>
      <c r="AF29" s="422">
        <v>7.7644406317321446E-2</v>
      </c>
      <c r="AG29" s="1294">
        <f t="shared" si="13"/>
        <v>7.267220673227183E-2</v>
      </c>
      <c r="AH29" s="4788">
        <f t="shared" si="14"/>
        <v>14.615705884128683</v>
      </c>
      <c r="AI29" s="3365"/>
      <c r="AJ29" s="3366"/>
      <c r="AK29" s="3366"/>
      <c r="AL29" s="3366"/>
      <c r="AM29" s="3366"/>
      <c r="AN29" s="3367"/>
      <c r="AO29" s="1294">
        <f t="shared" si="15"/>
        <v>0</v>
      </c>
      <c r="AP29" s="4788">
        <f t="shared" si="16"/>
        <v>0</v>
      </c>
      <c r="AQ29" s="3365">
        <v>1.4145090325599925</v>
      </c>
      <c r="AR29" s="422">
        <v>1.4147603436864085</v>
      </c>
      <c r="AS29" s="422">
        <v>1.4149891718744605</v>
      </c>
      <c r="AT29" s="422">
        <v>1.4152229113541461</v>
      </c>
      <c r="AU29" s="422">
        <v>1.4156183324125242</v>
      </c>
      <c r="AV29" s="422">
        <v>1.4161969364427369</v>
      </c>
      <c r="AW29" s="1148">
        <f t="shared" si="26"/>
        <v>13.656470967440107</v>
      </c>
      <c r="AX29" s="3386">
        <f t="shared" si="26"/>
        <v>14.917836526313698</v>
      </c>
      <c r="AY29" s="3386">
        <f t="shared" si="26"/>
        <v>14.917607698125648</v>
      </c>
      <c r="AZ29" s="3386">
        <f t="shared" si="26"/>
        <v>14.917373958645962</v>
      </c>
      <c r="BA29" s="3386">
        <f t="shared" si="26"/>
        <v>14.916978537587584</v>
      </c>
      <c r="BB29" s="3387">
        <f t="shared" si="26"/>
        <v>14.916399933557372</v>
      </c>
      <c r="BC29" s="5076">
        <v>0</v>
      </c>
      <c r="BD29" s="5076">
        <v>0</v>
      </c>
      <c r="BE29" s="5076">
        <v>0</v>
      </c>
      <c r="BF29" s="5076">
        <v>0</v>
      </c>
      <c r="BG29" s="5076">
        <v>0</v>
      </c>
      <c r="BH29" s="5076"/>
    </row>
    <row r="30" spans="1:61" ht="16.149999999999999" customHeight="1" thickBot="1">
      <c r="A30" s="116" t="s">
        <v>98</v>
      </c>
      <c r="B30" s="927" t="s">
        <v>244</v>
      </c>
      <c r="C30" s="1146">
        <f>SUM(C31:C55)-C39-C52</f>
        <v>2307.3304506636673</v>
      </c>
      <c r="D30" s="936">
        <f t="shared" ref="D30:X30" si="27">SUM(D31:D55)-D39-D52</f>
        <v>2395.391545484722</v>
      </c>
      <c r="E30" s="1183">
        <f t="shared" si="27"/>
        <v>2465.1562713616099</v>
      </c>
      <c r="F30" s="1183">
        <f t="shared" si="27"/>
        <v>2515.2951991742825</v>
      </c>
      <c r="G30" s="1183">
        <f t="shared" si="27"/>
        <v>2243.4217047452262</v>
      </c>
      <c r="H30" s="1186">
        <f t="shared" si="27"/>
        <v>1298.1429269065427</v>
      </c>
      <c r="I30" s="1289">
        <f t="shared" si="6"/>
        <v>-1009.1875237571246</v>
      </c>
      <c r="J30" s="4770">
        <f t="shared" si="7"/>
        <v>-0.4373831773714284</v>
      </c>
      <c r="K30" s="1146">
        <f t="shared" si="27"/>
        <v>68.53704856905216</v>
      </c>
      <c r="L30" s="936">
        <f t="shared" si="27"/>
        <v>82.703680189987409</v>
      </c>
      <c r="M30" s="1183">
        <f t="shared" si="27"/>
        <v>85.597169852534392</v>
      </c>
      <c r="N30" s="1183">
        <f t="shared" si="27"/>
        <v>89.15765320670323</v>
      </c>
      <c r="O30" s="1183">
        <f t="shared" si="27"/>
        <v>94.44758647330066</v>
      </c>
      <c r="P30" s="1186">
        <f t="shared" si="27"/>
        <v>102.49886571133032</v>
      </c>
      <c r="Q30" s="1289">
        <f t="shared" si="8"/>
        <v>33.961817142278164</v>
      </c>
      <c r="R30" s="4771">
        <f t="shared" si="9"/>
        <v>0.49552494382744094</v>
      </c>
      <c r="S30" s="1146">
        <f t="shared" si="27"/>
        <v>117.71603908596943</v>
      </c>
      <c r="T30" s="936">
        <f t="shared" si="27"/>
        <v>418.01903941728779</v>
      </c>
      <c r="U30" s="1183">
        <f t="shared" si="27"/>
        <v>431.92966686006935</v>
      </c>
      <c r="V30" s="1183">
        <f t="shared" si="27"/>
        <v>451.50400129797765</v>
      </c>
      <c r="W30" s="1183">
        <f t="shared" si="27"/>
        <v>515.11210076962493</v>
      </c>
      <c r="X30" s="1186">
        <f t="shared" si="27"/>
        <v>557.70308305954165</v>
      </c>
      <c r="Y30" s="1289">
        <f t="shared" si="10"/>
        <v>439.98704397357221</v>
      </c>
      <c r="Z30" s="4771">
        <f t="shared" si="11"/>
        <v>3.7376983407693869</v>
      </c>
      <c r="AA30" s="1146">
        <f t="shared" ref="AA30:AN30" si="28">SUM(AA31:AA55)-AA39-AA52</f>
        <v>3.0295843537016727</v>
      </c>
      <c r="AB30" s="936">
        <f t="shared" si="28"/>
        <v>2.7432990304629348</v>
      </c>
      <c r="AC30" s="1183">
        <f t="shared" si="28"/>
        <v>2.8202330372478022</v>
      </c>
      <c r="AD30" s="1183">
        <f t="shared" si="28"/>
        <v>2.899513413427798</v>
      </c>
      <c r="AE30" s="1183">
        <f t="shared" si="28"/>
        <v>3.0486165815440898</v>
      </c>
      <c r="AF30" s="1186">
        <f t="shared" si="28"/>
        <v>3.28473994350226</v>
      </c>
      <c r="AG30" s="1289">
        <f t="shared" si="13"/>
        <v>0.25515558980058728</v>
      </c>
      <c r="AH30" s="4770">
        <f t="shared" si="14"/>
        <v>8.4221318838284709E-2</v>
      </c>
      <c r="AI30" s="1146">
        <f t="shared" si="28"/>
        <v>0</v>
      </c>
      <c r="AJ30" s="936">
        <f t="shared" si="28"/>
        <v>0</v>
      </c>
      <c r="AK30" s="1183">
        <f t="shared" si="28"/>
        <v>0</v>
      </c>
      <c r="AL30" s="1183">
        <f t="shared" si="28"/>
        <v>0</v>
      </c>
      <c r="AM30" s="1183">
        <f t="shared" si="28"/>
        <v>0</v>
      </c>
      <c r="AN30" s="2933">
        <f t="shared" si="28"/>
        <v>0</v>
      </c>
      <c r="AO30" s="1289">
        <f t="shared" si="15"/>
        <v>0</v>
      </c>
      <c r="AP30" s="4770">
        <f t="shared" si="16"/>
        <v>0</v>
      </c>
      <c r="AQ30" s="1146">
        <f t="shared" ref="AQ30:BB30" si="29">SUM(AQ31:AQ55)-AQ39-AQ52</f>
        <v>3.2428922437547616</v>
      </c>
      <c r="AR30" s="936">
        <f t="shared" si="29"/>
        <v>2.8569388598162599</v>
      </c>
      <c r="AS30" s="1183">
        <f t="shared" si="29"/>
        <v>2.9680058708145491</v>
      </c>
      <c r="AT30" s="1183">
        <f t="shared" si="29"/>
        <v>3.0814566898852558</v>
      </c>
      <c r="AU30" s="1183">
        <f t="shared" si="29"/>
        <v>3.2733833725798323</v>
      </c>
      <c r="AV30" s="2933">
        <f t="shared" si="29"/>
        <v>3.5542221133587852</v>
      </c>
      <c r="AW30" s="1146">
        <f t="shared" si="29"/>
        <v>2496.6131226723905</v>
      </c>
      <c r="AX30" s="936">
        <f t="shared" si="29"/>
        <v>2898.8575641224606</v>
      </c>
      <c r="AY30" s="1183">
        <f t="shared" si="29"/>
        <v>2985.5033411114614</v>
      </c>
      <c r="AZ30" s="1183">
        <f t="shared" si="29"/>
        <v>3058.8563670923909</v>
      </c>
      <c r="BA30" s="1183">
        <f t="shared" si="29"/>
        <v>2856.0300085696963</v>
      </c>
      <c r="BB30" s="2933">
        <f t="shared" si="29"/>
        <v>1961.6296156209171</v>
      </c>
      <c r="BC30" s="5076">
        <v>0</v>
      </c>
      <c r="BD30" s="5076">
        <v>0</v>
      </c>
      <c r="BE30" s="5076">
        <v>0</v>
      </c>
      <c r="BF30" s="5076">
        <v>0</v>
      </c>
      <c r="BG30" s="5076">
        <v>0</v>
      </c>
      <c r="BH30" s="5076"/>
    </row>
    <row r="31" spans="1:61">
      <c r="A31" s="115" t="s">
        <v>99</v>
      </c>
      <c r="B31" s="4816" t="s">
        <v>245</v>
      </c>
      <c r="C31" s="418">
        <v>72.863089495758658</v>
      </c>
      <c r="D31" s="4817">
        <v>76.923109592772676</v>
      </c>
      <c r="E31" s="4817">
        <v>76.147275612726546</v>
      </c>
      <c r="F31" s="4817">
        <v>74.995925183996846</v>
      </c>
      <c r="G31" s="4817">
        <v>73.885226434382602</v>
      </c>
      <c r="H31" s="4817">
        <v>71.038011975810178</v>
      </c>
      <c r="I31" s="1294">
        <f t="shared" si="6"/>
        <v>-1.8250775199484792</v>
      </c>
      <c r="J31" s="4790">
        <f t="shared" si="7"/>
        <v>-2.5048039172902714E-2</v>
      </c>
      <c r="K31" s="418">
        <v>4.9744666514646543</v>
      </c>
      <c r="L31" s="4817">
        <v>6.2156506025215066</v>
      </c>
      <c r="M31" s="4817">
        <v>6.2955038684713607</v>
      </c>
      <c r="N31" s="4817">
        <v>6.3832245861957073</v>
      </c>
      <c r="O31" s="4817">
        <v>6.5872446023547901</v>
      </c>
      <c r="P31" s="4817">
        <v>6.9473612750194427</v>
      </c>
      <c r="Q31" s="1294">
        <f t="shared" si="8"/>
        <v>1.9728946235547884</v>
      </c>
      <c r="R31" s="4791">
        <f t="shared" si="9"/>
        <v>0.39660425162844348</v>
      </c>
      <c r="S31" s="418">
        <v>11.960211977802999</v>
      </c>
      <c r="T31" s="4817">
        <v>15.950081358440571</v>
      </c>
      <c r="U31" s="4817">
        <v>16.635929273994847</v>
      </c>
      <c r="V31" s="4817">
        <v>17.688362517232498</v>
      </c>
      <c r="W31" s="4817">
        <v>18.573942529164782</v>
      </c>
      <c r="X31" s="4817">
        <v>21.026812399505477</v>
      </c>
      <c r="Y31" s="1294">
        <f t="shared" si="10"/>
        <v>9.0666004217024785</v>
      </c>
      <c r="Z31" s="4791">
        <f t="shared" si="11"/>
        <v>0.75806352249686004</v>
      </c>
      <c r="AA31" s="418">
        <v>0.39477356421243504</v>
      </c>
      <c r="AB31" s="4817">
        <v>0.32610330626525552</v>
      </c>
      <c r="AC31" s="4817">
        <v>0.33623610480721638</v>
      </c>
      <c r="AD31" s="4817">
        <v>0.34743257257494686</v>
      </c>
      <c r="AE31" s="4817">
        <v>0.36853129409784507</v>
      </c>
      <c r="AF31" s="4817">
        <v>0.40275920966489176</v>
      </c>
      <c r="AG31" s="1294">
        <f t="shared" si="13"/>
        <v>7.9856454524567244E-3</v>
      </c>
      <c r="AH31" s="4790">
        <f t="shared" si="14"/>
        <v>2.0228419976367769E-2</v>
      </c>
      <c r="AI31" s="3365"/>
      <c r="AJ31" s="3366"/>
      <c r="AK31" s="3366"/>
      <c r="AL31" s="3366"/>
      <c r="AM31" s="3366"/>
      <c r="AN31" s="3396"/>
      <c r="AO31" s="1294">
        <f t="shared" si="15"/>
        <v>0</v>
      </c>
      <c r="AP31" s="4790">
        <f t="shared" si="16"/>
        <v>0</v>
      </c>
      <c r="AQ31" s="3370">
        <v>0</v>
      </c>
      <c r="AR31" s="4814"/>
      <c r="AS31" s="4814"/>
      <c r="AT31" s="4814"/>
      <c r="AU31" s="4814"/>
      <c r="AV31" s="4814"/>
      <c r="AW31" s="1148">
        <f t="shared" ref="AW31:BB38" si="30">C31+K31+S31+AA31+AI31</f>
        <v>90.192541689238737</v>
      </c>
      <c r="AX31" s="3386">
        <f t="shared" si="30"/>
        <v>99.414944860000006</v>
      </c>
      <c r="AY31" s="3386">
        <f t="shared" si="30"/>
        <v>99.414944859999963</v>
      </c>
      <c r="AZ31" s="3386">
        <f t="shared" si="30"/>
        <v>99.414944859999991</v>
      </c>
      <c r="BA31" s="3386">
        <f t="shared" si="30"/>
        <v>99.41494486000002</v>
      </c>
      <c r="BB31" s="3387">
        <f t="shared" si="30"/>
        <v>99.414944859999991</v>
      </c>
      <c r="BC31" s="5076">
        <v>0</v>
      </c>
      <c r="BD31" s="5076">
        <v>0</v>
      </c>
      <c r="BE31" s="5076">
        <v>0</v>
      </c>
      <c r="BF31" s="5076">
        <v>0</v>
      </c>
      <c r="BG31" s="5076">
        <v>0</v>
      </c>
      <c r="BH31" s="5076"/>
    </row>
    <row r="32" spans="1:61" ht="24">
      <c r="A32" s="860" t="s">
        <v>100</v>
      </c>
      <c r="B32" s="926" t="s">
        <v>246</v>
      </c>
      <c r="C32" s="418">
        <v>1477.1150700000001</v>
      </c>
      <c r="D32" s="422">
        <v>1506.8601573012472</v>
      </c>
      <c r="E32" s="422">
        <v>1552.4870373012473</v>
      </c>
      <c r="F32" s="422">
        <v>1576.6433573012473</v>
      </c>
      <c r="G32" s="422">
        <v>1272.2567373012473</v>
      </c>
      <c r="H32" s="422">
        <v>306.77055730124709</v>
      </c>
      <c r="I32" s="1294">
        <f t="shared" si="6"/>
        <v>-1170.3445126987531</v>
      </c>
      <c r="J32" s="4786">
        <f t="shared" si="7"/>
        <v>-0.7923177662108295</v>
      </c>
      <c r="K32" s="3371"/>
      <c r="L32" s="3372"/>
      <c r="M32" s="2156"/>
      <c r="N32" s="2156"/>
      <c r="O32" s="2156"/>
      <c r="P32" s="3394"/>
      <c r="Q32" s="2242"/>
      <c r="R32" s="3351"/>
      <c r="S32" s="3371"/>
      <c r="T32" s="3372"/>
      <c r="U32" s="2156"/>
      <c r="V32" s="2156"/>
      <c r="W32" s="2156"/>
      <c r="X32" s="3394"/>
      <c r="Y32" s="2242"/>
      <c r="Z32" s="3351"/>
      <c r="AA32" s="418">
        <v>0</v>
      </c>
      <c r="AB32" s="4814"/>
      <c r="AC32" s="4814"/>
      <c r="AD32" s="4814"/>
      <c r="AE32" s="4814"/>
      <c r="AF32" s="4814"/>
      <c r="AG32" s="1294">
        <f t="shared" si="13"/>
        <v>0</v>
      </c>
      <c r="AH32" s="4786">
        <f t="shared" si="14"/>
        <v>0</v>
      </c>
      <c r="AI32" s="3365"/>
      <c r="AJ32" s="3366"/>
      <c r="AK32" s="3366"/>
      <c r="AL32" s="3366"/>
      <c r="AM32" s="3366"/>
      <c r="AN32" s="3396"/>
      <c r="AO32" s="1294">
        <f t="shared" si="15"/>
        <v>0</v>
      </c>
      <c r="AP32" s="4786">
        <f t="shared" si="16"/>
        <v>0</v>
      </c>
      <c r="AQ32" s="3371"/>
      <c r="AR32" s="3372"/>
      <c r="AS32" s="2156"/>
      <c r="AT32" s="2156"/>
      <c r="AU32" s="2156"/>
      <c r="AV32" s="2243"/>
      <c r="AW32" s="1148">
        <f t="shared" si="30"/>
        <v>1477.1150700000001</v>
      </c>
      <c r="AX32" s="3386">
        <f t="shared" si="30"/>
        <v>1506.8601573012472</v>
      </c>
      <c r="AY32" s="3386">
        <f t="shared" si="30"/>
        <v>1552.4870373012473</v>
      </c>
      <c r="AZ32" s="3386">
        <f t="shared" si="30"/>
        <v>1576.6433573012473</v>
      </c>
      <c r="BA32" s="3386">
        <f t="shared" si="30"/>
        <v>1272.2567373012473</v>
      </c>
      <c r="BB32" s="3387">
        <f t="shared" si="30"/>
        <v>306.77055730124709</v>
      </c>
      <c r="BC32" s="5076">
        <v>0</v>
      </c>
      <c r="BD32" s="5076">
        <v>0</v>
      </c>
      <c r="BE32" s="5076">
        <v>0</v>
      </c>
      <c r="BF32" s="5076">
        <v>0</v>
      </c>
      <c r="BG32" s="5076">
        <v>0</v>
      </c>
      <c r="BH32" s="5076"/>
    </row>
    <row r="33" spans="1:60">
      <c r="A33" s="860" t="s">
        <v>173</v>
      </c>
      <c r="B33" s="4601" t="s">
        <v>1238</v>
      </c>
      <c r="C33" s="418">
        <v>105.24319232932511</v>
      </c>
      <c r="D33" s="422">
        <v>110.52271087436823</v>
      </c>
      <c r="E33" s="422">
        <v>109.37182569174328</v>
      </c>
      <c r="F33" s="422">
        <v>107.67429240109927</v>
      </c>
      <c r="G33" s="422">
        <v>106.02198830031449</v>
      </c>
      <c r="H33" s="422">
        <v>101.82904260926649</v>
      </c>
      <c r="I33" s="1294">
        <f t="shared" si="6"/>
        <v>-3.4141497200586173</v>
      </c>
      <c r="J33" s="4786">
        <f t="shared" si="7"/>
        <v>-3.244057543765036E-2</v>
      </c>
      <c r="K33" s="418">
        <v>5.535329504960349</v>
      </c>
      <c r="L33" s="422">
        <v>7.1475831044943146</v>
      </c>
      <c r="M33" s="422">
        <v>7.2624364410552396</v>
      </c>
      <c r="N33" s="422">
        <v>7.3886644249987175</v>
      </c>
      <c r="O33" s="422">
        <v>7.6830191833029993</v>
      </c>
      <c r="P33" s="422">
        <v>8.2029332019796399</v>
      </c>
      <c r="Q33" s="1294">
        <f t="shared" si="8"/>
        <v>2.6676036970192909</v>
      </c>
      <c r="R33" s="4787">
        <f t="shared" si="9"/>
        <v>0.48192319800091099</v>
      </c>
      <c r="S33" s="418">
        <v>17.499272537817081</v>
      </c>
      <c r="T33" s="422">
        <v>23.224236287566541</v>
      </c>
      <c r="U33" s="422">
        <v>24.218142983690239</v>
      </c>
      <c r="V33" s="422">
        <v>25.745113003441677</v>
      </c>
      <c r="W33" s="422">
        <v>27.02493915286864</v>
      </c>
      <c r="X33" s="422">
        <v>30.578737102325242</v>
      </c>
      <c r="Y33" s="1294">
        <f t="shared" si="10"/>
        <v>13.079464564508161</v>
      </c>
      <c r="Z33" s="4787">
        <f t="shared" si="11"/>
        <v>0.74742904519274023</v>
      </c>
      <c r="AA33" s="418">
        <v>0</v>
      </c>
      <c r="AB33" s="422">
        <v>0.46691894651994748</v>
      </c>
      <c r="AC33" s="422">
        <v>0.48145599657613886</v>
      </c>
      <c r="AD33" s="422">
        <v>0.49761106601214716</v>
      </c>
      <c r="AE33" s="422">
        <v>0.52806130518846317</v>
      </c>
      <c r="AF33" s="422">
        <v>0.57753707601372162</v>
      </c>
      <c r="AG33" s="1294">
        <f t="shared" si="13"/>
        <v>0.57753707601372162</v>
      </c>
      <c r="AH33" s="4786">
        <f t="shared" si="14"/>
        <v>0</v>
      </c>
      <c r="AI33" s="3365"/>
      <c r="AJ33" s="3366"/>
      <c r="AK33" s="3366"/>
      <c r="AL33" s="3366"/>
      <c r="AM33" s="3366"/>
      <c r="AN33" s="3396"/>
      <c r="AO33" s="1294">
        <f t="shared" si="15"/>
        <v>0</v>
      </c>
      <c r="AP33" s="4786">
        <f t="shared" si="16"/>
        <v>0</v>
      </c>
      <c r="AQ33" s="3365">
        <v>0</v>
      </c>
      <c r="AR33" s="422">
        <v>0.68604209705095232</v>
      </c>
      <c r="AS33" s="422">
        <v>0.71363019693507368</v>
      </c>
      <c r="AT33" s="422">
        <v>0.74181041444814133</v>
      </c>
      <c r="AU33" s="422">
        <v>0.78948336832539678</v>
      </c>
      <c r="AV33" s="422">
        <v>0.85924132041487877</v>
      </c>
      <c r="AW33" s="1148">
        <f t="shared" si="30"/>
        <v>128.27779437210253</v>
      </c>
      <c r="AX33" s="3386">
        <f t="shared" si="30"/>
        <v>141.36144921294903</v>
      </c>
      <c r="AY33" s="3386">
        <f t="shared" si="30"/>
        <v>141.3338611130649</v>
      </c>
      <c r="AZ33" s="3386">
        <f t="shared" si="30"/>
        <v>141.30568089555183</v>
      </c>
      <c r="BA33" s="3386">
        <f t="shared" si="30"/>
        <v>141.25800794167461</v>
      </c>
      <c r="BB33" s="3387">
        <f t="shared" si="30"/>
        <v>141.1882499895851</v>
      </c>
      <c r="BC33" s="5076">
        <v>0</v>
      </c>
      <c r="BD33" s="5076">
        <v>0</v>
      </c>
      <c r="BE33" s="5076">
        <v>0</v>
      </c>
      <c r="BF33" s="5076">
        <v>0</v>
      </c>
      <c r="BG33" s="5076">
        <v>0</v>
      </c>
      <c r="BH33" s="5076"/>
    </row>
    <row r="34" spans="1:60">
      <c r="A34" s="115" t="s">
        <v>247</v>
      </c>
      <c r="B34" s="926" t="s">
        <v>248</v>
      </c>
      <c r="C34" s="418">
        <v>38.342481115311159</v>
      </c>
      <c r="D34" s="422">
        <v>40.284305238523942</v>
      </c>
      <c r="E34" s="422">
        <v>39.869870762958953</v>
      </c>
      <c r="F34" s="422">
        <v>39.258632855448973</v>
      </c>
      <c r="G34" s="422">
        <v>38.663668803347221</v>
      </c>
      <c r="H34" s="422">
        <v>37.153920894449882</v>
      </c>
      <c r="I34" s="1294">
        <f t="shared" si="6"/>
        <v>-1.1885602208612767</v>
      </c>
      <c r="J34" s="4786">
        <f t="shared" si="7"/>
        <v>-3.0998521386417358E-2</v>
      </c>
      <c r="K34" s="418">
        <v>1.993080578265793</v>
      </c>
      <c r="L34" s="422">
        <v>2.5735972997348036</v>
      </c>
      <c r="M34" s="422">
        <v>2.6149520111830507</v>
      </c>
      <c r="N34" s="422">
        <v>2.6604023394798473</v>
      </c>
      <c r="O34" s="422">
        <v>2.7663893003953</v>
      </c>
      <c r="P34" s="422">
        <v>2.9535923444171486</v>
      </c>
      <c r="Q34" s="1294">
        <f t="shared" si="8"/>
        <v>0.96051176615135558</v>
      </c>
      <c r="R34" s="4787">
        <f t="shared" si="9"/>
        <v>0.48192319800091082</v>
      </c>
      <c r="S34" s="418">
        <v>6.3008823951037787</v>
      </c>
      <c r="T34" s="422">
        <v>8.3622437017208977</v>
      </c>
      <c r="U34" s="422">
        <v>8.7201151041147931</v>
      </c>
      <c r="V34" s="422">
        <v>9.2699241601490332</v>
      </c>
      <c r="W34" s="422">
        <v>9.7307452620714638</v>
      </c>
      <c r="X34" s="422">
        <v>11.010344907547942</v>
      </c>
      <c r="Y34" s="1294">
        <f t="shared" si="10"/>
        <v>4.7094625124441638</v>
      </c>
      <c r="Z34" s="4787">
        <f t="shared" si="11"/>
        <v>0.74742904519274023</v>
      </c>
      <c r="AA34" s="418">
        <v>0.20797472531548092</v>
      </c>
      <c r="AB34" s="422">
        <v>0.17072998463019093</v>
      </c>
      <c r="AC34" s="422">
        <v>0.17600482640249906</v>
      </c>
      <c r="AD34" s="422">
        <v>0.18183662856577712</v>
      </c>
      <c r="AE34" s="422">
        <v>0.19282723708833216</v>
      </c>
      <c r="AF34" s="422">
        <v>0.21065503224646359</v>
      </c>
      <c r="AG34" s="1294">
        <f t="shared" si="13"/>
        <v>2.6803069309826733E-3</v>
      </c>
      <c r="AH34" s="4786">
        <f t="shared" si="14"/>
        <v>1.2887657031001547E-2</v>
      </c>
      <c r="AI34" s="3365"/>
      <c r="AJ34" s="3366"/>
      <c r="AK34" s="3366"/>
      <c r="AL34" s="3366"/>
      <c r="AM34" s="3366"/>
      <c r="AN34" s="3396"/>
      <c r="AO34" s="1294">
        <f t="shared" si="15"/>
        <v>0</v>
      </c>
      <c r="AP34" s="4786">
        <f t="shared" si="16"/>
        <v>0</v>
      </c>
      <c r="AQ34" s="3365">
        <v>0.47645089855089351</v>
      </c>
      <c r="AR34" s="422">
        <v>0.24702001539017399</v>
      </c>
      <c r="AS34" s="422">
        <v>0.25695353534070725</v>
      </c>
      <c r="AT34" s="422">
        <v>0.26710025635637019</v>
      </c>
      <c r="AU34" s="422">
        <v>0.28426563709769243</v>
      </c>
      <c r="AV34" s="422">
        <v>0.30938306133857113</v>
      </c>
      <c r="AW34" s="1148">
        <f t="shared" si="30"/>
        <v>46.844418813996207</v>
      </c>
      <c r="AX34" s="3386">
        <f t="shared" si="30"/>
        <v>51.390876224609833</v>
      </c>
      <c r="AY34" s="3386">
        <f t="shared" si="30"/>
        <v>51.380942704659297</v>
      </c>
      <c r="AZ34" s="3386">
        <f t="shared" si="30"/>
        <v>51.370795983643625</v>
      </c>
      <c r="BA34" s="3386">
        <f t="shared" si="30"/>
        <v>51.353630602902321</v>
      </c>
      <c r="BB34" s="3387">
        <f t="shared" si="30"/>
        <v>51.328513178661439</v>
      </c>
      <c r="BC34" s="5076">
        <v>0</v>
      </c>
      <c r="BD34" s="5076">
        <v>0</v>
      </c>
      <c r="BE34" s="5076">
        <v>0</v>
      </c>
      <c r="BF34" s="5076">
        <v>0</v>
      </c>
      <c r="BG34" s="5076">
        <v>0</v>
      </c>
      <c r="BH34" s="5076"/>
    </row>
    <row r="35" spans="1:60">
      <c r="A35" s="860" t="s">
        <v>249</v>
      </c>
      <c r="B35" s="926" t="s">
        <v>250</v>
      </c>
      <c r="C35" s="418">
        <v>143.9372616787785</v>
      </c>
      <c r="D35" s="422">
        <v>153.80630315352147</v>
      </c>
      <c r="E35" s="422">
        <v>152.93260199346471</v>
      </c>
      <c r="F35" s="422">
        <v>151.65038020702923</v>
      </c>
      <c r="G35" s="422">
        <v>150.40059134971452</v>
      </c>
      <c r="H35" s="422">
        <v>147.23687186283041</v>
      </c>
      <c r="I35" s="1294">
        <f t="shared" si="6"/>
        <v>3.2996101840519145</v>
      </c>
      <c r="J35" s="4786">
        <f t="shared" si="7"/>
        <v>2.2923947180651383E-2</v>
      </c>
      <c r="K35" s="418">
        <v>4.1740662942442697</v>
      </c>
      <c r="L35" s="422">
        <v>5.3898301257484489</v>
      </c>
      <c r="M35" s="422">
        <v>5.476438418983899</v>
      </c>
      <c r="N35" s="422">
        <v>5.571624075537267</v>
      </c>
      <c r="O35" s="422">
        <v>5.7935903151418451</v>
      </c>
      <c r="P35" s="422">
        <v>6.1856456714342789</v>
      </c>
      <c r="Q35" s="1294">
        <f t="shared" si="8"/>
        <v>2.0115793771900092</v>
      </c>
      <c r="R35" s="4787">
        <f t="shared" si="9"/>
        <v>0.48192319800091082</v>
      </c>
      <c r="S35" s="418">
        <v>14.459494081480761</v>
      </c>
      <c r="T35" s="422">
        <v>18.899137183876611</v>
      </c>
      <c r="U35" s="422">
        <v>19.64861965573234</v>
      </c>
      <c r="V35" s="422">
        <v>20.800073076175401</v>
      </c>
      <c r="W35" s="422">
        <v>21.765160915666858</v>
      </c>
      <c r="X35" s="422">
        <v>24.444999256652391</v>
      </c>
      <c r="Y35" s="1294">
        <f t="shared" si="10"/>
        <v>9.9855051751716299</v>
      </c>
      <c r="Z35" s="4787">
        <f t="shared" si="11"/>
        <v>0.69058468566758036</v>
      </c>
      <c r="AA35" s="418">
        <v>0.43555704694559078</v>
      </c>
      <c r="AB35" s="422">
        <v>0.72806527877077087</v>
      </c>
      <c r="AC35" s="422">
        <v>0.74487211403038578</v>
      </c>
      <c r="AD35" s="422">
        <v>0.75920476130414549</v>
      </c>
      <c r="AE35" s="422">
        <v>0.78599044746829216</v>
      </c>
      <c r="AF35" s="422">
        <v>0.82521334933102586</v>
      </c>
      <c r="AG35" s="1294">
        <f t="shared" si="13"/>
        <v>0.38965630238543508</v>
      </c>
      <c r="AH35" s="4786">
        <f t="shared" si="14"/>
        <v>0.89461599833582861</v>
      </c>
      <c r="AI35" s="3365"/>
      <c r="AJ35" s="3366"/>
      <c r="AK35" s="3366"/>
      <c r="AL35" s="3366"/>
      <c r="AM35" s="3366"/>
      <c r="AN35" s="3396"/>
      <c r="AO35" s="1294">
        <f t="shared" si="15"/>
        <v>0</v>
      </c>
      <c r="AP35" s="4786">
        <f t="shared" si="16"/>
        <v>0</v>
      </c>
      <c r="AQ35" s="3365">
        <v>1.8398302132854278E-2</v>
      </c>
      <c r="AR35" s="422">
        <v>0.517328768082714</v>
      </c>
      <c r="AS35" s="422">
        <v>0.53813232778866493</v>
      </c>
      <c r="AT35" s="422">
        <v>0.55938238995395428</v>
      </c>
      <c r="AU35" s="422">
        <v>0.59533148200850927</v>
      </c>
      <c r="AV35" s="422">
        <v>0.64793436975191909</v>
      </c>
      <c r="AW35" s="1148">
        <f t="shared" si="30"/>
        <v>163.00637910144911</v>
      </c>
      <c r="AX35" s="3386">
        <f t="shared" si="30"/>
        <v>178.8233357419173</v>
      </c>
      <c r="AY35" s="3386">
        <f t="shared" si="30"/>
        <v>178.80253218221134</v>
      </c>
      <c r="AZ35" s="3386">
        <f t="shared" si="30"/>
        <v>178.78128212004606</v>
      </c>
      <c r="BA35" s="3386">
        <f t="shared" si="30"/>
        <v>178.74533302799151</v>
      </c>
      <c r="BB35" s="3387">
        <f t="shared" si="30"/>
        <v>178.6927301402481</v>
      </c>
      <c r="BC35" s="5076">
        <v>0</v>
      </c>
      <c r="BD35" s="5076">
        <v>0</v>
      </c>
      <c r="BE35" s="5076">
        <v>0</v>
      </c>
      <c r="BF35" s="5076">
        <v>0</v>
      </c>
      <c r="BG35" s="5076">
        <v>0</v>
      </c>
      <c r="BH35" s="5076"/>
    </row>
    <row r="36" spans="1:60">
      <c r="A36" s="860" t="s">
        <v>251</v>
      </c>
      <c r="B36" s="926" t="s">
        <v>252</v>
      </c>
      <c r="C36" s="418">
        <v>3.0645694866859867</v>
      </c>
      <c r="D36" s="422">
        <v>3.2183034345018555</v>
      </c>
      <c r="E36" s="422">
        <v>3.1847908857536673</v>
      </c>
      <c r="F36" s="422">
        <v>3.1353605272667964</v>
      </c>
      <c r="G36" s="422">
        <v>3.0872471945379081</v>
      </c>
      <c r="H36" s="422">
        <v>2.9651530890692288</v>
      </c>
      <c r="I36" s="1294">
        <f t="shared" si="6"/>
        <v>-9.9416397616757912E-2</v>
      </c>
      <c r="J36" s="4786">
        <f t="shared" si="7"/>
        <v>-3.2440575437650269E-2</v>
      </c>
      <c r="K36" s="418">
        <v>0.16118289006829592</v>
      </c>
      <c r="L36" s="422">
        <v>0.20812999492682757</v>
      </c>
      <c r="M36" s="422">
        <v>0.21147440156138964</v>
      </c>
      <c r="N36" s="422">
        <v>0.21515002579320308</v>
      </c>
      <c r="O36" s="422">
        <v>0.22372132233595129</v>
      </c>
      <c r="P36" s="422">
        <v>0.23886066391303834</v>
      </c>
      <c r="Q36" s="1294">
        <f t="shared" si="8"/>
        <v>7.767777384474242E-2</v>
      </c>
      <c r="R36" s="4787">
        <f t="shared" si="9"/>
        <v>0.48192319800091082</v>
      </c>
      <c r="S36" s="418">
        <v>0.55456014799309139</v>
      </c>
      <c r="T36" s="422">
        <v>0.72562998496692133</v>
      </c>
      <c r="U36" s="422">
        <v>0.75457148765359772</v>
      </c>
      <c r="V36" s="422">
        <v>0.79903522564979546</v>
      </c>
      <c r="W36" s="422">
        <v>0.83630239779641447</v>
      </c>
      <c r="X36" s="422">
        <v>0.93978520287583889</v>
      </c>
      <c r="Y36" s="1294">
        <f t="shared" si="10"/>
        <v>0.3852250548827475</v>
      </c>
      <c r="Z36" s="4787">
        <f t="shared" si="11"/>
        <v>0.69464972605198194</v>
      </c>
      <c r="AA36" s="418">
        <v>1.6819173119772775E-2</v>
      </c>
      <c r="AB36" s="422">
        <v>1.3596181611282116E-2</v>
      </c>
      <c r="AC36" s="422">
        <v>1.4019485000723463E-2</v>
      </c>
      <c r="AD36" s="422">
        <v>1.4489903388394218E-2</v>
      </c>
      <c r="AE36" s="422">
        <v>1.5376581868746875E-2</v>
      </c>
      <c r="AF36" s="422">
        <v>1.681726353418803E-2</v>
      </c>
      <c r="AG36" s="1294">
        <f t="shared" si="13"/>
        <v>-1.9095855847452159E-6</v>
      </c>
      <c r="AH36" s="4786">
        <f t="shared" si="14"/>
        <v>-1.1353623457863631E-4</v>
      </c>
      <c r="AI36" s="3365"/>
      <c r="AJ36" s="3366"/>
      <c r="AK36" s="3366"/>
      <c r="AL36" s="3366"/>
      <c r="AM36" s="3366"/>
      <c r="AN36" s="3396"/>
      <c r="AO36" s="1294">
        <f t="shared" si="15"/>
        <v>0</v>
      </c>
      <c r="AP36" s="4786">
        <f t="shared" si="16"/>
        <v>0</v>
      </c>
      <c r="AQ36" s="3365">
        <v>0.41759836754895496</v>
      </c>
      <c r="AR36" s="422">
        <v>1.9976813993113667E-2</v>
      </c>
      <c r="AS36" s="422">
        <v>2.0780150030621582E-2</v>
      </c>
      <c r="AT36" s="422">
        <v>2.1600727901810477E-2</v>
      </c>
      <c r="AU36" s="422">
        <v>2.2988913460979581E-2</v>
      </c>
      <c r="AV36" s="422">
        <v>2.5020190607706362E-2</v>
      </c>
      <c r="AW36" s="1148">
        <f t="shared" si="30"/>
        <v>3.797131697867147</v>
      </c>
      <c r="AX36" s="3386">
        <f t="shared" si="30"/>
        <v>4.1656595960068863</v>
      </c>
      <c r="AY36" s="3386">
        <f t="shared" si="30"/>
        <v>4.1648562599693779</v>
      </c>
      <c r="AZ36" s="3386">
        <f t="shared" si="30"/>
        <v>4.1640356820981896</v>
      </c>
      <c r="BA36" s="3386">
        <f t="shared" si="30"/>
        <v>4.1626474965390203</v>
      </c>
      <c r="BB36" s="3387">
        <f t="shared" si="30"/>
        <v>4.1606162193922938</v>
      </c>
      <c r="BC36" s="5076">
        <v>0</v>
      </c>
      <c r="BD36" s="5076">
        <v>0</v>
      </c>
      <c r="BE36" s="5076">
        <v>0</v>
      </c>
      <c r="BF36" s="5076">
        <v>0</v>
      </c>
      <c r="BG36" s="5076">
        <v>0</v>
      </c>
      <c r="BH36" s="5076"/>
    </row>
    <row r="37" spans="1:60">
      <c r="A37" s="115" t="s">
        <v>253</v>
      </c>
      <c r="B37" s="926" t="s">
        <v>254</v>
      </c>
      <c r="C37" s="418">
        <v>69.55854978569522</v>
      </c>
      <c r="D37" s="422">
        <v>73.047950339136591</v>
      </c>
      <c r="E37" s="422">
        <v>72.287293972663662</v>
      </c>
      <c r="F37" s="422">
        <v>71.16534060640079</v>
      </c>
      <c r="G37" s="422">
        <v>70.073280640223558</v>
      </c>
      <c r="H37" s="422">
        <v>67.302030404038831</v>
      </c>
      <c r="I37" s="1294">
        <f t="shared" si="6"/>
        <v>-2.2565193816563891</v>
      </c>
      <c r="J37" s="4786">
        <f t="shared" si="7"/>
        <v>-3.2440575437650145E-2</v>
      </c>
      <c r="K37" s="418">
        <v>3.6584740963214495</v>
      </c>
      <c r="L37" s="422">
        <v>4.7240634212767807</v>
      </c>
      <c r="M37" s="422">
        <v>4.7999736189095854</v>
      </c>
      <c r="N37" s="422">
        <v>4.8834016802515992</v>
      </c>
      <c r="O37" s="422">
        <v>5.0779500368435864</v>
      </c>
      <c r="P37" s="422">
        <v>5.4215776326241745</v>
      </c>
      <c r="Q37" s="1294">
        <f t="shared" si="8"/>
        <v>1.763103536302725</v>
      </c>
      <c r="R37" s="4787">
        <f t="shared" si="9"/>
        <v>0.48192319800091077</v>
      </c>
      <c r="S37" s="418">
        <v>11.665321912986858</v>
      </c>
      <c r="T37" s="422">
        <v>15.458782771051032</v>
      </c>
      <c r="U37" s="422">
        <v>16.115687097825166</v>
      </c>
      <c r="V37" s="422">
        <v>17.124909811326503</v>
      </c>
      <c r="W37" s="422">
        <v>17.970787335198843</v>
      </c>
      <c r="X37" s="422">
        <v>20.319604642279895</v>
      </c>
      <c r="Y37" s="1294">
        <f t="shared" si="10"/>
        <v>8.6542827292930369</v>
      </c>
      <c r="Z37" s="4787">
        <f t="shared" si="11"/>
        <v>0.74188117514856844</v>
      </c>
      <c r="AA37" s="418">
        <v>0.38175583744752523</v>
      </c>
      <c r="AB37" s="422">
        <v>0.30860147880883276</v>
      </c>
      <c r="AC37" s="422">
        <v>0.31820947432560287</v>
      </c>
      <c r="AD37" s="422">
        <v>0.32888686995362232</v>
      </c>
      <c r="AE37" s="422">
        <v>0.34901239475815565</v>
      </c>
      <c r="AF37" s="422">
        <v>0.38171249432721305</v>
      </c>
      <c r="AG37" s="1294">
        <f t="shared" si="13"/>
        <v>-4.3343120312178129E-5</v>
      </c>
      <c r="AH37" s="4786">
        <f t="shared" si="14"/>
        <v>-1.1353623457856337E-4</v>
      </c>
      <c r="AI37" s="3365"/>
      <c r="AJ37" s="3366"/>
      <c r="AK37" s="3366"/>
      <c r="AL37" s="3366"/>
      <c r="AM37" s="3366"/>
      <c r="AN37" s="3396"/>
      <c r="AO37" s="1294">
        <f t="shared" si="15"/>
        <v>0</v>
      </c>
      <c r="AP37" s="4786">
        <f t="shared" si="16"/>
        <v>0</v>
      </c>
      <c r="AQ37" s="3365">
        <v>0</v>
      </c>
      <c r="AR37" s="422">
        <v>0.4534268897267632</v>
      </c>
      <c r="AS37" s="422">
        <v>0.47166073627597771</v>
      </c>
      <c r="AT37" s="422">
        <v>0.49028593206746118</v>
      </c>
      <c r="AU37" s="422">
        <v>0.5217944929758539</v>
      </c>
      <c r="AV37" s="422">
        <v>0.56789972672988875</v>
      </c>
      <c r="AW37" s="1148">
        <f t="shared" si="30"/>
        <v>85.264101632451059</v>
      </c>
      <c r="AX37" s="3386">
        <f t="shared" si="30"/>
        <v>93.539398010273246</v>
      </c>
      <c r="AY37" s="3386">
        <f t="shared" si="30"/>
        <v>93.521164163724009</v>
      </c>
      <c r="AZ37" s="3386">
        <f t="shared" si="30"/>
        <v>93.502538967932509</v>
      </c>
      <c r="BA37" s="3386">
        <f t="shared" si="30"/>
        <v>93.471030407024145</v>
      </c>
      <c r="BB37" s="3387">
        <f t="shared" si="30"/>
        <v>93.424925173270125</v>
      </c>
      <c r="BC37" s="5076">
        <v>0</v>
      </c>
      <c r="BD37" s="5076">
        <v>0</v>
      </c>
      <c r="BE37" s="5076">
        <v>0</v>
      </c>
      <c r="BF37" s="5076">
        <v>0</v>
      </c>
      <c r="BG37" s="5076">
        <v>0</v>
      </c>
      <c r="BH37" s="5076"/>
    </row>
    <row r="38" spans="1:60">
      <c r="A38" s="860" t="s">
        <v>255</v>
      </c>
      <c r="B38" s="926" t="s">
        <v>256</v>
      </c>
      <c r="C38" s="418">
        <v>0</v>
      </c>
      <c r="D38" s="422">
        <v>0.77806872796624715</v>
      </c>
      <c r="E38" s="422">
        <v>0.76996661245536291</v>
      </c>
      <c r="F38" s="422">
        <v>0.75801614944479578</v>
      </c>
      <c r="G38" s="422">
        <v>0.74638409536522854</v>
      </c>
      <c r="H38" s="422">
        <v>0.71686618095238308</v>
      </c>
      <c r="I38" s="1294">
        <f t="shared" si="6"/>
        <v>0.71686618095238308</v>
      </c>
      <c r="J38" s="4786">
        <f t="shared" si="7"/>
        <v>0</v>
      </c>
      <c r="K38" s="418">
        <v>0</v>
      </c>
      <c r="L38" s="422">
        <v>5.0318263550995453E-2</v>
      </c>
      <c r="M38" s="422">
        <v>5.1126819446644975E-2</v>
      </c>
      <c r="N38" s="422">
        <v>5.2015451711666834E-2</v>
      </c>
      <c r="O38" s="422">
        <v>5.4087679496822791E-2</v>
      </c>
      <c r="P38" s="422">
        <v>5.7747821706177239E-2</v>
      </c>
      <c r="Q38" s="1294">
        <f t="shared" si="8"/>
        <v>5.7747821706177239E-2</v>
      </c>
      <c r="R38" s="4787">
        <f t="shared" si="9"/>
        <v>0</v>
      </c>
      <c r="S38" s="418">
        <v>0</v>
      </c>
      <c r="T38" s="422">
        <v>0.16349627912035911</v>
      </c>
      <c r="U38" s="422">
        <v>0.1704932819322893</v>
      </c>
      <c r="V38" s="422">
        <v>0.18124299673308805</v>
      </c>
      <c r="W38" s="422">
        <v>0.1902528436344593</v>
      </c>
      <c r="X38" s="422">
        <v>0.215271222464543</v>
      </c>
      <c r="Y38" s="1294">
        <f t="shared" si="10"/>
        <v>0.215271222464543</v>
      </c>
      <c r="Z38" s="4787">
        <f t="shared" si="11"/>
        <v>0</v>
      </c>
      <c r="AA38" s="418">
        <v>0</v>
      </c>
      <c r="AB38" s="422">
        <v>3.2870622508985974E-3</v>
      </c>
      <c r="AC38" s="422">
        <v>3.389401615868206E-3</v>
      </c>
      <c r="AD38" s="422">
        <v>3.5031316739426001E-3</v>
      </c>
      <c r="AE38" s="422">
        <v>3.717498283979115E-3</v>
      </c>
      <c r="AF38" s="422">
        <v>4.0658027163135383E-3</v>
      </c>
      <c r="AG38" s="1294">
        <f t="shared" si="13"/>
        <v>4.0658027163135383E-3</v>
      </c>
      <c r="AH38" s="4786">
        <f t="shared" si="14"/>
        <v>0</v>
      </c>
      <c r="AI38" s="3365"/>
      <c r="AJ38" s="3366"/>
      <c r="AK38" s="3366"/>
      <c r="AL38" s="3366"/>
      <c r="AM38" s="3366"/>
      <c r="AN38" s="3396"/>
      <c r="AO38" s="1294">
        <f t="shared" si="15"/>
        <v>0</v>
      </c>
      <c r="AP38" s="4786">
        <f t="shared" si="16"/>
        <v>0</v>
      </c>
      <c r="AQ38" s="3365">
        <v>0.13391637211811719</v>
      </c>
      <c r="AR38" s="422">
        <v>4.8296671114997428E-3</v>
      </c>
      <c r="AS38" s="422">
        <v>5.0238845498346016E-3</v>
      </c>
      <c r="AT38" s="422">
        <v>5.2222704365066019E-3</v>
      </c>
      <c r="AU38" s="422">
        <v>5.5578832195103903E-3</v>
      </c>
      <c r="AV38" s="422">
        <v>6.0489721605832348E-3</v>
      </c>
      <c r="AW38" s="1148">
        <f t="shared" si="30"/>
        <v>0</v>
      </c>
      <c r="AX38" s="3386">
        <f t="shared" si="30"/>
        <v>0.99517033288850032</v>
      </c>
      <c r="AY38" s="3386">
        <f t="shared" si="30"/>
        <v>0.9949761154501654</v>
      </c>
      <c r="AZ38" s="3386">
        <f t="shared" si="30"/>
        <v>0.99477772956349331</v>
      </c>
      <c r="BA38" s="3386">
        <f t="shared" si="30"/>
        <v>0.99444211678048977</v>
      </c>
      <c r="BB38" s="3387">
        <f t="shared" si="30"/>
        <v>0.9939510278394168</v>
      </c>
      <c r="BC38" s="5076">
        <v>0</v>
      </c>
      <c r="BD38" s="5076">
        <v>0</v>
      </c>
      <c r="BE38" s="5076">
        <v>0</v>
      </c>
      <c r="BF38" s="5076">
        <v>0</v>
      </c>
      <c r="BG38" s="5076">
        <v>0</v>
      </c>
      <c r="BH38" s="5076"/>
    </row>
    <row r="39" spans="1:60">
      <c r="A39" s="860" t="s">
        <v>257</v>
      </c>
      <c r="B39" s="926" t="s">
        <v>446</v>
      </c>
      <c r="C39" s="1224">
        <f>SUM(C40:C43)</f>
        <v>34.357490255894</v>
      </c>
      <c r="D39" s="1170">
        <f t="shared" ref="D39:BB39" si="31">SUM(D40:D43)</f>
        <v>37.353358853664204</v>
      </c>
      <c r="E39" s="4780">
        <f t="shared" si="31"/>
        <v>37.100236997289869</v>
      </c>
      <c r="F39" s="4780">
        <f t="shared" si="31"/>
        <v>36.728094708996871</v>
      </c>
      <c r="G39" s="4780">
        <f t="shared" si="31"/>
        <v>36.365544821703466</v>
      </c>
      <c r="H39" s="1185">
        <f t="shared" si="31"/>
        <v>35.446978965334665</v>
      </c>
      <c r="I39" s="1293">
        <f t="shared" si="6"/>
        <v>1.0894887094406656</v>
      </c>
      <c r="J39" s="4781">
        <f t="shared" si="7"/>
        <v>3.1710369451498709E-2</v>
      </c>
      <c r="K39" s="1224">
        <f t="shared" si="31"/>
        <v>1.1732075997879501</v>
      </c>
      <c r="L39" s="1170">
        <f t="shared" si="31"/>
        <v>1.5652414150624159</v>
      </c>
      <c r="M39" s="4780">
        <f t="shared" si="31"/>
        <v>1.5903930217545046</v>
      </c>
      <c r="N39" s="4780">
        <f t="shared" si="31"/>
        <v>1.6180355500496892</v>
      </c>
      <c r="O39" s="4780">
        <f t="shared" si="31"/>
        <v>1.6824959769776171</v>
      </c>
      <c r="P39" s="1185">
        <f t="shared" si="31"/>
        <v>1.7963513799029092</v>
      </c>
      <c r="Q39" s="1293">
        <f t="shared" si="8"/>
        <v>0.62314378011495908</v>
      </c>
      <c r="R39" s="4782">
        <f t="shared" si="9"/>
        <v>0.53114536611217689</v>
      </c>
      <c r="S39" s="1224">
        <f t="shared" si="31"/>
        <v>5.6566534622518621</v>
      </c>
      <c r="T39" s="1170">
        <f t="shared" si="31"/>
        <v>7.2224770313034252</v>
      </c>
      <c r="U39" s="4780">
        <f t="shared" si="31"/>
        <v>7.4401315728088555</v>
      </c>
      <c r="V39" s="4780">
        <f t="shared" si="31"/>
        <v>7.7745210691647326</v>
      </c>
      <c r="W39" s="4780">
        <f t="shared" si="31"/>
        <v>8.0547887993717904</v>
      </c>
      <c r="X39" s="1185">
        <f t="shared" si="31"/>
        <v>8.8330311296716211</v>
      </c>
      <c r="Y39" s="1293">
        <f t="shared" si="10"/>
        <v>3.176377667419759</v>
      </c>
      <c r="Z39" s="4782">
        <f t="shared" si="11"/>
        <v>0.5615294782712873</v>
      </c>
      <c r="AA39" s="1224">
        <f>SUM(AA40:AA43)</f>
        <v>0.12242230994807006</v>
      </c>
      <c r="AB39" s="1170">
        <f t="shared" ref="AB39:AN39" si="32">SUM(AB40:AB43)</f>
        <v>0.17241502066235409</v>
      </c>
      <c r="AC39" s="4780">
        <f t="shared" si="32"/>
        <v>0.17668924098652738</v>
      </c>
      <c r="AD39" s="4780">
        <f t="shared" si="32"/>
        <v>0.18062834958318047</v>
      </c>
      <c r="AE39" s="4780">
        <f t="shared" si="32"/>
        <v>0.18801023165643788</v>
      </c>
      <c r="AF39" s="1185">
        <f t="shared" si="32"/>
        <v>0.19920213708509482</v>
      </c>
      <c r="AG39" s="1293">
        <f t="shared" si="13"/>
        <v>7.6779827137024761E-2</v>
      </c>
      <c r="AH39" s="4781">
        <f t="shared" si="14"/>
        <v>0.62717185429350053</v>
      </c>
      <c r="AI39" s="1224">
        <f t="shared" si="32"/>
        <v>0</v>
      </c>
      <c r="AJ39" s="1170">
        <f t="shared" si="32"/>
        <v>0</v>
      </c>
      <c r="AK39" s="4780">
        <f t="shared" si="32"/>
        <v>0</v>
      </c>
      <c r="AL39" s="4780">
        <f t="shared" si="32"/>
        <v>0</v>
      </c>
      <c r="AM39" s="4780">
        <f t="shared" si="32"/>
        <v>0</v>
      </c>
      <c r="AN39" s="3397">
        <f t="shared" si="32"/>
        <v>0</v>
      </c>
      <c r="AO39" s="1293">
        <f t="shared" si="15"/>
        <v>0</v>
      </c>
      <c r="AP39" s="4781">
        <f t="shared" si="16"/>
        <v>0</v>
      </c>
      <c r="AQ39" s="1224">
        <f t="shared" si="31"/>
        <v>0.16017994072755376</v>
      </c>
      <c r="AR39" s="1170">
        <f t="shared" si="31"/>
        <v>0.1502356093076013</v>
      </c>
      <c r="AS39" s="4780">
        <f t="shared" si="31"/>
        <v>0.1562770971602368</v>
      </c>
      <c r="AT39" s="4780">
        <f t="shared" si="31"/>
        <v>0.16244825220552556</v>
      </c>
      <c r="AU39" s="4780">
        <f t="shared" si="31"/>
        <v>0.17288810029069449</v>
      </c>
      <c r="AV39" s="3397">
        <f t="shared" si="31"/>
        <v>0.18816431800570654</v>
      </c>
      <c r="AW39" s="1224">
        <f t="shared" si="31"/>
        <v>41.309773627881881</v>
      </c>
      <c r="AX39" s="1170">
        <f t="shared" si="31"/>
        <v>46.313492320692404</v>
      </c>
      <c r="AY39" s="4780">
        <f t="shared" si="31"/>
        <v>46.307450832839763</v>
      </c>
      <c r="AZ39" s="4780">
        <f t="shared" si="31"/>
        <v>46.301279677794469</v>
      </c>
      <c r="BA39" s="4780">
        <f t="shared" si="31"/>
        <v>46.290839829709313</v>
      </c>
      <c r="BB39" s="3397">
        <f t="shared" si="31"/>
        <v>46.275563611994301</v>
      </c>
      <c r="BC39" s="5076">
        <v>0</v>
      </c>
      <c r="BD39" s="5076">
        <v>0</v>
      </c>
      <c r="BE39" s="5076">
        <v>0</v>
      </c>
      <c r="BF39" s="5076">
        <v>0</v>
      </c>
      <c r="BG39" s="5076">
        <v>0</v>
      </c>
      <c r="BH39" s="5076"/>
    </row>
    <row r="40" spans="1:60">
      <c r="A40" s="861" t="s">
        <v>1241</v>
      </c>
      <c r="B40" s="4600" t="s">
        <v>258</v>
      </c>
      <c r="C40" s="3365">
        <v>0</v>
      </c>
      <c r="D40" s="422">
        <v>0.77806872796624715</v>
      </c>
      <c r="E40" s="422">
        <v>0.76996661245536291</v>
      </c>
      <c r="F40" s="422">
        <v>0.75801614944479578</v>
      </c>
      <c r="G40" s="422">
        <v>0.74638409536522854</v>
      </c>
      <c r="H40" s="422">
        <v>0.71686618095238308</v>
      </c>
      <c r="I40" s="1294">
        <f t="shared" si="6"/>
        <v>0.71686618095238308</v>
      </c>
      <c r="J40" s="4783">
        <f t="shared" si="7"/>
        <v>0</v>
      </c>
      <c r="K40" s="418">
        <v>0</v>
      </c>
      <c r="L40" s="422">
        <v>5.0318263550995453E-2</v>
      </c>
      <c r="M40" s="422">
        <v>5.1126819446644975E-2</v>
      </c>
      <c r="N40" s="422">
        <v>5.2015451711666834E-2</v>
      </c>
      <c r="O40" s="422">
        <v>5.4087679496822791E-2</v>
      </c>
      <c r="P40" s="422">
        <v>5.7747821706177239E-2</v>
      </c>
      <c r="Q40" s="1294">
        <f t="shared" si="8"/>
        <v>5.7747821706177239E-2</v>
      </c>
      <c r="R40" s="4784">
        <f t="shared" si="9"/>
        <v>0</v>
      </c>
      <c r="S40" s="418">
        <v>0</v>
      </c>
      <c r="T40" s="422">
        <v>0.16349627912035911</v>
      </c>
      <c r="U40" s="422">
        <v>0.1704932819322893</v>
      </c>
      <c r="V40" s="422">
        <v>0.18124299673308805</v>
      </c>
      <c r="W40" s="422">
        <v>0.1902528436344593</v>
      </c>
      <c r="X40" s="422">
        <v>0.215271222464543</v>
      </c>
      <c r="Y40" s="1294">
        <f t="shared" si="10"/>
        <v>0.215271222464543</v>
      </c>
      <c r="Z40" s="4784">
        <f t="shared" si="11"/>
        <v>0</v>
      </c>
      <c r="AA40" s="418">
        <v>0</v>
      </c>
      <c r="AB40" s="422">
        <v>3.2870622508985974E-3</v>
      </c>
      <c r="AC40" s="422">
        <v>3.389401615868206E-3</v>
      </c>
      <c r="AD40" s="422">
        <v>3.5031316739426001E-3</v>
      </c>
      <c r="AE40" s="422">
        <v>3.717498283979115E-3</v>
      </c>
      <c r="AF40" s="422">
        <v>4.0658027163135383E-3</v>
      </c>
      <c r="AG40" s="1294">
        <f t="shared" si="13"/>
        <v>4.0658027163135383E-3</v>
      </c>
      <c r="AH40" s="4783">
        <f t="shared" si="14"/>
        <v>0</v>
      </c>
      <c r="AI40" s="3365"/>
      <c r="AJ40" s="3366"/>
      <c r="AK40" s="3366"/>
      <c r="AL40" s="3366"/>
      <c r="AM40" s="3366"/>
      <c r="AN40" s="3396"/>
      <c r="AO40" s="1294">
        <f t="shared" si="15"/>
        <v>0</v>
      </c>
      <c r="AP40" s="4783">
        <f t="shared" si="16"/>
        <v>0</v>
      </c>
      <c r="AQ40" s="3365">
        <v>6.533650854360494E-2</v>
      </c>
      <c r="AR40" s="422">
        <v>4.8296671114997428E-3</v>
      </c>
      <c r="AS40" s="422">
        <v>5.0238845498346016E-3</v>
      </c>
      <c r="AT40" s="422">
        <v>5.2222704365066019E-3</v>
      </c>
      <c r="AU40" s="422">
        <v>5.5578832195103903E-3</v>
      </c>
      <c r="AV40" s="422">
        <v>6.0489721605832348E-3</v>
      </c>
      <c r="AW40" s="1148">
        <f t="shared" ref="AW40:BB51" si="33">C40+K40+S40+AA40+AI40</f>
        <v>0</v>
      </c>
      <c r="AX40" s="3386">
        <f t="shared" si="33"/>
        <v>0.99517033288850032</v>
      </c>
      <c r="AY40" s="3386">
        <f t="shared" si="33"/>
        <v>0.9949761154501654</v>
      </c>
      <c r="AZ40" s="3386">
        <f t="shared" si="33"/>
        <v>0.99477772956349331</v>
      </c>
      <c r="BA40" s="3386">
        <f t="shared" si="33"/>
        <v>0.99444211678048977</v>
      </c>
      <c r="BB40" s="3387">
        <f t="shared" si="33"/>
        <v>0.9939510278394168</v>
      </c>
      <c r="BC40" s="5076">
        <v>0</v>
      </c>
      <c r="BD40" s="5076">
        <v>0</v>
      </c>
      <c r="BE40" s="5076">
        <v>0</v>
      </c>
      <c r="BF40" s="5076">
        <v>0</v>
      </c>
      <c r="BG40" s="5076">
        <v>0</v>
      </c>
      <c r="BH40" s="5076"/>
    </row>
    <row r="41" spans="1:60">
      <c r="A41" s="861" t="s">
        <v>1242</v>
      </c>
      <c r="B41" s="4600" t="s">
        <v>259</v>
      </c>
      <c r="C41" s="3365">
        <v>10.882975450858462</v>
      </c>
      <c r="D41" s="422">
        <v>11.428919273412451</v>
      </c>
      <c r="E41" s="422">
        <v>11.309908676032709</v>
      </c>
      <c r="F41" s="422">
        <v>11.134370356449201</v>
      </c>
      <c r="G41" s="422">
        <v>10.963509091523632</v>
      </c>
      <c r="H41" s="422">
        <v>10.529925464758794</v>
      </c>
      <c r="I41" s="1294">
        <f t="shared" si="6"/>
        <v>-0.35304998609966809</v>
      </c>
      <c r="J41" s="4783">
        <f t="shared" si="7"/>
        <v>-3.2440575437650103E-2</v>
      </c>
      <c r="K41" s="418">
        <v>0.57239669171561613</v>
      </c>
      <c r="L41" s="422">
        <v>0.73911641919576865</v>
      </c>
      <c r="M41" s="422">
        <v>0.75099315929246213</v>
      </c>
      <c r="N41" s="422">
        <v>0.76404612756588319</v>
      </c>
      <c r="O41" s="422">
        <v>0.79448472922331559</v>
      </c>
      <c r="P41" s="422">
        <v>0.84824793591234748</v>
      </c>
      <c r="Q41" s="1294">
        <f t="shared" si="8"/>
        <v>0.27585124419673135</v>
      </c>
      <c r="R41" s="4784">
        <f t="shared" si="9"/>
        <v>0.4819231980009111</v>
      </c>
      <c r="S41" s="418">
        <v>1.8095626826009852</v>
      </c>
      <c r="T41" s="422">
        <v>2.4015690496315045</v>
      </c>
      <c r="U41" s="422">
        <v>2.5043468344454691</v>
      </c>
      <c r="V41" s="422">
        <v>2.6622475677028858</v>
      </c>
      <c r="W41" s="422">
        <v>2.7945916771631549</v>
      </c>
      <c r="X41" s="422">
        <v>3.1620823906738535</v>
      </c>
      <c r="Y41" s="1294">
        <f t="shared" si="10"/>
        <v>1.3525197080728684</v>
      </c>
      <c r="Z41" s="4784">
        <f t="shared" si="11"/>
        <v>0.74742904519274045</v>
      </c>
      <c r="AA41" s="418">
        <v>5.9728666281333775E-2</v>
      </c>
      <c r="AB41" s="422">
        <v>4.828309860286685E-2</v>
      </c>
      <c r="AC41" s="422">
        <v>4.9786344137213383E-2</v>
      </c>
      <c r="AD41" s="422">
        <v>5.1456905626158289E-2</v>
      </c>
      <c r="AE41" s="422">
        <v>5.4605700318660952E-2</v>
      </c>
      <c r="AF41" s="422">
        <v>5.9721884913467797E-2</v>
      </c>
      <c r="AG41" s="1294">
        <f t="shared" si="13"/>
        <v>-6.7813678659781051E-6</v>
      </c>
      <c r="AH41" s="4783">
        <f t="shared" si="14"/>
        <v>-1.1353623457849414E-4</v>
      </c>
      <c r="AI41" s="3365"/>
      <c r="AJ41" s="3366"/>
      <c r="AK41" s="3366"/>
      <c r="AL41" s="3366"/>
      <c r="AM41" s="3366"/>
      <c r="AN41" s="3396"/>
      <c r="AO41" s="1294">
        <f t="shared" si="15"/>
        <v>0</v>
      </c>
      <c r="AP41" s="4783">
        <f t="shared" si="16"/>
        <v>0</v>
      </c>
      <c r="AQ41" s="3365">
        <v>6.8579863574512234E-2</v>
      </c>
      <c r="AR41" s="422">
        <v>7.094215915741077E-2</v>
      </c>
      <c r="AS41" s="422">
        <v>7.3794986092146991E-2</v>
      </c>
      <c r="AT41" s="422">
        <v>7.6709042655871279E-2</v>
      </c>
      <c r="AU41" s="422">
        <v>8.1638801771240818E-2</v>
      </c>
      <c r="AV41" s="422">
        <v>8.885232374153984E-2</v>
      </c>
      <c r="AW41" s="1148">
        <f t="shared" si="33"/>
        <v>13.324663491456397</v>
      </c>
      <c r="AX41" s="3386">
        <f t="shared" si="33"/>
        <v>14.617887840842592</v>
      </c>
      <c r="AY41" s="3386">
        <f t="shared" si="33"/>
        <v>14.615035013907855</v>
      </c>
      <c r="AZ41" s="3386">
        <f t="shared" si="33"/>
        <v>14.61212095734413</v>
      </c>
      <c r="BA41" s="3386">
        <f t="shared" si="33"/>
        <v>14.607191198228762</v>
      </c>
      <c r="BB41" s="3387">
        <f t="shared" si="33"/>
        <v>14.599977676258463</v>
      </c>
      <c r="BC41" s="5076">
        <v>0</v>
      </c>
      <c r="BD41" s="5076">
        <v>0</v>
      </c>
      <c r="BE41" s="5076">
        <v>0</v>
      </c>
      <c r="BF41" s="5076">
        <v>0</v>
      </c>
      <c r="BG41" s="5076">
        <v>0</v>
      </c>
      <c r="BH41" s="5076"/>
    </row>
    <row r="42" spans="1:60">
      <c r="A42" s="861" t="s">
        <v>1243</v>
      </c>
      <c r="B42" s="4600" t="s">
        <v>260</v>
      </c>
      <c r="C42" s="3365">
        <v>23.47451480503554</v>
      </c>
      <c r="D42" s="422">
        <v>25.146370852285507</v>
      </c>
      <c r="E42" s="422">
        <v>25.020361708801801</v>
      </c>
      <c r="F42" s="422">
        <v>24.835708203102872</v>
      </c>
      <c r="G42" s="422">
        <v>24.655651634814603</v>
      </c>
      <c r="H42" s="422">
        <v>24.200187319623492</v>
      </c>
      <c r="I42" s="1294">
        <f t="shared" si="6"/>
        <v>0.72567251458795212</v>
      </c>
      <c r="J42" s="4783">
        <f t="shared" si="7"/>
        <v>3.0913206113733497E-2</v>
      </c>
      <c r="K42" s="418">
        <v>0.60081090807233406</v>
      </c>
      <c r="L42" s="422">
        <v>0.77580673231565167</v>
      </c>
      <c r="M42" s="422">
        <v>0.78827304301539758</v>
      </c>
      <c r="N42" s="422">
        <v>0.80197397077213906</v>
      </c>
      <c r="O42" s="422">
        <v>0.83392356825747871</v>
      </c>
      <c r="P42" s="422">
        <v>0.89035562228438458</v>
      </c>
      <c r="Q42" s="1294">
        <f t="shared" si="8"/>
        <v>0.28954471421205052</v>
      </c>
      <c r="R42" s="4784">
        <f t="shared" si="9"/>
        <v>0.48192319800091088</v>
      </c>
      <c r="S42" s="418">
        <v>3.8470907796508769</v>
      </c>
      <c r="T42" s="422">
        <v>4.6574117025515616</v>
      </c>
      <c r="U42" s="422">
        <v>4.7652914564310969</v>
      </c>
      <c r="V42" s="422">
        <v>4.9310305047287581</v>
      </c>
      <c r="W42" s="422">
        <v>5.0699442785741766</v>
      </c>
      <c r="X42" s="422">
        <v>5.4556775165332256</v>
      </c>
      <c r="Y42" s="1294">
        <f t="shared" si="10"/>
        <v>1.6085867368823488</v>
      </c>
      <c r="Z42" s="4784">
        <f t="shared" si="11"/>
        <v>0.41813069381958484</v>
      </c>
      <c r="AA42" s="418">
        <v>6.2693643666736285E-2</v>
      </c>
      <c r="AB42" s="422">
        <v>0.12084485980858865</v>
      </c>
      <c r="AC42" s="422">
        <v>0.12351349523344579</v>
      </c>
      <c r="AD42" s="422">
        <v>0.12566831228307956</v>
      </c>
      <c r="AE42" s="422">
        <v>0.12968703305379781</v>
      </c>
      <c r="AF42" s="422">
        <v>0.13541444945531347</v>
      </c>
      <c r="AG42" s="1294">
        <f t="shared" si="13"/>
        <v>7.2720805788577189E-2</v>
      </c>
      <c r="AH42" s="4783">
        <f t="shared" si="14"/>
        <v>1.1599390549884576</v>
      </c>
      <c r="AI42" s="3365"/>
      <c r="AJ42" s="3366"/>
      <c r="AK42" s="3366"/>
      <c r="AL42" s="3366"/>
      <c r="AM42" s="3366"/>
      <c r="AN42" s="3396"/>
      <c r="AO42" s="1294">
        <f t="shared" si="15"/>
        <v>0</v>
      </c>
      <c r="AP42" s="4783">
        <f t="shared" si="16"/>
        <v>0</v>
      </c>
      <c r="AQ42" s="3365">
        <v>0</v>
      </c>
      <c r="AR42" s="422">
        <v>7.4463783038690778E-2</v>
      </c>
      <c r="AS42" s="422">
        <v>7.7458226518255222E-2</v>
      </c>
      <c r="AT42" s="422">
        <v>8.0516939113147667E-2</v>
      </c>
      <c r="AU42" s="422">
        <v>8.5691415299943272E-2</v>
      </c>
      <c r="AV42" s="422">
        <v>9.3263022103583448E-2</v>
      </c>
      <c r="AW42" s="1148">
        <f t="shared" si="33"/>
        <v>27.985110136425487</v>
      </c>
      <c r="AX42" s="3386">
        <f t="shared" si="33"/>
        <v>30.70043414696131</v>
      </c>
      <c r="AY42" s="3386">
        <f t="shared" si="33"/>
        <v>30.697439703481741</v>
      </c>
      <c r="AZ42" s="3386">
        <f t="shared" si="33"/>
        <v>30.694380990886845</v>
      </c>
      <c r="BA42" s="3386">
        <f t="shared" si="33"/>
        <v>30.689206514700057</v>
      </c>
      <c r="BB42" s="3387">
        <f t="shared" si="33"/>
        <v>30.681634907896417</v>
      </c>
      <c r="BC42" s="5076">
        <v>0</v>
      </c>
      <c r="BD42" s="5076">
        <v>0</v>
      </c>
      <c r="BE42" s="5076">
        <v>0</v>
      </c>
      <c r="BF42" s="5076">
        <v>0</v>
      </c>
      <c r="BG42" s="5076">
        <v>0</v>
      </c>
      <c r="BH42" s="5076"/>
    </row>
    <row r="43" spans="1:60">
      <c r="A43" s="861" t="s">
        <v>1244</v>
      </c>
      <c r="B43" s="4600" t="s">
        <v>447</v>
      </c>
      <c r="C43" s="3365">
        <v>0</v>
      </c>
      <c r="D43" s="422">
        <v>0</v>
      </c>
      <c r="E43" s="422">
        <v>0</v>
      </c>
      <c r="F43" s="422">
        <v>0</v>
      </c>
      <c r="G43" s="422">
        <v>0</v>
      </c>
      <c r="H43" s="422">
        <v>0</v>
      </c>
      <c r="I43" s="1294">
        <f t="shared" si="6"/>
        <v>0</v>
      </c>
      <c r="J43" s="4783">
        <f t="shared" si="7"/>
        <v>0</v>
      </c>
      <c r="K43" s="418">
        <v>0</v>
      </c>
      <c r="L43" s="422">
        <v>0</v>
      </c>
      <c r="M43" s="422">
        <v>0</v>
      </c>
      <c r="N43" s="422">
        <v>0</v>
      </c>
      <c r="O43" s="422">
        <v>0</v>
      </c>
      <c r="P43" s="422">
        <v>0</v>
      </c>
      <c r="Q43" s="1294">
        <f t="shared" si="8"/>
        <v>0</v>
      </c>
      <c r="R43" s="4784">
        <f t="shared" si="9"/>
        <v>0</v>
      </c>
      <c r="S43" s="418">
        <v>0</v>
      </c>
      <c r="T43" s="422">
        <v>0</v>
      </c>
      <c r="U43" s="422">
        <v>0</v>
      </c>
      <c r="V43" s="422">
        <v>0</v>
      </c>
      <c r="W43" s="422">
        <v>0</v>
      </c>
      <c r="X43" s="422">
        <v>0</v>
      </c>
      <c r="Y43" s="1294">
        <f t="shared" si="10"/>
        <v>0</v>
      </c>
      <c r="Z43" s="4784">
        <f t="shared" si="11"/>
        <v>0</v>
      </c>
      <c r="AA43" s="418">
        <v>0</v>
      </c>
      <c r="AB43" s="422">
        <v>0</v>
      </c>
      <c r="AC43" s="422">
        <v>0</v>
      </c>
      <c r="AD43" s="422">
        <v>0</v>
      </c>
      <c r="AE43" s="422">
        <v>0</v>
      </c>
      <c r="AF43" s="422">
        <v>0</v>
      </c>
      <c r="AG43" s="1294">
        <f t="shared" si="13"/>
        <v>0</v>
      </c>
      <c r="AH43" s="4783">
        <f t="shared" si="14"/>
        <v>0</v>
      </c>
      <c r="AI43" s="3365"/>
      <c r="AJ43" s="3366"/>
      <c r="AK43" s="3366"/>
      <c r="AL43" s="3366"/>
      <c r="AM43" s="3366"/>
      <c r="AN43" s="3396"/>
      <c r="AO43" s="1294">
        <f t="shared" si="15"/>
        <v>0</v>
      </c>
      <c r="AP43" s="4783">
        <f t="shared" si="16"/>
        <v>0</v>
      </c>
      <c r="AQ43" s="3365">
        <v>2.6263568609436561E-2</v>
      </c>
      <c r="AR43" s="422">
        <v>0</v>
      </c>
      <c r="AS43" s="422">
        <v>0</v>
      </c>
      <c r="AT43" s="422">
        <v>0</v>
      </c>
      <c r="AU43" s="422">
        <v>0</v>
      </c>
      <c r="AV43" s="422">
        <v>0</v>
      </c>
      <c r="AW43" s="1148">
        <f t="shared" si="33"/>
        <v>0</v>
      </c>
      <c r="AX43" s="3386">
        <f t="shared" si="33"/>
        <v>0</v>
      </c>
      <c r="AY43" s="3386">
        <f t="shared" si="33"/>
        <v>0</v>
      </c>
      <c r="AZ43" s="3386">
        <f t="shared" si="33"/>
        <v>0</v>
      </c>
      <c r="BA43" s="3386">
        <f t="shared" si="33"/>
        <v>0</v>
      </c>
      <c r="BB43" s="3387">
        <f t="shared" si="33"/>
        <v>0</v>
      </c>
      <c r="BC43" s="5076">
        <v>0</v>
      </c>
      <c r="BD43" s="5076">
        <v>0</v>
      </c>
      <c r="BE43" s="5076">
        <v>0</v>
      </c>
      <c r="BF43" s="5076">
        <v>0</v>
      </c>
      <c r="BG43" s="5076">
        <v>0</v>
      </c>
      <c r="BH43" s="5076"/>
    </row>
    <row r="44" spans="1:60">
      <c r="A44" s="860" t="s">
        <v>261</v>
      </c>
      <c r="B44" s="926" t="s">
        <v>262</v>
      </c>
      <c r="C44" s="3365">
        <v>18.74164166213324</v>
      </c>
      <c r="D44" s="422">
        <v>20.271045678488129</v>
      </c>
      <c r="E44" s="422">
        <v>20.221906169387026</v>
      </c>
      <c r="F44" s="422">
        <v>20.150865910184194</v>
      </c>
      <c r="G44" s="422">
        <v>20.081333407999228</v>
      </c>
      <c r="H44" s="422">
        <v>19.906618215045114</v>
      </c>
      <c r="I44" s="1294">
        <f t="shared" si="6"/>
        <v>1.1649765529118739</v>
      </c>
      <c r="J44" s="4786">
        <f t="shared" si="7"/>
        <v>6.2159792291070409E-2</v>
      </c>
      <c r="K44" s="418">
        <v>0.23008850824427812</v>
      </c>
      <c r="L44" s="422">
        <v>0.29710548081940857</v>
      </c>
      <c r="M44" s="422">
        <v>0.30187961989324325</v>
      </c>
      <c r="N44" s="422">
        <v>0.30712657194880033</v>
      </c>
      <c r="O44" s="422">
        <v>0.31936209418323008</v>
      </c>
      <c r="P44" s="422">
        <v>0.3409734979606196</v>
      </c>
      <c r="Q44" s="1294">
        <f t="shared" si="8"/>
        <v>0.11088498971634148</v>
      </c>
      <c r="R44" s="4787">
        <f t="shared" si="9"/>
        <v>0.48192319800091094</v>
      </c>
      <c r="S44" s="418">
        <v>0.95308689841015837</v>
      </c>
      <c r="T44" s="422">
        <v>1.2129499135554966</v>
      </c>
      <c r="U44" s="422">
        <v>1.2542638965514807</v>
      </c>
      <c r="V44" s="422">
        <v>1.3177358639679644</v>
      </c>
      <c r="W44" s="422">
        <v>1.3709347366402749</v>
      </c>
      <c r="X44" s="422">
        <v>1.5186563976650238</v>
      </c>
      <c r="Y44" s="1294">
        <f t="shared" si="10"/>
        <v>0.56556949925486544</v>
      </c>
      <c r="Z44" s="4787">
        <f t="shared" si="11"/>
        <v>0.59340811441043873</v>
      </c>
      <c r="AA44" s="418">
        <v>2.4009362602885685E-2</v>
      </c>
      <c r="AB44" s="422">
        <v>0.10305576350637106</v>
      </c>
      <c r="AC44" s="422">
        <v>0.10496038867967826</v>
      </c>
      <c r="AD44" s="422">
        <v>0.10611035384211194</v>
      </c>
      <c r="AE44" s="422">
        <v>0.10822682681448864</v>
      </c>
      <c r="AF44" s="422">
        <v>0.1107093076880049</v>
      </c>
      <c r="AG44" s="1294">
        <f t="shared" si="13"/>
        <v>8.6699945085119218E-2</v>
      </c>
      <c r="AH44" s="4786">
        <f t="shared" si="14"/>
        <v>3.6110889955362144</v>
      </c>
      <c r="AI44" s="3365"/>
      <c r="AJ44" s="3366"/>
      <c r="AK44" s="3366"/>
      <c r="AL44" s="3366"/>
      <c r="AM44" s="3366"/>
      <c r="AN44" s="3396"/>
      <c r="AO44" s="1294">
        <f t="shared" si="15"/>
        <v>0</v>
      </c>
      <c r="AP44" s="4786">
        <f t="shared" si="16"/>
        <v>0</v>
      </c>
      <c r="AQ44" s="3365">
        <v>0.81850494059261025</v>
      </c>
      <c r="AR44" s="422">
        <v>2.8516893630591671E-2</v>
      </c>
      <c r="AS44" s="422">
        <v>2.9663655488570185E-2</v>
      </c>
      <c r="AT44" s="422">
        <v>3.0835030056926158E-2</v>
      </c>
      <c r="AU44" s="422">
        <v>3.2816664362776679E-2</v>
      </c>
      <c r="AV44" s="422">
        <v>3.5716311641237959E-2</v>
      </c>
      <c r="AW44" s="1148">
        <f t="shared" si="33"/>
        <v>19.948826431390565</v>
      </c>
      <c r="AX44" s="3386">
        <f t="shared" si="33"/>
        <v>21.884156836369407</v>
      </c>
      <c r="AY44" s="3386">
        <f t="shared" si="33"/>
        <v>21.883010074511429</v>
      </c>
      <c r="AZ44" s="3386">
        <f t="shared" si="33"/>
        <v>21.881838699943071</v>
      </c>
      <c r="BA44" s="3386">
        <f t="shared" si="33"/>
        <v>21.879857065637221</v>
      </c>
      <c r="BB44" s="3387">
        <f t="shared" si="33"/>
        <v>21.87695741835876</v>
      </c>
      <c r="BC44" s="5076">
        <v>0</v>
      </c>
      <c r="BD44" s="5076">
        <v>0</v>
      </c>
      <c r="BE44" s="5076">
        <v>0</v>
      </c>
      <c r="BF44" s="5076">
        <v>0</v>
      </c>
      <c r="BG44" s="5076">
        <v>0</v>
      </c>
      <c r="BH44" s="5076"/>
    </row>
    <row r="45" spans="1:60">
      <c r="A45" s="860" t="s">
        <v>263</v>
      </c>
      <c r="B45" s="926" t="s">
        <v>264</v>
      </c>
      <c r="C45" s="3365">
        <v>136.33677974896352</v>
      </c>
      <c r="D45" s="422">
        <v>157.90089822877735</v>
      </c>
      <c r="E45" s="422">
        <v>187.56406907999065</v>
      </c>
      <c r="F45" s="422">
        <v>221.6532882890875</v>
      </c>
      <c r="G45" s="422">
        <v>262.04770775844094</v>
      </c>
      <c r="H45" s="422">
        <v>302.27723429483069</v>
      </c>
      <c r="I45" s="1294">
        <f t="shared" si="6"/>
        <v>165.94045454586717</v>
      </c>
      <c r="J45" s="4786">
        <f t="shared" si="7"/>
        <v>1.2171363798632533</v>
      </c>
      <c r="K45" s="418">
        <v>7.1707155859945964</v>
      </c>
      <c r="L45" s="422">
        <v>10.211564514078759</v>
      </c>
      <c r="M45" s="422">
        <v>12.454506649256381</v>
      </c>
      <c r="N45" s="422">
        <v>15.20996079328631</v>
      </c>
      <c r="O45" s="422">
        <v>18.989622793583358</v>
      </c>
      <c r="P45" s="422">
        <v>24.350223648022435</v>
      </c>
      <c r="Q45" s="1294">
        <f t="shared" si="8"/>
        <v>17.179508062027839</v>
      </c>
      <c r="R45" s="4787">
        <f t="shared" si="9"/>
        <v>2.3957871227777887</v>
      </c>
      <c r="S45" s="418">
        <v>22.669347184850384</v>
      </c>
      <c r="T45" s="422">
        <v>33.179857257143887</v>
      </c>
      <c r="U45" s="422">
        <v>41.532208270752918</v>
      </c>
      <c r="V45" s="422">
        <v>52.99769171762614</v>
      </c>
      <c r="W45" s="422">
        <v>66.795798407975752</v>
      </c>
      <c r="X45" s="422">
        <v>90.772296809146852</v>
      </c>
      <c r="Y45" s="1294">
        <f t="shared" si="10"/>
        <v>68.102949624296471</v>
      </c>
      <c r="Z45" s="4787">
        <f t="shared" si="11"/>
        <v>3.0041866256214358</v>
      </c>
      <c r="AA45" s="418">
        <v>0.74825253959892013</v>
      </c>
      <c r="AB45" s="4814"/>
      <c r="AC45" s="4814"/>
      <c r="AD45" s="4814"/>
      <c r="AE45" s="4814"/>
      <c r="AF45" s="4814"/>
      <c r="AG45" s="1294">
        <f t="shared" si="13"/>
        <v>-0.74825253959892013</v>
      </c>
      <c r="AH45" s="4786">
        <f t="shared" si="14"/>
        <v>-1</v>
      </c>
      <c r="AI45" s="3365"/>
      <c r="AJ45" s="3366"/>
      <c r="AK45" s="3366"/>
      <c r="AL45" s="3366"/>
      <c r="AM45" s="3366"/>
      <c r="AN45" s="3396"/>
      <c r="AO45" s="1294">
        <f t="shared" si="15"/>
        <v>0</v>
      </c>
      <c r="AP45" s="4786">
        <f t="shared" si="16"/>
        <v>0</v>
      </c>
      <c r="AQ45" s="3365">
        <v>0</v>
      </c>
      <c r="AR45" s="4814"/>
      <c r="AS45" s="4814"/>
      <c r="AT45" s="4814"/>
      <c r="AU45" s="4814"/>
      <c r="AV45" s="4814"/>
      <c r="AW45" s="1148">
        <f t="shared" si="33"/>
        <v>166.92509505940743</v>
      </c>
      <c r="AX45" s="3386">
        <f t="shared" si="33"/>
        <v>201.29231999999999</v>
      </c>
      <c r="AY45" s="3386">
        <f t="shared" si="33"/>
        <v>241.55078399999996</v>
      </c>
      <c r="AZ45" s="3386">
        <f t="shared" si="33"/>
        <v>289.86094079999998</v>
      </c>
      <c r="BA45" s="3386">
        <f t="shared" si="33"/>
        <v>347.83312896000007</v>
      </c>
      <c r="BB45" s="3387">
        <f t="shared" si="33"/>
        <v>417.39975475199998</v>
      </c>
      <c r="BC45" s="5076">
        <v>0</v>
      </c>
      <c r="BD45" s="5076">
        <v>0</v>
      </c>
      <c r="BE45" s="5076">
        <v>0</v>
      </c>
      <c r="BF45" s="5076">
        <v>0</v>
      </c>
      <c r="BG45" s="5076">
        <v>0</v>
      </c>
      <c r="BH45" s="5076"/>
    </row>
    <row r="46" spans="1:60">
      <c r="A46" s="860" t="s">
        <v>265</v>
      </c>
      <c r="B46" s="926" t="s">
        <v>636</v>
      </c>
      <c r="C46" s="3365">
        <v>0.39219999999999999</v>
      </c>
      <c r="D46" s="422">
        <v>8.2746012090201031</v>
      </c>
      <c r="E46" s="422">
        <v>8.1952386516813451</v>
      </c>
      <c r="F46" s="422">
        <v>8.077127029002817</v>
      </c>
      <c r="G46" s="422">
        <v>7.9639624721869335</v>
      </c>
      <c r="H46" s="422">
        <v>7.6721555202989222</v>
      </c>
      <c r="I46" s="1294">
        <f t="shared" si="6"/>
        <v>7.2799555202989223</v>
      </c>
      <c r="J46" s="4786">
        <f t="shared" si="7"/>
        <v>18.56184477383713</v>
      </c>
      <c r="K46" s="418">
        <v>0</v>
      </c>
      <c r="L46" s="422">
        <v>0.50730025438023463</v>
      </c>
      <c r="M46" s="422">
        <v>0.51560613644112119</v>
      </c>
      <c r="N46" s="422">
        <v>0.52473302374951469</v>
      </c>
      <c r="O46" s="422">
        <v>0.54594060233311237</v>
      </c>
      <c r="P46" s="422">
        <v>0.58337896395004418</v>
      </c>
      <c r="Q46" s="1294">
        <f t="shared" si="8"/>
        <v>0.58337896395004418</v>
      </c>
      <c r="R46" s="4787">
        <f t="shared" si="9"/>
        <v>0</v>
      </c>
      <c r="S46" s="418">
        <v>0</v>
      </c>
      <c r="T46" s="422">
        <v>1.6483419365996619</v>
      </c>
      <c r="U46" s="422">
        <v>1.7193986118775304</v>
      </c>
      <c r="V46" s="422">
        <v>1.8283833472476652</v>
      </c>
      <c r="W46" s="422">
        <v>1.9203403254799545</v>
      </c>
      <c r="X46" s="422">
        <v>2.1747089157510313</v>
      </c>
      <c r="Y46" s="1294">
        <f t="shared" si="10"/>
        <v>2.1747089157510313</v>
      </c>
      <c r="Z46" s="4787">
        <f t="shared" si="11"/>
        <v>0</v>
      </c>
      <c r="AA46" s="418">
        <v>0</v>
      </c>
      <c r="AB46" s="4814"/>
      <c r="AC46" s="4814"/>
      <c r="AD46" s="4814"/>
      <c r="AE46" s="4814"/>
      <c r="AF46" s="4814"/>
      <c r="AG46" s="1294">
        <f t="shared" si="13"/>
        <v>0</v>
      </c>
      <c r="AH46" s="4786">
        <f t="shared" si="14"/>
        <v>0</v>
      </c>
      <c r="AI46" s="3365"/>
      <c r="AJ46" s="3366"/>
      <c r="AK46" s="3366"/>
      <c r="AL46" s="3366"/>
      <c r="AM46" s="3366"/>
      <c r="AN46" s="3396"/>
      <c r="AO46" s="1294">
        <f t="shared" si="15"/>
        <v>0</v>
      </c>
      <c r="AP46" s="4786">
        <f t="shared" si="16"/>
        <v>0</v>
      </c>
      <c r="AQ46" s="3365">
        <v>0</v>
      </c>
      <c r="AR46" s="4814"/>
      <c r="AS46" s="4814"/>
      <c r="AT46" s="4814"/>
      <c r="AU46" s="4814"/>
      <c r="AV46" s="4814"/>
      <c r="AW46" s="1148">
        <f t="shared" si="33"/>
        <v>0.39219999999999999</v>
      </c>
      <c r="AX46" s="3386">
        <f t="shared" si="33"/>
        <v>10.4302434</v>
      </c>
      <c r="AY46" s="3386">
        <f t="shared" si="33"/>
        <v>10.430243399999997</v>
      </c>
      <c r="AZ46" s="3386">
        <f t="shared" si="33"/>
        <v>10.430243399999998</v>
      </c>
      <c r="BA46" s="3386">
        <f t="shared" si="33"/>
        <v>10.430243400000002</v>
      </c>
      <c r="BB46" s="3387">
        <f t="shared" si="33"/>
        <v>10.430243399999998</v>
      </c>
      <c r="BC46" s="5076">
        <v>0</v>
      </c>
      <c r="BD46" s="5076">
        <v>0</v>
      </c>
      <c r="BE46" s="5076">
        <v>0</v>
      </c>
      <c r="BF46" s="5076">
        <v>0</v>
      </c>
      <c r="BG46" s="5076">
        <v>0</v>
      </c>
      <c r="BH46" s="5076"/>
    </row>
    <row r="47" spans="1:60">
      <c r="A47" s="860" t="s">
        <v>267</v>
      </c>
      <c r="B47" s="926" t="s">
        <v>691</v>
      </c>
      <c r="C47" s="3365">
        <v>27.574000000000002</v>
      </c>
      <c r="D47" s="422">
        <v>30.4</v>
      </c>
      <c r="E47" s="422">
        <v>30.4</v>
      </c>
      <c r="F47" s="422">
        <v>30.4</v>
      </c>
      <c r="G47" s="422">
        <v>30.4</v>
      </c>
      <c r="H47" s="422">
        <v>30.4</v>
      </c>
      <c r="I47" s="1294">
        <f t="shared" si="6"/>
        <v>2.825999999999997</v>
      </c>
      <c r="J47" s="4786">
        <f t="shared" si="7"/>
        <v>0.10248785087401163</v>
      </c>
      <c r="K47" s="418">
        <v>0.97399999999999998</v>
      </c>
      <c r="L47" s="422">
        <v>2.6</v>
      </c>
      <c r="M47" s="422">
        <v>2.7</v>
      </c>
      <c r="N47" s="422">
        <v>2.9</v>
      </c>
      <c r="O47" s="422">
        <v>3</v>
      </c>
      <c r="P47" s="422">
        <v>3.2</v>
      </c>
      <c r="Q47" s="1294">
        <f t="shared" si="8"/>
        <v>2.226</v>
      </c>
      <c r="R47" s="4787">
        <f t="shared" si="9"/>
        <v>2.2854209445585214</v>
      </c>
      <c r="S47" s="418">
        <v>3.7989999999999999</v>
      </c>
      <c r="T47" s="422">
        <v>7.6</v>
      </c>
      <c r="U47" s="422">
        <v>8.3999999999999986</v>
      </c>
      <c r="V47" s="422">
        <v>9.1999999999999993</v>
      </c>
      <c r="W47" s="422">
        <v>9.1999999999999993</v>
      </c>
      <c r="X47" s="422">
        <v>10.8</v>
      </c>
      <c r="Y47" s="1294">
        <f t="shared" si="10"/>
        <v>7.0010000000000012</v>
      </c>
      <c r="Z47" s="4787">
        <f t="shared" si="11"/>
        <v>1.8428533824690712</v>
      </c>
      <c r="AA47" s="418">
        <v>0</v>
      </c>
      <c r="AB47" s="422">
        <v>0</v>
      </c>
      <c r="AC47" s="422">
        <v>0</v>
      </c>
      <c r="AD47" s="422">
        <v>0</v>
      </c>
      <c r="AE47" s="422">
        <v>0</v>
      </c>
      <c r="AF47" s="422">
        <v>0</v>
      </c>
      <c r="AG47" s="1294">
        <f t="shared" si="13"/>
        <v>0</v>
      </c>
      <c r="AH47" s="4786">
        <f t="shared" si="14"/>
        <v>0</v>
      </c>
      <c r="AI47" s="3365"/>
      <c r="AJ47" s="3366"/>
      <c r="AK47" s="3366"/>
      <c r="AL47" s="3366"/>
      <c r="AM47" s="3366"/>
      <c r="AN47" s="3396"/>
      <c r="AO47" s="1294">
        <f t="shared" si="15"/>
        <v>0</v>
      </c>
      <c r="AP47" s="4786">
        <f t="shared" si="16"/>
        <v>0</v>
      </c>
      <c r="AQ47" s="3365">
        <v>2.1177811868604363E-2</v>
      </c>
      <c r="AR47" s="422">
        <v>0</v>
      </c>
      <c r="AS47" s="422">
        <v>0</v>
      </c>
      <c r="AT47" s="422">
        <v>0</v>
      </c>
      <c r="AU47" s="422">
        <v>0</v>
      </c>
      <c r="AV47" s="422">
        <v>0</v>
      </c>
      <c r="AW47" s="1148">
        <f t="shared" si="33"/>
        <v>32.347000000000001</v>
      </c>
      <c r="AX47" s="3386">
        <f t="shared" si="33"/>
        <v>40.6</v>
      </c>
      <c r="AY47" s="3386">
        <f t="shared" si="33"/>
        <v>41.5</v>
      </c>
      <c r="AZ47" s="3386">
        <f t="shared" si="33"/>
        <v>42.5</v>
      </c>
      <c r="BA47" s="3386">
        <f t="shared" si="33"/>
        <v>42.599999999999994</v>
      </c>
      <c r="BB47" s="3387">
        <f t="shared" si="33"/>
        <v>44.400000000000006</v>
      </c>
      <c r="BC47" s="5076">
        <v>0</v>
      </c>
      <c r="BD47" s="5076">
        <v>0</v>
      </c>
      <c r="BE47" s="5076">
        <v>0</v>
      </c>
      <c r="BF47" s="5076">
        <v>0</v>
      </c>
      <c r="BG47" s="5076">
        <v>0</v>
      </c>
      <c r="BH47" s="5076"/>
    </row>
    <row r="48" spans="1:60">
      <c r="A48" s="860" t="s">
        <v>449</v>
      </c>
      <c r="B48" s="926" t="s">
        <v>448</v>
      </c>
      <c r="C48" s="3365">
        <v>3.5275470300819913</v>
      </c>
      <c r="D48" s="422">
        <v>3.704506219095876</v>
      </c>
      <c r="E48" s="422">
        <v>3.6659307871075519</v>
      </c>
      <c r="F48" s="422">
        <v>3.6090327741782344</v>
      </c>
      <c r="G48" s="422">
        <v>3.5536507556883641</v>
      </c>
      <c r="H48" s="422">
        <v>3.4131113745427575</v>
      </c>
      <c r="I48" s="1294">
        <f t="shared" si="6"/>
        <v>-0.11443565553923385</v>
      </c>
      <c r="J48" s="4786">
        <f t="shared" si="7"/>
        <v>-3.2440575437650228E-2</v>
      </c>
      <c r="K48" s="418">
        <v>0.18553347464648609</v>
      </c>
      <c r="L48" s="422">
        <v>0.2395730782626368</v>
      </c>
      <c r="M48" s="422">
        <v>0.24342273862843708</v>
      </c>
      <c r="N48" s="422">
        <v>0.247653655042296</v>
      </c>
      <c r="O48" s="422">
        <v>0.25751985380028863</v>
      </c>
      <c r="P48" s="422">
        <v>0.27494636008434159</v>
      </c>
      <c r="Q48" s="1294">
        <f t="shared" si="8"/>
        <v>8.9412885437855499E-2</v>
      </c>
      <c r="R48" s="4787">
        <f t="shared" si="9"/>
        <v>0.48192319800091088</v>
      </c>
      <c r="S48" s="418">
        <v>0.94654156628211283</v>
      </c>
      <c r="T48" s="422">
        <v>1.1733512118333584</v>
      </c>
      <c r="U48" s="422">
        <v>1.2066650303948354</v>
      </c>
      <c r="V48" s="422">
        <v>1.2578460943570842</v>
      </c>
      <c r="W48" s="422">
        <v>1.3007433766659027</v>
      </c>
      <c r="X48" s="422">
        <v>1.4198597691342068</v>
      </c>
      <c r="Y48" s="1294">
        <f t="shared" si="10"/>
        <v>0.47331820285209392</v>
      </c>
      <c r="Z48" s="4787">
        <f t="shared" si="11"/>
        <v>0.50005009786440102</v>
      </c>
      <c r="AA48" s="418">
        <v>1.9360117120806094E-2</v>
      </c>
      <c r="AB48" s="422">
        <v>1.5650214580449483E-2</v>
      </c>
      <c r="AC48" s="422">
        <v>1.6137468212887827E-2</v>
      </c>
      <c r="AD48" s="422">
        <v>1.6678954706678649E-2</v>
      </c>
      <c r="AE48" s="422">
        <v>1.769958747535769E-2</v>
      </c>
      <c r="AF48" s="422">
        <v>1.9357919046007196E-2</v>
      </c>
      <c r="AG48" s="1294">
        <f t="shared" si="13"/>
        <v>-2.1980747988981086E-6</v>
      </c>
      <c r="AH48" s="4786">
        <f t="shared" si="14"/>
        <v>-1.1353623457865672E-4</v>
      </c>
      <c r="AI48" s="3365"/>
      <c r="AJ48" s="3366"/>
      <c r="AK48" s="3366"/>
      <c r="AL48" s="3366"/>
      <c r="AM48" s="3366"/>
      <c r="AN48" s="3396"/>
      <c r="AO48" s="1294">
        <f t="shared" si="15"/>
        <v>0</v>
      </c>
      <c r="AP48" s="4786">
        <f t="shared" si="16"/>
        <v>0</v>
      </c>
      <c r="AQ48" s="3365">
        <v>0.56483263716194398</v>
      </c>
      <c r="AR48" s="422">
        <v>2.2994796227679457E-2</v>
      </c>
      <c r="AS48" s="422">
        <v>2.3919495656287728E-2</v>
      </c>
      <c r="AT48" s="422">
        <v>2.4864041715706216E-2</v>
      </c>
      <c r="AU48" s="422">
        <v>2.6461946370087266E-2</v>
      </c>
      <c r="AV48" s="422">
        <v>2.8800097192687193E-2</v>
      </c>
      <c r="AW48" s="1148">
        <f t="shared" si="33"/>
        <v>4.6789821881313962</v>
      </c>
      <c r="AX48" s="3386">
        <f t="shared" si="33"/>
        <v>5.1330807237723208</v>
      </c>
      <c r="AY48" s="3386">
        <f t="shared" si="33"/>
        <v>5.1321560243437121</v>
      </c>
      <c r="AZ48" s="3386">
        <f t="shared" si="33"/>
        <v>5.1312114782842935</v>
      </c>
      <c r="BA48" s="3386">
        <f t="shared" si="33"/>
        <v>5.1296135736299124</v>
      </c>
      <c r="BB48" s="3387">
        <f t="shared" si="33"/>
        <v>5.1272754228073136</v>
      </c>
      <c r="BC48" s="5076">
        <v>0</v>
      </c>
      <c r="BD48" s="5076">
        <v>0</v>
      </c>
      <c r="BE48" s="5076">
        <v>0</v>
      </c>
      <c r="BF48" s="5076">
        <v>0</v>
      </c>
      <c r="BG48" s="5076">
        <v>0</v>
      </c>
      <c r="BH48" s="5076"/>
    </row>
    <row r="49" spans="1:61">
      <c r="A49" s="5081" t="s">
        <v>607</v>
      </c>
      <c r="B49" s="926" t="s">
        <v>647</v>
      </c>
      <c r="C49" s="1148">
        <v>157.86329072112221</v>
      </c>
      <c r="D49" s="5078">
        <v>152.70923780403689</v>
      </c>
      <c r="E49" s="5078">
        <v>151.82259621172767</v>
      </c>
      <c r="F49" s="5078">
        <v>150.55685403081895</v>
      </c>
      <c r="G49" s="5078">
        <v>149.32483636873337</v>
      </c>
      <c r="H49" s="5078">
        <v>146.19842450236851</v>
      </c>
      <c r="I49" s="1298">
        <f t="shared" si="6"/>
        <v>-11.664866218753701</v>
      </c>
      <c r="J49" s="4786">
        <f t="shared" si="7"/>
        <v>-7.3892202331956924E-2</v>
      </c>
      <c r="K49" s="1148">
        <v>16.102445373494341</v>
      </c>
      <c r="L49" s="5078">
        <v>16.427293677098589</v>
      </c>
      <c r="M49" s="5078">
        <v>16.512932476351896</v>
      </c>
      <c r="N49" s="5078">
        <v>16.607052623844091</v>
      </c>
      <c r="O49" s="5078">
        <v>16.826534171446355</v>
      </c>
      <c r="P49" s="5078">
        <v>17.214200856695935</v>
      </c>
      <c r="Q49" s="1298">
        <f t="shared" si="8"/>
        <v>1.1117554832015948</v>
      </c>
      <c r="R49" s="4787">
        <f t="shared" si="9"/>
        <v>6.9042648952662544E-2</v>
      </c>
      <c r="S49" s="1148">
        <v>18.190004436303834</v>
      </c>
      <c r="T49" s="5078">
        <v>22.705155707346353</v>
      </c>
      <c r="U49" s="5078">
        <v>23.446248465942034</v>
      </c>
      <c r="V49" s="5078">
        <v>24.584812506856444</v>
      </c>
      <c r="W49" s="5078">
        <v>25.539097144741277</v>
      </c>
      <c r="X49" s="5078">
        <v>28.188937352203439</v>
      </c>
      <c r="Y49" s="1298">
        <f t="shared" si="10"/>
        <v>9.998932915899605</v>
      </c>
      <c r="Z49" s="4787">
        <f t="shared" si="11"/>
        <v>0.54969381403468009</v>
      </c>
      <c r="AA49" s="1148">
        <v>0</v>
      </c>
      <c r="AB49" s="5078">
        <v>0.3531839271598729</v>
      </c>
      <c r="AC49" s="5078">
        <v>0.36402327714111654</v>
      </c>
      <c r="AD49" s="5078">
        <v>0.37606908085722923</v>
      </c>
      <c r="AE49" s="5078">
        <v>0.39877387984800455</v>
      </c>
      <c r="AF49" s="5078">
        <v>0.43566480293720267</v>
      </c>
      <c r="AG49" s="1298">
        <f t="shared" si="13"/>
        <v>0.43566480293720267</v>
      </c>
      <c r="AH49" s="4786">
        <f t="shared" si="14"/>
        <v>0</v>
      </c>
      <c r="AI49" s="1148">
        <v>0</v>
      </c>
      <c r="AJ49" s="1298">
        <v>0</v>
      </c>
      <c r="AK49" s="4779">
        <v>0</v>
      </c>
      <c r="AL49" s="4779">
        <v>0</v>
      </c>
      <c r="AM49" s="4779">
        <v>0</v>
      </c>
      <c r="AN49" s="3403">
        <v>0</v>
      </c>
      <c r="AO49" s="1298">
        <f t="shared" si="15"/>
        <v>0</v>
      </c>
      <c r="AP49" s="4786">
        <f t="shared" si="16"/>
        <v>0</v>
      </c>
      <c r="AQ49" s="5080">
        <v>0</v>
      </c>
      <c r="AR49" s="5078">
        <v>0.60653778538682623</v>
      </c>
      <c r="AS49" s="5078">
        <v>0.6271084698658369</v>
      </c>
      <c r="AT49" s="5078">
        <v>0.64812065865180146</v>
      </c>
      <c r="AU49" s="5078">
        <v>0.68366733625955833</v>
      </c>
      <c r="AV49" s="5078">
        <v>0.73568138682346074</v>
      </c>
      <c r="AW49" s="1148">
        <f t="shared" si="33"/>
        <v>192.15574053092038</v>
      </c>
      <c r="AX49" s="3386">
        <f t="shared" si="33"/>
        <v>192.19487111564172</v>
      </c>
      <c r="AY49" s="3386">
        <f t="shared" si="33"/>
        <v>192.14580043116271</v>
      </c>
      <c r="AZ49" s="3386">
        <f t="shared" si="33"/>
        <v>192.12478824237672</v>
      </c>
      <c r="BA49" s="3386">
        <f t="shared" si="33"/>
        <v>192.089241564769</v>
      </c>
      <c r="BB49" s="3387">
        <f t="shared" si="33"/>
        <v>192.03722751420509</v>
      </c>
      <c r="BC49" s="5076">
        <v>0</v>
      </c>
      <c r="BD49" s="5076">
        <v>0</v>
      </c>
      <c r="BE49" s="5076">
        <v>0</v>
      </c>
      <c r="BF49" s="5076">
        <v>0</v>
      </c>
      <c r="BG49" s="5076">
        <v>0</v>
      </c>
      <c r="BH49" s="5076"/>
      <c r="BI49" s="17"/>
    </row>
    <row r="50" spans="1:61">
      <c r="A50" s="860" t="s">
        <v>690</v>
      </c>
      <c r="B50" s="926" t="s">
        <v>637</v>
      </c>
      <c r="C50" s="3371"/>
      <c r="D50" s="3372"/>
      <c r="E50" s="2156"/>
      <c r="F50" s="2156"/>
      <c r="G50" s="2156"/>
      <c r="H50" s="2243"/>
      <c r="I50" s="3352"/>
      <c r="J50" s="4792"/>
      <c r="K50" s="3371"/>
      <c r="L50" s="3372"/>
      <c r="M50" s="2156"/>
      <c r="N50" s="2156"/>
      <c r="O50" s="2156"/>
      <c r="P50" s="3394"/>
      <c r="Q50" s="4793"/>
      <c r="R50" s="4794"/>
      <c r="S50" s="2941">
        <v>0</v>
      </c>
      <c r="T50" s="5078">
        <v>182.11</v>
      </c>
      <c r="U50" s="5078">
        <v>182.11</v>
      </c>
      <c r="V50" s="5078">
        <v>182.11</v>
      </c>
      <c r="W50" s="5078">
        <v>225.79</v>
      </c>
      <c r="X50" s="5078">
        <v>225.79</v>
      </c>
      <c r="Y50" s="318">
        <f t="shared" si="10"/>
        <v>225.79</v>
      </c>
      <c r="Z50" s="4778">
        <f t="shared" si="11"/>
        <v>0</v>
      </c>
      <c r="AA50" s="3371"/>
      <c r="AB50" s="3372"/>
      <c r="AC50" s="2156"/>
      <c r="AD50" s="2156"/>
      <c r="AE50" s="2156"/>
      <c r="AF50" s="3394"/>
      <c r="AG50" s="4793"/>
      <c r="AH50" s="4795"/>
      <c r="AI50" s="3371"/>
      <c r="AJ50" s="3372"/>
      <c r="AK50" s="2156"/>
      <c r="AL50" s="2156"/>
      <c r="AM50" s="2156"/>
      <c r="AN50" s="2243"/>
      <c r="AO50" s="4793"/>
      <c r="AP50" s="4792"/>
      <c r="AQ50" s="3371"/>
      <c r="AR50" s="3372"/>
      <c r="AS50" s="2156"/>
      <c r="AT50" s="2156"/>
      <c r="AU50" s="2156"/>
      <c r="AV50" s="2243"/>
      <c r="AW50" s="1148">
        <f t="shared" si="33"/>
        <v>0</v>
      </c>
      <c r="AX50" s="3386">
        <f t="shared" si="33"/>
        <v>182.11</v>
      </c>
      <c r="AY50" s="3386">
        <f t="shared" si="33"/>
        <v>182.11</v>
      </c>
      <c r="AZ50" s="3386">
        <f t="shared" si="33"/>
        <v>182.11</v>
      </c>
      <c r="BA50" s="3386">
        <f t="shared" si="33"/>
        <v>225.79</v>
      </c>
      <c r="BB50" s="3387">
        <f t="shared" si="33"/>
        <v>225.79</v>
      </c>
      <c r="BC50" s="5076">
        <v>0</v>
      </c>
      <c r="BD50" s="5076">
        <v>0</v>
      </c>
      <c r="BE50" s="5076">
        <v>0</v>
      </c>
      <c r="BF50" s="5076">
        <v>0</v>
      </c>
      <c r="BG50" s="5076">
        <v>0</v>
      </c>
      <c r="BH50" s="5076"/>
    </row>
    <row r="51" spans="1:61">
      <c r="A51" s="860" t="s">
        <v>743</v>
      </c>
      <c r="B51" s="926" t="s">
        <v>742</v>
      </c>
      <c r="C51" s="3371"/>
      <c r="D51" s="3352"/>
      <c r="E51" s="2156"/>
      <c r="F51" s="2156"/>
      <c r="G51" s="2156"/>
      <c r="H51" s="2243"/>
      <c r="I51" s="3352"/>
      <c r="J51" s="4792"/>
      <c r="K51" s="3371"/>
      <c r="L51" s="3352"/>
      <c r="M51" s="2156"/>
      <c r="N51" s="2156"/>
      <c r="O51" s="2156"/>
      <c r="P51" s="3352"/>
      <c r="Q51" s="4793"/>
      <c r="R51" s="4794"/>
      <c r="S51" s="2941">
        <v>0</v>
      </c>
      <c r="T51" s="5078">
        <v>74.319999999999993</v>
      </c>
      <c r="U51" s="5078">
        <v>74.319999999999993</v>
      </c>
      <c r="V51" s="5078">
        <v>74.319999999999993</v>
      </c>
      <c r="W51" s="5078">
        <v>74.319999999999993</v>
      </c>
      <c r="X51" s="5078">
        <v>74.319999999999993</v>
      </c>
      <c r="Y51" s="318">
        <f t="shared" si="10"/>
        <v>74.319999999999993</v>
      </c>
      <c r="Z51" s="4778">
        <f t="shared" si="11"/>
        <v>0</v>
      </c>
      <c r="AA51" s="3371"/>
      <c r="AB51" s="3352"/>
      <c r="AC51" s="2156"/>
      <c r="AD51" s="2156"/>
      <c r="AE51" s="2156"/>
      <c r="AF51" s="3352"/>
      <c r="AG51" s="4793"/>
      <c r="AH51" s="4795"/>
      <c r="AI51" s="3371"/>
      <c r="AJ51" s="3352"/>
      <c r="AK51" s="2156"/>
      <c r="AL51" s="2156"/>
      <c r="AM51" s="2156"/>
      <c r="AN51" s="3398"/>
      <c r="AO51" s="4793"/>
      <c r="AP51" s="4792"/>
      <c r="AQ51" s="3371"/>
      <c r="AR51" s="3352"/>
      <c r="AS51" s="2156"/>
      <c r="AT51" s="2156"/>
      <c r="AU51" s="2156"/>
      <c r="AV51" s="3398"/>
      <c r="AW51" s="1148">
        <f t="shared" si="33"/>
        <v>0</v>
      </c>
      <c r="AX51" s="3386">
        <f t="shared" si="33"/>
        <v>74.319999999999993</v>
      </c>
      <c r="AY51" s="3386">
        <f t="shared" si="33"/>
        <v>74.319999999999993</v>
      </c>
      <c r="AZ51" s="3386">
        <f t="shared" si="33"/>
        <v>74.319999999999993</v>
      </c>
      <c r="BA51" s="3386">
        <f t="shared" si="33"/>
        <v>74.319999999999993</v>
      </c>
      <c r="BB51" s="3387">
        <f t="shared" si="33"/>
        <v>74.319999999999993</v>
      </c>
      <c r="BC51" s="5076">
        <v>0</v>
      </c>
      <c r="BD51" s="5076">
        <v>0</v>
      </c>
      <c r="BE51" s="5076">
        <v>0</v>
      </c>
      <c r="BF51" s="5076">
        <v>0</v>
      </c>
      <c r="BG51" s="5076">
        <v>0</v>
      </c>
      <c r="BH51" s="5076"/>
    </row>
    <row r="52" spans="1:61">
      <c r="A52" s="860" t="s">
        <v>1245</v>
      </c>
      <c r="B52" s="926" t="s">
        <v>450</v>
      </c>
      <c r="C52" s="1225">
        <f>SUM(C53:C55)</f>
        <v>18.413287353917323</v>
      </c>
      <c r="D52" s="1166">
        <f t="shared" ref="D52:BB52" si="34">SUM(D53:D55)</f>
        <v>19.336988829600582</v>
      </c>
      <c r="E52" s="1167">
        <f t="shared" si="34"/>
        <v>19.135630631412081</v>
      </c>
      <c r="F52" s="1167">
        <f t="shared" si="34"/>
        <v>18.838631200079174</v>
      </c>
      <c r="G52" s="1167">
        <f t="shared" si="34"/>
        <v>18.549545041341204</v>
      </c>
      <c r="H52" s="3373">
        <f t="shared" si="34"/>
        <v>17.815949716457439</v>
      </c>
      <c r="I52" s="1290">
        <f t="shared" si="6"/>
        <v>-0.59733763745988355</v>
      </c>
      <c r="J52" s="4772">
        <f t="shared" si="7"/>
        <v>-3.2440575437650103E-2</v>
      </c>
      <c r="K52" s="1225">
        <f t="shared" si="34"/>
        <v>22.204458011559687</v>
      </c>
      <c r="L52" s="1166">
        <f t="shared" si="34"/>
        <v>24.54642895803169</v>
      </c>
      <c r="M52" s="1167">
        <f t="shared" si="34"/>
        <v>24.566523630597636</v>
      </c>
      <c r="N52" s="1167">
        <f t="shared" si="34"/>
        <v>24.588608404814519</v>
      </c>
      <c r="O52" s="1167">
        <f t="shared" si="34"/>
        <v>24.640108541105416</v>
      </c>
      <c r="P52" s="3373">
        <f t="shared" si="34"/>
        <v>24.731072393620135</v>
      </c>
      <c r="Q52" s="1290">
        <f t="shared" si="8"/>
        <v>2.5266143820604476</v>
      </c>
      <c r="R52" s="4773">
        <f t="shared" si="9"/>
        <v>0.11378860860936515</v>
      </c>
      <c r="S52" s="1224">
        <f t="shared" si="34"/>
        <v>3.0616624846864928</v>
      </c>
      <c r="T52" s="1170">
        <f t="shared" si="34"/>
        <v>4.0632987927626756</v>
      </c>
      <c r="U52" s="4780">
        <f t="shared" si="34"/>
        <v>4.2371921267983899</v>
      </c>
      <c r="V52" s="4780">
        <f t="shared" si="34"/>
        <v>4.5043499080496305</v>
      </c>
      <c r="W52" s="4780">
        <f t="shared" si="34"/>
        <v>4.7282675423486209</v>
      </c>
      <c r="X52" s="1185">
        <f t="shared" si="34"/>
        <v>5.3500379523181509</v>
      </c>
      <c r="Y52" s="1290">
        <f t="shared" si="10"/>
        <v>2.2883754676316581</v>
      </c>
      <c r="Z52" s="4773">
        <f t="shared" si="11"/>
        <v>0.74742904519274023</v>
      </c>
      <c r="AA52" s="1224">
        <f>SUM(AA53:AA55)</f>
        <v>0.67865967739018584</v>
      </c>
      <c r="AB52" s="1170">
        <f t="shared" ref="AB52:AN52" si="35">SUM(AB53:AB55)</f>
        <v>8.1691865696709054E-2</v>
      </c>
      <c r="AC52" s="4780">
        <f t="shared" si="35"/>
        <v>8.4235259469156859E-2</v>
      </c>
      <c r="AD52" s="4780">
        <f t="shared" si="35"/>
        <v>8.7061740965621512E-2</v>
      </c>
      <c r="AE52" s="4780">
        <f t="shared" si="35"/>
        <v>9.2389296995987066E-2</v>
      </c>
      <c r="AF52" s="1185">
        <f t="shared" si="35"/>
        <v>0.10104554891213308</v>
      </c>
      <c r="AG52" s="1290">
        <f t="shared" si="13"/>
        <v>-0.57761412847805271</v>
      </c>
      <c r="AH52" s="4772">
        <f t="shared" si="14"/>
        <v>-0.85111013328402241</v>
      </c>
      <c r="AI52" s="1224">
        <f t="shared" si="35"/>
        <v>0</v>
      </c>
      <c r="AJ52" s="1170">
        <f t="shared" si="35"/>
        <v>0</v>
      </c>
      <c r="AK52" s="4780">
        <f t="shared" si="35"/>
        <v>0</v>
      </c>
      <c r="AL52" s="4780">
        <f t="shared" si="35"/>
        <v>0</v>
      </c>
      <c r="AM52" s="4780">
        <f t="shared" si="35"/>
        <v>0</v>
      </c>
      <c r="AN52" s="3397">
        <f t="shared" si="35"/>
        <v>0</v>
      </c>
      <c r="AO52" s="1290">
        <f t="shared" si="15"/>
        <v>0</v>
      </c>
      <c r="AP52" s="4772">
        <f t="shared" si="16"/>
        <v>0</v>
      </c>
      <c r="AQ52" s="1225">
        <f t="shared" si="34"/>
        <v>0.63183297305322905</v>
      </c>
      <c r="AR52" s="1166">
        <f t="shared" si="34"/>
        <v>0.12002952390834447</v>
      </c>
      <c r="AS52" s="1167">
        <f t="shared" si="34"/>
        <v>0.12485632172273718</v>
      </c>
      <c r="AT52" s="1167">
        <f t="shared" si="34"/>
        <v>0.12978671609105227</v>
      </c>
      <c r="AU52" s="1167">
        <f t="shared" si="34"/>
        <v>0.13812754820877357</v>
      </c>
      <c r="AV52" s="3415">
        <f t="shared" si="34"/>
        <v>0.15033235869214506</v>
      </c>
      <c r="AW52" s="1224">
        <f t="shared" si="34"/>
        <v>44.358067527553686</v>
      </c>
      <c r="AX52" s="1170">
        <f t="shared" si="34"/>
        <v>48.02840844609166</v>
      </c>
      <c r="AY52" s="4780">
        <f t="shared" si="34"/>
        <v>48.023581648277265</v>
      </c>
      <c r="AZ52" s="4780">
        <f t="shared" si="34"/>
        <v>48.018651253908942</v>
      </c>
      <c r="BA52" s="4780">
        <f t="shared" si="34"/>
        <v>48.010310421791232</v>
      </c>
      <c r="BB52" s="3397">
        <f t="shared" si="34"/>
        <v>47.998105611307857</v>
      </c>
      <c r="BC52" s="5076">
        <v>0</v>
      </c>
      <c r="BD52" s="5076">
        <v>0</v>
      </c>
      <c r="BE52" s="5076">
        <v>0</v>
      </c>
      <c r="BF52" s="5076">
        <v>0</v>
      </c>
      <c r="BG52" s="5076">
        <v>0</v>
      </c>
      <c r="BH52" s="5076"/>
    </row>
    <row r="53" spans="1:61">
      <c r="A53" s="861" t="s">
        <v>1246</v>
      </c>
      <c r="B53" s="421"/>
      <c r="C53" s="3365">
        <v>18.413287353917323</v>
      </c>
      <c r="D53" s="422">
        <v>0</v>
      </c>
      <c r="E53" s="422">
        <v>0</v>
      </c>
      <c r="F53" s="422">
        <v>0</v>
      </c>
      <c r="G53" s="422">
        <v>0</v>
      </c>
      <c r="H53" s="422">
        <v>0</v>
      </c>
      <c r="I53" s="1294">
        <f t="shared" si="6"/>
        <v>-18.413287353917323</v>
      </c>
      <c r="J53" s="4786">
        <f t="shared" si="7"/>
        <v>-1</v>
      </c>
      <c r="K53" s="418">
        <v>22.204458011559687</v>
      </c>
      <c r="L53" s="422">
        <v>23.295892000000002</v>
      </c>
      <c r="M53" s="422">
        <v>23.295892000000002</v>
      </c>
      <c r="N53" s="422">
        <v>23.295892000000002</v>
      </c>
      <c r="O53" s="422">
        <v>23.295892000000002</v>
      </c>
      <c r="P53" s="422">
        <v>23.295892000000002</v>
      </c>
      <c r="Q53" s="1294">
        <f t="shared" si="8"/>
        <v>1.0914339884403148</v>
      </c>
      <c r="R53" s="4787">
        <f t="shared" si="9"/>
        <v>4.9153822528436045E-2</v>
      </c>
      <c r="S53" s="418">
        <v>3.0616624846864928</v>
      </c>
      <c r="T53" s="422">
        <v>0</v>
      </c>
      <c r="U53" s="422">
        <v>0</v>
      </c>
      <c r="V53" s="422">
        <v>0</v>
      </c>
      <c r="W53" s="422">
        <v>0</v>
      </c>
      <c r="X53" s="422">
        <v>0</v>
      </c>
      <c r="Y53" s="1294">
        <f t="shared" si="10"/>
        <v>-3.0616624846864928</v>
      </c>
      <c r="Z53" s="4787">
        <f t="shared" si="11"/>
        <v>-1</v>
      </c>
      <c r="AA53" s="418">
        <v>0.10105702254595066</v>
      </c>
      <c r="AB53" s="422">
        <v>0</v>
      </c>
      <c r="AC53" s="422">
        <v>0</v>
      </c>
      <c r="AD53" s="422">
        <v>0</v>
      </c>
      <c r="AE53" s="422">
        <v>0</v>
      </c>
      <c r="AF53" s="422">
        <v>0</v>
      </c>
      <c r="AG53" s="1294">
        <f t="shared" si="13"/>
        <v>-0.10105702254595066</v>
      </c>
      <c r="AH53" s="4786">
        <f t="shared" si="14"/>
        <v>-1</v>
      </c>
      <c r="AI53" s="3365"/>
      <c r="AJ53" s="3366"/>
      <c r="AK53" s="3366"/>
      <c r="AL53" s="3366"/>
      <c r="AM53" s="3366"/>
      <c r="AN53" s="3396"/>
      <c r="AO53" s="1294">
        <f t="shared" si="15"/>
        <v>0</v>
      </c>
      <c r="AP53" s="4786">
        <f t="shared" si="16"/>
        <v>0</v>
      </c>
      <c r="AQ53" s="3365">
        <v>0.63183297305322905</v>
      </c>
      <c r="AR53" s="422">
        <v>0</v>
      </c>
      <c r="AS53" s="422">
        <v>0</v>
      </c>
      <c r="AT53" s="422">
        <v>0</v>
      </c>
      <c r="AU53" s="422">
        <v>0</v>
      </c>
      <c r="AV53" s="422">
        <v>0</v>
      </c>
      <c r="AW53" s="1148">
        <f t="shared" ref="AW53:BB55" si="36">C53+K53+S53+AA53+AI53</f>
        <v>43.780464872709452</v>
      </c>
      <c r="AX53" s="3386">
        <f t="shared" si="36"/>
        <v>23.295892000000002</v>
      </c>
      <c r="AY53" s="3386">
        <f t="shared" si="36"/>
        <v>23.295892000000002</v>
      </c>
      <c r="AZ53" s="3386">
        <f t="shared" si="36"/>
        <v>23.295892000000002</v>
      </c>
      <c r="BA53" s="3386">
        <f t="shared" si="36"/>
        <v>23.295892000000002</v>
      </c>
      <c r="BB53" s="3387">
        <f t="shared" si="36"/>
        <v>23.295892000000002</v>
      </c>
      <c r="BC53" s="5076">
        <v>0</v>
      </c>
      <c r="BD53" s="5076">
        <v>0</v>
      </c>
      <c r="BE53" s="5076">
        <v>0</v>
      </c>
      <c r="BF53" s="5076">
        <v>0</v>
      </c>
      <c r="BG53" s="5076">
        <v>0</v>
      </c>
      <c r="BH53" s="5076"/>
    </row>
    <row r="54" spans="1:61">
      <c r="A54" s="863" t="s">
        <v>1247</v>
      </c>
      <c r="B54" s="421"/>
      <c r="C54" s="3365"/>
      <c r="D54" s="422">
        <v>19.336988829600582</v>
      </c>
      <c r="E54" s="422">
        <v>19.135630631412081</v>
      </c>
      <c r="F54" s="422">
        <v>18.838631200079174</v>
      </c>
      <c r="G54" s="422">
        <v>18.549545041341204</v>
      </c>
      <c r="H54" s="422">
        <v>17.815949716457439</v>
      </c>
      <c r="I54" s="1294">
        <f t="shared" si="6"/>
        <v>17.815949716457439</v>
      </c>
      <c r="J54" s="4786">
        <f t="shared" si="7"/>
        <v>0</v>
      </c>
      <c r="K54" s="418">
        <v>0</v>
      </c>
      <c r="L54" s="422">
        <v>1.2505369580316898</v>
      </c>
      <c r="M54" s="422">
        <v>1.2706316305976342</v>
      </c>
      <c r="N54" s="422">
        <v>1.292716404814515</v>
      </c>
      <c r="O54" s="422">
        <v>1.3442165411054148</v>
      </c>
      <c r="P54" s="422">
        <v>1.4351803936201335</v>
      </c>
      <c r="Q54" s="1294">
        <f t="shared" si="8"/>
        <v>1.4351803936201335</v>
      </c>
      <c r="R54" s="4787">
        <f t="shared" si="9"/>
        <v>0</v>
      </c>
      <c r="S54" s="418">
        <v>0</v>
      </c>
      <c r="T54" s="422">
        <v>4.0632987927626756</v>
      </c>
      <c r="U54" s="422">
        <v>4.2371921267983899</v>
      </c>
      <c r="V54" s="422">
        <v>4.5043499080496305</v>
      </c>
      <c r="W54" s="422">
        <v>4.7282675423486209</v>
      </c>
      <c r="X54" s="422">
        <v>5.3500379523181509</v>
      </c>
      <c r="Y54" s="1294">
        <f t="shared" si="10"/>
        <v>5.3500379523181509</v>
      </c>
      <c r="Z54" s="4787">
        <f t="shared" si="11"/>
        <v>0</v>
      </c>
      <c r="AA54" s="418">
        <v>0.57760265484423523</v>
      </c>
      <c r="AB54" s="422">
        <v>8.1691865696709054E-2</v>
      </c>
      <c r="AC54" s="422">
        <v>8.4235259469156859E-2</v>
      </c>
      <c r="AD54" s="422">
        <v>8.7061740965621512E-2</v>
      </c>
      <c r="AE54" s="422">
        <v>9.2389296995987066E-2</v>
      </c>
      <c r="AF54" s="422">
        <v>0.10104554891213308</v>
      </c>
      <c r="AG54" s="1294">
        <f t="shared" si="13"/>
        <v>-0.47655710593210215</v>
      </c>
      <c r="AH54" s="4786">
        <f t="shared" si="14"/>
        <v>-0.82506044931635136</v>
      </c>
      <c r="AI54" s="3365"/>
      <c r="AJ54" s="3366"/>
      <c r="AK54" s="3366"/>
      <c r="AL54" s="3366"/>
      <c r="AM54" s="3366"/>
      <c r="AN54" s="3396"/>
      <c r="AO54" s="1294">
        <f t="shared" si="15"/>
        <v>0</v>
      </c>
      <c r="AP54" s="4786">
        <f t="shared" si="16"/>
        <v>0</v>
      </c>
      <c r="AQ54" s="3365">
        <v>0</v>
      </c>
      <c r="AR54" s="422">
        <v>0.12002952390834447</v>
      </c>
      <c r="AS54" s="422">
        <v>0.12485632172273718</v>
      </c>
      <c r="AT54" s="422">
        <v>0.12978671609105227</v>
      </c>
      <c r="AU54" s="422">
        <v>0.13812754820877357</v>
      </c>
      <c r="AV54" s="422">
        <v>0.15033235869214506</v>
      </c>
      <c r="AW54" s="1148">
        <f t="shared" si="36"/>
        <v>0.57760265484423523</v>
      </c>
      <c r="AX54" s="3386">
        <f t="shared" si="36"/>
        <v>24.732516446091658</v>
      </c>
      <c r="AY54" s="3386">
        <f t="shared" si="36"/>
        <v>24.727689648277263</v>
      </c>
      <c r="AZ54" s="3386">
        <f t="shared" si="36"/>
        <v>24.72275925390894</v>
      </c>
      <c r="BA54" s="3386">
        <f t="shared" si="36"/>
        <v>24.714418421791226</v>
      </c>
      <c r="BB54" s="3387">
        <f t="shared" si="36"/>
        <v>24.702213611307855</v>
      </c>
      <c r="BC54" s="5076">
        <v>0</v>
      </c>
      <c r="BD54" s="5076">
        <v>0</v>
      </c>
      <c r="BE54" s="5076">
        <v>0</v>
      </c>
      <c r="BF54" s="5076">
        <v>0</v>
      </c>
      <c r="BG54" s="5076">
        <v>0</v>
      </c>
      <c r="BH54" s="5076"/>
    </row>
    <row r="55" spans="1:61" ht="15.75" thickBot="1">
      <c r="A55" s="4602" t="s">
        <v>1248</v>
      </c>
      <c r="B55" s="4603"/>
      <c r="C55" s="3422"/>
      <c r="D55" s="422">
        <v>0</v>
      </c>
      <c r="E55" s="422">
        <v>0</v>
      </c>
      <c r="F55" s="422">
        <v>0</v>
      </c>
      <c r="G55" s="422">
        <v>0</v>
      </c>
      <c r="H55" s="422">
        <v>0</v>
      </c>
      <c r="I55" s="4605">
        <f t="shared" si="6"/>
        <v>0</v>
      </c>
      <c r="J55" s="4788">
        <f t="shared" si="7"/>
        <v>0</v>
      </c>
      <c r="K55" s="418">
        <v>0</v>
      </c>
      <c r="L55" s="422">
        <v>0</v>
      </c>
      <c r="M55" s="422">
        <v>0</v>
      </c>
      <c r="N55" s="422">
        <v>0</v>
      </c>
      <c r="O55" s="422">
        <v>0</v>
      </c>
      <c r="P55" s="422">
        <v>0</v>
      </c>
      <c r="Q55" s="4605">
        <f t="shared" si="8"/>
        <v>0</v>
      </c>
      <c r="R55" s="4789">
        <f t="shared" si="9"/>
        <v>0</v>
      </c>
      <c r="S55" s="418">
        <v>0</v>
      </c>
      <c r="T55" s="422">
        <v>0</v>
      </c>
      <c r="U55" s="422">
        <v>0</v>
      </c>
      <c r="V55" s="422">
        <v>0</v>
      </c>
      <c r="W55" s="422">
        <v>0</v>
      </c>
      <c r="X55" s="422">
        <v>0</v>
      </c>
      <c r="Y55" s="4605">
        <f t="shared" si="10"/>
        <v>0</v>
      </c>
      <c r="Z55" s="4789">
        <f t="shared" si="11"/>
        <v>0</v>
      </c>
      <c r="AA55" s="418">
        <v>0</v>
      </c>
      <c r="AB55" s="422">
        <v>0</v>
      </c>
      <c r="AC55" s="422">
        <v>0</v>
      </c>
      <c r="AD55" s="422">
        <v>0</v>
      </c>
      <c r="AE55" s="422">
        <v>0</v>
      </c>
      <c r="AF55" s="422">
        <v>0</v>
      </c>
      <c r="AG55" s="4605">
        <f t="shared" si="13"/>
        <v>0</v>
      </c>
      <c r="AH55" s="4788">
        <f t="shared" si="14"/>
        <v>0</v>
      </c>
      <c r="AI55" s="3422"/>
      <c r="AJ55" s="4604"/>
      <c r="AK55" s="4604"/>
      <c r="AL55" s="4604"/>
      <c r="AM55" s="4604"/>
      <c r="AN55" s="4606"/>
      <c r="AO55" s="4605">
        <f t="shared" si="15"/>
        <v>0</v>
      </c>
      <c r="AP55" s="4788">
        <f t="shared" si="16"/>
        <v>0</v>
      </c>
      <c r="AQ55" s="3422">
        <v>0</v>
      </c>
      <c r="AR55" s="422">
        <v>0</v>
      </c>
      <c r="AS55" s="422">
        <v>0</v>
      </c>
      <c r="AT55" s="422">
        <v>0</v>
      </c>
      <c r="AU55" s="422">
        <v>0</v>
      </c>
      <c r="AV55" s="422">
        <v>0</v>
      </c>
      <c r="AW55" s="3428">
        <f t="shared" si="36"/>
        <v>0</v>
      </c>
      <c r="AX55" s="4607">
        <f t="shared" si="36"/>
        <v>0</v>
      </c>
      <c r="AY55" s="4607">
        <f t="shared" si="36"/>
        <v>0</v>
      </c>
      <c r="AZ55" s="4607">
        <f t="shared" si="36"/>
        <v>0</v>
      </c>
      <c r="BA55" s="4607">
        <f t="shared" si="36"/>
        <v>0</v>
      </c>
      <c r="BB55" s="4608">
        <f t="shared" si="36"/>
        <v>0</v>
      </c>
      <c r="BC55" s="5076">
        <v>0</v>
      </c>
      <c r="BD55" s="5076">
        <v>0</v>
      </c>
      <c r="BE55" s="5076">
        <v>0</v>
      </c>
      <c r="BF55" s="5076">
        <v>0</v>
      </c>
      <c r="BG55" s="5076">
        <v>0</v>
      </c>
      <c r="BH55" s="5076"/>
    </row>
    <row r="56" spans="1:61" ht="15.75" thickBot="1">
      <c r="A56" s="117">
        <v>3</v>
      </c>
      <c r="B56" s="924" t="s">
        <v>451</v>
      </c>
      <c r="C56" s="1146">
        <f>SUM(C57:C59)</f>
        <v>0</v>
      </c>
      <c r="D56" s="1184">
        <f t="shared" ref="D56:BB56" si="37">SUM(D57:D59)</f>
        <v>0</v>
      </c>
      <c r="E56" s="1183">
        <f t="shared" si="37"/>
        <v>0</v>
      </c>
      <c r="F56" s="1183">
        <f t="shared" si="37"/>
        <v>0</v>
      </c>
      <c r="G56" s="1186">
        <f t="shared" si="37"/>
        <v>0</v>
      </c>
      <c r="H56" s="1186">
        <f t="shared" si="37"/>
        <v>0</v>
      </c>
      <c r="I56" s="1289">
        <f t="shared" si="6"/>
        <v>0</v>
      </c>
      <c r="J56" s="4770">
        <f t="shared" si="7"/>
        <v>0</v>
      </c>
      <c r="K56" s="1146">
        <f t="shared" si="37"/>
        <v>0</v>
      </c>
      <c r="L56" s="1184">
        <f t="shared" si="37"/>
        <v>0</v>
      </c>
      <c r="M56" s="1183">
        <f t="shared" si="37"/>
        <v>0</v>
      </c>
      <c r="N56" s="1183">
        <f t="shared" si="37"/>
        <v>0</v>
      </c>
      <c r="O56" s="1186">
        <f t="shared" si="37"/>
        <v>0</v>
      </c>
      <c r="P56" s="1186">
        <f t="shared" si="37"/>
        <v>0</v>
      </c>
      <c r="Q56" s="1289">
        <f t="shared" si="8"/>
        <v>0</v>
      </c>
      <c r="R56" s="4771">
        <f t="shared" si="9"/>
        <v>0</v>
      </c>
      <c r="S56" s="1146">
        <f t="shared" si="37"/>
        <v>0</v>
      </c>
      <c r="T56" s="1184">
        <f t="shared" si="37"/>
        <v>0</v>
      </c>
      <c r="U56" s="1183">
        <f t="shared" si="37"/>
        <v>0</v>
      </c>
      <c r="V56" s="1183">
        <f t="shared" si="37"/>
        <v>0</v>
      </c>
      <c r="W56" s="1186">
        <f t="shared" si="37"/>
        <v>0</v>
      </c>
      <c r="X56" s="1186">
        <f t="shared" si="37"/>
        <v>0</v>
      </c>
      <c r="Y56" s="1289">
        <f t="shared" si="10"/>
        <v>0</v>
      </c>
      <c r="Z56" s="4771">
        <f t="shared" si="11"/>
        <v>0</v>
      </c>
      <c r="AA56" s="1146">
        <f t="shared" ref="AA56:AN56" si="38">SUM(AA57:AA59)</f>
        <v>0</v>
      </c>
      <c r="AB56" s="1184">
        <f t="shared" si="38"/>
        <v>0</v>
      </c>
      <c r="AC56" s="1183">
        <f t="shared" si="38"/>
        <v>0</v>
      </c>
      <c r="AD56" s="1183">
        <f t="shared" si="38"/>
        <v>0</v>
      </c>
      <c r="AE56" s="1186">
        <f t="shared" si="38"/>
        <v>0</v>
      </c>
      <c r="AF56" s="1186">
        <f t="shared" si="38"/>
        <v>0</v>
      </c>
      <c r="AG56" s="1289">
        <f t="shared" si="13"/>
        <v>0</v>
      </c>
      <c r="AH56" s="4770">
        <f t="shared" si="14"/>
        <v>0</v>
      </c>
      <c r="AI56" s="1146">
        <f t="shared" si="38"/>
        <v>0</v>
      </c>
      <c r="AJ56" s="1184">
        <f t="shared" si="38"/>
        <v>0</v>
      </c>
      <c r="AK56" s="1183">
        <f t="shared" si="38"/>
        <v>0</v>
      </c>
      <c r="AL56" s="1183">
        <f t="shared" si="38"/>
        <v>0</v>
      </c>
      <c r="AM56" s="1186">
        <f t="shared" si="38"/>
        <v>0</v>
      </c>
      <c r="AN56" s="2933">
        <f t="shared" si="38"/>
        <v>0</v>
      </c>
      <c r="AO56" s="1289">
        <f t="shared" si="15"/>
        <v>0</v>
      </c>
      <c r="AP56" s="4770">
        <f t="shared" si="16"/>
        <v>0</v>
      </c>
      <c r="AQ56" s="1146">
        <f t="shared" si="37"/>
        <v>2.1186598197171467</v>
      </c>
      <c r="AR56" s="1184">
        <f t="shared" si="37"/>
        <v>2.1186598197171467</v>
      </c>
      <c r="AS56" s="1183">
        <f t="shared" si="37"/>
        <v>2.1186598197171467</v>
      </c>
      <c r="AT56" s="1183">
        <f t="shared" si="37"/>
        <v>2.1186598197171467</v>
      </c>
      <c r="AU56" s="1186">
        <f t="shared" si="37"/>
        <v>2.1186598197171467</v>
      </c>
      <c r="AV56" s="2933">
        <f t="shared" si="37"/>
        <v>2.1186598197171467</v>
      </c>
      <c r="AW56" s="1146">
        <f t="shared" si="37"/>
        <v>0</v>
      </c>
      <c r="AX56" s="1184">
        <f t="shared" si="37"/>
        <v>0</v>
      </c>
      <c r="AY56" s="1183">
        <f t="shared" si="37"/>
        <v>0</v>
      </c>
      <c r="AZ56" s="1183">
        <f t="shared" si="37"/>
        <v>0</v>
      </c>
      <c r="BA56" s="1186">
        <f t="shared" si="37"/>
        <v>0</v>
      </c>
      <c r="BB56" s="2933">
        <f t="shared" si="37"/>
        <v>0</v>
      </c>
      <c r="BC56" s="5076">
        <v>2.1186598197171467</v>
      </c>
      <c r="BD56" s="5076">
        <v>2.1186598197171467</v>
      </c>
      <c r="BE56" s="5076">
        <v>2.1186598197171467</v>
      </c>
      <c r="BF56" s="5076">
        <v>2.1186598197171467</v>
      </c>
      <c r="BG56" s="5076">
        <v>2.1186598197171467</v>
      </c>
      <c r="BH56" s="5076"/>
    </row>
    <row r="57" spans="1:61">
      <c r="A57" s="118" t="s">
        <v>268</v>
      </c>
      <c r="B57" s="928" t="s">
        <v>452</v>
      </c>
      <c r="C57" s="3374"/>
      <c r="D57" s="3375"/>
      <c r="E57" s="3376"/>
      <c r="F57" s="3376"/>
      <c r="G57" s="3376"/>
      <c r="H57" s="3377"/>
      <c r="I57" s="1295">
        <f t="shared" si="6"/>
        <v>0</v>
      </c>
      <c r="J57" s="4796">
        <f t="shared" si="7"/>
        <v>0</v>
      </c>
      <c r="K57" s="3374"/>
      <c r="L57" s="3375"/>
      <c r="M57" s="3376"/>
      <c r="N57" s="3376"/>
      <c r="O57" s="3376"/>
      <c r="P57" s="3377"/>
      <c r="Q57" s="1295">
        <f t="shared" si="8"/>
        <v>0</v>
      </c>
      <c r="R57" s="4797">
        <f t="shared" si="9"/>
        <v>0</v>
      </c>
      <c r="S57" s="3374"/>
      <c r="T57" s="3375"/>
      <c r="U57" s="3376"/>
      <c r="V57" s="3376"/>
      <c r="W57" s="3376"/>
      <c r="X57" s="3377"/>
      <c r="Y57" s="1295">
        <f t="shared" si="10"/>
        <v>0</v>
      </c>
      <c r="Z57" s="4797">
        <f t="shared" si="11"/>
        <v>0</v>
      </c>
      <c r="AA57" s="3374"/>
      <c r="AB57" s="3375"/>
      <c r="AC57" s="3376"/>
      <c r="AD57" s="3376"/>
      <c r="AE57" s="3376"/>
      <c r="AF57" s="3377"/>
      <c r="AG57" s="1295">
        <f t="shared" si="13"/>
        <v>0</v>
      </c>
      <c r="AH57" s="4796">
        <f t="shared" si="14"/>
        <v>0</v>
      </c>
      <c r="AI57" s="3374"/>
      <c r="AJ57" s="3375"/>
      <c r="AK57" s="3376"/>
      <c r="AL57" s="3376"/>
      <c r="AM57" s="3376"/>
      <c r="AN57" s="3399"/>
      <c r="AO57" s="1295">
        <f t="shared" si="15"/>
        <v>0</v>
      </c>
      <c r="AP57" s="4796">
        <f t="shared" si="16"/>
        <v>0</v>
      </c>
      <c r="AQ57" s="5201">
        <v>2.1186598197171467</v>
      </c>
      <c r="AR57" s="5210">
        <f>AQ57</f>
        <v>2.1186598197171467</v>
      </c>
      <c r="AS57" s="5210">
        <f t="shared" ref="AS57:AV57" si="39">AR57</f>
        <v>2.1186598197171467</v>
      </c>
      <c r="AT57" s="5210">
        <f t="shared" si="39"/>
        <v>2.1186598197171467</v>
      </c>
      <c r="AU57" s="5210">
        <f t="shared" si="39"/>
        <v>2.1186598197171467</v>
      </c>
      <c r="AV57" s="5210">
        <f t="shared" si="39"/>
        <v>2.1186598197171467</v>
      </c>
      <c r="AW57" s="1148">
        <f t="shared" ref="AW57:BB59" si="40">C57+K57+S57+AA57+AI57</f>
        <v>0</v>
      </c>
      <c r="AX57" s="3386">
        <f t="shared" si="40"/>
        <v>0</v>
      </c>
      <c r="AY57" s="3386">
        <f t="shared" si="40"/>
        <v>0</v>
      </c>
      <c r="AZ57" s="3386">
        <f t="shared" si="40"/>
        <v>0</v>
      </c>
      <c r="BA57" s="3386">
        <f t="shared" si="40"/>
        <v>0</v>
      </c>
      <c r="BB57" s="3387">
        <f t="shared" si="40"/>
        <v>0</v>
      </c>
      <c r="BC57" s="5076">
        <v>2.1186598197171467</v>
      </c>
      <c r="BD57" s="5076">
        <v>2.1186598197171467</v>
      </c>
      <c r="BE57" s="5076">
        <v>2.1186598197171467</v>
      </c>
      <c r="BF57" s="5076">
        <v>2.1186598197171467</v>
      </c>
      <c r="BG57" s="5076">
        <v>2.1186598197171467</v>
      </c>
      <c r="BH57" s="5076"/>
    </row>
    <row r="58" spans="1:61" ht="24">
      <c r="A58" s="120" t="s">
        <v>269</v>
      </c>
      <c r="B58" s="928" t="s">
        <v>744</v>
      </c>
      <c r="C58" s="3378"/>
      <c r="D58" s="3379"/>
      <c r="E58" s="4798"/>
      <c r="F58" s="4798"/>
      <c r="G58" s="4798"/>
      <c r="H58" s="3381"/>
      <c r="I58" s="1296">
        <f t="shared" si="6"/>
        <v>0</v>
      </c>
      <c r="J58" s="4799">
        <f t="shared" si="7"/>
        <v>0</v>
      </c>
      <c r="K58" s="3378"/>
      <c r="L58" s="3379"/>
      <c r="M58" s="4798"/>
      <c r="N58" s="4798"/>
      <c r="O58" s="4798"/>
      <c r="P58" s="3381"/>
      <c r="Q58" s="1296">
        <f t="shared" si="8"/>
        <v>0</v>
      </c>
      <c r="R58" s="4800">
        <f t="shared" si="9"/>
        <v>0</v>
      </c>
      <c r="S58" s="3378"/>
      <c r="T58" s="3379"/>
      <c r="U58" s="4798"/>
      <c r="V58" s="4798"/>
      <c r="W58" s="4798"/>
      <c r="X58" s="3381"/>
      <c r="Y58" s="1296">
        <f t="shared" si="10"/>
        <v>0</v>
      </c>
      <c r="Z58" s="4800">
        <f t="shared" si="11"/>
        <v>0</v>
      </c>
      <c r="AA58" s="3378"/>
      <c r="AB58" s="3379"/>
      <c r="AC58" s="4798"/>
      <c r="AD58" s="4798"/>
      <c r="AE58" s="4798"/>
      <c r="AF58" s="3381"/>
      <c r="AG58" s="1296">
        <f t="shared" si="13"/>
        <v>0</v>
      </c>
      <c r="AH58" s="4799">
        <f t="shared" si="14"/>
        <v>0</v>
      </c>
      <c r="AI58" s="3378"/>
      <c r="AJ58" s="3379"/>
      <c r="AK58" s="4798"/>
      <c r="AL58" s="4798"/>
      <c r="AM58" s="4798"/>
      <c r="AN58" s="3400"/>
      <c r="AO58" s="1296">
        <f t="shared" si="15"/>
        <v>0</v>
      </c>
      <c r="AP58" s="4799">
        <f t="shared" si="16"/>
        <v>0</v>
      </c>
      <c r="AQ58" s="5202"/>
      <c r="AR58" s="5203"/>
      <c r="AS58" s="5204"/>
      <c r="AT58" s="5204"/>
      <c r="AU58" s="5204"/>
      <c r="AV58" s="5205"/>
      <c r="AW58" s="1148">
        <f t="shared" si="40"/>
        <v>0</v>
      </c>
      <c r="AX58" s="3386">
        <f t="shared" si="40"/>
        <v>0</v>
      </c>
      <c r="AY58" s="3386">
        <f t="shared" si="40"/>
        <v>0</v>
      </c>
      <c r="AZ58" s="3386">
        <f t="shared" si="40"/>
        <v>0</v>
      </c>
      <c r="BA58" s="3386">
        <f t="shared" si="40"/>
        <v>0</v>
      </c>
      <c r="BB58" s="3387">
        <f t="shared" si="40"/>
        <v>0</v>
      </c>
      <c r="BC58" s="5076">
        <v>0</v>
      </c>
      <c r="BD58" s="5076">
        <v>0</v>
      </c>
      <c r="BE58" s="5076">
        <v>0</v>
      </c>
      <c r="BF58" s="5076">
        <v>0</v>
      </c>
      <c r="BG58" s="5076">
        <v>0</v>
      </c>
      <c r="BH58" s="5076"/>
    </row>
    <row r="59" spans="1:61" ht="24.75" thickBot="1">
      <c r="A59" s="119" t="s">
        <v>491</v>
      </c>
      <c r="B59" s="930" t="s">
        <v>745</v>
      </c>
      <c r="C59" s="3382"/>
      <c r="D59" s="3383"/>
      <c r="E59" s="3384"/>
      <c r="F59" s="3384"/>
      <c r="G59" s="3384"/>
      <c r="H59" s="3385"/>
      <c r="I59" s="1297">
        <f t="shared" si="6"/>
        <v>0</v>
      </c>
      <c r="J59" s="4801">
        <f t="shared" si="7"/>
        <v>0</v>
      </c>
      <c r="K59" s="3382"/>
      <c r="L59" s="3383"/>
      <c r="M59" s="3384"/>
      <c r="N59" s="3384"/>
      <c r="O59" s="3384"/>
      <c r="P59" s="3385"/>
      <c r="Q59" s="1297">
        <f t="shared" si="8"/>
        <v>0</v>
      </c>
      <c r="R59" s="4802">
        <f t="shared" si="9"/>
        <v>0</v>
      </c>
      <c r="S59" s="3382"/>
      <c r="T59" s="3383"/>
      <c r="U59" s="3384"/>
      <c r="V59" s="3384"/>
      <c r="W59" s="3384"/>
      <c r="X59" s="3385"/>
      <c r="Y59" s="1297">
        <f t="shared" si="10"/>
        <v>0</v>
      </c>
      <c r="Z59" s="4802">
        <f t="shared" si="11"/>
        <v>0</v>
      </c>
      <c r="AA59" s="3382"/>
      <c r="AB59" s="3383"/>
      <c r="AC59" s="3384"/>
      <c r="AD59" s="3384"/>
      <c r="AE59" s="3384"/>
      <c r="AF59" s="3385"/>
      <c r="AG59" s="1297">
        <f t="shared" si="13"/>
        <v>0</v>
      </c>
      <c r="AH59" s="4801">
        <f t="shared" si="14"/>
        <v>0</v>
      </c>
      <c r="AI59" s="3382"/>
      <c r="AJ59" s="3383"/>
      <c r="AK59" s="3384"/>
      <c r="AL59" s="3384"/>
      <c r="AM59" s="3384"/>
      <c r="AN59" s="3401"/>
      <c r="AO59" s="1297">
        <f t="shared" si="15"/>
        <v>0</v>
      </c>
      <c r="AP59" s="4801">
        <f t="shared" si="16"/>
        <v>0</v>
      </c>
      <c r="AQ59" s="5206"/>
      <c r="AR59" s="5207"/>
      <c r="AS59" s="5208"/>
      <c r="AT59" s="5208"/>
      <c r="AU59" s="5208"/>
      <c r="AV59" s="5209"/>
      <c r="AW59" s="1148">
        <f t="shared" si="40"/>
        <v>0</v>
      </c>
      <c r="AX59" s="3386">
        <f t="shared" si="40"/>
        <v>0</v>
      </c>
      <c r="AY59" s="3386">
        <f t="shared" si="40"/>
        <v>0</v>
      </c>
      <c r="AZ59" s="3386">
        <f t="shared" si="40"/>
        <v>0</v>
      </c>
      <c r="BA59" s="3386">
        <f t="shared" si="40"/>
        <v>0</v>
      </c>
      <c r="BB59" s="3387">
        <f t="shared" si="40"/>
        <v>0</v>
      </c>
      <c r="BC59" s="5076">
        <v>0</v>
      </c>
      <c r="BD59" s="5076">
        <v>0</v>
      </c>
      <c r="BE59" s="5076">
        <v>0</v>
      </c>
      <c r="BF59" s="5076">
        <v>0</v>
      </c>
      <c r="BG59" s="5076">
        <v>0</v>
      </c>
      <c r="BH59" s="5076"/>
    </row>
    <row r="60" spans="1:61" ht="15.75" thickBot="1">
      <c r="A60" s="117">
        <v>4</v>
      </c>
      <c r="B60" s="924" t="s">
        <v>453</v>
      </c>
      <c r="C60" s="1146">
        <f t="shared" ref="C60:BB60" si="41">SUM(C61:C63)</f>
        <v>5698.6197207983578</v>
      </c>
      <c r="D60" s="936">
        <f t="shared" si="41"/>
        <v>6644.5445746656378</v>
      </c>
      <c r="E60" s="1183">
        <f t="shared" si="41"/>
        <v>7180.6317453439951</v>
      </c>
      <c r="F60" s="1183">
        <f t="shared" si="41"/>
        <v>7699.7472109429909</v>
      </c>
      <c r="G60" s="1183">
        <f t="shared" si="41"/>
        <v>8268.6336756922083</v>
      </c>
      <c r="H60" s="1184">
        <f t="shared" si="41"/>
        <v>8795.5874786543536</v>
      </c>
      <c r="I60" s="1289">
        <f t="shared" si="6"/>
        <v>3096.9677578559958</v>
      </c>
      <c r="J60" s="4770">
        <f t="shared" si="7"/>
        <v>0.54345927778843273</v>
      </c>
      <c r="K60" s="1146">
        <f t="shared" si="41"/>
        <v>402.11857136914739</v>
      </c>
      <c r="L60" s="936">
        <f t="shared" si="41"/>
        <v>530.65431575378943</v>
      </c>
      <c r="M60" s="1183">
        <f t="shared" si="41"/>
        <v>583.82773287245925</v>
      </c>
      <c r="N60" s="1183">
        <f t="shared" si="41"/>
        <v>645.42373607192565</v>
      </c>
      <c r="O60" s="1183">
        <f t="shared" si="41"/>
        <v>716.54418616143892</v>
      </c>
      <c r="P60" s="1184">
        <f t="shared" si="41"/>
        <v>803.34838029882508</v>
      </c>
      <c r="Q60" s="1289">
        <f t="shared" si="8"/>
        <v>401.22980892967769</v>
      </c>
      <c r="R60" s="4771">
        <f t="shared" si="9"/>
        <v>0.99778980006707074</v>
      </c>
      <c r="S60" s="1146">
        <f t="shared" si="41"/>
        <v>1154.2264667735824</v>
      </c>
      <c r="T60" s="936">
        <f t="shared" si="41"/>
        <v>1546.5485804775749</v>
      </c>
      <c r="U60" s="1183">
        <f t="shared" si="41"/>
        <v>1773.8999454683105</v>
      </c>
      <c r="V60" s="1183">
        <f t="shared" si="41"/>
        <v>2089.7462210585054</v>
      </c>
      <c r="W60" s="1183">
        <f t="shared" si="41"/>
        <v>2330.491341430758</v>
      </c>
      <c r="X60" s="1184">
        <f t="shared" si="41"/>
        <v>2814.9241437229525</v>
      </c>
      <c r="Y60" s="1289">
        <f t="shared" si="10"/>
        <v>1660.6976769493701</v>
      </c>
      <c r="Z60" s="4771">
        <f t="shared" si="11"/>
        <v>1.438797085975277</v>
      </c>
      <c r="AA60" s="1146">
        <f t="shared" ref="AA60:AN60" si="42">SUM(AA61:AA63)</f>
        <v>36.588288781068805</v>
      </c>
      <c r="AB60" s="936">
        <f t="shared" si="42"/>
        <v>41.034605589705741</v>
      </c>
      <c r="AC60" s="1183">
        <f t="shared" si="42"/>
        <v>45.351157221160996</v>
      </c>
      <c r="AD60" s="1183">
        <f t="shared" si="42"/>
        <v>50.349283523640239</v>
      </c>
      <c r="AE60" s="1183">
        <f t="shared" si="42"/>
        <v>56.197208083782591</v>
      </c>
      <c r="AF60" s="1184">
        <f t="shared" si="42"/>
        <v>63.376506309179689</v>
      </c>
      <c r="AG60" s="1289">
        <f t="shared" si="13"/>
        <v>26.788217528110884</v>
      </c>
      <c r="AH60" s="4770">
        <f t="shared" si="14"/>
        <v>0.73215278496357039</v>
      </c>
      <c r="AI60" s="1146">
        <f t="shared" si="42"/>
        <v>0</v>
      </c>
      <c r="AJ60" s="936">
        <f t="shared" si="42"/>
        <v>0</v>
      </c>
      <c r="AK60" s="1183">
        <f t="shared" si="42"/>
        <v>0</v>
      </c>
      <c r="AL60" s="1183">
        <f t="shared" si="42"/>
        <v>0</v>
      </c>
      <c r="AM60" s="1183">
        <f t="shared" si="42"/>
        <v>0</v>
      </c>
      <c r="AN60" s="3402">
        <f t="shared" si="42"/>
        <v>0</v>
      </c>
      <c r="AO60" s="1289">
        <f t="shared" si="15"/>
        <v>0</v>
      </c>
      <c r="AP60" s="4770">
        <f t="shared" si="16"/>
        <v>0</v>
      </c>
      <c r="AQ60" s="1146">
        <f t="shared" si="41"/>
        <v>51.856672277844091</v>
      </c>
      <c r="AR60" s="936">
        <f t="shared" si="41"/>
        <v>64.596296190583985</v>
      </c>
      <c r="AS60" s="1183">
        <f t="shared" si="41"/>
        <v>71.551467701175753</v>
      </c>
      <c r="AT60" s="1183">
        <f t="shared" si="41"/>
        <v>79.528853836644146</v>
      </c>
      <c r="AU60" s="1183">
        <f t="shared" si="41"/>
        <v>88.773073847031</v>
      </c>
      <c r="AV60" s="3402">
        <f t="shared" si="41"/>
        <v>99.823197198610231</v>
      </c>
      <c r="AW60" s="1146">
        <f t="shared" si="41"/>
        <v>7291.5530477221573</v>
      </c>
      <c r="AX60" s="936">
        <f t="shared" si="41"/>
        <v>8762.7820764867065</v>
      </c>
      <c r="AY60" s="1183">
        <f t="shared" si="41"/>
        <v>9583.7105809059249</v>
      </c>
      <c r="AZ60" s="1183">
        <f t="shared" si="41"/>
        <v>10485.266451597063</v>
      </c>
      <c r="BA60" s="1183">
        <f t="shared" si="41"/>
        <v>11371.866411368188</v>
      </c>
      <c r="BB60" s="3402">
        <f t="shared" si="41"/>
        <v>12477.236508985312</v>
      </c>
      <c r="BC60" s="5076">
        <v>0</v>
      </c>
      <c r="BD60" s="5076">
        <v>0</v>
      </c>
      <c r="BE60" s="5076">
        <v>0</v>
      </c>
      <c r="BF60" s="5076">
        <v>0</v>
      </c>
      <c r="BG60" s="5076">
        <v>0</v>
      </c>
      <c r="BH60" s="5076"/>
    </row>
    <row r="61" spans="1:61">
      <c r="A61" s="115" t="s">
        <v>104</v>
      </c>
      <c r="B61" s="928" t="s">
        <v>270</v>
      </c>
      <c r="C61" s="1148">
        <v>5106.6744338734707</v>
      </c>
      <c r="D61" s="422">
        <v>5883.7519566152896</v>
      </c>
      <c r="E61" s="422">
        <v>6344.3567851256812</v>
      </c>
      <c r="F61" s="422">
        <v>6780.2214602096137</v>
      </c>
      <c r="G61" s="422">
        <v>7257.5586852797132</v>
      </c>
      <c r="H61" s="422">
        <v>7684.530859276636</v>
      </c>
      <c r="I61" s="1294">
        <f t="shared" si="6"/>
        <v>2577.8564254031653</v>
      </c>
      <c r="J61" s="4786">
        <f t="shared" si="7"/>
        <v>0.50480140427668341</v>
      </c>
      <c r="K61" s="1148">
        <v>356.52746628019355</v>
      </c>
      <c r="L61" s="422">
        <v>467.01821683684437</v>
      </c>
      <c r="M61" s="422">
        <v>513.80485360680655</v>
      </c>
      <c r="N61" s="422">
        <v>568.37055718949705</v>
      </c>
      <c r="O61" s="422">
        <v>631.7138359756334</v>
      </c>
      <c r="P61" s="422">
        <v>709.89539022500685</v>
      </c>
      <c r="Q61" s="1294">
        <f t="shared" si="8"/>
        <v>353.3679239448133</v>
      </c>
      <c r="R61" s="4787">
        <f t="shared" si="9"/>
        <v>0.99113801141789959</v>
      </c>
      <c r="S61" s="1148">
        <v>1147.7132309877447</v>
      </c>
      <c r="T61" s="422">
        <v>1539.0470205991355</v>
      </c>
      <c r="U61" s="422">
        <v>1765.44771934201</v>
      </c>
      <c r="V61" s="422">
        <v>2080.1099171004862</v>
      </c>
      <c r="W61" s="422">
        <v>2319.578995345787</v>
      </c>
      <c r="X61" s="422">
        <v>2801.9663139019367</v>
      </c>
      <c r="Y61" s="1294">
        <f t="shared" si="10"/>
        <v>1654.253082914192</v>
      </c>
      <c r="Z61" s="4787">
        <f t="shared" si="11"/>
        <v>1.4413470527742449</v>
      </c>
      <c r="AA61" s="1148">
        <v>36.553860357056912</v>
      </c>
      <c r="AB61" s="422">
        <v>38.055930188118374</v>
      </c>
      <c r="AC61" s="422">
        <v>42.071681581911172</v>
      </c>
      <c r="AD61" s="422">
        <v>46.738275292912618</v>
      </c>
      <c r="AE61" s="422">
        <v>52.217665979845457</v>
      </c>
      <c r="AF61" s="422">
        <v>58.985724993333221</v>
      </c>
      <c r="AG61" s="1294">
        <f t="shared" si="13"/>
        <v>22.431864636276309</v>
      </c>
      <c r="AH61" s="4786">
        <f t="shared" si="14"/>
        <v>0.613666092094312</v>
      </c>
      <c r="AI61" s="1148">
        <v>0</v>
      </c>
      <c r="AJ61" s="3386">
        <v>0</v>
      </c>
      <c r="AK61" s="3386">
        <v>0</v>
      </c>
      <c r="AL61" s="3386">
        <v>0</v>
      </c>
      <c r="AM61" s="3386">
        <v>0</v>
      </c>
      <c r="AN61" s="3395">
        <v>0</v>
      </c>
      <c r="AO61" s="1294">
        <f t="shared" si="15"/>
        <v>0</v>
      </c>
      <c r="AP61" s="4786">
        <f t="shared" si="16"/>
        <v>0</v>
      </c>
      <c r="AQ61" s="1148">
        <v>51.819011416491506</v>
      </c>
      <c r="AR61" s="422">
        <v>64.470476369212918</v>
      </c>
      <c r="AS61" s="422">
        <v>71.407500287633241</v>
      </c>
      <c r="AT61" s="422">
        <v>79.364236111830607</v>
      </c>
      <c r="AU61" s="422">
        <v>88.58035715193661</v>
      </c>
      <c r="AV61" s="422">
        <v>99.592477756475375</v>
      </c>
      <c r="AW61" s="1148">
        <f>C61+K61+S61+AA61+AI61</f>
        <v>6647.4689914984665</v>
      </c>
      <c r="AX61" s="3386">
        <f t="shared" ref="AW61:BB63" si="43">D61+L61+T61+AB61+AJ61</f>
        <v>7927.8731242393878</v>
      </c>
      <c r="AY61" s="3386">
        <f t="shared" si="43"/>
        <v>8665.6810396564088</v>
      </c>
      <c r="AZ61" s="3386">
        <f t="shared" si="43"/>
        <v>9475.4402097925104</v>
      </c>
      <c r="BA61" s="3386">
        <f t="shared" si="43"/>
        <v>10261.069182580981</v>
      </c>
      <c r="BB61" s="3387">
        <f t="shared" si="43"/>
        <v>11255.378288396914</v>
      </c>
      <c r="BC61" s="5076">
        <v>0</v>
      </c>
      <c r="BD61" s="5076">
        <v>0</v>
      </c>
      <c r="BE61" s="5076">
        <v>0</v>
      </c>
      <c r="BF61" s="5076">
        <v>0</v>
      </c>
      <c r="BG61" s="5076">
        <v>0</v>
      </c>
      <c r="BH61" s="5076"/>
    </row>
    <row r="62" spans="1:61" ht="24">
      <c r="A62" s="407" t="s">
        <v>105</v>
      </c>
      <c r="B62" s="931" t="s">
        <v>646</v>
      </c>
      <c r="C62" s="2941">
        <v>585.67219032553658</v>
      </c>
      <c r="D62" s="422">
        <v>753.19594581440708</v>
      </c>
      <c r="E62" s="422">
        <v>828.00563624355073</v>
      </c>
      <c r="F62" s="422">
        <v>910.5706751260592</v>
      </c>
      <c r="G62" s="422">
        <v>1001.3755682932034</v>
      </c>
      <c r="H62" s="422">
        <v>1100.8092058693032</v>
      </c>
      <c r="I62" s="1292">
        <f t="shared" si="6"/>
        <v>515.13701554376667</v>
      </c>
      <c r="J62" s="4777">
        <f t="shared" si="7"/>
        <v>0.87956543618271499</v>
      </c>
      <c r="K62" s="2941">
        <v>45.26116777020362</v>
      </c>
      <c r="L62" s="422">
        <v>63.144816666496865</v>
      </c>
      <c r="M62" s="422">
        <v>69.473785023169555</v>
      </c>
      <c r="N62" s="422">
        <v>76.438677063215579</v>
      </c>
      <c r="O62" s="422">
        <v>84.12746913816504</v>
      </c>
      <c r="P62" s="422">
        <v>92.627500151212104</v>
      </c>
      <c r="Q62" s="1292">
        <f t="shared" si="8"/>
        <v>47.366332381008483</v>
      </c>
      <c r="R62" s="4778">
        <f t="shared" si="9"/>
        <v>1.0465114957151136</v>
      </c>
      <c r="S62" s="2941">
        <v>5.4701789893030535</v>
      </c>
      <c r="T62" s="422">
        <v>5.9052643332891899</v>
      </c>
      <c r="U62" s="422">
        <v>6.62115428368792</v>
      </c>
      <c r="V62" s="422">
        <v>7.4951296041080031</v>
      </c>
      <c r="W62" s="422">
        <v>8.4399693941161296</v>
      </c>
      <c r="X62" s="422">
        <v>9.8805843159688802</v>
      </c>
      <c r="Y62" s="1292">
        <f t="shared" si="10"/>
        <v>4.4104053266658267</v>
      </c>
      <c r="Z62" s="4778">
        <f t="shared" si="11"/>
        <v>0.80626343951274426</v>
      </c>
      <c r="AA62" s="2941">
        <v>0</v>
      </c>
      <c r="AB62" s="422">
        <v>2.9465821768609666</v>
      </c>
      <c r="AC62" s="422">
        <v>3.2430739828808295</v>
      </c>
      <c r="AD62" s="422">
        <v>3.5696228208976057</v>
      </c>
      <c r="AE62" s="422">
        <v>3.931232412843829</v>
      </c>
      <c r="AF62" s="422">
        <v>4.3326617353937484</v>
      </c>
      <c r="AG62" s="1292">
        <f t="shared" si="13"/>
        <v>4.3326617353937484</v>
      </c>
      <c r="AH62" s="4777">
        <f t="shared" si="14"/>
        <v>0</v>
      </c>
      <c r="AI62" s="1148">
        <v>0</v>
      </c>
      <c r="AJ62" s="1298">
        <v>0</v>
      </c>
      <c r="AK62" s="4779">
        <v>0</v>
      </c>
      <c r="AL62" s="4779">
        <v>0</v>
      </c>
      <c r="AM62" s="4779">
        <v>0</v>
      </c>
      <c r="AN62" s="3403">
        <v>0</v>
      </c>
      <c r="AO62" s="1292">
        <f t="shared" si="15"/>
        <v>0</v>
      </c>
      <c r="AP62" s="4777">
        <f t="shared" si="16"/>
        <v>0</v>
      </c>
      <c r="AQ62" s="1148">
        <v>0</v>
      </c>
      <c r="AR62" s="422">
        <v>7.8665377636169001E-2</v>
      </c>
      <c r="AS62" s="422">
        <v>9.0011659770394603E-2</v>
      </c>
      <c r="AT62" s="422">
        <v>0.10292269808485704</v>
      </c>
      <c r="AU62" s="422">
        <v>0.12049080527371915</v>
      </c>
      <c r="AV62" s="422">
        <v>0.14425097608443593</v>
      </c>
      <c r="AW62" s="1148">
        <f t="shared" si="43"/>
        <v>636.40353708504324</v>
      </c>
      <c r="AX62" s="3386">
        <f t="shared" si="43"/>
        <v>825.19260899105416</v>
      </c>
      <c r="AY62" s="3386">
        <f t="shared" si="43"/>
        <v>907.34364953328895</v>
      </c>
      <c r="AZ62" s="3386">
        <f t="shared" si="43"/>
        <v>998.07410461428037</v>
      </c>
      <c r="BA62" s="3386">
        <f t="shared" si="43"/>
        <v>1097.8742392383285</v>
      </c>
      <c r="BB62" s="3387">
        <f t="shared" si="43"/>
        <v>1207.649952071878</v>
      </c>
      <c r="BC62" s="5076">
        <v>0</v>
      </c>
      <c r="BD62" s="5076">
        <v>0</v>
      </c>
      <c r="BE62" s="5076">
        <v>0</v>
      </c>
      <c r="BF62" s="5076">
        <v>0</v>
      </c>
      <c r="BG62" s="5076">
        <v>0</v>
      </c>
      <c r="BH62" s="5076"/>
    </row>
    <row r="63" spans="1:61" ht="36.75" thickBot="1">
      <c r="A63" s="115" t="s">
        <v>106</v>
      </c>
      <c r="B63" s="930" t="s">
        <v>1846</v>
      </c>
      <c r="C63" s="1148">
        <v>6.273096599350767</v>
      </c>
      <c r="D63" s="422">
        <v>7.59667223594038</v>
      </c>
      <c r="E63" s="422">
        <v>8.2693239747631999</v>
      </c>
      <c r="F63" s="422">
        <v>8.955075607317216</v>
      </c>
      <c r="G63" s="422">
        <v>9.699422119290352</v>
      </c>
      <c r="H63" s="422">
        <v>10.247413508413752</v>
      </c>
      <c r="I63" s="1298">
        <f t="shared" si="6"/>
        <v>3.9743169090629848</v>
      </c>
      <c r="J63" s="4786">
        <f t="shared" si="7"/>
        <v>0.63354945139443664</v>
      </c>
      <c r="K63" s="1148">
        <v>0.32993731875023408</v>
      </c>
      <c r="L63" s="422">
        <v>0.49128225044813795</v>
      </c>
      <c r="M63" s="422">
        <v>0.54909424248319683</v>
      </c>
      <c r="N63" s="422">
        <v>0.61450181921309754</v>
      </c>
      <c r="O63" s="422">
        <v>0.70288104764056913</v>
      </c>
      <c r="P63" s="422">
        <v>0.82548992260615062</v>
      </c>
      <c r="Q63" s="1298">
        <f t="shared" si="8"/>
        <v>0.49555260385591654</v>
      </c>
      <c r="R63" s="4787">
        <f t="shared" si="9"/>
        <v>1.5019598441698405</v>
      </c>
      <c r="S63" s="1148">
        <v>1.0430567965345237</v>
      </c>
      <c r="T63" s="422">
        <v>1.5962955451501841</v>
      </c>
      <c r="U63" s="422">
        <v>1.8310718426124941</v>
      </c>
      <c r="V63" s="422">
        <v>2.1411743539109818</v>
      </c>
      <c r="W63" s="422">
        <v>2.472376690855103</v>
      </c>
      <c r="X63" s="422">
        <v>3.0772455050469576</v>
      </c>
      <c r="Y63" s="1298">
        <f t="shared" si="10"/>
        <v>2.0341887085124339</v>
      </c>
      <c r="Z63" s="4787">
        <f t="shared" si="11"/>
        <v>1.9502185454050731</v>
      </c>
      <c r="AA63" s="1148">
        <v>3.4428424011894304E-2</v>
      </c>
      <c r="AB63" s="422">
        <v>3.209322472640528E-2</v>
      </c>
      <c r="AC63" s="422">
        <v>3.6401656368996067E-2</v>
      </c>
      <c r="AD63" s="422">
        <v>4.1385409830016234E-2</v>
      </c>
      <c r="AE63" s="422">
        <v>4.8309691093306163E-2</v>
      </c>
      <c r="AF63" s="422">
        <v>5.8119580452720719E-2</v>
      </c>
      <c r="AG63" s="1298">
        <f t="shared" si="13"/>
        <v>2.3691156440826415E-2</v>
      </c>
      <c r="AH63" s="4786">
        <f t="shared" si="14"/>
        <v>0.68812782230872993</v>
      </c>
      <c r="AI63" s="1148">
        <v>0</v>
      </c>
      <c r="AJ63" s="938">
        <v>0</v>
      </c>
      <c r="AK63" s="938">
        <v>0</v>
      </c>
      <c r="AL63" s="938">
        <v>0</v>
      </c>
      <c r="AM63" s="938">
        <v>0</v>
      </c>
      <c r="AN63" s="3403">
        <v>0</v>
      </c>
      <c r="AO63" s="1298">
        <f t="shared" si="15"/>
        <v>0</v>
      </c>
      <c r="AP63" s="4786">
        <f t="shared" si="16"/>
        <v>0</v>
      </c>
      <c r="AQ63" s="1148">
        <v>3.7660861352582585E-2</v>
      </c>
      <c r="AR63" s="422">
        <v>4.7154443734893386E-2</v>
      </c>
      <c r="AS63" s="422">
        <v>5.3955753772113237E-2</v>
      </c>
      <c r="AT63" s="422">
        <v>6.1695026728688353E-2</v>
      </c>
      <c r="AU63" s="422">
        <v>7.22258898206731E-2</v>
      </c>
      <c r="AV63" s="422">
        <v>8.6468466050425546E-2</v>
      </c>
      <c r="AW63" s="1148">
        <f t="shared" si="43"/>
        <v>7.6805191386474192</v>
      </c>
      <c r="AX63" s="938">
        <f t="shared" si="43"/>
        <v>9.7163432562651089</v>
      </c>
      <c r="AY63" s="938">
        <f t="shared" si="43"/>
        <v>10.685891716227887</v>
      </c>
      <c r="AZ63" s="938">
        <f t="shared" si="43"/>
        <v>11.752137190271313</v>
      </c>
      <c r="BA63" s="938">
        <f t="shared" si="43"/>
        <v>12.922989548879331</v>
      </c>
      <c r="BB63" s="1177">
        <f t="shared" si="43"/>
        <v>14.208268516519579</v>
      </c>
      <c r="BC63" s="5076">
        <v>0</v>
      </c>
      <c r="BD63" s="5076">
        <v>0</v>
      </c>
      <c r="BE63" s="5076">
        <v>0</v>
      </c>
      <c r="BF63" s="5076">
        <v>0</v>
      </c>
      <c r="BG63" s="5076">
        <v>0</v>
      </c>
      <c r="BH63" s="5076"/>
    </row>
    <row r="64" spans="1:61" ht="15.75" thickBot="1">
      <c r="A64" s="117">
        <v>5</v>
      </c>
      <c r="B64" s="927" t="s">
        <v>454</v>
      </c>
      <c r="C64" s="1146">
        <f>SUM(C65:C70)</f>
        <v>1222.4504994021099</v>
      </c>
      <c r="D64" s="936">
        <f t="shared" ref="D64:H64" si="44">SUM(D65:D70)</f>
        <v>1878.1496673365532</v>
      </c>
      <c r="E64" s="1183">
        <f t="shared" si="44"/>
        <v>1975.7196203867807</v>
      </c>
      <c r="F64" s="1183">
        <f t="shared" si="44"/>
        <v>2065.6243027589676</v>
      </c>
      <c r="G64" s="1183">
        <f t="shared" si="44"/>
        <v>2167.4230567347959</v>
      </c>
      <c r="H64" s="1184">
        <f t="shared" si="44"/>
        <v>2256.4376315414311</v>
      </c>
      <c r="I64" s="1289">
        <f t="shared" si="6"/>
        <v>1033.9871321393211</v>
      </c>
      <c r="J64" s="4770">
        <f t="shared" si="7"/>
        <v>0.84583149390918932</v>
      </c>
      <c r="K64" s="1146">
        <f t="shared" ref="K64:P64" si="45">SUM(K65:K70)</f>
        <v>93.215762449288107</v>
      </c>
      <c r="L64" s="936">
        <f t="shared" si="45"/>
        <v>146.98446650311837</v>
      </c>
      <c r="M64" s="1183">
        <f t="shared" si="45"/>
        <v>157.60063675910408</v>
      </c>
      <c r="N64" s="1183">
        <f t="shared" si="45"/>
        <v>170.10414411379415</v>
      </c>
      <c r="O64" s="1183">
        <f t="shared" si="45"/>
        <v>184.70596454126246</v>
      </c>
      <c r="P64" s="1184">
        <f t="shared" si="45"/>
        <v>202.78796791991084</v>
      </c>
      <c r="Q64" s="1289">
        <f t="shared" si="8"/>
        <v>109.57220547062273</v>
      </c>
      <c r="R64" s="4771">
        <f t="shared" si="9"/>
        <v>1.1754686395472329</v>
      </c>
      <c r="S64" s="1146">
        <f t="shared" ref="S64:X64" si="46">SUM(S65:S70)</f>
        <v>249.09715327383</v>
      </c>
      <c r="T64" s="936">
        <f>SUM(T65:T70)</f>
        <v>431.79154931392782</v>
      </c>
      <c r="U64" s="1183">
        <f t="shared" si="46"/>
        <v>482.04618407348045</v>
      </c>
      <c r="V64" s="1183">
        <f t="shared" si="46"/>
        <v>554.0348643179716</v>
      </c>
      <c r="W64" s="1183">
        <f t="shared" si="46"/>
        <v>603.98921204936642</v>
      </c>
      <c r="X64" s="1184">
        <f t="shared" si="46"/>
        <v>713.93106843846112</v>
      </c>
      <c r="Y64" s="1289">
        <f t="shared" si="10"/>
        <v>464.83391516463109</v>
      </c>
      <c r="Z64" s="4771">
        <f t="shared" si="11"/>
        <v>1.8660747786773935</v>
      </c>
      <c r="AA64" s="1146">
        <f>SUM(AA65:AA70)</f>
        <v>7.8585318085960907</v>
      </c>
      <c r="AB64" s="936">
        <f t="shared" ref="AB64:AF64" si="47">SUM(AB65:AB70)</f>
        <v>11.556512254633894</v>
      </c>
      <c r="AC64" s="1183">
        <f t="shared" si="47"/>
        <v>12.432390088979663</v>
      </c>
      <c r="AD64" s="1183">
        <f t="shared" si="47"/>
        <v>13.459418573399471</v>
      </c>
      <c r="AE64" s="1183">
        <f>SUM(AE65:AE70)</f>
        <v>14.674892635648575</v>
      </c>
      <c r="AF64" s="1184">
        <f t="shared" si="47"/>
        <v>16.186296144210871</v>
      </c>
      <c r="AG64" s="1289">
        <f t="shared" si="13"/>
        <v>8.3277643356147806</v>
      </c>
      <c r="AH64" s="4770">
        <f t="shared" si="14"/>
        <v>1.0597099481744692</v>
      </c>
      <c r="AI64" s="1146">
        <f t="shared" ref="AI64:AN64" si="48">SUM(AI65:AI70)</f>
        <v>0</v>
      </c>
      <c r="AJ64" s="936">
        <f t="shared" si="48"/>
        <v>0</v>
      </c>
      <c r="AK64" s="1183">
        <f t="shared" si="48"/>
        <v>0</v>
      </c>
      <c r="AL64" s="1183">
        <f t="shared" si="48"/>
        <v>0</v>
      </c>
      <c r="AM64" s="1183">
        <f t="shared" si="48"/>
        <v>0</v>
      </c>
      <c r="AN64" s="3402">
        <f t="shared" si="48"/>
        <v>0</v>
      </c>
      <c r="AO64" s="1289">
        <f t="shared" si="15"/>
        <v>0</v>
      </c>
      <c r="AP64" s="4770">
        <f t="shared" si="16"/>
        <v>0</v>
      </c>
      <c r="AQ64" s="1146">
        <f>SUM(AQ65:AQ70)</f>
        <v>7.305813066176853</v>
      </c>
      <c r="AR64" s="936">
        <f t="shared" ref="AR64:AV64" si="49">SUM(AR65:AR70)</f>
        <v>16.705479127225196</v>
      </c>
      <c r="AS64" s="1183">
        <f t="shared" si="49"/>
        <v>18.127178413075537</v>
      </c>
      <c r="AT64" s="1183">
        <f t="shared" si="49"/>
        <v>19.771531322608464</v>
      </c>
      <c r="AU64" s="1183">
        <f t="shared" si="49"/>
        <v>21.693171081970469</v>
      </c>
      <c r="AV64" s="3402">
        <f t="shared" si="49"/>
        <v>24.008177192770056</v>
      </c>
      <c r="AW64" s="1146">
        <f t="shared" ref="AW64:BB64" si="50">SUM(AW65:AW69)</f>
        <v>1572.6219469338241</v>
      </c>
      <c r="AX64" s="936">
        <f t="shared" si="50"/>
        <v>2468.4821954082331</v>
      </c>
      <c r="AY64" s="1183">
        <f t="shared" si="50"/>
        <v>2627.7988313083451</v>
      </c>
      <c r="AZ64" s="1183">
        <f t="shared" si="50"/>
        <v>2803.222729764133</v>
      </c>
      <c r="BA64" s="1183">
        <f t="shared" si="50"/>
        <v>2970.7931259610732</v>
      </c>
      <c r="BB64" s="3402">
        <f t="shared" si="50"/>
        <v>3189.342964044014</v>
      </c>
      <c r="BC64" s="5076">
        <v>0</v>
      </c>
      <c r="BD64" s="5076">
        <v>0</v>
      </c>
      <c r="BE64" s="5076">
        <v>0</v>
      </c>
      <c r="BF64" s="5076">
        <v>0</v>
      </c>
      <c r="BG64" s="5076">
        <v>0</v>
      </c>
      <c r="BH64" s="5076"/>
    </row>
    <row r="65" spans="1:60">
      <c r="A65" s="115" t="s">
        <v>108</v>
      </c>
      <c r="B65" s="928" t="s">
        <v>638</v>
      </c>
      <c r="C65" s="1148">
        <v>1098.2170024961799</v>
      </c>
      <c r="D65" s="422">
        <v>1268.290516723629</v>
      </c>
      <c r="E65" s="422">
        <v>1358.8035689114668</v>
      </c>
      <c r="F65" s="422">
        <v>1443.6567688036512</v>
      </c>
      <c r="G65" s="422">
        <v>1537.127790655335</v>
      </c>
      <c r="H65" s="422">
        <v>1619.7928611570874</v>
      </c>
      <c r="I65" s="1298">
        <f t="shared" si="6"/>
        <v>521.57585866090744</v>
      </c>
      <c r="J65" s="4790">
        <f t="shared" si="7"/>
        <v>0.4749296882814576</v>
      </c>
      <c r="K65" s="1148">
        <v>83.614907203561344</v>
      </c>
      <c r="L65" s="422">
        <v>100.21257725942897</v>
      </c>
      <c r="M65" s="422">
        <v>109.56681908546335</v>
      </c>
      <c r="N65" s="422">
        <v>120.51067758780093</v>
      </c>
      <c r="O65" s="422">
        <v>133.24228841328912</v>
      </c>
      <c r="P65" s="422">
        <v>148.99879335502567</v>
      </c>
      <c r="Q65" s="1298">
        <f t="shared" si="8"/>
        <v>65.383886151464324</v>
      </c>
      <c r="R65" s="4791">
        <f t="shared" si="9"/>
        <v>0.78196446468913239</v>
      </c>
      <c r="S65" s="1148">
        <v>247.93681573228952</v>
      </c>
      <c r="T65" s="422">
        <v>328.22304298956254</v>
      </c>
      <c r="U65" s="422">
        <v>374.30057636503841</v>
      </c>
      <c r="V65" s="422">
        <v>438.70292010447565</v>
      </c>
      <c r="W65" s="422">
        <v>486.89762302969319</v>
      </c>
      <c r="X65" s="422">
        <v>585.55096939603243</v>
      </c>
      <c r="Y65" s="1298">
        <f t="shared" si="10"/>
        <v>337.61415366374291</v>
      </c>
      <c r="Z65" s="4791">
        <f t="shared" si="11"/>
        <v>1.3616943198475322</v>
      </c>
      <c r="AA65" s="1148">
        <v>7.8585318085960907</v>
      </c>
      <c r="AB65" s="422">
        <v>8.1694512270724662</v>
      </c>
      <c r="AC65" s="422">
        <v>8.9746960905068125</v>
      </c>
      <c r="AD65" s="422">
        <v>9.9125820366944275</v>
      </c>
      <c r="AE65" s="422">
        <v>11.016108365784435</v>
      </c>
      <c r="AF65" s="422">
        <v>12.382310812395801</v>
      </c>
      <c r="AG65" s="1298">
        <f t="shared" si="13"/>
        <v>4.5237790037997101</v>
      </c>
      <c r="AH65" s="4790">
        <f t="shared" si="14"/>
        <v>0.57565193015460647</v>
      </c>
      <c r="AI65" s="1148">
        <v>0</v>
      </c>
      <c r="AJ65" s="938">
        <v>0</v>
      </c>
      <c r="AK65" s="938">
        <v>0</v>
      </c>
      <c r="AL65" s="938">
        <v>0</v>
      </c>
      <c r="AM65" s="938">
        <v>0</v>
      </c>
      <c r="AN65" s="3403">
        <v>0</v>
      </c>
      <c r="AO65" s="1298">
        <f t="shared" si="15"/>
        <v>0</v>
      </c>
      <c r="AP65" s="4790">
        <f t="shared" si="16"/>
        <v>0</v>
      </c>
      <c r="AQ65" s="3426">
        <v>7.305813066176853</v>
      </c>
      <c r="AR65" s="422">
        <v>13.525131922027317</v>
      </c>
      <c r="AS65" s="422">
        <v>14.91764753633338</v>
      </c>
      <c r="AT65" s="422">
        <v>16.517140648246063</v>
      </c>
      <c r="AU65" s="422">
        <v>18.372497482481368</v>
      </c>
      <c r="AV65" s="422">
        <v>20.592418510136412</v>
      </c>
      <c r="AW65" s="1148">
        <f t="shared" ref="AW65:BB65" si="51">C65+K65+S65+AA65+AI65</f>
        <v>1437.6272572406269</v>
      </c>
      <c r="AX65" s="938">
        <f t="shared" si="51"/>
        <v>1704.8955881996931</v>
      </c>
      <c r="AY65" s="938">
        <f t="shared" si="51"/>
        <v>1851.6456604524751</v>
      </c>
      <c r="AZ65" s="938">
        <f t="shared" si="51"/>
        <v>2012.7829485326222</v>
      </c>
      <c r="BA65" s="938">
        <f t="shared" si="51"/>
        <v>2168.2838104641019</v>
      </c>
      <c r="BB65" s="1177">
        <f t="shared" si="51"/>
        <v>2366.7249347205411</v>
      </c>
      <c r="BC65" s="5076">
        <v>0</v>
      </c>
      <c r="BD65" s="5076">
        <v>0</v>
      </c>
      <c r="BE65" s="5076">
        <v>0</v>
      </c>
      <c r="BF65" s="5076">
        <v>0</v>
      </c>
      <c r="BG65" s="5076">
        <v>0</v>
      </c>
      <c r="BH65" s="5076"/>
    </row>
    <row r="66" spans="1:60">
      <c r="A66" s="407" t="s">
        <v>112</v>
      </c>
      <c r="B66" s="931" t="s">
        <v>645</v>
      </c>
      <c r="C66" s="2941">
        <v>124.23349690593</v>
      </c>
      <c r="D66" s="422">
        <v>150.63918916288142</v>
      </c>
      <c r="E66" s="422">
        <v>165.60112724871018</v>
      </c>
      <c r="F66" s="422">
        <v>182.11413502521188</v>
      </c>
      <c r="G66" s="422">
        <v>200.27511365864069</v>
      </c>
      <c r="H66" s="422">
        <v>220.16184117386064</v>
      </c>
      <c r="I66" s="1292">
        <f t="shared" si="6"/>
        <v>95.92834426793064</v>
      </c>
      <c r="J66" s="4777">
        <f t="shared" si="7"/>
        <v>0.77216166860832947</v>
      </c>
      <c r="K66" s="2941">
        <v>9.6008552457267626</v>
      </c>
      <c r="L66" s="422">
        <v>12.628963333299374</v>
      </c>
      <c r="M66" s="422">
        <v>13.894757004633911</v>
      </c>
      <c r="N66" s="422">
        <v>15.287735412643116</v>
      </c>
      <c r="O66" s="422">
        <v>16.825493827633007</v>
      </c>
      <c r="P66" s="422">
        <v>18.525500030242419</v>
      </c>
      <c r="Q66" s="1292">
        <f t="shared" si="8"/>
        <v>8.9246447845156567</v>
      </c>
      <c r="R66" s="4778">
        <f t="shared" si="9"/>
        <v>0.92956768497139042</v>
      </c>
      <c r="S66" s="2941">
        <v>1.1603375415404864</v>
      </c>
      <c r="T66" s="422">
        <v>1.1810528666578382</v>
      </c>
      <c r="U66" s="422">
        <v>1.324230856737584</v>
      </c>
      <c r="V66" s="422">
        <v>1.4990259208216008</v>
      </c>
      <c r="W66" s="422">
        <v>1.687993878823226</v>
      </c>
      <c r="X66" s="422">
        <v>1.9761168631937762</v>
      </c>
      <c r="Y66" s="1292">
        <f t="shared" si="10"/>
        <v>0.81577932165328981</v>
      </c>
      <c r="Z66" s="4778">
        <f t="shared" si="11"/>
        <v>0.70305345853952594</v>
      </c>
      <c r="AA66" s="2941">
        <v>0</v>
      </c>
      <c r="AB66" s="422">
        <v>0.58931643537219325</v>
      </c>
      <c r="AC66" s="422">
        <v>0.64861479657616594</v>
      </c>
      <c r="AD66" s="422">
        <v>0.71392456417952121</v>
      </c>
      <c r="AE66" s="422">
        <v>0.78624648256876584</v>
      </c>
      <c r="AF66" s="422">
        <v>0.86653234707874971</v>
      </c>
      <c r="AG66" s="1292">
        <f t="shared" si="13"/>
        <v>0.86653234707874971</v>
      </c>
      <c r="AH66" s="4777">
        <f t="shared" si="14"/>
        <v>0</v>
      </c>
      <c r="AI66" s="1148">
        <v>0</v>
      </c>
      <c r="AJ66" s="1298">
        <v>0</v>
      </c>
      <c r="AK66" s="4779">
        <v>0</v>
      </c>
      <c r="AL66" s="4779">
        <v>0</v>
      </c>
      <c r="AM66" s="4779">
        <v>0</v>
      </c>
      <c r="AN66" s="3403">
        <v>0</v>
      </c>
      <c r="AO66" s="1292">
        <f t="shared" si="15"/>
        <v>0</v>
      </c>
      <c r="AP66" s="4777">
        <f t="shared" si="16"/>
        <v>0</v>
      </c>
      <c r="AQ66" s="1148">
        <v>0</v>
      </c>
      <c r="AR66" s="422">
        <v>1.5733075527233801E-2</v>
      </c>
      <c r="AS66" s="422">
        <v>1.800233195407892E-2</v>
      </c>
      <c r="AT66" s="422">
        <v>2.058453961697141E-2</v>
      </c>
      <c r="AU66" s="422">
        <v>2.4098161054743834E-2</v>
      </c>
      <c r="AV66" s="422">
        <v>2.8850195216887187E-2</v>
      </c>
      <c r="AW66" s="1148">
        <f>C66+K66+S66+AA66+AI66</f>
        <v>134.99468969319724</v>
      </c>
      <c r="AX66" s="3386">
        <f>D66+L66+T66+AB66+AJ66</f>
        <v>165.03852179821081</v>
      </c>
      <c r="AY66" s="3386">
        <f t="shared" ref="AY66:BB70" si="52">E66+M66+U66+AC66+AK66</f>
        <v>181.46872990665784</v>
      </c>
      <c r="AZ66" s="3386">
        <f t="shared" si="52"/>
        <v>199.6148209228561</v>
      </c>
      <c r="BA66" s="3386">
        <f t="shared" si="52"/>
        <v>219.57484784766569</v>
      </c>
      <c r="BB66" s="3387">
        <f t="shared" si="52"/>
        <v>241.52999041437559</v>
      </c>
      <c r="BC66" s="5076">
        <v>0</v>
      </c>
      <c r="BD66" s="5076">
        <v>0</v>
      </c>
      <c r="BE66" s="5076">
        <v>0</v>
      </c>
      <c r="BF66" s="5076">
        <v>0</v>
      </c>
      <c r="BG66" s="5076">
        <v>0</v>
      </c>
      <c r="BH66" s="5076"/>
    </row>
    <row r="67" spans="1:60" ht="36">
      <c r="A67" s="407" t="s">
        <v>86</v>
      </c>
      <c r="B67" s="931" t="s">
        <v>1844</v>
      </c>
      <c r="C67" s="2941">
        <v>0</v>
      </c>
      <c r="D67" s="422">
        <v>1.5193344471880761</v>
      </c>
      <c r="E67" s="422">
        <v>1.6538647949526402</v>
      </c>
      <c r="F67" s="422">
        <v>1.7910151214634433</v>
      </c>
      <c r="G67" s="422">
        <v>1.9398844238580706</v>
      </c>
      <c r="H67" s="422">
        <v>2.0494827016827504</v>
      </c>
      <c r="I67" s="1292">
        <f t="shared" si="6"/>
        <v>2.0494827016827504</v>
      </c>
      <c r="J67" s="4777">
        <f t="shared" si="7"/>
        <v>0</v>
      </c>
      <c r="K67" s="2941">
        <v>0</v>
      </c>
      <c r="L67" s="422">
        <v>9.8256450089627592E-2</v>
      </c>
      <c r="M67" s="422">
        <v>0.10981884849663938</v>
      </c>
      <c r="N67" s="422">
        <v>0.12290036384261951</v>
      </c>
      <c r="O67" s="422">
        <v>0.14057620952811384</v>
      </c>
      <c r="P67" s="422">
        <v>0.16509798452123012</v>
      </c>
      <c r="Q67" s="1292">
        <f t="shared" si="8"/>
        <v>0.16509798452123012</v>
      </c>
      <c r="R67" s="4778">
        <f t="shared" si="9"/>
        <v>0</v>
      </c>
      <c r="S67" s="2941">
        <v>0</v>
      </c>
      <c r="T67" s="422">
        <v>0.31925910903003685</v>
      </c>
      <c r="U67" s="422">
        <v>0.36621436852249883</v>
      </c>
      <c r="V67" s="422">
        <v>0.42823487078219635</v>
      </c>
      <c r="W67" s="422">
        <v>0.49447533817102063</v>
      </c>
      <c r="X67" s="422">
        <v>0.61544910100939154</v>
      </c>
      <c r="Y67" s="1292">
        <f t="shared" si="10"/>
        <v>0.61544910100939154</v>
      </c>
      <c r="Z67" s="4778">
        <f t="shared" si="11"/>
        <v>0</v>
      </c>
      <c r="AA67" s="2941">
        <v>0</v>
      </c>
      <c r="AB67" s="422">
        <v>6.4186449452810568E-3</v>
      </c>
      <c r="AC67" s="422">
        <v>7.2803312737992135E-3</v>
      </c>
      <c r="AD67" s="422">
        <v>8.2770819660032465E-3</v>
      </c>
      <c r="AE67" s="422">
        <v>9.6619382186612333E-3</v>
      </c>
      <c r="AF67" s="422">
        <v>1.1623916090544143E-2</v>
      </c>
      <c r="AG67" s="1292">
        <f t="shared" si="13"/>
        <v>1.1623916090544143E-2</v>
      </c>
      <c r="AH67" s="4777">
        <f t="shared" si="14"/>
        <v>0</v>
      </c>
      <c r="AI67" s="1148">
        <v>0</v>
      </c>
      <c r="AJ67" s="1298">
        <v>0</v>
      </c>
      <c r="AK67" s="4779">
        <v>0</v>
      </c>
      <c r="AL67" s="4779">
        <v>0</v>
      </c>
      <c r="AM67" s="4779">
        <v>0</v>
      </c>
      <c r="AN67" s="3403">
        <v>0</v>
      </c>
      <c r="AO67" s="1292">
        <f t="shared" si="15"/>
        <v>0</v>
      </c>
      <c r="AP67" s="4777">
        <f t="shared" si="16"/>
        <v>0</v>
      </c>
      <c r="AQ67" s="1148">
        <v>0</v>
      </c>
      <c r="AR67" s="422">
        <v>9.4308887469786769E-3</v>
      </c>
      <c r="AS67" s="422">
        <v>1.0791150754422649E-2</v>
      </c>
      <c r="AT67" s="422">
        <v>1.2339005345737671E-2</v>
      </c>
      <c r="AU67" s="422">
        <v>1.4445177964134621E-2</v>
      </c>
      <c r="AV67" s="422">
        <v>1.7293693210085111E-2</v>
      </c>
      <c r="AW67" s="1148">
        <f t="shared" ref="AW67:AX70" si="53">C67+K67+S67+AA67+AI67</f>
        <v>0</v>
      </c>
      <c r="AX67" s="3386">
        <f t="shared" si="53"/>
        <v>1.9432686512530217</v>
      </c>
      <c r="AY67" s="3386">
        <f t="shared" si="52"/>
        <v>2.1371783432455778</v>
      </c>
      <c r="AZ67" s="3386">
        <f t="shared" si="52"/>
        <v>2.3504274380542629</v>
      </c>
      <c r="BA67" s="3386">
        <f t="shared" si="52"/>
        <v>2.5845979097758662</v>
      </c>
      <c r="BB67" s="3387">
        <f t="shared" si="52"/>
        <v>2.841653703303916</v>
      </c>
      <c r="BC67" s="5076">
        <v>0</v>
      </c>
      <c r="BD67" s="5076">
        <v>0</v>
      </c>
      <c r="BE67" s="5076">
        <v>0</v>
      </c>
      <c r="BF67" s="5076">
        <v>0</v>
      </c>
      <c r="BG67" s="5076">
        <v>0</v>
      </c>
      <c r="BH67" s="5076"/>
    </row>
    <row r="68" spans="1:60">
      <c r="A68" s="407" t="s">
        <v>87</v>
      </c>
      <c r="B68" s="931" t="s">
        <v>1333</v>
      </c>
      <c r="C68" s="1148">
        <v>5.6318017571697965E-2</v>
      </c>
      <c r="D68" s="422">
        <v>457.70062700285462</v>
      </c>
      <c r="E68" s="422">
        <v>449.66105943165132</v>
      </c>
      <c r="F68" s="422">
        <v>438.06238380864113</v>
      </c>
      <c r="G68" s="422">
        <v>428.08026799696199</v>
      </c>
      <c r="H68" s="422">
        <v>414.43344650880044</v>
      </c>
      <c r="I68" s="1298">
        <f t="shared" si="6"/>
        <v>414.37712849122875</v>
      </c>
      <c r="J68" s="4786">
        <f t="shared" si="7"/>
        <v>7357.807436380177</v>
      </c>
      <c r="K68" s="1148">
        <v>0.16095778751099488</v>
      </c>
      <c r="L68" s="422">
        <v>34.044669460300398</v>
      </c>
      <c r="M68" s="422">
        <v>34.029241820510165</v>
      </c>
      <c r="N68" s="422">
        <v>34.182830749507474</v>
      </c>
      <c r="O68" s="422">
        <v>34.497606090812205</v>
      </c>
      <c r="P68" s="422">
        <v>35.098576550121521</v>
      </c>
      <c r="Q68" s="1292">
        <f t="shared" si="8"/>
        <v>34.937618762610526</v>
      </c>
      <c r="R68" s="4778">
        <f t="shared" si="9"/>
        <v>217.06075426902828</v>
      </c>
      <c r="S68" s="1148">
        <v>0.28499850936873372</v>
      </c>
      <c r="T68" s="422">
        <v>102.06819434867734</v>
      </c>
      <c r="U68" s="422">
        <v>106.05516248318196</v>
      </c>
      <c r="V68" s="422">
        <v>113.40468342189217</v>
      </c>
      <c r="W68" s="422">
        <v>114.9091198026789</v>
      </c>
      <c r="X68" s="422">
        <v>125.78853307822558</v>
      </c>
      <c r="Y68" s="1292">
        <f t="shared" si="10"/>
        <v>125.50353456885685</v>
      </c>
      <c r="Z68" s="4778">
        <f t="shared" si="11"/>
        <v>440.36558242653547</v>
      </c>
      <c r="AA68" s="4715">
        <v>0</v>
      </c>
      <c r="AB68" s="422">
        <v>2.791325947243954</v>
      </c>
      <c r="AC68" s="422">
        <v>2.8017988706228847</v>
      </c>
      <c r="AD68" s="422">
        <v>2.8246348905595182</v>
      </c>
      <c r="AE68" s="422">
        <v>2.8628758490767141</v>
      </c>
      <c r="AF68" s="422">
        <v>2.9258290686457782</v>
      </c>
      <c r="AG68" s="1292">
        <f t="shared" si="13"/>
        <v>2.9258290686457782</v>
      </c>
      <c r="AH68" s="4777">
        <f t="shared" si="14"/>
        <v>0</v>
      </c>
      <c r="AI68" s="1148">
        <v>0</v>
      </c>
      <c r="AJ68" s="938">
        <v>0</v>
      </c>
      <c r="AK68" s="938">
        <v>0</v>
      </c>
      <c r="AL68" s="938">
        <v>0</v>
      </c>
      <c r="AM68" s="938">
        <v>0</v>
      </c>
      <c r="AN68" s="3403">
        <v>0</v>
      </c>
      <c r="AO68" s="1292">
        <f t="shared" si="15"/>
        <v>0</v>
      </c>
      <c r="AP68" s="4777">
        <f t="shared" si="16"/>
        <v>0</v>
      </c>
      <c r="AQ68" s="1148">
        <v>0</v>
      </c>
      <c r="AR68" s="422">
        <v>3.1551832409236673</v>
      </c>
      <c r="AS68" s="422">
        <v>3.1807373940336543</v>
      </c>
      <c r="AT68" s="422">
        <v>3.2214671293996919</v>
      </c>
      <c r="AU68" s="422">
        <v>3.2821302604702227</v>
      </c>
      <c r="AV68" s="422">
        <v>3.3696147942066741</v>
      </c>
      <c r="AW68" s="1148">
        <f t="shared" si="53"/>
        <v>0.50227431445142656</v>
      </c>
      <c r="AX68" s="3386">
        <f t="shared" si="53"/>
        <v>596.60481675907636</v>
      </c>
      <c r="AY68" s="3386">
        <f t="shared" si="52"/>
        <v>592.54726260596635</v>
      </c>
      <c r="AZ68" s="3386">
        <f t="shared" si="52"/>
        <v>588.47453287060034</v>
      </c>
      <c r="BA68" s="3386">
        <f t="shared" si="52"/>
        <v>580.34986973952971</v>
      </c>
      <c r="BB68" s="3387">
        <f t="shared" si="52"/>
        <v>578.24638520579322</v>
      </c>
      <c r="BC68" s="5076">
        <v>0</v>
      </c>
      <c r="BD68" s="5076">
        <v>0</v>
      </c>
      <c r="BE68" s="5076">
        <v>0</v>
      </c>
      <c r="BF68" s="5076">
        <v>0</v>
      </c>
      <c r="BG68" s="5076">
        <v>0</v>
      </c>
      <c r="BH68" s="5076"/>
    </row>
    <row r="69" spans="1:60" ht="24">
      <c r="A69" s="4647" t="s">
        <v>1304</v>
      </c>
      <c r="B69" s="4648" t="s">
        <v>1334</v>
      </c>
      <c r="C69" s="2941">
        <v>-5.6318017571697965E-2</v>
      </c>
      <c r="D69" s="422">
        <v>0</v>
      </c>
      <c r="E69" s="422">
        <v>0</v>
      </c>
      <c r="F69" s="422">
        <v>0</v>
      </c>
      <c r="G69" s="422">
        <v>0</v>
      </c>
      <c r="H69" s="422">
        <v>0</v>
      </c>
      <c r="I69" s="1292">
        <f t="shared" si="6"/>
        <v>5.6318017571697965E-2</v>
      </c>
      <c r="J69" s="4777">
        <f t="shared" si="7"/>
        <v>-1</v>
      </c>
      <c r="K69" s="2941">
        <v>-0.16095778751099488</v>
      </c>
      <c r="L69" s="422">
        <v>0</v>
      </c>
      <c r="M69" s="422">
        <v>0</v>
      </c>
      <c r="N69" s="422">
        <v>0</v>
      </c>
      <c r="O69" s="422">
        <v>0</v>
      </c>
      <c r="P69" s="422">
        <v>0</v>
      </c>
      <c r="Q69" s="1292">
        <f t="shared" si="8"/>
        <v>0.16095778751099488</v>
      </c>
      <c r="R69" s="4778">
        <f t="shared" si="9"/>
        <v>-1</v>
      </c>
      <c r="S69" s="2941">
        <v>-0.28499850936873372</v>
      </c>
      <c r="T69" s="422">
        <v>0</v>
      </c>
      <c r="U69" s="422">
        <v>0</v>
      </c>
      <c r="V69" s="422">
        <v>0</v>
      </c>
      <c r="W69" s="422">
        <v>0</v>
      </c>
      <c r="X69" s="422">
        <v>0</v>
      </c>
      <c r="Y69" s="1292">
        <f t="shared" si="10"/>
        <v>0.28499850936873372</v>
      </c>
      <c r="Z69" s="4778">
        <f t="shared" si="11"/>
        <v>-1</v>
      </c>
      <c r="AA69" s="2941">
        <v>0</v>
      </c>
      <c r="AB69" s="422">
        <v>0</v>
      </c>
      <c r="AC69" s="422">
        <v>0</v>
      </c>
      <c r="AD69" s="422">
        <v>0</v>
      </c>
      <c r="AE69" s="422">
        <v>0</v>
      </c>
      <c r="AF69" s="422">
        <v>0</v>
      </c>
      <c r="AG69" s="1292">
        <f t="shared" si="13"/>
        <v>0</v>
      </c>
      <c r="AH69" s="4777">
        <f t="shared" si="14"/>
        <v>0</v>
      </c>
      <c r="AI69" s="1148">
        <v>0</v>
      </c>
      <c r="AJ69" s="1298">
        <v>0</v>
      </c>
      <c r="AK69" s="4779">
        <v>0</v>
      </c>
      <c r="AL69" s="4779">
        <v>0</v>
      </c>
      <c r="AM69" s="4779">
        <v>0</v>
      </c>
      <c r="AN69" s="3403">
        <v>0</v>
      </c>
      <c r="AO69" s="1292">
        <f t="shared" si="15"/>
        <v>0</v>
      </c>
      <c r="AP69" s="4777">
        <f t="shared" si="16"/>
        <v>0</v>
      </c>
      <c r="AQ69" s="1148">
        <v>0</v>
      </c>
      <c r="AR69" s="422">
        <v>0</v>
      </c>
      <c r="AS69" s="422">
        <v>0</v>
      </c>
      <c r="AT69" s="422">
        <v>0</v>
      </c>
      <c r="AU69" s="422">
        <v>0</v>
      </c>
      <c r="AV69" s="422">
        <v>0</v>
      </c>
      <c r="AW69" s="1148">
        <f t="shared" si="53"/>
        <v>-0.50227431445142656</v>
      </c>
      <c r="AX69" s="3386">
        <f t="shared" si="53"/>
        <v>0</v>
      </c>
      <c r="AY69" s="3386">
        <f t="shared" si="52"/>
        <v>0</v>
      </c>
      <c r="AZ69" s="3386">
        <f t="shared" si="52"/>
        <v>0</v>
      </c>
      <c r="BA69" s="3386">
        <f t="shared" si="52"/>
        <v>0</v>
      </c>
      <c r="BB69" s="3387">
        <f t="shared" si="52"/>
        <v>0</v>
      </c>
      <c r="BC69" s="5076">
        <v>0</v>
      </c>
      <c r="BD69" s="5076">
        <v>0</v>
      </c>
      <c r="BE69" s="5076">
        <v>0</v>
      </c>
      <c r="BF69" s="5076">
        <v>0</v>
      </c>
      <c r="BG69" s="5076">
        <v>0</v>
      </c>
      <c r="BH69" s="5076"/>
    </row>
    <row r="70" spans="1:60" ht="36.75" thickBot="1">
      <c r="A70" s="4644" t="s">
        <v>1305</v>
      </c>
      <c r="B70" s="4646" t="s">
        <v>1845</v>
      </c>
      <c r="C70" s="3842">
        <v>0</v>
      </c>
      <c r="D70" s="422">
        <v>0</v>
      </c>
      <c r="E70" s="422">
        <v>0</v>
      </c>
      <c r="F70" s="422">
        <v>0</v>
      </c>
      <c r="G70" s="422">
        <v>0</v>
      </c>
      <c r="H70" s="422">
        <v>0</v>
      </c>
      <c r="I70" s="1292">
        <f t="shared" si="6"/>
        <v>0</v>
      </c>
      <c r="J70" s="4777">
        <f t="shared" si="7"/>
        <v>0</v>
      </c>
      <c r="K70" s="3842">
        <v>0</v>
      </c>
      <c r="L70" s="422">
        <v>0</v>
      </c>
      <c r="M70" s="422">
        <v>0</v>
      </c>
      <c r="N70" s="422">
        <v>0</v>
      </c>
      <c r="O70" s="422">
        <v>0</v>
      </c>
      <c r="P70" s="422">
        <v>0</v>
      </c>
      <c r="Q70" s="1292">
        <f t="shared" si="8"/>
        <v>0</v>
      </c>
      <c r="R70" s="4778">
        <f t="shared" si="9"/>
        <v>0</v>
      </c>
      <c r="S70" s="3842">
        <v>0</v>
      </c>
      <c r="T70" s="422">
        <v>0</v>
      </c>
      <c r="U70" s="422">
        <v>0</v>
      </c>
      <c r="V70" s="422">
        <v>0</v>
      </c>
      <c r="W70" s="422">
        <v>0</v>
      </c>
      <c r="X70" s="422">
        <v>0</v>
      </c>
      <c r="Y70" s="1292">
        <f t="shared" si="10"/>
        <v>0</v>
      </c>
      <c r="Z70" s="4778">
        <f t="shared" si="11"/>
        <v>0</v>
      </c>
      <c r="AA70" s="3842">
        <v>0</v>
      </c>
      <c r="AB70" s="422">
        <v>0</v>
      </c>
      <c r="AC70" s="422">
        <v>0</v>
      </c>
      <c r="AD70" s="422">
        <v>0</v>
      </c>
      <c r="AE70" s="422">
        <v>0</v>
      </c>
      <c r="AF70" s="422">
        <v>0</v>
      </c>
      <c r="AG70" s="1292">
        <f t="shared" si="13"/>
        <v>0</v>
      </c>
      <c r="AH70" s="4777">
        <f t="shared" si="14"/>
        <v>0</v>
      </c>
      <c r="AI70" s="3842">
        <v>0</v>
      </c>
      <c r="AJ70" s="4649">
        <v>0</v>
      </c>
      <c r="AK70" s="4649">
        <v>0</v>
      </c>
      <c r="AL70" s="4649">
        <v>0</v>
      </c>
      <c r="AM70" s="4649">
        <v>0</v>
      </c>
      <c r="AN70" s="4645">
        <v>0</v>
      </c>
      <c r="AO70" s="1292">
        <f t="shared" si="15"/>
        <v>0</v>
      </c>
      <c r="AP70" s="4777">
        <f t="shared" si="16"/>
        <v>0</v>
      </c>
      <c r="AQ70" s="3842">
        <v>0</v>
      </c>
      <c r="AR70" s="422">
        <v>0</v>
      </c>
      <c r="AS70" s="422">
        <v>0</v>
      </c>
      <c r="AT70" s="422">
        <v>0</v>
      </c>
      <c r="AU70" s="422">
        <v>0</v>
      </c>
      <c r="AV70" s="422">
        <v>0</v>
      </c>
      <c r="AW70" s="1148">
        <f t="shared" si="53"/>
        <v>0</v>
      </c>
      <c r="AX70" s="3386">
        <f t="shared" si="53"/>
        <v>0</v>
      </c>
      <c r="AY70" s="3386">
        <f>E70+M70+U70+AC70+AK70</f>
        <v>0</v>
      </c>
      <c r="AZ70" s="3386">
        <f t="shared" si="52"/>
        <v>0</v>
      </c>
      <c r="BA70" s="3386">
        <f t="shared" si="52"/>
        <v>0</v>
      </c>
      <c r="BB70" s="3387">
        <f t="shared" si="52"/>
        <v>0</v>
      </c>
      <c r="BC70" s="5076">
        <v>0</v>
      </c>
      <c r="BD70" s="5076">
        <v>0</v>
      </c>
      <c r="BE70" s="5076">
        <v>0</v>
      </c>
      <c r="BF70" s="5076">
        <v>0</v>
      </c>
      <c r="BG70" s="5076">
        <v>0</v>
      </c>
      <c r="BH70" s="5076"/>
    </row>
    <row r="71" spans="1:60" ht="15.75" thickBot="1">
      <c r="A71" s="117">
        <v>6</v>
      </c>
      <c r="B71" s="927" t="s">
        <v>455</v>
      </c>
      <c r="C71" s="1146">
        <f t="shared" ref="C71:AV71" si="54">SUM(C72:C76)</f>
        <v>542.65882205847049</v>
      </c>
      <c r="D71" s="2932">
        <f t="shared" si="54"/>
        <v>547.97431571812865</v>
      </c>
      <c r="E71" s="1183">
        <f t="shared" si="54"/>
        <v>539.22991749755965</v>
      </c>
      <c r="F71" s="1183">
        <f t="shared" si="54"/>
        <v>535.27531936783748</v>
      </c>
      <c r="G71" s="1183">
        <f t="shared" si="54"/>
        <v>576.36959328198179</v>
      </c>
      <c r="H71" s="3402">
        <f t="shared" si="54"/>
        <v>681.577794625705</v>
      </c>
      <c r="I71" s="1289">
        <f t="shared" si="6"/>
        <v>138.9189725672345</v>
      </c>
      <c r="J71" s="4770">
        <f t="shared" si="7"/>
        <v>0.25599689329710418</v>
      </c>
      <c r="K71" s="1146">
        <f t="shared" si="54"/>
        <v>54.786243812315135</v>
      </c>
      <c r="L71" s="2932">
        <f t="shared" si="54"/>
        <v>71.04342060708781</v>
      </c>
      <c r="M71" s="1183">
        <f t="shared" si="54"/>
        <v>72.609774127243867</v>
      </c>
      <c r="N71" s="1183">
        <f t="shared" si="54"/>
        <v>72.652240571904898</v>
      </c>
      <c r="O71" s="1183">
        <f t="shared" si="54"/>
        <v>72.837958908340468</v>
      </c>
      <c r="P71" s="3402">
        <f t="shared" si="54"/>
        <v>73.272482680874774</v>
      </c>
      <c r="Q71" s="1289">
        <f t="shared" si="8"/>
        <v>18.486238868559639</v>
      </c>
      <c r="R71" s="4771">
        <f t="shared" si="9"/>
        <v>0.33742482751489905</v>
      </c>
      <c r="S71" s="1146">
        <f t="shared" si="54"/>
        <v>29.523000816351455</v>
      </c>
      <c r="T71" s="2932">
        <f t="shared" si="54"/>
        <v>34.863636109668178</v>
      </c>
      <c r="U71" s="1183">
        <f t="shared" si="54"/>
        <v>35.607627624157793</v>
      </c>
      <c r="V71" s="1183">
        <f t="shared" si="54"/>
        <v>36.649687217463395</v>
      </c>
      <c r="W71" s="1183">
        <f t="shared" si="54"/>
        <v>37.542820742481084</v>
      </c>
      <c r="X71" s="3402">
        <f t="shared" si="54"/>
        <v>40.022517832351824</v>
      </c>
      <c r="Y71" s="1289">
        <f t="shared" si="10"/>
        <v>10.499517016000368</v>
      </c>
      <c r="Z71" s="4771">
        <f t="shared" si="11"/>
        <v>0.35563854370065118</v>
      </c>
      <c r="AA71" s="1146">
        <f t="shared" ref="AA71:AN71" si="55">SUM(AA72:AA76)</f>
        <v>0.17156512954539455</v>
      </c>
      <c r="AB71" s="2932">
        <f t="shared" si="55"/>
        <v>2.6419686057245508</v>
      </c>
      <c r="AC71" s="1183">
        <f t="shared" si="55"/>
        <v>2.6410049067203758</v>
      </c>
      <c r="AD71" s="1183">
        <f t="shared" si="55"/>
        <v>2.6452380637062016</v>
      </c>
      <c r="AE71" s="1183">
        <f t="shared" si="55"/>
        <v>2.9102755489210828</v>
      </c>
      <c r="AF71" s="3402">
        <f t="shared" si="55"/>
        <v>3.5330828134375687</v>
      </c>
      <c r="AG71" s="1289">
        <f t="shared" si="13"/>
        <v>3.3615176838921741</v>
      </c>
      <c r="AH71" s="4770">
        <f t="shared" si="14"/>
        <v>19.59324539199411</v>
      </c>
      <c r="AI71" s="1146">
        <f t="shared" si="55"/>
        <v>0</v>
      </c>
      <c r="AJ71" s="2932">
        <f t="shared" si="55"/>
        <v>0</v>
      </c>
      <c r="AK71" s="1183">
        <f t="shared" si="55"/>
        <v>0</v>
      </c>
      <c r="AL71" s="1183">
        <f t="shared" si="55"/>
        <v>0</v>
      </c>
      <c r="AM71" s="1183">
        <f t="shared" si="55"/>
        <v>0</v>
      </c>
      <c r="AN71" s="3402">
        <f t="shared" si="55"/>
        <v>0</v>
      </c>
      <c r="AO71" s="1289">
        <f t="shared" si="15"/>
        <v>0</v>
      </c>
      <c r="AP71" s="4770">
        <f t="shared" si="16"/>
        <v>0</v>
      </c>
      <c r="AQ71" s="1146">
        <f t="shared" si="54"/>
        <v>0.66652754088238397</v>
      </c>
      <c r="AR71" s="936">
        <f t="shared" si="54"/>
        <v>0.78378486195225627</v>
      </c>
      <c r="AS71" s="1183">
        <f t="shared" si="54"/>
        <v>0.79197934632803701</v>
      </c>
      <c r="AT71" s="1183">
        <f t="shared" si="54"/>
        <v>0.80034970721142096</v>
      </c>
      <c r="AU71" s="1183">
        <f t="shared" si="54"/>
        <v>0.8145099892654718</v>
      </c>
      <c r="AV71" s="3402">
        <f t="shared" si="54"/>
        <v>0.8352301711875596</v>
      </c>
      <c r="AW71" s="1146">
        <f t="shared" ref="AW71:BB71" si="56">SUM(AW72:AW76)</f>
        <v>627.13963181668248</v>
      </c>
      <c r="AX71" s="936">
        <f t="shared" si="56"/>
        <v>656.52334104060924</v>
      </c>
      <c r="AY71" s="1183">
        <f t="shared" si="56"/>
        <v>650.08832415568168</v>
      </c>
      <c r="AZ71" s="1183">
        <f t="shared" si="56"/>
        <v>647.22248522091195</v>
      </c>
      <c r="BA71" s="1183">
        <f t="shared" si="56"/>
        <v>689.66064848172437</v>
      </c>
      <c r="BB71" s="3402">
        <f t="shared" si="56"/>
        <v>798.40587795236922</v>
      </c>
      <c r="BC71" s="5076">
        <v>0</v>
      </c>
      <c r="BD71" s="5076">
        <v>0</v>
      </c>
      <c r="BE71" s="5076">
        <v>0</v>
      </c>
      <c r="BF71" s="5076">
        <v>0</v>
      </c>
      <c r="BG71" s="5076">
        <v>0</v>
      </c>
      <c r="BH71" s="5076"/>
    </row>
    <row r="72" spans="1:60">
      <c r="A72" s="115" t="s">
        <v>273</v>
      </c>
      <c r="B72" s="928" t="s">
        <v>456</v>
      </c>
      <c r="C72" s="3365">
        <v>39.045882432290895</v>
      </c>
      <c r="D72" s="422">
        <v>41.914962674611701</v>
      </c>
      <c r="E72" s="422">
        <v>41.728698495365435</v>
      </c>
      <c r="F72" s="422">
        <v>41.456186534583694</v>
      </c>
      <c r="G72" s="422">
        <v>41.190340517197441</v>
      </c>
      <c r="H72" s="422">
        <v>40.518397578447946</v>
      </c>
      <c r="I72" s="1294">
        <f t="shared" si="6"/>
        <v>1.4725151461570505</v>
      </c>
      <c r="J72" s="4786">
        <f t="shared" si="7"/>
        <v>3.7712430976826437E-2</v>
      </c>
      <c r="K72" s="418">
        <v>0.88619875047421037</v>
      </c>
      <c r="L72" s="422">
        <v>1.1443183663117473</v>
      </c>
      <c r="M72" s="422">
        <v>1.1627062298087396</v>
      </c>
      <c r="N72" s="422">
        <v>1.1829151589330755</v>
      </c>
      <c r="O72" s="422">
        <v>1.2300409567327606</v>
      </c>
      <c r="P72" s="422">
        <v>1.3132784863671529</v>
      </c>
      <c r="Q72" s="1294">
        <f t="shared" si="8"/>
        <v>0.42707973589294257</v>
      </c>
      <c r="R72" s="4787">
        <f t="shared" si="9"/>
        <v>0.48192319800091071</v>
      </c>
      <c r="S72" s="418">
        <v>19.934649812627089</v>
      </c>
      <c r="T72" s="422">
        <v>22.51311362863834</v>
      </c>
      <c r="U72" s="422">
        <v>22.672236743423731</v>
      </c>
      <c r="V72" s="422">
        <v>22.916702573741993</v>
      </c>
      <c r="W72" s="422">
        <v>23.121601005430662</v>
      </c>
      <c r="X72" s="422">
        <v>23.690559239881569</v>
      </c>
      <c r="Y72" s="1294">
        <f t="shared" si="10"/>
        <v>3.7559094272544797</v>
      </c>
      <c r="Z72" s="4787">
        <f t="shared" si="11"/>
        <v>0.18841110641810199</v>
      </c>
      <c r="AA72" s="418">
        <v>9.2473402086514903E-2</v>
      </c>
      <c r="AB72" s="422">
        <v>0.20398584064663094</v>
      </c>
      <c r="AC72" s="422">
        <v>0.20832222421538604</v>
      </c>
      <c r="AD72" s="422">
        <v>0.21164781092963564</v>
      </c>
      <c r="AE72" s="422">
        <v>0.21783722353361179</v>
      </c>
      <c r="AF72" s="422">
        <v>0.22641624462683238</v>
      </c>
      <c r="AG72" s="1294">
        <f t="shared" si="13"/>
        <v>0.13394284254031746</v>
      </c>
      <c r="AH72" s="4786">
        <f t="shared" si="14"/>
        <v>1.4484472239380271</v>
      </c>
      <c r="AI72" s="3365"/>
      <c r="AJ72" s="3366"/>
      <c r="AK72" s="3366"/>
      <c r="AL72" s="3366"/>
      <c r="AM72" s="3366"/>
      <c r="AN72" s="3396"/>
      <c r="AO72" s="1294">
        <f t="shared" si="15"/>
        <v>0</v>
      </c>
      <c r="AP72" s="4786">
        <f t="shared" si="16"/>
        <v>0</v>
      </c>
      <c r="AQ72" s="3365"/>
      <c r="AR72" s="422">
        <v>0.10983440979158403</v>
      </c>
      <c r="AS72" s="422">
        <v>0.11425122718671056</v>
      </c>
      <c r="AT72" s="422">
        <v>0.11876284181160196</v>
      </c>
      <c r="AU72" s="422">
        <v>0.12639521710553511</v>
      </c>
      <c r="AV72" s="422">
        <v>0.13756337067650876</v>
      </c>
      <c r="AW72" s="1148">
        <f t="shared" ref="AW72:BB76" si="57">C72+K72+S72+AA72+AI72</f>
        <v>59.9592043974787</v>
      </c>
      <c r="AX72" s="3386">
        <f t="shared" si="57"/>
        <v>65.776380510208426</v>
      </c>
      <c r="AY72" s="3386">
        <f t="shared" si="57"/>
        <v>65.771963692813287</v>
      </c>
      <c r="AZ72" s="3386">
        <f t="shared" si="57"/>
        <v>65.767452078188398</v>
      </c>
      <c r="BA72" s="3386">
        <f t="shared" si="57"/>
        <v>65.759819702894461</v>
      </c>
      <c r="BB72" s="3387">
        <f t="shared" si="57"/>
        <v>65.748651549323498</v>
      </c>
      <c r="BC72" s="5076">
        <v>0</v>
      </c>
      <c r="BD72" s="5076">
        <v>0</v>
      </c>
      <c r="BE72" s="5076">
        <v>0</v>
      </c>
      <c r="BF72" s="5076">
        <v>0</v>
      </c>
      <c r="BG72" s="5076">
        <v>0</v>
      </c>
      <c r="BH72" s="5076"/>
    </row>
    <row r="73" spans="1:60">
      <c r="A73" s="115" t="s">
        <v>275</v>
      </c>
      <c r="B73" s="932" t="s">
        <v>457</v>
      </c>
      <c r="C73" s="3365">
        <v>43.254690717771091</v>
      </c>
      <c r="D73" s="422">
        <v>43.641387394233654</v>
      </c>
      <c r="E73" s="422">
        <v>43.441266121590232</v>
      </c>
      <c r="F73" s="422">
        <v>42.691779789984096</v>
      </c>
      <c r="G73" s="422">
        <v>42.058426776417519</v>
      </c>
      <c r="H73" s="422">
        <v>40.442853287472616</v>
      </c>
      <c r="I73" s="1294">
        <f t="shared" si="6"/>
        <v>-2.8118374302984748</v>
      </c>
      <c r="J73" s="4786">
        <f t="shared" si="7"/>
        <v>-6.5006531861369607E-2</v>
      </c>
      <c r="K73" s="418">
        <v>2.2750066817509302</v>
      </c>
      <c r="L73" s="422">
        <v>2.8223198718884905</v>
      </c>
      <c r="M73" s="422">
        <v>2.8845585426744167</v>
      </c>
      <c r="N73" s="422">
        <v>2.9295315301362908</v>
      </c>
      <c r="O73" s="422">
        <v>3.047817768022389</v>
      </c>
      <c r="P73" s="422">
        <v>3.2579116479330534</v>
      </c>
      <c r="Q73" s="1294">
        <f t="shared" si="8"/>
        <v>0.9829049661821232</v>
      </c>
      <c r="R73" s="4787">
        <f t="shared" si="9"/>
        <v>0.43204487005094983</v>
      </c>
      <c r="S73" s="418">
        <v>7.1921575605641559</v>
      </c>
      <c r="T73" s="422">
        <v>9.1704038449889644</v>
      </c>
      <c r="U73" s="422">
        <v>9.6191755753477715</v>
      </c>
      <c r="V73" s="422">
        <v>10.207679758106933</v>
      </c>
      <c r="W73" s="422">
        <v>10.720666936357514</v>
      </c>
      <c r="X73" s="422">
        <v>12.144780571991705</v>
      </c>
      <c r="Y73" s="1294">
        <f t="shared" si="10"/>
        <v>4.9526230114275487</v>
      </c>
      <c r="Z73" s="4787">
        <f t="shared" si="11"/>
        <v>0.68861436498327533</v>
      </c>
      <c r="AA73" s="3371"/>
      <c r="AB73" s="3352"/>
      <c r="AC73" s="2156"/>
      <c r="AD73" s="2156"/>
      <c r="AE73" s="2156"/>
      <c r="AF73" s="3352"/>
      <c r="AG73" s="3355"/>
      <c r="AH73" s="4651"/>
      <c r="AI73" s="3371"/>
      <c r="AJ73" s="3352"/>
      <c r="AK73" s="2156"/>
      <c r="AL73" s="2156"/>
      <c r="AM73" s="2156"/>
      <c r="AN73" s="3398"/>
      <c r="AO73" s="3355"/>
      <c r="AP73" s="4651"/>
      <c r="AQ73" s="3371"/>
      <c r="AR73" s="3352"/>
      <c r="AS73" s="2156"/>
      <c r="AT73" s="2156"/>
      <c r="AU73" s="2156"/>
      <c r="AV73" s="3398"/>
      <c r="AW73" s="1148">
        <f>C73+K73+S73+AA73+AI73</f>
        <v>52.721854960086176</v>
      </c>
      <c r="AX73" s="3386">
        <f t="shared" si="57"/>
        <v>55.63411111111111</v>
      </c>
      <c r="AY73" s="3386">
        <f t="shared" si="57"/>
        <v>55.945000239612426</v>
      </c>
      <c r="AZ73" s="3386">
        <f t="shared" si="57"/>
        <v>55.828991078227318</v>
      </c>
      <c r="BA73" s="3386">
        <f t="shared" si="57"/>
        <v>55.82691148079742</v>
      </c>
      <c r="BB73" s="3387">
        <f t="shared" si="57"/>
        <v>55.845545507397375</v>
      </c>
      <c r="BC73" s="5076">
        <v>0</v>
      </c>
      <c r="BD73" s="5076">
        <v>0</v>
      </c>
      <c r="BE73" s="5076">
        <v>0</v>
      </c>
      <c r="BF73" s="5076">
        <v>0</v>
      </c>
      <c r="BG73" s="5076">
        <v>0</v>
      </c>
      <c r="BH73" s="5076"/>
    </row>
    <row r="74" spans="1:60">
      <c r="A74" s="115" t="s">
        <v>277</v>
      </c>
      <c r="B74" s="926" t="s">
        <v>458</v>
      </c>
      <c r="C74" s="3365">
        <v>441.29719</v>
      </c>
      <c r="D74" s="5122">
        <v>442.21</v>
      </c>
      <c r="E74" s="5122">
        <v>434.01</v>
      </c>
      <c r="F74" s="5122">
        <v>431.31</v>
      </c>
      <c r="G74" s="5122">
        <v>473.53</v>
      </c>
      <c r="H74" s="5122">
        <v>581.6</v>
      </c>
      <c r="I74" s="1294">
        <f t="shared" si="6"/>
        <v>140.30281000000002</v>
      </c>
      <c r="J74" s="4786">
        <f t="shared" si="7"/>
        <v>0.31793270652822425</v>
      </c>
      <c r="K74" s="3371"/>
      <c r="L74" s="3352"/>
      <c r="M74" s="2156"/>
      <c r="N74" s="2156"/>
      <c r="O74" s="2156"/>
      <c r="P74" s="3352"/>
      <c r="Q74" s="3355"/>
      <c r="R74" s="4803"/>
      <c r="S74" s="3371"/>
      <c r="T74" s="3352"/>
      <c r="U74" s="2156"/>
      <c r="V74" s="2156"/>
      <c r="W74" s="2156"/>
      <c r="X74" s="3352"/>
      <c r="Y74" s="3357"/>
      <c r="Z74" s="4803"/>
      <c r="AA74" s="418">
        <v>0</v>
      </c>
      <c r="AB74" s="5200">
        <v>2.3469738914503888</v>
      </c>
      <c r="AC74" s="5200">
        <v>2.3392623623972684</v>
      </c>
      <c r="AD74" s="5200">
        <v>2.3378029498960284</v>
      </c>
      <c r="AE74" s="5200">
        <v>2.5922060901924766</v>
      </c>
      <c r="AF74" s="5200">
        <v>3.1995217161593583</v>
      </c>
      <c r="AG74" s="1294">
        <f>AF74-AA74</f>
        <v>3.1995217161593583</v>
      </c>
      <c r="AH74" s="4786">
        <f>IFERROR((AF74-AA74)/AA74,0)</f>
        <v>0</v>
      </c>
      <c r="AI74" s="3365"/>
      <c r="AJ74" s="3366"/>
      <c r="AK74" s="3366"/>
      <c r="AL74" s="3366"/>
      <c r="AM74" s="3366"/>
      <c r="AN74" s="3396"/>
      <c r="AO74" s="1294">
        <f>AN74-AI74</f>
        <v>0</v>
      </c>
      <c r="AP74" s="4786">
        <f>IFERROR((AN74-AI74)/AI74,0)</f>
        <v>0</v>
      </c>
      <c r="AQ74" s="3371"/>
      <c r="AR74" s="3352"/>
      <c r="AS74" s="2156"/>
      <c r="AT74" s="2156"/>
      <c r="AU74" s="2156"/>
      <c r="AV74" s="3398"/>
      <c r="AW74" s="1148">
        <f>C74+K74+S74+AA74+AI74</f>
        <v>441.29719</v>
      </c>
      <c r="AX74" s="3386">
        <f t="shared" si="57"/>
        <v>444.55697389145035</v>
      </c>
      <c r="AY74" s="3386">
        <f t="shared" si="57"/>
        <v>436.34926236239727</v>
      </c>
      <c r="AZ74" s="3386">
        <f t="shared" si="57"/>
        <v>433.647802949896</v>
      </c>
      <c r="BA74" s="3386">
        <f t="shared" si="57"/>
        <v>476.12220609019244</v>
      </c>
      <c r="BB74" s="3387">
        <f t="shared" si="57"/>
        <v>584.79952171615935</v>
      </c>
      <c r="BC74" s="5076">
        <v>0</v>
      </c>
      <c r="BD74" s="5076">
        <v>0</v>
      </c>
      <c r="BE74" s="5076">
        <v>0</v>
      </c>
      <c r="BF74" s="5076">
        <v>0</v>
      </c>
      <c r="BG74" s="5076">
        <v>0</v>
      </c>
      <c r="BH74" s="5076"/>
    </row>
    <row r="75" spans="1:60">
      <c r="A75" s="115" t="s">
        <v>279</v>
      </c>
      <c r="B75" s="926" t="s">
        <v>459</v>
      </c>
      <c r="C75" s="3371"/>
      <c r="D75" s="3352"/>
      <c r="E75" s="2156"/>
      <c r="F75" s="2156"/>
      <c r="G75" s="2156"/>
      <c r="H75" s="3352"/>
      <c r="I75" s="3357"/>
      <c r="J75" s="4804"/>
      <c r="K75" s="418">
        <v>49.428559999999997</v>
      </c>
      <c r="L75" s="422">
        <v>64.52</v>
      </c>
      <c r="M75" s="422">
        <v>65.989999999999995</v>
      </c>
      <c r="N75" s="422">
        <v>65.95</v>
      </c>
      <c r="O75" s="422">
        <v>65.930000000000007</v>
      </c>
      <c r="P75" s="422">
        <v>66</v>
      </c>
      <c r="Q75" s="1294">
        <f t="shared" ref="Q75:Q96" si="58">P75-K75</f>
        <v>16.571440000000003</v>
      </c>
      <c r="R75" s="4787">
        <f t="shared" ref="R75:R96" si="59">IFERROR((P75-K75)/K75,0)</f>
        <v>0.33526042433767045</v>
      </c>
      <c r="S75" s="418">
        <v>0</v>
      </c>
      <c r="T75" s="422">
        <v>0</v>
      </c>
      <c r="U75" s="422">
        <v>0</v>
      </c>
      <c r="V75" s="422">
        <v>0</v>
      </c>
      <c r="W75" s="422">
        <v>0</v>
      </c>
      <c r="X75" s="422">
        <v>0</v>
      </c>
      <c r="Y75" s="1294">
        <f t="shared" ref="Y75:Y96" si="60">X75-S75</f>
        <v>0</v>
      </c>
      <c r="Z75" s="4787">
        <f t="shared" ref="Z75:Z96" si="61">IFERROR((X75-S75)/S75,0)</f>
        <v>0</v>
      </c>
      <c r="AA75" s="3371"/>
      <c r="AB75" s="3352"/>
      <c r="AC75" s="2156"/>
      <c r="AD75" s="2156"/>
      <c r="AE75" s="2156"/>
      <c r="AF75" s="3352"/>
      <c r="AG75" s="3357"/>
      <c r="AH75" s="4804"/>
      <c r="AI75" s="3371"/>
      <c r="AJ75" s="3352"/>
      <c r="AK75" s="2156"/>
      <c r="AL75" s="2156"/>
      <c r="AM75" s="2156"/>
      <c r="AN75" s="3398"/>
      <c r="AO75" s="3355"/>
      <c r="AP75" s="4804"/>
      <c r="AQ75" s="3371"/>
      <c r="AR75" s="3352"/>
      <c r="AS75" s="2156"/>
      <c r="AT75" s="2156"/>
      <c r="AU75" s="2156"/>
      <c r="AV75" s="3398"/>
      <c r="AW75" s="1148">
        <f>C75+K75+S75+AA75+AI75</f>
        <v>49.428559999999997</v>
      </c>
      <c r="AX75" s="3386">
        <f t="shared" si="57"/>
        <v>64.52</v>
      </c>
      <c r="AY75" s="3386">
        <f t="shared" si="57"/>
        <v>65.989999999999995</v>
      </c>
      <c r="AZ75" s="3386">
        <f t="shared" si="57"/>
        <v>65.95</v>
      </c>
      <c r="BA75" s="3386">
        <f t="shared" si="57"/>
        <v>65.930000000000007</v>
      </c>
      <c r="BB75" s="3387">
        <f t="shared" si="57"/>
        <v>66</v>
      </c>
      <c r="BC75" s="5076">
        <v>0</v>
      </c>
      <c r="BD75" s="5076">
        <v>0</v>
      </c>
      <c r="BE75" s="5076">
        <v>0</v>
      </c>
      <c r="BF75" s="5076">
        <v>0</v>
      </c>
      <c r="BG75" s="5076">
        <v>0</v>
      </c>
      <c r="BH75" s="5076"/>
    </row>
    <row r="76" spans="1:60" ht="15.75" thickBot="1">
      <c r="A76" s="115" t="s">
        <v>281</v>
      </c>
      <c r="B76" s="926" t="s">
        <v>460</v>
      </c>
      <c r="C76" s="3365">
        <v>19.061058908408533</v>
      </c>
      <c r="D76" s="422">
        <v>20.207965649283345</v>
      </c>
      <c r="E76" s="422">
        <v>20.04995288060395</v>
      </c>
      <c r="F76" s="422">
        <v>19.817353043269652</v>
      </c>
      <c r="G76" s="422">
        <v>19.590825988366856</v>
      </c>
      <c r="H76" s="422">
        <v>19.016543759784465</v>
      </c>
      <c r="I76" s="1294">
        <f t="shared" ref="I76:I96" si="62">H76-C76</f>
        <v>-4.4515148624068246E-2</v>
      </c>
      <c r="J76" s="4786">
        <f t="shared" ref="J76:J96" si="63">IFERROR((H76-C76)/C76,0)</f>
        <v>-2.3353974633817946E-3</v>
      </c>
      <c r="K76" s="418">
        <v>2.1964783800899985</v>
      </c>
      <c r="L76" s="422">
        <v>2.5567823688875819</v>
      </c>
      <c r="M76" s="422">
        <v>2.5725093547607152</v>
      </c>
      <c r="N76" s="422">
        <v>2.5897938828355276</v>
      </c>
      <c r="O76" s="422">
        <v>2.6301001835853137</v>
      </c>
      <c r="P76" s="422">
        <v>2.7012925465745612</v>
      </c>
      <c r="Q76" s="1294">
        <f t="shared" si="58"/>
        <v>0.50481416648456268</v>
      </c>
      <c r="R76" s="4787">
        <f t="shared" si="59"/>
        <v>0.22982888020226197</v>
      </c>
      <c r="S76" s="418">
        <v>2.3961934431602092</v>
      </c>
      <c r="T76" s="422">
        <v>3.1801186360408722</v>
      </c>
      <c r="U76" s="422">
        <v>3.3162153053862893</v>
      </c>
      <c r="V76" s="422">
        <v>3.5253048856144651</v>
      </c>
      <c r="W76" s="422">
        <v>3.7005528006929063</v>
      </c>
      <c r="X76" s="422">
        <v>4.1871780204785489</v>
      </c>
      <c r="Y76" s="1294">
        <f t="shared" si="60"/>
        <v>1.7909845773183397</v>
      </c>
      <c r="Z76" s="4787">
        <f t="shared" si="61"/>
        <v>0.74742904519274023</v>
      </c>
      <c r="AA76" s="418">
        <v>7.9091727458879643E-2</v>
      </c>
      <c r="AB76" s="422">
        <v>9.1008873627531017E-2</v>
      </c>
      <c r="AC76" s="422">
        <v>9.342032010772125E-2</v>
      </c>
      <c r="AD76" s="422">
        <v>9.5787302880537648E-2</v>
      </c>
      <c r="AE76" s="422">
        <v>0.10023223519499443</v>
      </c>
      <c r="AF76" s="422">
        <v>0.10714485265137771</v>
      </c>
      <c r="AG76" s="1294">
        <f t="shared" ref="AG76:AG96" si="64">AF76-AA76</f>
        <v>2.8053125192498071E-2</v>
      </c>
      <c r="AH76" s="4786">
        <f t="shared" ref="AH76:AH96" si="65">IFERROR((AF76-AA76)/AA76,0)</f>
        <v>0.35469101628970101</v>
      </c>
      <c r="AI76" s="3365"/>
      <c r="AJ76" s="3366"/>
      <c r="AK76" s="3366"/>
      <c r="AL76" s="3366"/>
      <c r="AM76" s="3366"/>
      <c r="AN76" s="3396"/>
      <c r="AO76" s="1294">
        <f t="shared" ref="AO76:AO96" si="66">AN76-AI76</f>
        <v>0</v>
      </c>
      <c r="AP76" s="4786">
        <f t="shared" ref="AP76:AP96" si="67">IFERROR((AN76-AI76)/AI76,0)</f>
        <v>0</v>
      </c>
      <c r="AQ76" s="3365">
        <v>0.66652754088238397</v>
      </c>
      <c r="AR76" s="422">
        <v>0.67395045216067229</v>
      </c>
      <c r="AS76" s="422">
        <v>0.67772811914132647</v>
      </c>
      <c r="AT76" s="422">
        <v>0.68158686539981894</v>
      </c>
      <c r="AU76" s="422">
        <v>0.68811477215993666</v>
      </c>
      <c r="AV76" s="422">
        <v>0.69766680051105079</v>
      </c>
      <c r="AW76" s="1148">
        <f t="shared" ref="AW76" si="68">C76+K76+S76+AA76+AI76</f>
        <v>23.732822459117621</v>
      </c>
      <c r="AX76" s="3386">
        <f t="shared" si="57"/>
        <v>26.03587552783933</v>
      </c>
      <c r="AY76" s="3386">
        <f t="shared" si="57"/>
        <v>26.032097860858677</v>
      </c>
      <c r="AZ76" s="3386">
        <f t="shared" si="57"/>
        <v>26.028239114600179</v>
      </c>
      <c r="BA76" s="3386">
        <f t="shared" si="57"/>
        <v>26.02171120784007</v>
      </c>
      <c r="BB76" s="3387">
        <f t="shared" si="57"/>
        <v>26.01215917948895</v>
      </c>
      <c r="BC76" s="5076">
        <v>0</v>
      </c>
      <c r="BD76" s="5076">
        <v>0</v>
      </c>
      <c r="BE76" s="5076">
        <v>0</v>
      </c>
      <c r="BF76" s="5076">
        <v>0</v>
      </c>
      <c r="BG76" s="5076">
        <v>0</v>
      </c>
      <c r="BH76" s="5076"/>
    </row>
    <row r="77" spans="1:60" ht="15.75" thickBot="1">
      <c r="A77" s="117">
        <v>7</v>
      </c>
      <c r="B77" s="927" t="s">
        <v>272</v>
      </c>
      <c r="C77" s="1146">
        <f t="shared" ref="C77:BB77" si="69">SUM(C78:C84)</f>
        <v>547.03560666945725</v>
      </c>
      <c r="D77" s="936">
        <f t="shared" si="69"/>
        <v>57.054112459009033</v>
      </c>
      <c r="E77" s="1183">
        <f t="shared" si="69"/>
        <v>56.602569383488969</v>
      </c>
      <c r="F77" s="1183">
        <f t="shared" si="69"/>
        <v>55.937819429889082</v>
      </c>
      <c r="G77" s="1183">
        <f t="shared" si="69"/>
        <v>55.290442146100105</v>
      </c>
      <c r="H77" s="1184">
        <f t="shared" si="69"/>
        <v>53.649160114009199</v>
      </c>
      <c r="I77" s="1289">
        <f t="shared" si="62"/>
        <v>-493.38644655544806</v>
      </c>
      <c r="J77" s="4770">
        <f t="shared" si="63"/>
        <v>-0.90192748066137063</v>
      </c>
      <c r="K77" s="1146">
        <f t="shared" si="69"/>
        <v>34.516490585073306</v>
      </c>
      <c r="L77" s="936">
        <f t="shared" si="69"/>
        <v>3.7972028793993418</v>
      </c>
      <c r="M77" s="1183">
        <f t="shared" si="69"/>
        <v>3.8421506721063379</v>
      </c>
      <c r="N77" s="1183">
        <f t="shared" si="69"/>
        <v>3.8915499270692435</v>
      </c>
      <c r="O77" s="1183">
        <f t="shared" si="69"/>
        <v>4.0067455065338473</v>
      </c>
      <c r="P77" s="1184">
        <f t="shared" si="69"/>
        <v>4.2102135836196428</v>
      </c>
      <c r="Q77" s="1289">
        <f t="shared" si="58"/>
        <v>-30.306277001453665</v>
      </c>
      <c r="R77" s="4771">
        <f t="shared" si="59"/>
        <v>-0.87802312714142638</v>
      </c>
      <c r="S77" s="1146">
        <f t="shared" si="69"/>
        <v>99.556226179252988</v>
      </c>
      <c r="T77" s="936">
        <f t="shared" si="69"/>
        <v>11.416549326221288</v>
      </c>
      <c r="U77" s="1183">
        <f t="shared" si="69"/>
        <v>11.805514187714593</v>
      </c>
      <c r="V77" s="1183">
        <f t="shared" si="69"/>
        <v>12.403093099853365</v>
      </c>
      <c r="W77" s="1183">
        <f t="shared" si="69"/>
        <v>12.903952388646616</v>
      </c>
      <c r="X77" s="1184">
        <f t="shared" si="69"/>
        <v>14.29472934243578</v>
      </c>
      <c r="Y77" s="1300">
        <f t="shared" si="60"/>
        <v>-85.261496836817201</v>
      </c>
      <c r="Z77" s="4771">
        <f t="shared" si="61"/>
        <v>-0.85641551622599832</v>
      </c>
      <c r="AA77" s="1146">
        <f t="shared" ref="AA77:AN77" si="70">SUM(AA78:AA84)</f>
        <v>3.2780408455297003</v>
      </c>
      <c r="AB77" s="936">
        <f t="shared" si="70"/>
        <v>0.25636695240334922</v>
      </c>
      <c r="AC77" s="1183">
        <f t="shared" si="70"/>
        <v>0.26320078537921177</v>
      </c>
      <c r="AD77" s="1183">
        <f t="shared" si="70"/>
        <v>0.26994425861161903</v>
      </c>
      <c r="AE77" s="1183">
        <f t="shared" si="70"/>
        <v>0.28260988877833237</v>
      </c>
      <c r="AF77" s="1184">
        <f t="shared" si="70"/>
        <v>0.30234715222375041</v>
      </c>
      <c r="AG77" s="1289">
        <f t="shared" si="64"/>
        <v>-2.9756936933059501</v>
      </c>
      <c r="AH77" s="4770">
        <f t="shared" si="65"/>
        <v>-0.90776589845240507</v>
      </c>
      <c r="AI77" s="1146">
        <f t="shared" si="70"/>
        <v>0</v>
      </c>
      <c r="AJ77" s="936">
        <f t="shared" si="70"/>
        <v>0</v>
      </c>
      <c r="AK77" s="1183">
        <f t="shared" si="70"/>
        <v>0</v>
      </c>
      <c r="AL77" s="1183">
        <f t="shared" si="70"/>
        <v>0</v>
      </c>
      <c r="AM77" s="1183">
        <f t="shared" si="70"/>
        <v>0</v>
      </c>
      <c r="AN77" s="3402">
        <f t="shared" si="70"/>
        <v>0</v>
      </c>
      <c r="AO77" s="1289">
        <f t="shared" si="66"/>
        <v>0</v>
      </c>
      <c r="AP77" s="4770">
        <f t="shared" si="67"/>
        <v>0</v>
      </c>
      <c r="AQ77" s="1146">
        <f t="shared" si="69"/>
        <v>9.0697219647176546</v>
      </c>
      <c r="AR77" s="936">
        <f t="shared" si="69"/>
        <v>1.0763922129669878</v>
      </c>
      <c r="AS77" s="1183">
        <f t="shared" si="69"/>
        <v>1.087188801310885</v>
      </c>
      <c r="AT77" s="1183">
        <f t="shared" si="69"/>
        <v>1.0982171145766781</v>
      </c>
      <c r="AU77" s="1183">
        <f t="shared" si="69"/>
        <v>1.1168738999411019</v>
      </c>
      <c r="AV77" s="3402">
        <f t="shared" si="69"/>
        <v>1.1441736377116227</v>
      </c>
      <c r="AW77" s="1146">
        <f t="shared" si="69"/>
        <v>684.38636427931317</v>
      </c>
      <c r="AX77" s="936">
        <f t="shared" si="69"/>
        <v>72.524231617033024</v>
      </c>
      <c r="AY77" s="1183">
        <f t="shared" si="69"/>
        <v>72.513435028689116</v>
      </c>
      <c r="AZ77" s="1183">
        <f t="shared" si="69"/>
        <v>72.502406715423319</v>
      </c>
      <c r="BA77" s="1183">
        <f t="shared" si="69"/>
        <v>72.48374993005892</v>
      </c>
      <c r="BB77" s="3402">
        <f t="shared" si="69"/>
        <v>72.456450192288386</v>
      </c>
      <c r="BC77" s="5076">
        <v>0</v>
      </c>
      <c r="BD77" s="5076">
        <v>0</v>
      </c>
      <c r="BE77" s="5076">
        <v>0</v>
      </c>
      <c r="BF77" s="5076">
        <v>0</v>
      </c>
      <c r="BG77" s="5076">
        <v>0</v>
      </c>
      <c r="BH77" s="5076"/>
    </row>
    <row r="78" spans="1:60">
      <c r="A78" s="115" t="s">
        <v>180</v>
      </c>
      <c r="B78" s="928" t="s">
        <v>274</v>
      </c>
      <c r="C78" s="3365">
        <v>1.0666871315336233</v>
      </c>
      <c r="D78" s="422">
        <v>1.1582775903641307</v>
      </c>
      <c r="E78" s="422">
        <v>1.1577628368702853</v>
      </c>
      <c r="F78" s="422">
        <v>1.1571062247565089</v>
      </c>
      <c r="G78" s="422">
        <v>1.1564396541968203</v>
      </c>
      <c r="H78" s="422">
        <v>1.1548716992098043</v>
      </c>
      <c r="I78" s="1294">
        <f t="shared" si="62"/>
        <v>8.8184567676180992E-2</v>
      </c>
      <c r="J78" s="4786">
        <f t="shared" si="63"/>
        <v>8.2671446077533656E-2</v>
      </c>
      <c r="K78" s="418">
        <v>2.2267471001842006E-3</v>
      </c>
      <c r="L78" s="422">
        <v>2.6210783483713532E-3</v>
      </c>
      <c r="M78" s="422">
        <v>2.6631960249757368E-3</v>
      </c>
      <c r="N78" s="422">
        <v>2.7094848796607256E-3</v>
      </c>
      <c r="O78" s="422">
        <v>2.8174272249894992E-3</v>
      </c>
      <c r="P78" s="422">
        <v>3.0080840326747725E-3</v>
      </c>
      <c r="Q78" s="1294">
        <f t="shared" si="58"/>
        <v>7.8133693249057183E-4</v>
      </c>
      <c r="R78" s="4787">
        <f t="shared" si="59"/>
        <v>0.35088714494157786</v>
      </c>
      <c r="S78" s="418">
        <v>0.25813959074956572</v>
      </c>
      <c r="T78" s="422">
        <v>0.28397322117937951</v>
      </c>
      <c r="U78" s="422">
        <v>0.28433769505585293</v>
      </c>
      <c r="V78" s="422">
        <v>0.28489764769982656</v>
      </c>
      <c r="W78" s="422">
        <v>0.285366970624919</v>
      </c>
      <c r="X78" s="422">
        <v>0.28667017797817806</v>
      </c>
      <c r="Y78" s="1294">
        <f t="shared" si="60"/>
        <v>2.8530587228612347E-2</v>
      </c>
      <c r="Z78" s="4787">
        <f t="shared" si="61"/>
        <v>0.11052387255192991</v>
      </c>
      <c r="AA78" s="418">
        <v>2.3235744784127531E-4</v>
      </c>
      <c r="AB78" s="422">
        <v>6.1351827482803538E-3</v>
      </c>
      <c r="AC78" s="422">
        <v>6.2332279026851272E-3</v>
      </c>
      <c r="AD78" s="422">
        <v>6.2732645969660094E-3</v>
      </c>
      <c r="AE78" s="422">
        <v>6.3450878163667295E-3</v>
      </c>
      <c r="AF78" s="422">
        <v>6.3935978194982375E-3</v>
      </c>
      <c r="AG78" s="1294">
        <f t="shared" si="64"/>
        <v>6.1612403716569623E-3</v>
      </c>
      <c r="AH78" s="4786">
        <f t="shared" si="65"/>
        <v>26.516216410957227</v>
      </c>
      <c r="AI78" s="3365"/>
      <c r="AJ78" s="3366"/>
      <c r="AK78" s="3366"/>
      <c r="AL78" s="3366"/>
      <c r="AM78" s="3366"/>
      <c r="AN78" s="3396"/>
      <c r="AO78" s="1294">
        <f t="shared" si="66"/>
        <v>0</v>
      </c>
      <c r="AP78" s="4786">
        <f t="shared" si="67"/>
        <v>0</v>
      </c>
      <c r="AQ78" s="3365">
        <v>0</v>
      </c>
      <c r="AR78" s="422">
        <v>2.5157735983802164E-4</v>
      </c>
      <c r="AS78" s="422">
        <v>2.6169414620088444E-4</v>
      </c>
      <c r="AT78" s="422">
        <v>2.7202806703762893E-4</v>
      </c>
      <c r="AU78" s="422">
        <v>2.8951013690429626E-4</v>
      </c>
      <c r="AV78" s="422">
        <v>3.1509095984478072E-4</v>
      </c>
      <c r="AW78" s="1148">
        <f t="shared" ref="AW78:BB83" si="71">C78+K78+S78+AA78+AI78</f>
        <v>1.3272858268312147</v>
      </c>
      <c r="AX78" s="3386">
        <f t="shared" si="71"/>
        <v>1.4510070726401618</v>
      </c>
      <c r="AY78" s="3386">
        <f t="shared" si="71"/>
        <v>1.450996955853799</v>
      </c>
      <c r="AZ78" s="3386">
        <f t="shared" si="71"/>
        <v>1.4509866219329624</v>
      </c>
      <c r="BA78" s="3386">
        <f t="shared" si="71"/>
        <v>1.4509691398630955</v>
      </c>
      <c r="BB78" s="3387">
        <f t="shared" si="71"/>
        <v>1.4509435590401554</v>
      </c>
      <c r="BC78" s="5076">
        <v>0</v>
      </c>
      <c r="BD78" s="5076">
        <v>0</v>
      </c>
      <c r="BE78" s="5076">
        <v>0</v>
      </c>
      <c r="BF78" s="5076">
        <v>0</v>
      </c>
      <c r="BG78" s="5076">
        <v>0</v>
      </c>
      <c r="BH78" s="5076"/>
    </row>
    <row r="79" spans="1:60">
      <c r="A79" s="115" t="s">
        <v>182</v>
      </c>
      <c r="B79" s="932" t="s">
        <v>276</v>
      </c>
      <c r="C79" s="3365">
        <v>21.944760057742979</v>
      </c>
      <c r="D79" s="422">
        <v>23.045617653632274</v>
      </c>
      <c r="E79" s="422">
        <v>22.805641094315394</v>
      </c>
      <c r="F79" s="422">
        <v>22.451680330405406</v>
      </c>
      <c r="G79" s="422">
        <v>22.107150520622703</v>
      </c>
      <c r="H79" s="422">
        <v>21.232859413628635</v>
      </c>
      <c r="I79" s="1294">
        <f t="shared" si="62"/>
        <v>-0.71190064411434406</v>
      </c>
      <c r="J79" s="4786">
        <f t="shared" si="63"/>
        <v>-3.24405754376502E-2</v>
      </c>
      <c r="K79" s="418">
        <v>1.1541979593966869</v>
      </c>
      <c r="L79" s="422">
        <v>1.4903766481169343</v>
      </c>
      <c r="M79" s="422">
        <v>1.5143252651901775</v>
      </c>
      <c r="N79" s="422">
        <v>1.5406456642478599</v>
      </c>
      <c r="O79" s="422">
        <v>1.6020229790163942</v>
      </c>
      <c r="P79" s="422">
        <v>1.7104327311152636</v>
      </c>
      <c r="Q79" s="1294">
        <f t="shared" si="58"/>
        <v>0.55623477171857671</v>
      </c>
      <c r="R79" s="4787">
        <f t="shared" si="59"/>
        <v>0.48192319800091077</v>
      </c>
      <c r="S79" s="418">
        <v>3.6488567909056457</v>
      </c>
      <c r="T79" s="422">
        <v>4.8425962912659166</v>
      </c>
      <c r="U79" s="422">
        <v>5.049840517552477</v>
      </c>
      <c r="V79" s="422">
        <v>5.3682363202373349</v>
      </c>
      <c r="W79" s="422">
        <v>5.6350989756090497</v>
      </c>
      <c r="X79" s="422">
        <v>6.3761183381772994</v>
      </c>
      <c r="Y79" s="1294">
        <f t="shared" si="60"/>
        <v>2.7272615472716537</v>
      </c>
      <c r="Z79" s="4787">
        <f t="shared" si="61"/>
        <v>0.74742904519274045</v>
      </c>
      <c r="AA79" s="418">
        <v>0.12043868480926152</v>
      </c>
      <c r="AB79" s="422">
        <v>9.7359496809365551E-2</v>
      </c>
      <c r="AC79" s="422">
        <v>0.10039068646040039</v>
      </c>
      <c r="AD79" s="422">
        <v>0.10375925705050587</v>
      </c>
      <c r="AE79" s="422">
        <v>0.11010858167317741</v>
      </c>
      <c r="AF79" s="422">
        <v>0.1204250106544907</v>
      </c>
      <c r="AG79" s="1294">
        <f t="shared" si="64"/>
        <v>-1.3674154770826341E-5</v>
      </c>
      <c r="AH79" s="4786">
        <f t="shared" si="65"/>
        <v>-1.1353623457846679E-4</v>
      </c>
      <c r="AI79" s="3365"/>
      <c r="AJ79" s="3366"/>
      <c r="AK79" s="3366"/>
      <c r="AL79" s="3366"/>
      <c r="AM79" s="3366"/>
      <c r="AN79" s="3396"/>
      <c r="AO79" s="1294">
        <f t="shared" si="66"/>
        <v>0</v>
      </c>
      <c r="AP79" s="4786">
        <f t="shared" si="67"/>
        <v>0</v>
      </c>
      <c r="AQ79" s="3365">
        <v>2.5417316878539073E-4</v>
      </c>
      <c r="AR79" s="422">
        <v>0.14304991017551089</v>
      </c>
      <c r="AS79" s="422">
        <v>0.14880243648155106</v>
      </c>
      <c r="AT79" s="422">
        <v>0.15467842805888904</v>
      </c>
      <c r="AU79" s="422">
        <v>0.16461894307867825</v>
      </c>
      <c r="AV79" s="422">
        <v>0.17916450642431483</v>
      </c>
      <c r="AW79" s="1148">
        <f t="shared" si="71"/>
        <v>26.868253492854574</v>
      </c>
      <c r="AX79" s="3386">
        <f t="shared" si="71"/>
        <v>29.47595008982449</v>
      </c>
      <c r="AY79" s="3386">
        <f t="shared" si="71"/>
        <v>29.470197563518447</v>
      </c>
      <c r="AZ79" s="3386">
        <f t="shared" si="71"/>
        <v>29.464321571941106</v>
      </c>
      <c r="BA79" s="3386">
        <f t="shared" si="71"/>
        <v>29.454381056921324</v>
      </c>
      <c r="BB79" s="3387">
        <f t="shared" si="71"/>
        <v>29.439835493575689</v>
      </c>
      <c r="BC79" s="5076">
        <v>0</v>
      </c>
      <c r="BD79" s="5076">
        <v>0</v>
      </c>
      <c r="BE79" s="5076">
        <v>0</v>
      </c>
      <c r="BF79" s="5076">
        <v>0</v>
      </c>
      <c r="BG79" s="5076">
        <v>0</v>
      </c>
      <c r="BH79" s="5076"/>
    </row>
    <row r="80" spans="1:60">
      <c r="A80" s="115" t="s">
        <v>461</v>
      </c>
      <c r="B80" s="926" t="s">
        <v>271</v>
      </c>
      <c r="C80" s="3365">
        <v>500.41419459979647</v>
      </c>
      <c r="D80" s="422">
        <v>4.2685263726336613</v>
      </c>
      <c r="E80" s="422">
        <v>4.2240777365565751</v>
      </c>
      <c r="F80" s="422">
        <v>4.1585168616720081</v>
      </c>
      <c r="G80" s="422">
        <v>4.09470279509679</v>
      </c>
      <c r="H80" s="422">
        <v>3.9327659486363058</v>
      </c>
      <c r="I80" s="1294">
        <f t="shared" si="62"/>
        <v>-496.48142865116017</v>
      </c>
      <c r="J80" s="4786">
        <f t="shared" si="63"/>
        <v>-0.99214097843131421</v>
      </c>
      <c r="K80" s="418">
        <v>32.88429564765643</v>
      </c>
      <c r="L80" s="422">
        <v>0.27604866674692091</v>
      </c>
      <c r="M80" s="422">
        <v>0.28048444734094335</v>
      </c>
      <c r="N80" s="422">
        <v>0.28535953115099921</v>
      </c>
      <c r="O80" s="422">
        <v>0.29672788285710472</v>
      </c>
      <c r="P80" s="422">
        <v>0.31680761744437735</v>
      </c>
      <c r="Q80" s="1294">
        <f t="shared" si="58"/>
        <v>-32.567488030212054</v>
      </c>
      <c r="R80" s="4787">
        <f t="shared" si="59"/>
        <v>-0.99036599047646157</v>
      </c>
      <c r="S80" s="418">
        <v>92.603893135550976</v>
      </c>
      <c r="T80" s="422">
        <v>0.896949272176637</v>
      </c>
      <c r="U80" s="422">
        <v>0.93533520128367542</v>
      </c>
      <c r="V80" s="422">
        <v>0.99430870770570756</v>
      </c>
      <c r="W80" s="422">
        <v>1.0437372064096977</v>
      </c>
      <c r="X80" s="422">
        <v>1.1809893616478202</v>
      </c>
      <c r="Y80" s="1294">
        <f t="shared" si="60"/>
        <v>-91.422903773903158</v>
      </c>
      <c r="Z80" s="4787">
        <f t="shared" si="61"/>
        <v>-0.98724687136080647</v>
      </c>
      <c r="AA80" s="418">
        <v>3.0915851676706119</v>
      </c>
      <c r="AB80" s="422">
        <v>1.8032998117176475E-2</v>
      </c>
      <c r="AC80" s="422">
        <v>1.8594437309666815E-2</v>
      </c>
      <c r="AD80" s="422">
        <v>1.9218366449603626E-2</v>
      </c>
      <c r="AE80" s="422">
        <v>2.0394393059418269E-2</v>
      </c>
      <c r="AF80" s="422">
        <v>2.2305209677136364E-2</v>
      </c>
      <c r="AG80" s="1294">
        <f t="shared" si="64"/>
        <v>-3.0692799579934755</v>
      </c>
      <c r="AH80" s="4786">
        <f t="shared" si="65"/>
        <v>-0.99278518673514582</v>
      </c>
      <c r="AI80" s="3365"/>
      <c r="AJ80" s="3366"/>
      <c r="AK80" s="3366"/>
      <c r="AL80" s="3366"/>
      <c r="AM80" s="3366"/>
      <c r="AN80" s="3396"/>
      <c r="AO80" s="1294">
        <f t="shared" si="66"/>
        <v>0</v>
      </c>
      <c r="AP80" s="4786">
        <f t="shared" si="67"/>
        <v>0</v>
      </c>
      <c r="AQ80" s="3365">
        <v>8.233841449325638</v>
      </c>
      <c r="AR80" s="422">
        <v>2.6495810325604552E-2</v>
      </c>
      <c r="AS80" s="422">
        <v>2.7561297509139913E-2</v>
      </c>
      <c r="AT80" s="422">
        <v>2.8649653021680807E-2</v>
      </c>
      <c r="AU80" s="422">
        <v>3.0490842576990623E-2</v>
      </c>
      <c r="AV80" s="422">
        <v>3.3184982594360798E-2</v>
      </c>
      <c r="AW80" s="1148">
        <f t="shared" si="71"/>
        <v>628.99396855067448</v>
      </c>
      <c r="AX80" s="3386">
        <f t="shared" si="71"/>
        <v>5.4595573096743957</v>
      </c>
      <c r="AY80" s="3386">
        <f t="shared" si="71"/>
        <v>5.4584918224908607</v>
      </c>
      <c r="AZ80" s="3386">
        <f t="shared" si="71"/>
        <v>5.4574034669783185</v>
      </c>
      <c r="BA80" s="3386">
        <f t="shared" si="71"/>
        <v>5.4555622774230104</v>
      </c>
      <c r="BB80" s="3387">
        <f t="shared" si="71"/>
        <v>5.4528681374056402</v>
      </c>
      <c r="BC80" s="5076">
        <v>0</v>
      </c>
      <c r="BD80" s="5076">
        <v>0</v>
      </c>
      <c r="BE80" s="5076">
        <v>0</v>
      </c>
      <c r="BF80" s="5076">
        <v>0</v>
      </c>
      <c r="BG80" s="5076">
        <v>0</v>
      </c>
      <c r="BH80" s="5076"/>
    </row>
    <row r="81" spans="1:60">
      <c r="A81" s="115" t="s">
        <v>462</v>
      </c>
      <c r="B81" s="928" t="s">
        <v>278</v>
      </c>
      <c r="C81" s="3365">
        <v>20.117334401860703</v>
      </c>
      <c r="D81" s="422">
        <v>21.603234436961007</v>
      </c>
      <c r="E81" s="422">
        <v>21.509298746831639</v>
      </c>
      <c r="F81" s="422">
        <v>21.371910101556857</v>
      </c>
      <c r="G81" s="422">
        <v>21.237870529594211</v>
      </c>
      <c r="H81" s="422">
        <v>20.899128986346312</v>
      </c>
      <c r="I81" s="1294">
        <f t="shared" si="62"/>
        <v>0.78179458448560979</v>
      </c>
      <c r="J81" s="4786">
        <f t="shared" si="63"/>
        <v>3.8861738283442741E-2</v>
      </c>
      <c r="K81" s="418">
        <v>0.44673574003029326</v>
      </c>
      <c r="L81" s="422">
        <v>1.5768546975844688</v>
      </c>
      <c r="M81" s="422">
        <v>1.5861240807815329</v>
      </c>
      <c r="N81" s="422">
        <v>1.5963114692231763</v>
      </c>
      <c r="O81" s="422">
        <v>1.6200677407630479</v>
      </c>
      <c r="P81" s="422">
        <v>1.6620280565269958</v>
      </c>
      <c r="Q81" s="1294">
        <f t="shared" si="58"/>
        <v>1.2152923164967024</v>
      </c>
      <c r="R81" s="4787">
        <f t="shared" si="59"/>
        <v>2.7203830085640632</v>
      </c>
      <c r="S81" s="418">
        <v>1.412300832347559</v>
      </c>
      <c r="T81" s="422">
        <v>2.8743412429679287</v>
      </c>
      <c r="U81" s="422">
        <v>2.9545557348091087</v>
      </c>
      <c r="V81" s="422">
        <v>3.0777917736332538</v>
      </c>
      <c r="W81" s="422">
        <v>3.18108175509904</v>
      </c>
      <c r="X81" s="422">
        <v>3.4678954949940071</v>
      </c>
      <c r="Y81" s="1294">
        <f t="shared" si="60"/>
        <v>2.0555946626464481</v>
      </c>
      <c r="Z81" s="4787">
        <f t="shared" si="61"/>
        <v>1.4554934866317335</v>
      </c>
      <c r="AA81" s="418">
        <v>4.6616149810787072E-2</v>
      </c>
      <c r="AB81" s="422">
        <v>0.10535779090157886</v>
      </c>
      <c r="AC81" s="422">
        <v>0.10758307364142475</v>
      </c>
      <c r="AD81" s="422">
        <v>0.10927397170006278</v>
      </c>
      <c r="AE81" s="422">
        <v>0.11241978486526863</v>
      </c>
      <c r="AF81" s="422">
        <v>0.11675736906335568</v>
      </c>
      <c r="AG81" s="1294">
        <f t="shared" si="64"/>
        <v>7.014121925256861E-2</v>
      </c>
      <c r="AH81" s="4786">
        <f t="shared" si="65"/>
        <v>1.5046549218944245</v>
      </c>
      <c r="AI81" s="3365"/>
      <c r="AJ81" s="3366"/>
      <c r="AK81" s="3366"/>
      <c r="AL81" s="3366"/>
      <c r="AM81" s="3366"/>
      <c r="AN81" s="3396"/>
      <c r="AO81" s="1294">
        <f t="shared" si="66"/>
        <v>0</v>
      </c>
      <c r="AP81" s="4786">
        <f t="shared" si="67"/>
        <v>0</v>
      </c>
      <c r="AQ81" s="3365">
        <v>2.4402185643482194E-2</v>
      </c>
      <c r="AR81" s="422">
        <v>5.5367891585017197E-2</v>
      </c>
      <c r="AS81" s="422">
        <v>5.7594423936292438E-2</v>
      </c>
      <c r="AT81" s="422">
        <v>5.9868743886646515E-2</v>
      </c>
      <c r="AU81" s="422">
        <v>6.371624967843377E-2</v>
      </c>
      <c r="AV81" s="422">
        <v>6.934615306932787E-2</v>
      </c>
      <c r="AW81" s="1148">
        <f t="shared" si="71"/>
        <v>22.02298712404934</v>
      </c>
      <c r="AX81" s="3386">
        <f t="shared" si="71"/>
        <v>26.159788168414984</v>
      </c>
      <c r="AY81" s="3386">
        <f t="shared" si="71"/>
        <v>26.157561636063708</v>
      </c>
      <c r="AZ81" s="3386">
        <f t="shared" si="71"/>
        <v>26.155287316113352</v>
      </c>
      <c r="BA81" s="3386">
        <f t="shared" si="71"/>
        <v>26.151439810321566</v>
      </c>
      <c r="BB81" s="3387">
        <f t="shared" si="71"/>
        <v>26.145809906930673</v>
      </c>
      <c r="BC81" s="5076">
        <v>0</v>
      </c>
      <c r="BD81" s="5076">
        <v>0</v>
      </c>
      <c r="BE81" s="5076">
        <v>0</v>
      </c>
      <c r="BF81" s="5076">
        <v>0</v>
      </c>
      <c r="BG81" s="5076">
        <v>0</v>
      </c>
      <c r="BH81" s="5076"/>
    </row>
    <row r="82" spans="1:60">
      <c r="A82" s="115" t="s">
        <v>463</v>
      </c>
      <c r="B82" s="926" t="s">
        <v>280</v>
      </c>
      <c r="C82" s="3365">
        <v>0.55203263078589004</v>
      </c>
      <c r="D82" s="422">
        <v>3.8903436398312357</v>
      </c>
      <c r="E82" s="422">
        <v>3.8498330622768147</v>
      </c>
      <c r="F82" s="422">
        <v>3.7900807472239788</v>
      </c>
      <c r="G82" s="422">
        <v>3.7319204768261427</v>
      </c>
      <c r="H82" s="422">
        <v>3.5843309047619156</v>
      </c>
      <c r="I82" s="1294">
        <f t="shared" si="62"/>
        <v>3.0322982739760258</v>
      </c>
      <c r="J82" s="4786">
        <f t="shared" si="63"/>
        <v>5.4929692646232811</v>
      </c>
      <c r="K82" s="418">
        <v>2.9034490889712213E-2</v>
      </c>
      <c r="L82" s="422">
        <v>0.25159131775497728</v>
      </c>
      <c r="M82" s="422">
        <v>0.25563409723322489</v>
      </c>
      <c r="N82" s="422">
        <v>0.26007725855833419</v>
      </c>
      <c r="O82" s="422">
        <v>0.27043839748411397</v>
      </c>
      <c r="P82" s="422">
        <v>0.28873910853088619</v>
      </c>
      <c r="Q82" s="1294">
        <f t="shared" si="58"/>
        <v>0.25970461764117397</v>
      </c>
      <c r="R82" s="4787">
        <f t="shared" si="59"/>
        <v>8.9446933520434158</v>
      </c>
      <c r="S82" s="418">
        <v>1.1440890197178932</v>
      </c>
      <c r="T82" s="422">
        <v>1.8697813956017955</v>
      </c>
      <c r="U82" s="422">
        <v>1.9047664096614465</v>
      </c>
      <c r="V82" s="422">
        <v>1.9585149836654403</v>
      </c>
      <c r="W82" s="422">
        <v>2.0035642181722966</v>
      </c>
      <c r="X82" s="422">
        <v>2.128656112322715</v>
      </c>
      <c r="Y82" s="1294">
        <f t="shared" si="60"/>
        <v>0.98456709260482178</v>
      </c>
      <c r="Z82" s="4787">
        <f t="shared" si="61"/>
        <v>0.86056860579572214</v>
      </c>
      <c r="AA82" s="418">
        <v>3.0297020267574231E-3</v>
      </c>
      <c r="AB82" s="422">
        <v>1.6435311254492987E-2</v>
      </c>
      <c r="AC82" s="422">
        <v>1.694700807934103E-2</v>
      </c>
      <c r="AD82" s="422">
        <v>1.7515658369713E-2</v>
      </c>
      <c r="AE82" s="422">
        <v>1.8587491419895574E-2</v>
      </c>
      <c r="AF82" s="422">
        <v>2.032901358156769E-2</v>
      </c>
      <c r="AG82" s="1294">
        <f t="shared" si="64"/>
        <v>1.7299311554810265E-2</v>
      </c>
      <c r="AH82" s="4786">
        <f t="shared" si="65"/>
        <v>5.7099052652795272</v>
      </c>
      <c r="AI82" s="3365"/>
      <c r="AJ82" s="3366"/>
      <c r="AK82" s="3366"/>
      <c r="AL82" s="3366"/>
      <c r="AM82" s="3366"/>
      <c r="AN82" s="3396"/>
      <c r="AO82" s="1294">
        <f t="shared" si="66"/>
        <v>0</v>
      </c>
      <c r="AP82" s="4786">
        <f t="shared" si="67"/>
        <v>0</v>
      </c>
      <c r="AQ82" s="3365">
        <v>0.81122415657974734</v>
      </c>
      <c r="AR82" s="422">
        <v>0.83205833555749875</v>
      </c>
      <c r="AS82" s="422">
        <v>0.83302942274917302</v>
      </c>
      <c r="AT82" s="422">
        <v>0.83402135218253304</v>
      </c>
      <c r="AU82" s="422">
        <v>0.83569941609755194</v>
      </c>
      <c r="AV82" s="422">
        <v>0.83815486080291624</v>
      </c>
      <c r="AW82" s="1148">
        <f t="shared" si="71"/>
        <v>1.7281858434202528</v>
      </c>
      <c r="AX82" s="3386">
        <f t="shared" si="71"/>
        <v>6.0281516644425013</v>
      </c>
      <c r="AY82" s="3386">
        <f t="shared" si="71"/>
        <v>6.0271805772508271</v>
      </c>
      <c r="AZ82" s="3386">
        <f t="shared" si="71"/>
        <v>6.0261886478174658</v>
      </c>
      <c r="BA82" s="3386">
        <f t="shared" si="71"/>
        <v>6.0245105839024475</v>
      </c>
      <c r="BB82" s="3387">
        <f t="shared" si="71"/>
        <v>6.022055139197084</v>
      </c>
      <c r="BC82" s="5076">
        <v>0</v>
      </c>
      <c r="BD82" s="5076">
        <v>0</v>
      </c>
      <c r="BE82" s="5076">
        <v>0</v>
      </c>
      <c r="BF82" s="5076">
        <v>0</v>
      </c>
      <c r="BG82" s="5076">
        <v>0</v>
      </c>
      <c r="BH82" s="5076"/>
    </row>
    <row r="83" spans="1:60">
      <c r="A83" s="115" t="s">
        <v>464</v>
      </c>
      <c r="B83" s="258" t="s">
        <v>266</v>
      </c>
      <c r="C83" s="3365">
        <v>0</v>
      </c>
      <c r="D83" s="422">
        <v>0</v>
      </c>
      <c r="E83" s="422">
        <v>0</v>
      </c>
      <c r="F83" s="422">
        <v>0</v>
      </c>
      <c r="G83" s="422">
        <v>0</v>
      </c>
      <c r="H83" s="422">
        <v>0</v>
      </c>
      <c r="I83" s="1294">
        <f t="shared" si="62"/>
        <v>0</v>
      </c>
      <c r="J83" s="4786">
        <f t="shared" si="63"/>
        <v>0</v>
      </c>
      <c r="K83" s="418">
        <v>0</v>
      </c>
      <c r="L83" s="422">
        <v>0</v>
      </c>
      <c r="M83" s="422">
        <v>0</v>
      </c>
      <c r="N83" s="422">
        <v>0</v>
      </c>
      <c r="O83" s="422">
        <v>0</v>
      </c>
      <c r="P83" s="422">
        <v>0</v>
      </c>
      <c r="Q83" s="1294">
        <f t="shared" si="58"/>
        <v>0</v>
      </c>
      <c r="R83" s="4787">
        <f t="shared" si="59"/>
        <v>0</v>
      </c>
      <c r="S83" s="418">
        <v>0</v>
      </c>
      <c r="T83" s="422">
        <v>0</v>
      </c>
      <c r="U83" s="422">
        <v>0</v>
      </c>
      <c r="V83" s="422">
        <v>0</v>
      </c>
      <c r="W83" s="422">
        <v>0</v>
      </c>
      <c r="X83" s="422">
        <v>0</v>
      </c>
      <c r="Y83" s="1294">
        <f t="shared" si="60"/>
        <v>0</v>
      </c>
      <c r="Z83" s="4787">
        <f t="shared" si="61"/>
        <v>0</v>
      </c>
      <c r="AA83" s="418">
        <v>0</v>
      </c>
      <c r="AB83" s="422">
        <v>0</v>
      </c>
      <c r="AC83" s="422">
        <v>0</v>
      </c>
      <c r="AD83" s="422">
        <v>0</v>
      </c>
      <c r="AE83" s="422">
        <v>0</v>
      </c>
      <c r="AF83" s="422">
        <v>0</v>
      </c>
      <c r="AG83" s="1294">
        <f t="shared" si="64"/>
        <v>0</v>
      </c>
      <c r="AH83" s="4786">
        <f t="shared" si="65"/>
        <v>0</v>
      </c>
      <c r="AI83" s="3365"/>
      <c r="AJ83" s="3366"/>
      <c r="AK83" s="3366"/>
      <c r="AL83" s="3366"/>
      <c r="AM83" s="3366"/>
      <c r="AN83" s="3396"/>
      <c r="AO83" s="1294">
        <f t="shared" si="66"/>
        <v>0</v>
      </c>
      <c r="AP83" s="4786">
        <f t="shared" si="67"/>
        <v>0</v>
      </c>
      <c r="AQ83" s="3365">
        <v>0</v>
      </c>
      <c r="AR83" s="422">
        <v>0</v>
      </c>
      <c r="AS83" s="422">
        <v>0</v>
      </c>
      <c r="AT83" s="422">
        <v>0</v>
      </c>
      <c r="AU83" s="422">
        <v>0</v>
      </c>
      <c r="AV83" s="422">
        <v>0</v>
      </c>
      <c r="AW83" s="1148">
        <f t="shared" si="71"/>
        <v>0</v>
      </c>
      <c r="AX83" s="3386">
        <f t="shared" si="71"/>
        <v>0</v>
      </c>
      <c r="AY83" s="3386">
        <f t="shared" si="71"/>
        <v>0</v>
      </c>
      <c r="AZ83" s="3386">
        <f t="shared" si="71"/>
        <v>0</v>
      </c>
      <c r="BA83" s="3386">
        <f t="shared" si="71"/>
        <v>0</v>
      </c>
      <c r="BB83" s="3387">
        <f t="shared" si="71"/>
        <v>0</v>
      </c>
      <c r="BC83" s="5076">
        <v>0</v>
      </c>
      <c r="BD83" s="5076">
        <v>0</v>
      </c>
      <c r="BE83" s="5076">
        <v>0</v>
      </c>
      <c r="BF83" s="5076">
        <v>0</v>
      </c>
      <c r="BG83" s="5076">
        <v>0</v>
      </c>
      <c r="BH83" s="5076"/>
    </row>
    <row r="84" spans="1:60">
      <c r="A84" s="115" t="s">
        <v>465</v>
      </c>
      <c r="B84" s="926" t="s">
        <v>243</v>
      </c>
      <c r="C84" s="1224">
        <f>SUM(C85:C88)</f>
        <v>2.9405978477375592</v>
      </c>
      <c r="D84" s="1170">
        <f t="shared" ref="D84:BB84" si="72">SUM(D85:D88)</f>
        <v>3.0881127655867249</v>
      </c>
      <c r="E84" s="4780">
        <f t="shared" si="72"/>
        <v>3.0559559066382627</v>
      </c>
      <c r="F84" s="4780">
        <f t="shared" si="72"/>
        <v>3.0085251642743245</v>
      </c>
      <c r="G84" s="4780">
        <f t="shared" si="72"/>
        <v>2.9623581697634425</v>
      </c>
      <c r="H84" s="1185">
        <f t="shared" si="72"/>
        <v>2.845203161426237</v>
      </c>
      <c r="I84" s="1293">
        <f t="shared" si="62"/>
        <v>-9.5394686311322197E-2</v>
      </c>
      <c r="J84" s="4781">
        <f t="shared" si="63"/>
        <v>-3.2440575437650228E-2</v>
      </c>
      <c r="K84" s="1224">
        <f t="shared" si="72"/>
        <v>0</v>
      </c>
      <c r="L84" s="1170">
        <f t="shared" si="72"/>
        <v>0.19971047084766919</v>
      </c>
      <c r="M84" s="4780">
        <f t="shared" si="72"/>
        <v>0.20291958553548378</v>
      </c>
      <c r="N84" s="4780">
        <f t="shared" si="72"/>
        <v>0.20644651900921324</v>
      </c>
      <c r="O84" s="4780">
        <f t="shared" si="72"/>
        <v>0.21467107918819683</v>
      </c>
      <c r="P84" s="1185">
        <f t="shared" si="72"/>
        <v>0.22919798596944532</v>
      </c>
      <c r="Q84" s="1298">
        <f t="shared" si="58"/>
        <v>0.22919798596944532</v>
      </c>
      <c r="R84" s="4782">
        <f t="shared" si="59"/>
        <v>0</v>
      </c>
      <c r="S84" s="1224">
        <f t="shared" si="72"/>
        <v>0.48894680998135653</v>
      </c>
      <c r="T84" s="1170">
        <f t="shared" si="72"/>
        <v>0.64890790302963275</v>
      </c>
      <c r="U84" s="4780">
        <f t="shared" si="72"/>
        <v>0.67667862935203182</v>
      </c>
      <c r="V84" s="4780">
        <f t="shared" si="72"/>
        <v>0.71934366691180285</v>
      </c>
      <c r="W84" s="4780">
        <f t="shared" si="72"/>
        <v>0.75510326273161266</v>
      </c>
      <c r="X84" s="1185">
        <f t="shared" si="72"/>
        <v>0.85439985731575807</v>
      </c>
      <c r="Y84" s="1298">
        <f t="shared" si="60"/>
        <v>0.36545304733440154</v>
      </c>
      <c r="Z84" s="4782">
        <f t="shared" si="61"/>
        <v>0.74742904519274034</v>
      </c>
      <c r="AA84" s="1224">
        <f>SUM(AA85:AA88)</f>
        <v>1.6138783764441042E-2</v>
      </c>
      <c r="AB84" s="1170">
        <f t="shared" ref="AB84:AN84" si="73">SUM(AB85:AB88)</f>
        <v>1.3046172572454984E-2</v>
      </c>
      <c r="AC84" s="4780">
        <f t="shared" si="73"/>
        <v>1.3452351985693653E-2</v>
      </c>
      <c r="AD84" s="4780">
        <f t="shared" si="73"/>
        <v>1.3903740444767786E-2</v>
      </c>
      <c r="AE84" s="4780">
        <f t="shared" si="73"/>
        <v>1.4754549944205771E-2</v>
      </c>
      <c r="AF84" s="1185">
        <f t="shared" si="73"/>
        <v>1.6136951427701753E-2</v>
      </c>
      <c r="AG84" s="1293">
        <f t="shared" si="64"/>
        <v>-1.832336739289453E-6</v>
      </c>
      <c r="AH84" s="4781">
        <f t="shared" si="65"/>
        <v>-1.135362345783877E-4</v>
      </c>
      <c r="AI84" s="1224">
        <f t="shared" si="73"/>
        <v>0</v>
      </c>
      <c r="AJ84" s="1170">
        <f t="shared" si="73"/>
        <v>0</v>
      </c>
      <c r="AK84" s="4780">
        <f t="shared" si="73"/>
        <v>0</v>
      </c>
      <c r="AL84" s="4780">
        <f t="shared" si="73"/>
        <v>0</v>
      </c>
      <c r="AM84" s="4780">
        <f t="shared" si="73"/>
        <v>0</v>
      </c>
      <c r="AN84" s="3397">
        <f t="shared" si="73"/>
        <v>0</v>
      </c>
      <c r="AO84" s="1293">
        <f t="shared" si="66"/>
        <v>0</v>
      </c>
      <c r="AP84" s="4781">
        <f t="shared" si="67"/>
        <v>0</v>
      </c>
      <c r="AQ84" s="1224">
        <f t="shared" si="72"/>
        <v>0</v>
      </c>
      <c r="AR84" s="1170">
        <f t="shared" si="72"/>
        <v>1.9168687963518456E-2</v>
      </c>
      <c r="AS84" s="4780">
        <f t="shared" si="72"/>
        <v>1.9939526488527842E-2</v>
      </c>
      <c r="AT84" s="4780">
        <f t="shared" si="72"/>
        <v>2.0726909359891132E-2</v>
      </c>
      <c r="AU84" s="4780">
        <f t="shared" si="72"/>
        <v>2.2058938372542886E-2</v>
      </c>
      <c r="AV84" s="3397">
        <f t="shared" si="72"/>
        <v>2.4008043860858187E-2</v>
      </c>
      <c r="AW84" s="1224">
        <f t="shared" si="72"/>
        <v>3.4456834414833568</v>
      </c>
      <c r="AX84" s="1170">
        <f t="shared" si="72"/>
        <v>3.9497773120364821</v>
      </c>
      <c r="AY84" s="4780">
        <f t="shared" si="72"/>
        <v>3.9490064735114716</v>
      </c>
      <c r="AZ84" s="4780">
        <f t="shared" si="72"/>
        <v>3.9482190906401082</v>
      </c>
      <c r="BA84" s="4780">
        <f t="shared" si="72"/>
        <v>3.9468870616274576</v>
      </c>
      <c r="BB84" s="3397">
        <f t="shared" si="72"/>
        <v>3.944937956139142</v>
      </c>
      <c r="BC84" s="5076">
        <v>0</v>
      </c>
      <c r="BD84" s="5076">
        <v>0</v>
      </c>
      <c r="BE84" s="5076">
        <v>0</v>
      </c>
      <c r="BF84" s="5076">
        <v>0</v>
      </c>
      <c r="BG84" s="5076">
        <v>0</v>
      </c>
      <c r="BH84" s="5076"/>
    </row>
    <row r="85" spans="1:60">
      <c r="A85" s="861" t="s">
        <v>639</v>
      </c>
      <c r="B85" s="421"/>
      <c r="C85" s="3365">
        <v>2.9405978477375592</v>
      </c>
      <c r="D85" s="422">
        <v>3.0881127655867249</v>
      </c>
      <c r="E85" s="422">
        <v>3.0559559066382627</v>
      </c>
      <c r="F85" s="422">
        <v>3.0085251642743245</v>
      </c>
      <c r="G85" s="422">
        <v>2.9623581697634425</v>
      </c>
      <c r="H85" s="422">
        <v>2.845203161426237</v>
      </c>
      <c r="I85" s="1294">
        <f t="shared" si="62"/>
        <v>-9.5394686311322197E-2</v>
      </c>
      <c r="J85" s="4786">
        <f t="shared" si="63"/>
        <v>-3.2440575437650228E-2</v>
      </c>
      <c r="K85" s="418">
        <v>0</v>
      </c>
      <c r="L85" s="422">
        <v>0.19971047084766919</v>
      </c>
      <c r="M85" s="422">
        <v>0.20291958553548378</v>
      </c>
      <c r="N85" s="422">
        <v>0.20644651900921324</v>
      </c>
      <c r="O85" s="422">
        <v>0.21467107918819683</v>
      </c>
      <c r="P85" s="422">
        <v>0.22919798596944532</v>
      </c>
      <c r="Q85" s="1294">
        <f t="shared" si="58"/>
        <v>0.22919798596944532</v>
      </c>
      <c r="R85" s="4787">
        <f t="shared" si="59"/>
        <v>0</v>
      </c>
      <c r="S85" s="418">
        <v>0.48894680998135653</v>
      </c>
      <c r="T85" s="422">
        <v>0.64890790302963275</v>
      </c>
      <c r="U85" s="422">
        <v>0.67667862935203182</v>
      </c>
      <c r="V85" s="422">
        <v>0.71934366691180285</v>
      </c>
      <c r="W85" s="422">
        <v>0.75510326273161266</v>
      </c>
      <c r="X85" s="422">
        <v>0.85439985731575807</v>
      </c>
      <c r="Y85" s="1294">
        <f t="shared" si="60"/>
        <v>0.36545304733440154</v>
      </c>
      <c r="Z85" s="4787">
        <f t="shared" si="61"/>
        <v>0.74742904519274034</v>
      </c>
      <c r="AA85" s="418">
        <v>1.6138783764441042E-2</v>
      </c>
      <c r="AB85" s="422">
        <v>1.3046172572454984E-2</v>
      </c>
      <c r="AC85" s="422">
        <v>1.3452351985693653E-2</v>
      </c>
      <c r="AD85" s="422">
        <v>1.3903740444767786E-2</v>
      </c>
      <c r="AE85" s="422">
        <v>1.4754549944205771E-2</v>
      </c>
      <c r="AF85" s="422">
        <v>1.6136951427701753E-2</v>
      </c>
      <c r="AG85" s="1294">
        <f t="shared" si="64"/>
        <v>-1.832336739289453E-6</v>
      </c>
      <c r="AH85" s="4786">
        <f t="shared" si="65"/>
        <v>-1.135362345783877E-4</v>
      </c>
      <c r="AI85" s="3365"/>
      <c r="AJ85" s="3366"/>
      <c r="AK85" s="3366"/>
      <c r="AL85" s="3366"/>
      <c r="AM85" s="3366"/>
      <c r="AN85" s="3396"/>
      <c r="AO85" s="1294">
        <f t="shared" si="66"/>
        <v>0</v>
      </c>
      <c r="AP85" s="4786">
        <f t="shared" si="67"/>
        <v>0</v>
      </c>
      <c r="AQ85" s="3365"/>
      <c r="AR85" s="422">
        <v>1.9168687963518456E-2</v>
      </c>
      <c r="AS85" s="422">
        <v>1.9939526488527842E-2</v>
      </c>
      <c r="AT85" s="422">
        <v>2.0726909359891132E-2</v>
      </c>
      <c r="AU85" s="422">
        <v>2.2058938372542886E-2</v>
      </c>
      <c r="AV85" s="422">
        <v>2.4008043860858187E-2</v>
      </c>
      <c r="AW85" s="1148">
        <f t="shared" ref="AW85:BB88" si="74">C85+K85+S85+AA85+AI85</f>
        <v>3.4456834414833568</v>
      </c>
      <c r="AX85" s="3386">
        <f t="shared" si="74"/>
        <v>3.9497773120364821</v>
      </c>
      <c r="AY85" s="3386">
        <f t="shared" si="74"/>
        <v>3.9490064735114716</v>
      </c>
      <c r="AZ85" s="3386">
        <f t="shared" si="74"/>
        <v>3.9482190906401082</v>
      </c>
      <c r="BA85" s="3386">
        <f t="shared" si="74"/>
        <v>3.9468870616274576</v>
      </c>
      <c r="BB85" s="3387">
        <f t="shared" si="74"/>
        <v>3.944937956139142</v>
      </c>
      <c r="BC85" s="5076">
        <v>0</v>
      </c>
      <c r="BD85" s="5076">
        <v>0</v>
      </c>
      <c r="BE85" s="5076">
        <v>0</v>
      </c>
      <c r="BF85" s="5076">
        <v>0</v>
      </c>
      <c r="BG85" s="5076">
        <v>0</v>
      </c>
      <c r="BH85" s="5076"/>
    </row>
    <row r="86" spans="1:60">
      <c r="A86" s="861" t="s">
        <v>640</v>
      </c>
      <c r="B86" s="421"/>
      <c r="C86" s="3365"/>
      <c r="D86" s="422">
        <v>0</v>
      </c>
      <c r="E86" s="422">
        <v>0</v>
      </c>
      <c r="F86" s="422">
        <v>0</v>
      </c>
      <c r="G86" s="422">
        <v>0</v>
      </c>
      <c r="H86" s="422">
        <v>0</v>
      </c>
      <c r="I86" s="1294">
        <f t="shared" si="62"/>
        <v>0</v>
      </c>
      <c r="J86" s="4786">
        <f t="shared" si="63"/>
        <v>0</v>
      </c>
      <c r="K86" s="418"/>
      <c r="L86" s="422">
        <v>0</v>
      </c>
      <c r="M86" s="422">
        <v>0</v>
      </c>
      <c r="N86" s="422">
        <v>0</v>
      </c>
      <c r="O86" s="422">
        <v>0</v>
      </c>
      <c r="P86" s="422">
        <v>0</v>
      </c>
      <c r="Q86" s="1294">
        <f t="shared" si="58"/>
        <v>0</v>
      </c>
      <c r="R86" s="4787">
        <f t="shared" si="59"/>
        <v>0</v>
      </c>
      <c r="S86" s="418"/>
      <c r="T86" s="422">
        <v>0</v>
      </c>
      <c r="U86" s="422">
        <v>0</v>
      </c>
      <c r="V86" s="422">
        <v>0</v>
      </c>
      <c r="W86" s="422">
        <v>0</v>
      </c>
      <c r="X86" s="422">
        <v>0</v>
      </c>
      <c r="Y86" s="1294">
        <f t="shared" si="60"/>
        <v>0</v>
      </c>
      <c r="Z86" s="4787">
        <f t="shared" si="61"/>
        <v>0</v>
      </c>
      <c r="AA86" s="418"/>
      <c r="AB86" s="422">
        <v>0</v>
      </c>
      <c r="AC86" s="422">
        <v>0</v>
      </c>
      <c r="AD86" s="422">
        <v>0</v>
      </c>
      <c r="AE86" s="422">
        <v>0</v>
      </c>
      <c r="AF86" s="422">
        <v>0</v>
      </c>
      <c r="AG86" s="1294">
        <f t="shared" si="64"/>
        <v>0</v>
      </c>
      <c r="AH86" s="4786">
        <f t="shared" si="65"/>
        <v>0</v>
      </c>
      <c r="AI86" s="3365"/>
      <c r="AJ86" s="3366"/>
      <c r="AK86" s="3366"/>
      <c r="AL86" s="3366"/>
      <c r="AM86" s="3366"/>
      <c r="AN86" s="3396"/>
      <c r="AO86" s="1294">
        <f t="shared" si="66"/>
        <v>0</v>
      </c>
      <c r="AP86" s="4786">
        <f t="shared" si="67"/>
        <v>0</v>
      </c>
      <c r="AQ86" s="3365"/>
      <c r="AR86" s="422">
        <v>0</v>
      </c>
      <c r="AS86" s="422">
        <v>0</v>
      </c>
      <c r="AT86" s="422">
        <v>0</v>
      </c>
      <c r="AU86" s="422">
        <v>0</v>
      </c>
      <c r="AV86" s="422">
        <v>0</v>
      </c>
      <c r="AW86" s="1148">
        <f t="shared" si="74"/>
        <v>0</v>
      </c>
      <c r="AX86" s="3386">
        <f t="shared" si="74"/>
        <v>0</v>
      </c>
      <c r="AY86" s="3386">
        <f t="shared" si="74"/>
        <v>0</v>
      </c>
      <c r="AZ86" s="3386">
        <f t="shared" si="74"/>
        <v>0</v>
      </c>
      <c r="BA86" s="3386">
        <f t="shared" si="74"/>
        <v>0</v>
      </c>
      <c r="BB86" s="3387">
        <f t="shared" si="74"/>
        <v>0</v>
      </c>
      <c r="BC86" s="5076">
        <v>0</v>
      </c>
      <c r="BD86" s="5076">
        <v>0</v>
      </c>
      <c r="BE86" s="5076">
        <v>0</v>
      </c>
      <c r="BF86" s="5076">
        <v>0</v>
      </c>
      <c r="BG86" s="5076">
        <v>0</v>
      </c>
      <c r="BH86" s="5076"/>
    </row>
    <row r="87" spans="1:60">
      <c r="A87" s="861" t="s">
        <v>641</v>
      </c>
      <c r="B87" s="421"/>
      <c r="C87" s="3388"/>
      <c r="D87" s="422">
        <v>0</v>
      </c>
      <c r="E87" s="422">
        <v>0</v>
      </c>
      <c r="F87" s="422">
        <v>0</v>
      </c>
      <c r="G87" s="422">
        <v>0</v>
      </c>
      <c r="H87" s="422">
        <v>0</v>
      </c>
      <c r="I87" s="1294">
        <f t="shared" si="62"/>
        <v>0</v>
      </c>
      <c r="J87" s="4786">
        <f t="shared" si="63"/>
        <v>0</v>
      </c>
      <c r="K87" s="418"/>
      <c r="L87" s="422">
        <v>0</v>
      </c>
      <c r="M87" s="422">
        <v>0</v>
      </c>
      <c r="N87" s="422">
        <v>0</v>
      </c>
      <c r="O87" s="422">
        <v>0</v>
      </c>
      <c r="P87" s="422">
        <v>0</v>
      </c>
      <c r="Q87" s="1294">
        <f t="shared" si="58"/>
        <v>0</v>
      </c>
      <c r="R87" s="4787">
        <f t="shared" si="59"/>
        <v>0</v>
      </c>
      <c r="S87" s="418"/>
      <c r="T87" s="422">
        <v>0</v>
      </c>
      <c r="U87" s="422">
        <v>0</v>
      </c>
      <c r="V87" s="422">
        <v>0</v>
      </c>
      <c r="W87" s="422">
        <v>0</v>
      </c>
      <c r="X87" s="422">
        <v>0</v>
      </c>
      <c r="Y87" s="1294">
        <f t="shared" si="60"/>
        <v>0</v>
      </c>
      <c r="Z87" s="4787">
        <f t="shared" si="61"/>
        <v>0</v>
      </c>
      <c r="AA87" s="418"/>
      <c r="AB87" s="422">
        <v>0</v>
      </c>
      <c r="AC87" s="422">
        <v>0</v>
      </c>
      <c r="AD87" s="422">
        <v>0</v>
      </c>
      <c r="AE87" s="422">
        <v>0</v>
      </c>
      <c r="AF87" s="422">
        <v>0</v>
      </c>
      <c r="AG87" s="1294">
        <f t="shared" si="64"/>
        <v>0</v>
      </c>
      <c r="AH87" s="4786">
        <f t="shared" si="65"/>
        <v>0</v>
      </c>
      <c r="AI87" s="3365"/>
      <c r="AJ87" s="3366"/>
      <c r="AK87" s="3366"/>
      <c r="AL87" s="3366"/>
      <c r="AM87" s="3366"/>
      <c r="AN87" s="3396"/>
      <c r="AO87" s="1294">
        <f t="shared" si="66"/>
        <v>0</v>
      </c>
      <c r="AP87" s="4786">
        <f t="shared" si="67"/>
        <v>0</v>
      </c>
      <c r="AQ87" s="3388"/>
      <c r="AR87" s="422">
        <v>0</v>
      </c>
      <c r="AS87" s="422">
        <v>0</v>
      </c>
      <c r="AT87" s="422">
        <v>0</v>
      </c>
      <c r="AU87" s="422">
        <v>0</v>
      </c>
      <c r="AV87" s="422">
        <v>0</v>
      </c>
      <c r="AW87" s="1148">
        <f t="shared" si="74"/>
        <v>0</v>
      </c>
      <c r="AX87" s="3386">
        <f t="shared" si="74"/>
        <v>0</v>
      </c>
      <c r="AY87" s="3386">
        <f t="shared" si="74"/>
        <v>0</v>
      </c>
      <c r="AZ87" s="3386">
        <f t="shared" si="74"/>
        <v>0</v>
      </c>
      <c r="BA87" s="3386">
        <f t="shared" si="74"/>
        <v>0</v>
      </c>
      <c r="BB87" s="3387">
        <f t="shared" si="74"/>
        <v>0</v>
      </c>
      <c r="BC87" s="5076">
        <v>0</v>
      </c>
      <c r="BD87" s="5076">
        <v>0</v>
      </c>
      <c r="BE87" s="5076">
        <v>0</v>
      </c>
      <c r="BF87" s="5076">
        <v>0</v>
      </c>
      <c r="BG87" s="5076">
        <v>0</v>
      </c>
      <c r="BH87" s="5076"/>
    </row>
    <row r="88" spans="1:60" ht="15.75" thickBot="1">
      <c r="A88" s="863" t="s">
        <v>642</v>
      </c>
      <c r="B88" s="421"/>
      <c r="C88" s="3365"/>
      <c r="D88" s="422">
        <v>0</v>
      </c>
      <c r="E88" s="422">
        <v>0</v>
      </c>
      <c r="F88" s="422">
        <v>0</v>
      </c>
      <c r="G88" s="422">
        <v>0</v>
      </c>
      <c r="H88" s="422">
        <v>0</v>
      </c>
      <c r="I88" s="1294">
        <f t="shared" si="62"/>
        <v>0</v>
      </c>
      <c r="J88" s="4786">
        <f t="shared" si="63"/>
        <v>0</v>
      </c>
      <c r="K88" s="3365"/>
      <c r="L88" s="422">
        <v>0</v>
      </c>
      <c r="M88" s="422">
        <v>0</v>
      </c>
      <c r="N88" s="422">
        <v>0</v>
      </c>
      <c r="O88" s="422">
        <v>0</v>
      </c>
      <c r="P88" s="422">
        <v>0</v>
      </c>
      <c r="Q88" s="1294">
        <f t="shared" si="58"/>
        <v>0</v>
      </c>
      <c r="R88" s="4787">
        <f t="shared" si="59"/>
        <v>0</v>
      </c>
      <c r="S88" s="418"/>
      <c r="T88" s="422">
        <v>0</v>
      </c>
      <c r="U88" s="422">
        <v>0</v>
      </c>
      <c r="V88" s="422">
        <v>0</v>
      </c>
      <c r="W88" s="422">
        <v>0</v>
      </c>
      <c r="X88" s="422">
        <v>0</v>
      </c>
      <c r="Y88" s="1294">
        <f t="shared" si="60"/>
        <v>0</v>
      </c>
      <c r="Z88" s="4787">
        <f t="shared" si="61"/>
        <v>0</v>
      </c>
      <c r="AA88" s="3365"/>
      <c r="AB88" s="3366"/>
      <c r="AC88" s="3366"/>
      <c r="AD88" s="3366"/>
      <c r="AE88" s="3366"/>
      <c r="AF88" s="3367"/>
      <c r="AG88" s="1294">
        <f t="shared" si="64"/>
        <v>0</v>
      </c>
      <c r="AH88" s="4786">
        <f t="shared" si="65"/>
        <v>0</v>
      </c>
      <c r="AI88" s="3365"/>
      <c r="AJ88" s="3366"/>
      <c r="AK88" s="3366"/>
      <c r="AL88" s="3366"/>
      <c r="AM88" s="3366"/>
      <c r="AN88" s="3396"/>
      <c r="AO88" s="1294">
        <f t="shared" si="66"/>
        <v>0</v>
      </c>
      <c r="AP88" s="4786">
        <f t="shared" si="67"/>
        <v>0</v>
      </c>
      <c r="AQ88" s="3365"/>
      <c r="AR88" s="422">
        <v>0</v>
      </c>
      <c r="AS88" s="422">
        <v>0</v>
      </c>
      <c r="AT88" s="422">
        <v>0</v>
      </c>
      <c r="AU88" s="422">
        <v>0</v>
      </c>
      <c r="AV88" s="422">
        <v>0</v>
      </c>
      <c r="AW88" s="1148">
        <f t="shared" si="74"/>
        <v>0</v>
      </c>
      <c r="AX88" s="3386">
        <f t="shared" si="74"/>
        <v>0</v>
      </c>
      <c r="AY88" s="3386">
        <f t="shared" si="74"/>
        <v>0</v>
      </c>
      <c r="AZ88" s="3386">
        <f t="shared" si="74"/>
        <v>0</v>
      </c>
      <c r="BA88" s="3386">
        <f t="shared" si="74"/>
        <v>0</v>
      </c>
      <c r="BB88" s="3387">
        <f t="shared" si="74"/>
        <v>0</v>
      </c>
      <c r="BC88" s="5076">
        <v>0</v>
      </c>
      <c r="BD88" s="5076">
        <v>0</v>
      </c>
      <c r="BE88" s="5076">
        <v>0</v>
      </c>
      <c r="BF88" s="5076">
        <v>0</v>
      </c>
      <c r="BG88" s="5076">
        <v>0</v>
      </c>
      <c r="BH88" s="5076"/>
    </row>
    <row r="89" spans="1:60" ht="13.15" customHeight="1" thickBot="1">
      <c r="A89" s="5711" t="s">
        <v>282</v>
      </c>
      <c r="B89" s="5712"/>
      <c r="C89" s="1146">
        <f t="shared" ref="C89:BB89" si="75">C12+C30+C56+C60+C64+C71+C77</f>
        <v>13674.981658231882</v>
      </c>
      <c r="D89" s="936">
        <f t="shared" si="75"/>
        <v>15020.204312191547</v>
      </c>
      <c r="E89" s="1183">
        <f t="shared" si="75"/>
        <v>15642.099738002786</v>
      </c>
      <c r="F89" s="1183">
        <f t="shared" si="75"/>
        <v>16293.434895030563</v>
      </c>
      <c r="G89" s="1186">
        <f t="shared" si="75"/>
        <v>16680.914910033182</v>
      </c>
      <c r="H89" s="1186">
        <f t="shared" si="75"/>
        <v>16448.642304275338</v>
      </c>
      <c r="I89" s="1289">
        <f t="shared" si="62"/>
        <v>2773.6606460434559</v>
      </c>
      <c r="J89" s="4770">
        <f t="shared" si="63"/>
        <v>0.20282737596023062</v>
      </c>
      <c r="K89" s="1146">
        <f t="shared" si="75"/>
        <v>717.58705627490065</v>
      </c>
      <c r="L89" s="1184">
        <f t="shared" si="75"/>
        <v>971.36740239666722</v>
      </c>
      <c r="M89" s="1183">
        <f t="shared" si="75"/>
        <v>1038.6564769620368</v>
      </c>
      <c r="N89" s="1183">
        <f t="shared" si="75"/>
        <v>1118.0637465579105</v>
      </c>
      <c r="O89" s="1183">
        <f t="shared" si="75"/>
        <v>1208.8038651549209</v>
      </c>
      <c r="P89" s="1184">
        <f t="shared" si="75"/>
        <v>1325.0356737906579</v>
      </c>
      <c r="Q89" s="1289">
        <f t="shared" si="58"/>
        <v>607.44861751575729</v>
      </c>
      <c r="R89" s="4771">
        <f t="shared" si="59"/>
        <v>0.84651557215804851</v>
      </c>
      <c r="S89" s="1146">
        <f t="shared" si="75"/>
        <v>2270.1003028394812</v>
      </c>
      <c r="T89" s="936">
        <f t="shared" si="75"/>
        <v>3156.2089933749676</v>
      </c>
      <c r="U89" s="1183">
        <f t="shared" si="75"/>
        <v>3463.6215096909846</v>
      </c>
      <c r="V89" s="1183">
        <f t="shared" si="75"/>
        <v>3895.7889876274608</v>
      </c>
      <c r="W89" s="1183">
        <f t="shared" si="75"/>
        <v>4251.9548792171527</v>
      </c>
      <c r="X89" s="1184">
        <f t="shared" si="75"/>
        <v>4939.4425777194674</v>
      </c>
      <c r="Y89" s="1289">
        <f t="shared" si="60"/>
        <v>2669.3422748799862</v>
      </c>
      <c r="Z89" s="4771">
        <f t="shared" si="61"/>
        <v>1.1758697496939348</v>
      </c>
      <c r="AA89" s="1146">
        <f t="shared" ref="AA89:AN89" si="76">AA12+AA30+AA56+AA60+AA64+AA71+AA77</f>
        <v>51.959142922726485</v>
      </c>
      <c r="AB89" s="936">
        <f t="shared" si="76"/>
        <v>62.537615755141999</v>
      </c>
      <c r="AC89" s="1183">
        <f t="shared" si="76"/>
        <v>67.788714936580931</v>
      </c>
      <c r="AD89" s="1183">
        <f t="shared" si="76"/>
        <v>74.007282097857001</v>
      </c>
      <c r="AE89" s="1183">
        <f t="shared" si="76"/>
        <v>81.511509640216886</v>
      </c>
      <c r="AF89" s="1184">
        <f t="shared" si="76"/>
        <v>91.265179079299315</v>
      </c>
      <c r="AG89" s="1289">
        <f t="shared" si="64"/>
        <v>39.30603615657283</v>
      </c>
      <c r="AH89" s="4770">
        <f t="shared" si="65"/>
        <v>0.75647968664588394</v>
      </c>
      <c r="AI89" s="1146">
        <f t="shared" si="76"/>
        <v>0</v>
      </c>
      <c r="AJ89" s="936">
        <f t="shared" si="76"/>
        <v>0</v>
      </c>
      <c r="AK89" s="1183">
        <f t="shared" si="76"/>
        <v>0</v>
      </c>
      <c r="AL89" s="1183">
        <f t="shared" si="76"/>
        <v>0</v>
      </c>
      <c r="AM89" s="1183">
        <f t="shared" si="76"/>
        <v>0</v>
      </c>
      <c r="AN89" s="3402">
        <f t="shared" si="76"/>
        <v>0</v>
      </c>
      <c r="AO89" s="1289">
        <f t="shared" si="66"/>
        <v>0</v>
      </c>
      <c r="AP89" s="4770">
        <f t="shared" si="67"/>
        <v>0</v>
      </c>
      <c r="AQ89" s="1146">
        <f t="shared" si="75"/>
        <v>82.582565623604637</v>
      </c>
      <c r="AR89" s="936">
        <f t="shared" si="75"/>
        <v>93.533758548433923</v>
      </c>
      <c r="AS89" s="1183">
        <f t="shared" si="75"/>
        <v>102.10715568904895</v>
      </c>
      <c r="AT89" s="1183">
        <f t="shared" si="75"/>
        <v>111.93486135256089</v>
      </c>
      <c r="AU89" s="1186">
        <f t="shared" si="75"/>
        <v>123.44065936741517</v>
      </c>
      <c r="AV89" s="2933">
        <f t="shared" si="75"/>
        <v>137.30925602102488</v>
      </c>
      <c r="AW89" s="1146">
        <f t="shared" si="75"/>
        <v>16714.628160268989</v>
      </c>
      <c r="AX89" s="936">
        <f t="shared" si="75"/>
        <v>19210.318323718322</v>
      </c>
      <c r="AY89" s="1183">
        <f t="shared" si="75"/>
        <v>20212.166439592384</v>
      </c>
      <c r="AZ89" s="1183">
        <f t="shared" si="75"/>
        <v>21381.294911313791</v>
      </c>
      <c r="BA89" s="1183">
        <f t="shared" si="75"/>
        <v>22223.185164045477</v>
      </c>
      <c r="BB89" s="3402">
        <f t="shared" si="75"/>
        <v>22804.385734864765</v>
      </c>
      <c r="BC89" s="5076">
        <v>2.118659819723689</v>
      </c>
      <c r="BD89" s="5076">
        <v>2.1186598197127751</v>
      </c>
      <c r="BE89" s="5076">
        <v>2.118659819720051</v>
      </c>
      <c r="BF89" s="5076">
        <v>2.118659819720051</v>
      </c>
      <c r="BG89" s="5076">
        <v>2.118659819720051</v>
      </c>
      <c r="BH89" s="5076"/>
    </row>
    <row r="90" spans="1:60" ht="13.5" thickBot="1">
      <c r="A90" s="259"/>
      <c r="B90" s="260" t="s">
        <v>1251</v>
      </c>
      <c r="C90" s="1155">
        <f>C13+C18+C20+C32+(C50+C51)+(C73+C74+C75)</f>
        <v>4488.2093407177717</v>
      </c>
      <c r="D90" s="3389">
        <f t="shared" ref="D90:BB90" si="77">D13+D18+D20+D32+(D50+D51)+(D73+D74+D75)</f>
        <v>4483.8124921121625</v>
      </c>
      <c r="E90" s="1190">
        <f t="shared" si="77"/>
        <v>4477.2442697877759</v>
      </c>
      <c r="F90" s="1190">
        <f t="shared" si="77"/>
        <v>4473.7450043238359</v>
      </c>
      <c r="G90" s="1190">
        <f t="shared" si="77"/>
        <v>4187.6079149114012</v>
      </c>
      <c r="H90" s="3390">
        <f t="shared" si="77"/>
        <v>3307.4146735757845</v>
      </c>
      <c r="I90" s="1299">
        <f t="shared" si="62"/>
        <v>-1180.7946671419872</v>
      </c>
      <c r="J90" s="4805">
        <f t="shared" si="63"/>
        <v>-0.26308814440307504</v>
      </c>
      <c r="K90" s="1155">
        <f t="shared" si="77"/>
        <v>54.703566681750928</v>
      </c>
      <c r="L90" s="3389">
        <f t="shared" si="77"/>
        <v>125.65642203617466</v>
      </c>
      <c r="M90" s="1190">
        <f t="shared" si="77"/>
        <v>127.18866070696058</v>
      </c>
      <c r="N90" s="1190">
        <f t="shared" si="77"/>
        <v>127.19363369442246</v>
      </c>
      <c r="O90" s="1190">
        <f t="shared" si="77"/>
        <v>127.29191993230856</v>
      </c>
      <c r="P90" s="3390">
        <f t="shared" si="77"/>
        <v>127.57201381221921</v>
      </c>
      <c r="Q90" s="1299">
        <f t="shared" si="58"/>
        <v>72.868447130468283</v>
      </c>
      <c r="R90" s="4806">
        <f t="shared" si="59"/>
        <v>1.3320602576865823</v>
      </c>
      <c r="S90" s="1155">
        <f t="shared" si="77"/>
        <v>570.90249756056414</v>
      </c>
      <c r="T90" s="3389">
        <f t="shared" si="77"/>
        <v>903.50519467068818</v>
      </c>
      <c r="U90" s="1190">
        <f t="shared" si="77"/>
        <v>920.64163840622768</v>
      </c>
      <c r="V90" s="1190">
        <f t="shared" si="77"/>
        <v>936.23392215908848</v>
      </c>
      <c r="W90" s="1190">
        <f t="shared" si="77"/>
        <v>981.9538925383996</v>
      </c>
      <c r="X90" s="3390">
        <f t="shared" si="77"/>
        <v>1016.7292226116572</v>
      </c>
      <c r="Y90" s="1299">
        <f t="shared" si="60"/>
        <v>445.82672505109304</v>
      </c>
      <c r="Z90" s="4806">
        <f t="shared" si="61"/>
        <v>0.78091570269194266</v>
      </c>
      <c r="AA90" s="1155">
        <f t="shared" si="77"/>
        <v>0</v>
      </c>
      <c r="AB90" s="3389">
        <f t="shared" si="77"/>
        <v>2.3505630383060918</v>
      </c>
      <c r="AC90" s="1190">
        <f t="shared" si="77"/>
        <v>2.3429073052752849</v>
      </c>
      <c r="AD90" s="1190">
        <f t="shared" si="77"/>
        <v>2.3414684218793416</v>
      </c>
      <c r="AE90" s="1190">
        <f t="shared" si="77"/>
        <v>2.5959080658411091</v>
      </c>
      <c r="AF90" s="3390">
        <f t="shared" si="77"/>
        <v>3.2032419667463365</v>
      </c>
      <c r="AG90" s="1299">
        <f t="shared" si="64"/>
        <v>3.2032419667463365</v>
      </c>
      <c r="AH90" s="4805">
        <f t="shared" si="65"/>
        <v>0</v>
      </c>
      <c r="AI90" s="1155">
        <f t="shared" si="77"/>
        <v>0</v>
      </c>
      <c r="AJ90" s="3389">
        <f t="shared" si="77"/>
        <v>0</v>
      </c>
      <c r="AK90" s="1190">
        <f t="shared" si="77"/>
        <v>0</v>
      </c>
      <c r="AL90" s="1190">
        <f t="shared" si="77"/>
        <v>0</v>
      </c>
      <c r="AM90" s="1190">
        <f t="shared" si="77"/>
        <v>0</v>
      </c>
      <c r="AN90" s="3404">
        <f t="shared" si="77"/>
        <v>0</v>
      </c>
      <c r="AO90" s="1299">
        <f t="shared" si="66"/>
        <v>0</v>
      </c>
      <c r="AP90" s="4805">
        <f t="shared" si="67"/>
        <v>0</v>
      </c>
      <c r="AQ90" s="1155">
        <f t="shared" si="77"/>
        <v>3.7056547861720448</v>
      </c>
      <c r="AR90" s="3389">
        <f t="shared" si="77"/>
        <v>0</v>
      </c>
      <c r="AS90" s="1190">
        <f t="shared" si="77"/>
        <v>0</v>
      </c>
      <c r="AT90" s="1190">
        <f t="shared" si="77"/>
        <v>0</v>
      </c>
      <c r="AU90" s="1190">
        <f t="shared" si="77"/>
        <v>0</v>
      </c>
      <c r="AV90" s="3404">
        <f t="shared" si="77"/>
        <v>0</v>
      </c>
      <c r="AW90" s="1155">
        <f t="shared" si="77"/>
        <v>5113.8154049600862</v>
      </c>
      <c r="AX90" s="3389">
        <f t="shared" si="77"/>
        <v>5515.3246718573319</v>
      </c>
      <c r="AY90" s="1190">
        <f t="shared" si="77"/>
        <v>5527.4174762062394</v>
      </c>
      <c r="AZ90" s="1190">
        <f t="shared" si="77"/>
        <v>5539.5140285992265</v>
      </c>
      <c r="BA90" s="1190">
        <f t="shared" si="77"/>
        <v>5299.4496354479506</v>
      </c>
      <c r="BB90" s="3404">
        <f t="shared" si="77"/>
        <v>4454.9191519664073</v>
      </c>
    </row>
    <row r="91" spans="1:60" ht="13.5" thickBot="1">
      <c r="A91" s="259"/>
      <c r="B91" s="260" t="s">
        <v>643</v>
      </c>
      <c r="C91" s="3391">
        <f>C22+C25+C49+C62+C66+C69</f>
        <v>1495.3677431340443</v>
      </c>
      <c r="D91" s="3392">
        <f t="shared" ref="D91:BB91" si="78">D22+D25+D49+D62+D66+D69</f>
        <v>1816.944383283038</v>
      </c>
      <c r="E91" s="1192">
        <f t="shared" si="78"/>
        <v>1903.7772396662979</v>
      </c>
      <c r="F91" s="1192">
        <f t="shared" si="78"/>
        <v>2000.3803911463408</v>
      </c>
      <c r="G91" s="1192">
        <f t="shared" si="78"/>
        <v>2106.9373090396425</v>
      </c>
      <c r="H91" s="3393">
        <f t="shared" si="78"/>
        <v>2220.1446269620842</v>
      </c>
      <c r="I91" s="1300">
        <f t="shared" si="62"/>
        <v>724.7768838280399</v>
      </c>
      <c r="J91" s="4805">
        <f t="shared" si="63"/>
        <v>0.48468136828271219</v>
      </c>
      <c r="K91" s="3391">
        <f t="shared" si="78"/>
        <v>122.31565407260763</v>
      </c>
      <c r="L91" s="3392">
        <f t="shared" si="78"/>
        <v>155.5765371876623</v>
      </c>
      <c r="M91" s="1192">
        <f t="shared" si="78"/>
        <v>163.33874804893225</v>
      </c>
      <c r="N91" s="1192">
        <f t="shared" si="78"/>
        <v>171.8806508400551</v>
      </c>
      <c r="O91" s="1192">
        <f t="shared" si="78"/>
        <v>181.53635177802897</v>
      </c>
      <c r="P91" s="3393">
        <f t="shared" si="78"/>
        <v>192.4943904451988</v>
      </c>
      <c r="Q91" s="1300">
        <f t="shared" si="58"/>
        <v>70.178736372591175</v>
      </c>
      <c r="R91" s="4806">
        <f t="shared" si="59"/>
        <v>0.57375106158474587</v>
      </c>
      <c r="S91" s="3391">
        <f t="shared" si="78"/>
        <v>46.168283978768038</v>
      </c>
      <c r="T91" s="3392">
        <f t="shared" si="78"/>
        <v>57.605431387086789</v>
      </c>
      <c r="U91" s="1192">
        <f t="shared" si="78"/>
        <v>59.913551846380273</v>
      </c>
      <c r="V91" s="1192">
        <f t="shared" si="78"/>
        <v>63.188547048470674</v>
      </c>
      <c r="W91" s="1192">
        <f t="shared" si="78"/>
        <v>66.188259627090005</v>
      </c>
      <c r="X91" s="3393">
        <f t="shared" si="78"/>
        <v>73.098208093724622</v>
      </c>
      <c r="Y91" s="1300">
        <f t="shared" si="60"/>
        <v>26.929924114956584</v>
      </c>
      <c r="Z91" s="4806">
        <f t="shared" si="61"/>
        <v>0.58329922176317339</v>
      </c>
      <c r="AA91" s="3391">
        <f t="shared" si="78"/>
        <v>0</v>
      </c>
      <c r="AB91" s="3392">
        <f t="shared" si="78"/>
        <v>7.2191515531215007</v>
      </c>
      <c r="AC91" s="1192">
        <f t="shared" si="78"/>
        <v>7.5961358113824717</v>
      </c>
      <c r="AD91" s="1192">
        <f t="shared" si="78"/>
        <v>8.0115474770123374</v>
      </c>
      <c r="AE91" s="1192">
        <f t="shared" si="78"/>
        <v>8.4898734923340839</v>
      </c>
      <c r="AF91" s="3393">
        <f t="shared" si="78"/>
        <v>9.0437211950659915</v>
      </c>
      <c r="AG91" s="1300">
        <f t="shared" si="64"/>
        <v>9.0437211950659915</v>
      </c>
      <c r="AH91" s="4805">
        <f t="shared" si="65"/>
        <v>0</v>
      </c>
      <c r="AI91" s="3391">
        <f t="shared" si="78"/>
        <v>0</v>
      </c>
      <c r="AJ91" s="3392">
        <f t="shared" si="78"/>
        <v>0</v>
      </c>
      <c r="AK91" s="1192">
        <f t="shared" si="78"/>
        <v>0</v>
      </c>
      <c r="AL91" s="1192">
        <f t="shared" si="78"/>
        <v>0</v>
      </c>
      <c r="AM91" s="1192">
        <f t="shared" si="78"/>
        <v>0</v>
      </c>
      <c r="AN91" s="3405">
        <f t="shared" si="78"/>
        <v>0</v>
      </c>
      <c r="AO91" s="1300">
        <f t="shared" si="66"/>
        <v>0</v>
      </c>
      <c r="AP91" s="4805">
        <f t="shared" si="67"/>
        <v>0</v>
      </c>
      <c r="AQ91" s="3391">
        <f t="shared" si="78"/>
        <v>2.7963645086816094</v>
      </c>
      <c r="AR91" s="3392">
        <f t="shared" si="78"/>
        <v>3.4888540384782978</v>
      </c>
      <c r="AS91" s="1192">
        <f t="shared" si="78"/>
        <v>3.5426912656368166</v>
      </c>
      <c r="AT91" s="1192">
        <f t="shared" si="78"/>
        <v>3.599269469917926</v>
      </c>
      <c r="AU91" s="1192">
        <f t="shared" si="78"/>
        <v>3.6898553221857497</v>
      </c>
      <c r="AV91" s="3405">
        <f t="shared" si="78"/>
        <v>3.8200701684395972</v>
      </c>
      <c r="AW91" s="3391">
        <f t="shared" si="78"/>
        <v>1663.8516811854199</v>
      </c>
      <c r="AX91" s="3392">
        <f t="shared" si="78"/>
        <v>2037.3455034109088</v>
      </c>
      <c r="AY91" s="1192">
        <f t="shared" si="78"/>
        <v>2134.6256753729931</v>
      </c>
      <c r="AZ91" s="1192">
        <f t="shared" si="78"/>
        <v>2243.461136511879</v>
      </c>
      <c r="BA91" s="1192">
        <f t="shared" si="78"/>
        <v>2363.1517939370956</v>
      </c>
      <c r="BB91" s="3405">
        <f t="shared" si="78"/>
        <v>2494.7809466960744</v>
      </c>
    </row>
    <row r="92" spans="1:60" ht="13.5" thickBot="1">
      <c r="A92" s="259"/>
      <c r="B92" s="260" t="s">
        <v>1249</v>
      </c>
      <c r="C92" s="1155">
        <f>C89-C56</f>
        <v>13674.981658231882</v>
      </c>
      <c r="D92" s="3389">
        <f t="shared" ref="D92:BB92" si="79">D89-D56</f>
        <v>15020.204312191547</v>
      </c>
      <c r="E92" s="1190">
        <f t="shared" si="79"/>
        <v>15642.099738002786</v>
      </c>
      <c r="F92" s="1190">
        <f t="shared" si="79"/>
        <v>16293.434895030563</v>
      </c>
      <c r="G92" s="1190">
        <f t="shared" si="79"/>
        <v>16680.914910033182</v>
      </c>
      <c r="H92" s="3390">
        <f t="shared" si="79"/>
        <v>16448.642304275338</v>
      </c>
      <c r="I92" s="1299">
        <f t="shared" si="62"/>
        <v>2773.6606460434559</v>
      </c>
      <c r="J92" s="4805">
        <f t="shared" si="63"/>
        <v>0.20282737596023062</v>
      </c>
      <c r="K92" s="1155">
        <f t="shared" si="79"/>
        <v>717.58705627490065</v>
      </c>
      <c r="L92" s="3389">
        <f t="shared" si="79"/>
        <v>971.36740239666722</v>
      </c>
      <c r="M92" s="1190">
        <f t="shared" si="79"/>
        <v>1038.6564769620368</v>
      </c>
      <c r="N92" s="1190">
        <f t="shared" si="79"/>
        <v>1118.0637465579105</v>
      </c>
      <c r="O92" s="1190">
        <f t="shared" si="79"/>
        <v>1208.8038651549209</v>
      </c>
      <c r="P92" s="3390">
        <f t="shared" si="79"/>
        <v>1325.0356737906579</v>
      </c>
      <c r="Q92" s="1299">
        <f t="shared" si="58"/>
        <v>607.44861751575729</v>
      </c>
      <c r="R92" s="4806">
        <f t="shared" si="59"/>
        <v>0.84651557215804851</v>
      </c>
      <c r="S92" s="1155">
        <f t="shared" si="79"/>
        <v>2270.1003028394812</v>
      </c>
      <c r="T92" s="3389">
        <f t="shared" si="79"/>
        <v>3156.2089933749676</v>
      </c>
      <c r="U92" s="1190">
        <f t="shared" si="79"/>
        <v>3463.6215096909846</v>
      </c>
      <c r="V92" s="1190">
        <f t="shared" si="79"/>
        <v>3895.7889876274608</v>
      </c>
      <c r="W92" s="1190">
        <f t="shared" si="79"/>
        <v>4251.9548792171527</v>
      </c>
      <c r="X92" s="3390">
        <f t="shared" si="79"/>
        <v>4939.4425777194674</v>
      </c>
      <c r="Y92" s="1299">
        <f t="shared" si="60"/>
        <v>2669.3422748799862</v>
      </c>
      <c r="Z92" s="4806">
        <f t="shared" si="61"/>
        <v>1.1758697496939348</v>
      </c>
      <c r="AA92" s="1155">
        <f t="shared" si="79"/>
        <v>51.959142922726485</v>
      </c>
      <c r="AB92" s="3389">
        <f t="shared" si="79"/>
        <v>62.537615755141999</v>
      </c>
      <c r="AC92" s="1190">
        <f t="shared" si="79"/>
        <v>67.788714936580931</v>
      </c>
      <c r="AD92" s="1190">
        <f t="shared" si="79"/>
        <v>74.007282097857001</v>
      </c>
      <c r="AE92" s="1190">
        <f t="shared" si="79"/>
        <v>81.511509640216886</v>
      </c>
      <c r="AF92" s="3390">
        <f t="shared" si="79"/>
        <v>91.265179079299315</v>
      </c>
      <c r="AG92" s="1299">
        <f t="shared" si="64"/>
        <v>39.30603615657283</v>
      </c>
      <c r="AH92" s="4805">
        <f t="shared" si="65"/>
        <v>0.75647968664588394</v>
      </c>
      <c r="AI92" s="1155">
        <f t="shared" si="79"/>
        <v>0</v>
      </c>
      <c r="AJ92" s="3389">
        <f t="shared" si="79"/>
        <v>0</v>
      </c>
      <c r="AK92" s="1190">
        <f t="shared" si="79"/>
        <v>0</v>
      </c>
      <c r="AL92" s="1190">
        <f t="shared" si="79"/>
        <v>0</v>
      </c>
      <c r="AM92" s="1190">
        <f t="shared" si="79"/>
        <v>0</v>
      </c>
      <c r="AN92" s="3404">
        <f t="shared" si="79"/>
        <v>0</v>
      </c>
      <c r="AO92" s="1299">
        <f t="shared" si="66"/>
        <v>0</v>
      </c>
      <c r="AP92" s="4805">
        <f t="shared" si="67"/>
        <v>0</v>
      </c>
      <c r="AQ92" s="1155">
        <f t="shared" si="79"/>
        <v>80.463905803887485</v>
      </c>
      <c r="AR92" s="3389">
        <f t="shared" si="79"/>
        <v>91.415098728716771</v>
      </c>
      <c r="AS92" s="1190">
        <f t="shared" si="79"/>
        <v>99.9884958693318</v>
      </c>
      <c r="AT92" s="1190">
        <f t="shared" si="79"/>
        <v>109.81620153284373</v>
      </c>
      <c r="AU92" s="1190">
        <f t="shared" si="79"/>
        <v>121.32199954769801</v>
      </c>
      <c r="AV92" s="3404">
        <f t="shared" si="79"/>
        <v>135.19059620130773</v>
      </c>
      <c r="AW92" s="1155">
        <f t="shared" si="79"/>
        <v>16714.628160268989</v>
      </c>
      <c r="AX92" s="3389">
        <f t="shared" si="79"/>
        <v>19210.318323718322</v>
      </c>
      <c r="AY92" s="1190">
        <f t="shared" si="79"/>
        <v>20212.166439592384</v>
      </c>
      <c r="AZ92" s="1190">
        <f t="shared" si="79"/>
        <v>21381.294911313791</v>
      </c>
      <c r="BA92" s="1190">
        <f t="shared" si="79"/>
        <v>22223.185164045477</v>
      </c>
      <c r="BB92" s="3404">
        <f t="shared" si="79"/>
        <v>22804.385734864765</v>
      </c>
    </row>
    <row r="93" spans="1:60" ht="12.75">
      <c r="A93" s="805"/>
      <c r="B93" s="806" t="s">
        <v>1590</v>
      </c>
      <c r="C93" s="3365">
        <v>9320.8438500000011</v>
      </c>
      <c r="D93" s="3366">
        <v>10133.087257996318</v>
      </c>
      <c r="E93" s="3366">
        <v>10486.732979429009</v>
      </c>
      <c r="F93" s="3366">
        <v>10813.983314473719</v>
      </c>
      <c r="G93" s="3366">
        <v>10902.889560067495</v>
      </c>
      <c r="H93" s="3366">
        <v>10493.101485775491</v>
      </c>
      <c r="I93" s="1294">
        <f t="shared" si="62"/>
        <v>1172.2576357754897</v>
      </c>
      <c r="J93" s="4807">
        <f t="shared" si="63"/>
        <v>0.12576732907884616</v>
      </c>
      <c r="K93" s="3365">
        <v>489.08383000000003</v>
      </c>
      <c r="L93" s="3366">
        <v>655.31403191828485</v>
      </c>
      <c r="M93" s="3366">
        <v>696.33318503862608</v>
      </c>
      <c r="N93" s="3366">
        <v>742.06100663788493</v>
      </c>
      <c r="O93" s="3366">
        <v>790.09185723018629</v>
      </c>
      <c r="P93" s="3366">
        <v>845.28154604860094</v>
      </c>
      <c r="Q93" s="1294">
        <f t="shared" si="58"/>
        <v>356.19771604860091</v>
      </c>
      <c r="R93" s="4808">
        <f t="shared" si="59"/>
        <v>0.72829583437383505</v>
      </c>
      <c r="S93" s="3365">
        <v>1546.1791800000001</v>
      </c>
      <c r="T93" s="3366">
        <v>2129.2747068947738</v>
      </c>
      <c r="U93" s="3366">
        <v>2322.0714943845396</v>
      </c>
      <c r="V93" s="3366">
        <v>2585.6424615390956</v>
      </c>
      <c r="W93" s="3366">
        <v>2779.1397961397861</v>
      </c>
      <c r="X93" s="3366">
        <v>3151.0243394191366</v>
      </c>
      <c r="Y93" s="1294">
        <f t="shared" si="60"/>
        <v>1604.8451594191365</v>
      </c>
      <c r="Z93" s="4808">
        <f t="shared" si="61"/>
        <v>1.0379425490770975</v>
      </c>
      <c r="AA93" s="3365">
        <v>29.139679999999998</v>
      </c>
      <c r="AB93" s="3366">
        <v>42.80867153970258</v>
      </c>
      <c r="AC93" s="3366">
        <v>46.162715539455498</v>
      </c>
      <c r="AD93" s="3366">
        <v>49.976253801672549</v>
      </c>
      <c r="AE93" s="3366">
        <v>54.303773997396654</v>
      </c>
      <c r="AF93" s="3366">
        <v>59.513032776550297</v>
      </c>
      <c r="AG93" s="1294">
        <f>AF93-AA93</f>
        <v>30.373352776550298</v>
      </c>
      <c r="AH93" s="4807">
        <f>IFERROR((AF93-AA93)/AA93,0)</f>
        <v>1.0423365245105747</v>
      </c>
      <c r="AI93" s="3365"/>
      <c r="AJ93" s="3366"/>
      <c r="AK93" s="3366"/>
      <c r="AL93" s="3366"/>
      <c r="AM93" s="3366"/>
      <c r="AN93" s="3367"/>
      <c r="AO93" s="1294">
        <f t="shared" si="66"/>
        <v>0</v>
      </c>
      <c r="AP93" s="4807">
        <f t="shared" si="67"/>
        <v>0</v>
      </c>
      <c r="AQ93" s="3365"/>
      <c r="AR93" s="3366">
        <v>62.898605880000012</v>
      </c>
      <c r="AS93" s="3366">
        <v>68.423922468000029</v>
      </c>
      <c r="AT93" s="3366">
        <v>74.501770714800031</v>
      </c>
      <c r="AU93" s="3366">
        <v>81.187403786280029</v>
      </c>
      <c r="AV93" s="3366">
        <v>88.541600164908033</v>
      </c>
      <c r="AW93" s="1148">
        <f>C93+K93+S93+AA93+AI93</f>
        <v>11385.24654</v>
      </c>
      <c r="AX93" s="3386">
        <f t="shared" ref="AX93:BB93" si="80">D93+L93+T93+AB93+AJ93</f>
        <v>12960.48466834908</v>
      </c>
      <c r="AY93" s="3386">
        <f t="shared" si="80"/>
        <v>13551.300374391631</v>
      </c>
      <c r="AZ93" s="3386">
        <f t="shared" si="80"/>
        <v>14191.663036452372</v>
      </c>
      <c r="BA93" s="3386">
        <f t="shared" si="80"/>
        <v>14526.424987434866</v>
      </c>
      <c r="BB93" s="3387">
        <f t="shared" si="80"/>
        <v>14548.92040401978</v>
      </c>
      <c r="BC93" s="5029"/>
    </row>
    <row r="94" spans="1:60">
      <c r="A94" s="3846"/>
      <c r="B94" s="3848" t="s">
        <v>1591</v>
      </c>
      <c r="C94" s="1148">
        <f>C92-C93</f>
        <v>4354.1378082318806</v>
      </c>
      <c r="D94" s="3386">
        <f t="shared" ref="D94:H94" si="81">D92-D93</f>
        <v>4887.1170541952288</v>
      </c>
      <c r="E94" s="3386">
        <f t="shared" si="81"/>
        <v>5155.3667585737767</v>
      </c>
      <c r="F94" s="3386">
        <f t="shared" si="81"/>
        <v>5479.4515805568444</v>
      </c>
      <c r="G94" s="3386">
        <f t="shared" si="81"/>
        <v>5778.0253499656865</v>
      </c>
      <c r="H94" s="3387">
        <f t="shared" si="81"/>
        <v>5955.5408184998469</v>
      </c>
      <c r="I94" s="1294">
        <f t="shared" si="62"/>
        <v>1601.4030102679662</v>
      </c>
      <c r="J94" s="4807">
        <f t="shared" si="63"/>
        <v>0.36778877490748524</v>
      </c>
      <c r="K94" s="1148">
        <f t="shared" ref="K94:AV94" si="82">K92-K93</f>
        <v>228.50322627490061</v>
      </c>
      <c r="L94" s="3386">
        <f t="shared" si="82"/>
        <v>316.05337047838236</v>
      </c>
      <c r="M94" s="3386">
        <f t="shared" si="82"/>
        <v>342.32329192341069</v>
      </c>
      <c r="N94" s="3386">
        <f t="shared" si="82"/>
        <v>376.00273992002553</v>
      </c>
      <c r="O94" s="3386">
        <f t="shared" si="82"/>
        <v>418.71200792473462</v>
      </c>
      <c r="P94" s="3387">
        <f t="shared" si="82"/>
        <v>479.75412774205699</v>
      </c>
      <c r="Q94" s="1294">
        <f t="shared" si="58"/>
        <v>251.25090146715638</v>
      </c>
      <c r="R94" s="4808">
        <f t="shared" si="59"/>
        <v>1.0995507834313429</v>
      </c>
      <c r="S94" s="1148">
        <f>S92-S93</f>
        <v>723.92112283948109</v>
      </c>
      <c r="T94" s="3386">
        <f t="shared" si="82"/>
        <v>1026.9342864801938</v>
      </c>
      <c r="U94" s="3386">
        <f t="shared" si="82"/>
        <v>1141.5500153064449</v>
      </c>
      <c r="V94" s="3386">
        <f t="shared" si="82"/>
        <v>1310.1465260883651</v>
      </c>
      <c r="W94" s="3386">
        <f t="shared" si="82"/>
        <v>1472.8150830773666</v>
      </c>
      <c r="X94" s="3387">
        <f t="shared" si="82"/>
        <v>1788.4182383003308</v>
      </c>
      <c r="Y94" s="1294">
        <f t="shared" si="60"/>
        <v>1064.4971154608497</v>
      </c>
      <c r="Z94" s="4808">
        <f t="shared" si="61"/>
        <v>1.4704600844985793</v>
      </c>
      <c r="AA94" s="1148">
        <f>AA92-AA93</f>
        <v>22.819462922726487</v>
      </c>
      <c r="AB94" s="3386">
        <f t="shared" ref="AB94:AF94" si="83">AB92-AB93</f>
        <v>19.728944215439419</v>
      </c>
      <c r="AC94" s="3386">
        <f t="shared" si="83"/>
        <v>21.625999397125433</v>
      </c>
      <c r="AD94" s="3386">
        <f t="shared" si="83"/>
        <v>24.031028296184452</v>
      </c>
      <c r="AE94" s="3386">
        <f t="shared" si="83"/>
        <v>27.207735642820232</v>
      </c>
      <c r="AF94" s="3387">
        <f t="shared" si="83"/>
        <v>31.752146302749019</v>
      </c>
      <c r="AG94" s="1294">
        <f>AF94-AA94</f>
        <v>8.9326833800225316</v>
      </c>
      <c r="AH94" s="4807">
        <f>IFERROR((AF94-AA94)/AA94,0)</f>
        <v>0.39145020241147938</v>
      </c>
      <c r="AI94" s="1148">
        <f t="shared" ref="AI94:AN94" si="84">AI92-AI93</f>
        <v>0</v>
      </c>
      <c r="AJ94" s="3386">
        <f t="shared" si="84"/>
        <v>0</v>
      </c>
      <c r="AK94" s="3386">
        <f t="shared" si="84"/>
        <v>0</v>
      </c>
      <c r="AL94" s="3386">
        <f t="shared" si="84"/>
        <v>0</v>
      </c>
      <c r="AM94" s="3386">
        <f t="shared" si="84"/>
        <v>0</v>
      </c>
      <c r="AN94" s="3387">
        <f t="shared" si="84"/>
        <v>0</v>
      </c>
      <c r="AO94" s="1294">
        <f>AN94-AI94</f>
        <v>0</v>
      </c>
      <c r="AP94" s="4807">
        <f>IFERROR((AN94-AI94)/AI94,0)</f>
        <v>0</v>
      </c>
      <c r="AQ94" s="1148">
        <f t="shared" si="82"/>
        <v>80.463905803887485</v>
      </c>
      <c r="AR94" s="3386">
        <f t="shared" si="82"/>
        <v>28.516492848716759</v>
      </c>
      <c r="AS94" s="3386">
        <f t="shared" si="82"/>
        <v>31.564573401331771</v>
      </c>
      <c r="AT94" s="3386">
        <f t="shared" si="82"/>
        <v>35.314430818043704</v>
      </c>
      <c r="AU94" s="3386">
        <f t="shared" si="82"/>
        <v>40.134595761417984</v>
      </c>
      <c r="AV94" s="3395">
        <f t="shared" si="82"/>
        <v>46.648996036399694</v>
      </c>
      <c r="AW94" s="1148">
        <f>AW92-AW93</f>
        <v>5329.3816202689886</v>
      </c>
      <c r="AX94" s="3386">
        <f t="shared" ref="AX94:BB94" si="85">AX92-AX93</f>
        <v>6249.8336553692425</v>
      </c>
      <c r="AY94" s="3386">
        <f t="shared" si="85"/>
        <v>6660.8660652007529</v>
      </c>
      <c r="AZ94" s="3386">
        <f t="shared" si="85"/>
        <v>7189.6318748614194</v>
      </c>
      <c r="BA94" s="3386">
        <f t="shared" si="85"/>
        <v>7696.7601766106109</v>
      </c>
      <c r="BB94" s="3395">
        <f t="shared" si="85"/>
        <v>8255.4653308449851</v>
      </c>
      <c r="BC94" s="5076">
        <v>-8.3275608631083742E-12</v>
      </c>
    </row>
    <row r="95" spans="1:60" ht="15.75" thickBot="1">
      <c r="A95" s="864"/>
      <c r="B95" s="865" t="s">
        <v>1529</v>
      </c>
      <c r="C95" s="3365">
        <v>4354.1378282318783</v>
      </c>
      <c r="D95" s="3366">
        <f>D101</f>
        <v>0</v>
      </c>
      <c r="E95" s="3366">
        <f t="shared" ref="E95:H95" si="86">E101</f>
        <v>0</v>
      </c>
      <c r="F95" s="3366">
        <f t="shared" si="86"/>
        <v>0</v>
      </c>
      <c r="G95" s="3366">
        <f t="shared" si="86"/>
        <v>0</v>
      </c>
      <c r="H95" s="3366">
        <f t="shared" si="86"/>
        <v>0</v>
      </c>
      <c r="I95" s="1294">
        <f t="shared" si="62"/>
        <v>-4354.1378282318783</v>
      </c>
      <c r="J95" s="4807">
        <f t="shared" si="63"/>
        <v>-1</v>
      </c>
      <c r="K95" s="3365">
        <v>229.00851880145973</v>
      </c>
      <c r="L95" s="3366">
        <f>L101</f>
        <v>0</v>
      </c>
      <c r="M95" s="3366">
        <f t="shared" ref="M95:P95" si="87">M101</f>
        <v>0</v>
      </c>
      <c r="N95" s="3366">
        <f t="shared" si="87"/>
        <v>0</v>
      </c>
      <c r="O95" s="3366">
        <f t="shared" si="87"/>
        <v>0</v>
      </c>
      <c r="P95" s="3366">
        <f t="shared" si="87"/>
        <v>0</v>
      </c>
      <c r="Q95" s="1294">
        <f t="shared" si="58"/>
        <v>-229.00851880145973</v>
      </c>
      <c r="R95" s="4808">
        <f t="shared" si="59"/>
        <v>-1</v>
      </c>
      <c r="S95" s="3365">
        <v>723.98264283948129</v>
      </c>
      <c r="T95" s="3366">
        <f>T101</f>
        <v>0</v>
      </c>
      <c r="U95" s="3366">
        <f t="shared" ref="U95:X95" si="88">U101</f>
        <v>0</v>
      </c>
      <c r="V95" s="3366">
        <f t="shared" si="88"/>
        <v>0</v>
      </c>
      <c r="W95" s="3366">
        <f t="shared" si="88"/>
        <v>0</v>
      </c>
      <c r="X95" s="3366">
        <f t="shared" si="88"/>
        <v>0</v>
      </c>
      <c r="Y95" s="1294">
        <f t="shared" si="60"/>
        <v>-723.98264283948129</v>
      </c>
      <c r="Z95" s="4808">
        <f t="shared" si="61"/>
        <v>-1</v>
      </c>
      <c r="AA95" s="3365">
        <v>23.896667456405854</v>
      </c>
      <c r="AB95" s="3366">
        <f>AB101</f>
        <v>0</v>
      </c>
      <c r="AC95" s="3366">
        <f t="shared" ref="AC95:AF95" si="89">AC101</f>
        <v>0</v>
      </c>
      <c r="AD95" s="3366">
        <f t="shared" si="89"/>
        <v>0</v>
      </c>
      <c r="AE95" s="3366">
        <f t="shared" si="89"/>
        <v>0</v>
      </c>
      <c r="AF95" s="3366">
        <f t="shared" si="89"/>
        <v>0</v>
      </c>
      <c r="AG95" s="1294">
        <f>AF95-AA95</f>
        <v>-23.896667456405854</v>
      </c>
      <c r="AH95" s="4807">
        <f>IFERROR((AF95-AA95)/AA95,0)</f>
        <v>-1</v>
      </c>
      <c r="AI95" s="3365"/>
      <c r="AJ95" s="3366"/>
      <c r="AK95" s="3366"/>
      <c r="AL95" s="3366"/>
      <c r="AM95" s="3366"/>
      <c r="AN95" s="3367"/>
      <c r="AO95" s="1294">
        <f>AN95-AI95</f>
        <v>0</v>
      </c>
      <c r="AP95" s="4807">
        <f>IFERROR((AN95-AI95)/AI95,0)</f>
        <v>0</v>
      </c>
      <c r="AQ95" s="3365"/>
      <c r="AR95" s="3366">
        <f>AR101</f>
        <v>0</v>
      </c>
      <c r="AS95" s="3366">
        <f t="shared" ref="AS95:AV95" si="90">AS101</f>
        <v>0</v>
      </c>
      <c r="AT95" s="3366">
        <f t="shared" si="90"/>
        <v>0</v>
      </c>
      <c r="AU95" s="3366">
        <f t="shared" si="90"/>
        <v>0</v>
      </c>
      <c r="AV95" s="3366">
        <f t="shared" si="90"/>
        <v>0</v>
      </c>
      <c r="AW95" s="3842">
        <f>C95+K95+S95+AA95+AI95</f>
        <v>5331.0256573292254</v>
      </c>
      <c r="AX95" s="3843">
        <f t="shared" ref="AX95:BB95" si="91">D95+L95+T95+AB95+AJ95</f>
        <v>0</v>
      </c>
      <c r="AY95" s="3843">
        <f t="shared" si="91"/>
        <v>0</v>
      </c>
      <c r="AZ95" s="3843">
        <f t="shared" si="91"/>
        <v>0</v>
      </c>
      <c r="BA95" s="3843">
        <f t="shared" si="91"/>
        <v>0</v>
      </c>
      <c r="BB95" s="3844">
        <f t="shared" si="91"/>
        <v>0</v>
      </c>
      <c r="BC95" s="5076">
        <f>SUM(AX95:BB95)-AY101</f>
        <v>0</v>
      </c>
    </row>
    <row r="96" spans="1:60" ht="24.75" thickBot="1">
      <c r="A96" s="259"/>
      <c r="B96" s="260" t="s">
        <v>1250</v>
      </c>
      <c r="C96" s="1155">
        <f t="shared" ref="C96:BB96" si="92">C89-C59</f>
        <v>13674.981658231882</v>
      </c>
      <c r="D96" s="3389">
        <f t="shared" si="92"/>
        <v>15020.204312191547</v>
      </c>
      <c r="E96" s="1190">
        <f t="shared" si="92"/>
        <v>15642.099738002786</v>
      </c>
      <c r="F96" s="1190">
        <f t="shared" si="92"/>
        <v>16293.434895030563</v>
      </c>
      <c r="G96" s="1190">
        <f t="shared" si="92"/>
        <v>16680.914910033182</v>
      </c>
      <c r="H96" s="3390">
        <f t="shared" si="92"/>
        <v>16448.642304275338</v>
      </c>
      <c r="I96" s="1299">
        <f t="shared" si="62"/>
        <v>2773.6606460434559</v>
      </c>
      <c r="J96" s="4805">
        <f t="shared" si="63"/>
        <v>0.20282737596023062</v>
      </c>
      <c r="K96" s="1155">
        <f t="shared" si="92"/>
        <v>717.58705627490065</v>
      </c>
      <c r="L96" s="3389">
        <f t="shared" si="92"/>
        <v>971.36740239666722</v>
      </c>
      <c r="M96" s="1190">
        <f t="shared" si="92"/>
        <v>1038.6564769620368</v>
      </c>
      <c r="N96" s="1190">
        <f t="shared" si="92"/>
        <v>1118.0637465579105</v>
      </c>
      <c r="O96" s="1190">
        <f t="shared" si="92"/>
        <v>1208.8038651549209</v>
      </c>
      <c r="P96" s="3390">
        <f t="shared" si="92"/>
        <v>1325.0356737906579</v>
      </c>
      <c r="Q96" s="1299">
        <f t="shared" si="58"/>
        <v>607.44861751575729</v>
      </c>
      <c r="R96" s="4806">
        <f t="shared" si="59"/>
        <v>0.84651557215804851</v>
      </c>
      <c r="S96" s="1155">
        <f t="shared" si="92"/>
        <v>2270.1003028394812</v>
      </c>
      <c r="T96" s="3389">
        <f t="shared" si="92"/>
        <v>3156.2089933749676</v>
      </c>
      <c r="U96" s="1190">
        <f t="shared" si="92"/>
        <v>3463.6215096909846</v>
      </c>
      <c r="V96" s="1190">
        <f t="shared" si="92"/>
        <v>3895.7889876274608</v>
      </c>
      <c r="W96" s="1190">
        <f t="shared" si="92"/>
        <v>4251.9548792171527</v>
      </c>
      <c r="X96" s="3390">
        <f t="shared" si="92"/>
        <v>4939.4425777194674</v>
      </c>
      <c r="Y96" s="1299">
        <f t="shared" si="60"/>
        <v>2669.3422748799862</v>
      </c>
      <c r="Z96" s="4806">
        <f t="shared" si="61"/>
        <v>1.1758697496939348</v>
      </c>
      <c r="AA96" s="1155">
        <f t="shared" si="92"/>
        <v>51.959142922726485</v>
      </c>
      <c r="AB96" s="3389">
        <f t="shared" si="92"/>
        <v>62.537615755141999</v>
      </c>
      <c r="AC96" s="1190">
        <f t="shared" si="92"/>
        <v>67.788714936580931</v>
      </c>
      <c r="AD96" s="1190">
        <f t="shared" si="92"/>
        <v>74.007282097857001</v>
      </c>
      <c r="AE96" s="1190">
        <f t="shared" si="92"/>
        <v>81.511509640216886</v>
      </c>
      <c r="AF96" s="3390">
        <f t="shared" si="92"/>
        <v>91.265179079299315</v>
      </c>
      <c r="AG96" s="1299">
        <f t="shared" si="64"/>
        <v>39.30603615657283</v>
      </c>
      <c r="AH96" s="4805">
        <f t="shared" si="65"/>
        <v>0.75647968664588394</v>
      </c>
      <c r="AI96" s="1155">
        <f t="shared" si="92"/>
        <v>0</v>
      </c>
      <c r="AJ96" s="3389">
        <f t="shared" si="92"/>
        <v>0</v>
      </c>
      <c r="AK96" s="1190">
        <f t="shared" si="92"/>
        <v>0</v>
      </c>
      <c r="AL96" s="1190">
        <f t="shared" si="92"/>
        <v>0</v>
      </c>
      <c r="AM96" s="1190">
        <f t="shared" si="92"/>
        <v>0</v>
      </c>
      <c r="AN96" s="3404">
        <f t="shared" si="92"/>
        <v>0</v>
      </c>
      <c r="AO96" s="1299">
        <f t="shared" si="66"/>
        <v>0</v>
      </c>
      <c r="AP96" s="4805">
        <f t="shared" si="67"/>
        <v>0</v>
      </c>
      <c r="AQ96" s="1155">
        <f t="shared" si="92"/>
        <v>82.582565623604637</v>
      </c>
      <c r="AR96" s="3389">
        <f t="shared" si="92"/>
        <v>93.533758548433923</v>
      </c>
      <c r="AS96" s="1190">
        <f t="shared" si="92"/>
        <v>102.10715568904895</v>
      </c>
      <c r="AT96" s="1190">
        <f t="shared" si="92"/>
        <v>111.93486135256089</v>
      </c>
      <c r="AU96" s="1190">
        <f t="shared" si="92"/>
        <v>123.44065936741517</v>
      </c>
      <c r="AV96" s="3404">
        <f t="shared" si="92"/>
        <v>137.30925602102488</v>
      </c>
      <c r="AW96" s="1155">
        <f t="shared" si="92"/>
        <v>16714.628160268989</v>
      </c>
      <c r="AX96" s="3389">
        <f t="shared" si="92"/>
        <v>19210.318323718322</v>
      </c>
      <c r="AY96" s="1190">
        <f t="shared" si="92"/>
        <v>20212.166439592384</v>
      </c>
      <c r="AZ96" s="1190">
        <f t="shared" si="92"/>
        <v>21381.294911313791</v>
      </c>
      <c r="BA96" s="1190">
        <f t="shared" si="92"/>
        <v>22223.185164045477</v>
      </c>
      <c r="BB96" s="3404">
        <f t="shared" si="92"/>
        <v>22804.385734864765</v>
      </c>
    </row>
    <row r="97" spans="1:61" ht="12.75">
      <c r="A97" s="4818"/>
      <c r="B97" s="4818"/>
      <c r="C97" s="4819"/>
      <c r="D97" s="4820">
        <f>D94-SUM(D99:D101)</f>
        <v>4887.1170541952288</v>
      </c>
      <c r="E97" s="4820">
        <f t="shared" ref="E97:H97" si="93">E94-SUM(E99:E101)</f>
        <v>5155.3667585737767</v>
      </c>
      <c r="F97" s="4820">
        <f t="shared" si="93"/>
        <v>5479.4515805568444</v>
      </c>
      <c r="G97" s="4820">
        <f t="shared" si="93"/>
        <v>5778.0253499656865</v>
      </c>
      <c r="H97" s="4820">
        <f t="shared" si="93"/>
        <v>5955.5408184998469</v>
      </c>
      <c r="I97" s="4819"/>
      <c r="J97" s="4821"/>
      <c r="K97" s="4819"/>
      <c r="L97" s="4820">
        <f>L94-SUM(L99:L101)</f>
        <v>316.05337047838236</v>
      </c>
      <c r="M97" s="4820">
        <f t="shared" ref="M97:P97" si="94">M94-SUM(M99:M101)</f>
        <v>342.32329192341069</v>
      </c>
      <c r="N97" s="4820">
        <f t="shared" si="94"/>
        <v>376.00273992002553</v>
      </c>
      <c r="O97" s="4820">
        <f t="shared" si="94"/>
        <v>418.71200792473462</v>
      </c>
      <c r="P97" s="4820">
        <f t="shared" si="94"/>
        <v>479.75412774205699</v>
      </c>
      <c r="Q97" s="4819"/>
      <c r="R97" s="4821"/>
      <c r="S97" s="4819"/>
      <c r="T97" s="4820">
        <f>T94-SUM(T99:T101)</f>
        <v>1026.9342864801938</v>
      </c>
      <c r="U97" s="4820">
        <f t="shared" ref="U97:X97" si="95">U94-SUM(U99:U101)</f>
        <v>1141.5500153064449</v>
      </c>
      <c r="V97" s="4820">
        <f t="shared" si="95"/>
        <v>1310.1465260883651</v>
      </c>
      <c r="W97" s="4820">
        <f t="shared" si="95"/>
        <v>1472.8150830773666</v>
      </c>
      <c r="X97" s="4820">
        <f t="shared" si="95"/>
        <v>1788.4182383003308</v>
      </c>
      <c r="Y97" s="4819"/>
      <c r="Z97" s="4821"/>
      <c r="AA97" s="4819"/>
      <c r="AB97" s="4820">
        <f>AB94-SUM(AB99:AB101)</f>
        <v>19.728944215439419</v>
      </c>
      <c r="AC97" s="4820">
        <f t="shared" ref="AC97:AF97" si="96">AC94-SUM(AC99:AC101)</f>
        <v>21.625999397125433</v>
      </c>
      <c r="AD97" s="4820">
        <f t="shared" si="96"/>
        <v>24.031028296184452</v>
      </c>
      <c r="AE97" s="4820">
        <f t="shared" si="96"/>
        <v>27.207735642820232</v>
      </c>
      <c r="AF97" s="4820">
        <f t="shared" si="96"/>
        <v>31.752146302749019</v>
      </c>
      <c r="AG97" s="4819"/>
      <c r="AH97" s="4821"/>
      <c r="AI97" s="4819"/>
      <c r="AJ97" s="4819"/>
      <c r="AK97" s="4819"/>
      <c r="AL97" s="4819"/>
      <c r="AM97" s="4819"/>
      <c r="AN97" s="4819"/>
      <c r="AO97" s="4819"/>
      <c r="AP97" s="4821"/>
      <c r="AQ97" s="4819"/>
      <c r="AR97" s="4820">
        <f>AR94-SUM(AR99:AR101)</f>
        <v>28.516492848716759</v>
      </c>
      <c r="AS97" s="4820">
        <f t="shared" ref="AS97:AV97" si="97">AS94-SUM(AS99:AS101)</f>
        <v>31.564573401331771</v>
      </c>
      <c r="AT97" s="4820">
        <f t="shared" si="97"/>
        <v>35.314430818043704</v>
      </c>
      <c r="AU97" s="4820">
        <f t="shared" si="97"/>
        <v>40.134595761417984</v>
      </c>
      <c r="AV97" s="4820">
        <f t="shared" si="97"/>
        <v>46.648996036399694</v>
      </c>
      <c r="AW97" s="4819"/>
      <c r="AX97" s="5082">
        <v>2.118659819720051</v>
      </c>
      <c r="AY97" s="5082">
        <v>2.1186598197127751</v>
      </c>
      <c r="AZ97" s="5082">
        <v>2.118659819720051</v>
      </c>
      <c r="BA97" s="5082">
        <v>2.118659819723689</v>
      </c>
      <c r="BB97" s="5082">
        <v>2.118659819723689</v>
      </c>
    </row>
    <row r="98" spans="1:61" ht="14.1" customHeight="1">
      <c r="A98" s="4818"/>
      <c r="B98" s="4818"/>
      <c r="C98" s="4819"/>
      <c r="D98" s="4822"/>
      <c r="E98" s="4819"/>
      <c r="F98" s="4819"/>
      <c r="G98" s="4819"/>
      <c r="H98" s="4819"/>
      <c r="I98" s="4819"/>
      <c r="J98" s="4821"/>
      <c r="K98" s="4819"/>
      <c r="L98" s="4819"/>
      <c r="M98" s="4819"/>
      <c r="N98" s="4819"/>
      <c r="O98" s="4819"/>
      <c r="P98" s="4819"/>
      <c r="Q98" s="4819"/>
      <c r="R98" s="4821"/>
      <c r="S98" s="4819"/>
      <c r="T98" s="4819"/>
      <c r="U98" s="4819"/>
      <c r="V98" s="4819"/>
      <c r="W98" s="4819"/>
      <c r="X98" s="4819"/>
      <c r="Y98" s="4819"/>
      <c r="Z98" s="4821"/>
      <c r="AA98" s="4819"/>
      <c r="AB98" s="4819"/>
      <c r="AC98" s="4819"/>
      <c r="AD98" s="4819"/>
      <c r="AE98" s="4819"/>
      <c r="AF98" s="4819"/>
      <c r="AG98" s="4819"/>
      <c r="AH98" s="4821"/>
      <c r="AI98" s="4819"/>
      <c r="AJ98" s="4819"/>
      <c r="AK98" s="4819"/>
      <c r="AL98" s="4819"/>
      <c r="AM98" s="4819"/>
      <c r="AN98" s="4819"/>
      <c r="AO98" s="4819"/>
      <c r="AP98" s="4821"/>
      <c r="AQ98" s="4819"/>
      <c r="AR98" s="4819"/>
      <c r="AS98" s="4819"/>
      <c r="AT98" s="4819"/>
      <c r="AU98" s="4819"/>
      <c r="AV98" s="4819"/>
      <c r="AW98" s="4819"/>
      <c r="AX98" s="4819"/>
      <c r="AY98" s="4819"/>
      <c r="AZ98" s="4819"/>
      <c r="BA98" s="4819"/>
      <c r="BB98" s="4819"/>
    </row>
    <row r="99" spans="1:61">
      <c r="A99" s="4823"/>
      <c r="B99" s="4823" t="s">
        <v>1952</v>
      </c>
      <c r="C99" s="4824"/>
      <c r="D99" s="4824">
        <f>D103*D8</f>
        <v>0</v>
      </c>
      <c r="E99" s="4824">
        <f t="shared" ref="E99:H99" si="98">E103*E8</f>
        <v>0</v>
      </c>
      <c r="F99" s="4824">
        <f t="shared" si="98"/>
        <v>0</v>
      </c>
      <c r="G99" s="4824">
        <f t="shared" si="98"/>
        <v>0</v>
      </c>
      <c r="H99" s="4824">
        <f t="shared" si="98"/>
        <v>0</v>
      </c>
      <c r="I99" s="4824"/>
      <c r="J99" s="4825"/>
      <c r="K99" s="4824"/>
      <c r="L99" s="4824">
        <f>L103*L8</f>
        <v>0</v>
      </c>
      <c r="M99" s="4824">
        <f t="shared" ref="M99:P99" si="99">M103*M8</f>
        <v>0</v>
      </c>
      <c r="N99" s="4824">
        <f t="shared" si="99"/>
        <v>0</v>
      </c>
      <c r="O99" s="4824">
        <f t="shared" si="99"/>
        <v>0</v>
      </c>
      <c r="P99" s="4824">
        <f t="shared" si="99"/>
        <v>0</v>
      </c>
      <c r="Q99" s="4824"/>
      <c r="R99" s="4825"/>
      <c r="S99" s="4824"/>
      <c r="T99" s="4824">
        <f>T103*T8</f>
        <v>0</v>
      </c>
      <c r="U99" s="4824">
        <f t="shared" ref="U99:X99" si="100">U103*U8</f>
        <v>0</v>
      </c>
      <c r="V99" s="4824">
        <f t="shared" si="100"/>
        <v>0</v>
      </c>
      <c r="W99" s="4824">
        <f t="shared" si="100"/>
        <v>0</v>
      </c>
      <c r="X99" s="4824">
        <f t="shared" si="100"/>
        <v>0</v>
      </c>
      <c r="Y99" s="4824"/>
      <c r="Z99" s="4825"/>
      <c r="AA99" s="4824"/>
      <c r="AB99" s="4824">
        <f>AB103*AB8</f>
        <v>0</v>
      </c>
      <c r="AC99" s="4824">
        <f t="shared" ref="AC99:AF99" si="101">AC103*AC8</f>
        <v>0</v>
      </c>
      <c r="AD99" s="4824">
        <f t="shared" si="101"/>
        <v>0</v>
      </c>
      <c r="AE99" s="4824">
        <f t="shared" si="101"/>
        <v>0</v>
      </c>
      <c r="AF99" s="4824">
        <f t="shared" si="101"/>
        <v>0</v>
      </c>
      <c r="AG99" s="4824"/>
      <c r="AH99" s="4825"/>
      <c r="AI99" s="4824"/>
      <c r="AJ99" s="4824"/>
      <c r="AK99" s="4824"/>
      <c r="AL99" s="4824"/>
      <c r="AM99" s="4824"/>
      <c r="AN99" s="4824"/>
      <c r="AO99" s="4824"/>
      <c r="AP99" s="4825"/>
      <c r="AQ99" s="4824"/>
      <c r="AR99" s="4824"/>
      <c r="AS99" s="4824"/>
      <c r="AT99" s="4824"/>
      <c r="AU99" s="4824"/>
      <c r="AV99" s="4824"/>
      <c r="AW99" s="4824"/>
      <c r="AX99" s="4824"/>
      <c r="AY99" s="4824"/>
      <c r="AZ99" s="4824"/>
      <c r="BA99" s="4824"/>
      <c r="BB99" s="4824"/>
      <c r="BC99" s="5083"/>
      <c r="BD99" s="4826"/>
      <c r="BE99" s="4826"/>
      <c r="BF99" s="4826"/>
      <c r="BG99" s="4826"/>
      <c r="BH99" s="4826"/>
      <c r="BI99" s="4826"/>
    </row>
    <row r="100" spans="1:61">
      <c r="A100" s="4823"/>
      <c r="B100" s="4823" t="s">
        <v>1953</v>
      </c>
      <c r="C100" s="4824"/>
      <c r="D100" s="4824">
        <f>D104*D7</f>
        <v>0</v>
      </c>
      <c r="E100" s="4824">
        <f t="shared" ref="E100:H100" si="102">E104*E7</f>
        <v>0</v>
      </c>
      <c r="F100" s="4824">
        <f t="shared" si="102"/>
        <v>0</v>
      </c>
      <c r="G100" s="4824">
        <f t="shared" si="102"/>
        <v>0</v>
      </c>
      <c r="H100" s="4824">
        <f t="shared" si="102"/>
        <v>0</v>
      </c>
      <c r="I100" s="4824"/>
      <c r="J100" s="4825"/>
      <c r="K100" s="4824"/>
      <c r="L100" s="4824">
        <f>L104*L7</f>
        <v>0</v>
      </c>
      <c r="M100" s="4824">
        <f t="shared" ref="M100:P100" si="103">M104*M7</f>
        <v>0</v>
      </c>
      <c r="N100" s="4824">
        <f t="shared" si="103"/>
        <v>0</v>
      </c>
      <c r="O100" s="4824">
        <f t="shared" si="103"/>
        <v>0</v>
      </c>
      <c r="P100" s="4824">
        <f t="shared" si="103"/>
        <v>0</v>
      </c>
      <c r="Q100" s="4824"/>
      <c r="R100" s="4825"/>
      <c r="S100" s="4824"/>
      <c r="T100" s="4824">
        <f>T104*T7</f>
        <v>0</v>
      </c>
      <c r="U100" s="4824">
        <f t="shared" ref="U100:X100" si="104">U104*U7</f>
        <v>0</v>
      </c>
      <c r="V100" s="4824">
        <f t="shared" si="104"/>
        <v>0</v>
      </c>
      <c r="W100" s="4824">
        <f t="shared" si="104"/>
        <v>0</v>
      </c>
      <c r="X100" s="4824">
        <f t="shared" si="104"/>
        <v>0</v>
      </c>
      <c r="Y100" s="4824"/>
      <c r="Z100" s="4825"/>
      <c r="AA100" s="4824"/>
      <c r="AB100" s="4824">
        <f>AB104*AB7</f>
        <v>0</v>
      </c>
      <c r="AC100" s="4824">
        <f t="shared" ref="AC100:AF100" si="105">AC104*AC7</f>
        <v>0</v>
      </c>
      <c r="AD100" s="4824">
        <f t="shared" si="105"/>
        <v>0</v>
      </c>
      <c r="AE100" s="4824">
        <f t="shared" si="105"/>
        <v>0</v>
      </c>
      <c r="AF100" s="4824">
        <f t="shared" si="105"/>
        <v>0</v>
      </c>
      <c r="AG100" s="4824"/>
      <c r="AH100" s="4825"/>
      <c r="AI100" s="4824"/>
      <c r="AJ100" s="4824"/>
      <c r="AK100" s="4824"/>
      <c r="AL100" s="4824"/>
      <c r="AM100" s="4824"/>
      <c r="AN100" s="4824"/>
      <c r="AO100" s="4824"/>
      <c r="AP100" s="4825"/>
      <c r="AQ100" s="4824"/>
      <c r="AR100" s="4824"/>
      <c r="AS100" s="4824"/>
      <c r="AT100" s="4824"/>
      <c r="AU100" s="4824"/>
      <c r="AV100" s="4824"/>
      <c r="AW100" s="4824"/>
      <c r="AX100" s="4824"/>
      <c r="AY100" s="4824"/>
      <c r="AZ100" s="4824"/>
      <c r="BA100" s="4824"/>
      <c r="BB100" s="4824"/>
      <c r="BC100" s="5083"/>
      <c r="BD100" s="4826"/>
      <c r="BE100" s="4826"/>
      <c r="BF100" s="4826"/>
      <c r="BG100" s="4826"/>
      <c r="BH100" s="4826"/>
      <c r="BI100" s="4826"/>
    </row>
    <row r="101" spans="1:61">
      <c r="A101" s="4823"/>
      <c r="B101" s="4823" t="s">
        <v>1954</v>
      </c>
      <c r="C101" s="4824"/>
      <c r="D101" s="4824">
        <f>D6*D105</f>
        <v>0</v>
      </c>
      <c r="E101" s="4824">
        <f t="shared" ref="E101:H101" si="106">E6*E105</f>
        <v>0</v>
      </c>
      <c r="F101" s="4824">
        <f t="shared" si="106"/>
        <v>0</v>
      </c>
      <c r="G101" s="4824">
        <f t="shared" si="106"/>
        <v>0</v>
      </c>
      <c r="H101" s="4824">
        <f t="shared" si="106"/>
        <v>0</v>
      </c>
      <c r="I101" s="4824"/>
      <c r="J101" s="4825"/>
      <c r="K101" s="4824"/>
      <c r="L101" s="4824">
        <f>L6*L105</f>
        <v>0</v>
      </c>
      <c r="M101" s="4824">
        <f t="shared" ref="M101:P101" si="107">M6*M105</f>
        <v>0</v>
      </c>
      <c r="N101" s="4824">
        <f t="shared" si="107"/>
        <v>0</v>
      </c>
      <c r="O101" s="4824">
        <f t="shared" si="107"/>
        <v>0</v>
      </c>
      <c r="P101" s="4824">
        <f t="shared" si="107"/>
        <v>0</v>
      </c>
      <c r="Q101" s="4824"/>
      <c r="R101" s="4825"/>
      <c r="S101" s="4824"/>
      <c r="T101" s="4824">
        <f>T6*T105</f>
        <v>0</v>
      </c>
      <c r="U101" s="4824">
        <f t="shared" ref="U101:X101" si="108">U6*U105</f>
        <v>0</v>
      </c>
      <c r="V101" s="4824">
        <f t="shared" si="108"/>
        <v>0</v>
      </c>
      <c r="W101" s="4824">
        <f t="shared" si="108"/>
        <v>0</v>
      </c>
      <c r="X101" s="4824">
        <f t="shared" si="108"/>
        <v>0</v>
      </c>
      <c r="Y101" s="4824"/>
      <c r="Z101" s="4825"/>
      <c r="AA101" s="4824"/>
      <c r="AB101" s="4824">
        <f>AB6*AB105</f>
        <v>0</v>
      </c>
      <c r="AC101" s="4824">
        <f t="shared" ref="AC101:AF101" si="109">AC6*AC105</f>
        <v>0</v>
      </c>
      <c r="AD101" s="4824">
        <f t="shared" si="109"/>
        <v>0</v>
      </c>
      <c r="AE101" s="4824">
        <f t="shared" si="109"/>
        <v>0</v>
      </c>
      <c r="AF101" s="4824">
        <f t="shared" si="109"/>
        <v>0</v>
      </c>
      <c r="AG101" s="4824"/>
      <c r="AH101" s="4825"/>
      <c r="AI101" s="4824"/>
      <c r="AJ101" s="4824"/>
      <c r="AK101" s="4824"/>
      <c r="AL101" s="4824"/>
      <c r="AM101" s="4824"/>
      <c r="AN101" s="4824"/>
      <c r="AO101" s="4824"/>
      <c r="AP101" s="4825"/>
      <c r="AQ101" s="4824"/>
      <c r="AR101" s="4824">
        <f>AR6*AR105</f>
        <v>0</v>
      </c>
      <c r="AS101" s="4824">
        <f t="shared" ref="AS101:AV101" si="110">AS6*AS105</f>
        <v>0</v>
      </c>
      <c r="AT101" s="4824">
        <f t="shared" si="110"/>
        <v>0</v>
      </c>
      <c r="AU101" s="4824">
        <f t="shared" si="110"/>
        <v>0</v>
      </c>
      <c r="AV101" s="4824">
        <f t="shared" si="110"/>
        <v>0</v>
      </c>
      <c r="AW101" s="4824"/>
      <c r="AX101" s="4824">
        <f>SUM(D101:AW101)</f>
        <v>0</v>
      </c>
      <c r="AY101" s="4824">
        <f>AX101-SUM(AR101:AV101)</f>
        <v>0</v>
      </c>
      <c r="AZ101" s="4824"/>
      <c r="BA101" s="4824"/>
      <c r="BB101" s="4824"/>
      <c r="BC101" s="5083"/>
      <c r="BD101" s="4826"/>
      <c r="BE101" s="4826"/>
      <c r="BF101" s="4826"/>
      <c r="BG101" s="4826"/>
      <c r="BH101" s="4826"/>
      <c r="BI101" s="4826"/>
    </row>
    <row r="102" spans="1:61">
      <c r="A102" s="4823"/>
      <c r="B102" s="4823"/>
      <c r="C102" s="4824"/>
      <c r="D102" s="4824"/>
      <c r="E102" s="4824"/>
      <c r="F102" s="4824"/>
      <c r="G102" s="4824"/>
      <c r="H102" s="4824"/>
      <c r="I102" s="4824"/>
      <c r="J102" s="4825"/>
      <c r="K102" s="4824"/>
      <c r="L102" s="4824"/>
      <c r="M102" s="4824"/>
      <c r="N102" s="4824"/>
      <c r="O102" s="4824"/>
      <c r="P102" s="4824"/>
      <c r="Q102" s="4824"/>
      <c r="R102" s="4825"/>
      <c r="S102" s="4824"/>
      <c r="T102" s="4824"/>
      <c r="U102" s="4824"/>
      <c r="V102" s="4824"/>
      <c r="W102" s="4824"/>
      <c r="X102" s="4824"/>
      <c r="Y102" s="4824"/>
      <c r="Z102" s="4825"/>
      <c r="AA102" s="4824"/>
      <c r="AB102" s="4824"/>
      <c r="AC102" s="4824"/>
      <c r="AD102" s="4824"/>
      <c r="AE102" s="4824"/>
      <c r="AF102" s="4824"/>
      <c r="AG102" s="4824"/>
      <c r="AH102" s="4825"/>
      <c r="AI102" s="4824"/>
      <c r="AJ102" s="4824"/>
      <c r="AK102" s="4824"/>
      <c r="AL102" s="4824"/>
      <c r="AM102" s="4824"/>
      <c r="AN102" s="4824"/>
      <c r="AO102" s="4824"/>
      <c r="AP102" s="4825"/>
      <c r="AQ102" s="4824"/>
      <c r="AR102" s="4824"/>
      <c r="AS102" s="4824"/>
      <c r="AT102" s="4824"/>
      <c r="AU102" s="4824"/>
      <c r="AV102" s="4824"/>
      <c r="AW102" s="4824"/>
      <c r="AX102" s="4824"/>
      <c r="AY102" s="4824"/>
      <c r="AZ102" s="4824"/>
      <c r="BA102" s="4824"/>
      <c r="BB102" s="4824"/>
      <c r="BC102" s="5083"/>
      <c r="BD102" s="4826"/>
      <c r="BE102" s="4826"/>
      <c r="BF102" s="4826"/>
      <c r="BG102" s="4826"/>
      <c r="BH102" s="4826"/>
      <c r="BI102" s="4826"/>
    </row>
    <row r="103" spans="1:61">
      <c r="A103" s="4823"/>
      <c r="B103" s="5107" t="s">
        <v>1955</v>
      </c>
      <c r="C103" s="5108"/>
      <c r="D103" s="5109">
        <v>276.82235111111112</v>
      </c>
      <c r="E103" s="5109">
        <v>312.44374423961244</v>
      </c>
      <c r="F103" s="5109">
        <v>365.58585187822734</v>
      </c>
      <c r="G103" s="5109">
        <v>418.60800044079753</v>
      </c>
      <c r="H103" s="5109">
        <v>493.14122025939747</v>
      </c>
      <c r="I103" s="4824"/>
      <c r="J103" s="4825"/>
      <c r="K103" s="4824"/>
      <c r="L103" s="4827">
        <f>D103</f>
        <v>276.82235111111112</v>
      </c>
      <c r="M103" s="4827">
        <f t="shared" ref="M103:P105" si="111">E103</f>
        <v>312.44374423961244</v>
      </c>
      <c r="N103" s="4827">
        <f t="shared" si="111"/>
        <v>365.58585187822734</v>
      </c>
      <c r="O103" s="4827">
        <f t="shared" si="111"/>
        <v>418.60800044079753</v>
      </c>
      <c r="P103" s="4827">
        <f t="shared" si="111"/>
        <v>493.14122025939747</v>
      </c>
      <c r="Q103" s="4824"/>
      <c r="R103" s="4825"/>
      <c r="S103" s="4824"/>
      <c r="T103" s="4827">
        <f>L103</f>
        <v>276.82235111111112</v>
      </c>
      <c r="U103" s="4827">
        <f t="shared" ref="U103:X105" si="112">M103</f>
        <v>312.44374423961244</v>
      </c>
      <c r="V103" s="4827">
        <f t="shared" si="112"/>
        <v>365.58585187822734</v>
      </c>
      <c r="W103" s="4827">
        <f t="shared" si="112"/>
        <v>418.60800044079753</v>
      </c>
      <c r="X103" s="4827">
        <f t="shared" si="112"/>
        <v>493.14122025939747</v>
      </c>
      <c r="Y103" s="4824"/>
      <c r="Z103" s="4825"/>
      <c r="AA103" s="4824"/>
      <c r="AB103" s="4827">
        <f>T103</f>
        <v>276.82235111111112</v>
      </c>
      <c r="AC103" s="4827">
        <f t="shared" ref="AC103:AF105" si="113">U103</f>
        <v>312.44374423961244</v>
      </c>
      <c r="AD103" s="4827">
        <f t="shared" si="113"/>
        <v>365.58585187822734</v>
      </c>
      <c r="AE103" s="4827">
        <f t="shared" si="113"/>
        <v>418.60800044079753</v>
      </c>
      <c r="AF103" s="4827">
        <f t="shared" si="113"/>
        <v>493.14122025939747</v>
      </c>
      <c r="AG103" s="4824"/>
      <c r="AH103" s="4825"/>
      <c r="AI103" s="4827"/>
      <c r="AJ103" s="4827"/>
      <c r="AK103" s="4827"/>
      <c r="AL103" s="4827"/>
      <c r="AM103" s="4827"/>
      <c r="AN103" s="4824"/>
      <c r="AO103" s="4824"/>
      <c r="AP103" s="4825"/>
      <c r="AQ103" s="4827"/>
      <c r="AR103" s="4827">
        <f>AB103</f>
        <v>276.82235111111112</v>
      </c>
      <c r="AS103" s="4827">
        <f t="shared" ref="AS103:AV105" si="114">AC103</f>
        <v>312.44374423961244</v>
      </c>
      <c r="AT103" s="4827">
        <f t="shared" si="114"/>
        <v>365.58585187822734</v>
      </c>
      <c r="AU103" s="4827">
        <f t="shared" si="114"/>
        <v>418.60800044079753</v>
      </c>
      <c r="AV103" s="4827">
        <f t="shared" si="114"/>
        <v>493.14122025939747</v>
      </c>
      <c r="AW103" s="4824"/>
      <c r="AX103" s="4824"/>
      <c r="AY103" s="4824"/>
      <c r="AZ103" s="4824"/>
      <c r="BA103" s="4824"/>
      <c r="BB103" s="4824"/>
      <c r="BC103" s="5083"/>
      <c r="BD103" s="4826"/>
      <c r="BE103" s="4826"/>
      <c r="BF103" s="4826"/>
      <c r="BG103" s="4826"/>
      <c r="BH103" s="4826"/>
      <c r="BI103" s="4826"/>
    </row>
    <row r="104" spans="1:61">
      <c r="A104" s="4823"/>
      <c r="B104" s="5107" t="s">
        <v>1956</v>
      </c>
      <c r="C104" s="5108"/>
      <c r="D104" s="5109">
        <v>97.08507044000001</v>
      </c>
      <c r="E104" s="5109">
        <v>97.08507044000001</v>
      </c>
      <c r="F104" s="5109">
        <v>97.08507044000001</v>
      </c>
      <c r="G104" s="5109">
        <v>97.08507044000001</v>
      </c>
      <c r="H104" s="5109">
        <v>97.08507044000001</v>
      </c>
      <c r="I104" s="4824"/>
      <c r="J104" s="4825"/>
      <c r="K104" s="4824"/>
      <c r="L104" s="4827">
        <f t="shared" ref="L104:L105" si="115">D104</f>
        <v>97.08507044000001</v>
      </c>
      <c r="M104" s="4827">
        <f t="shared" si="111"/>
        <v>97.08507044000001</v>
      </c>
      <c r="N104" s="4827">
        <f t="shared" si="111"/>
        <v>97.08507044000001</v>
      </c>
      <c r="O104" s="4827">
        <f t="shared" si="111"/>
        <v>97.08507044000001</v>
      </c>
      <c r="P104" s="4827">
        <f t="shared" si="111"/>
        <v>97.08507044000001</v>
      </c>
      <c r="Q104" s="4824"/>
      <c r="R104" s="4825"/>
      <c r="S104" s="4824"/>
      <c r="T104" s="4827">
        <f t="shared" ref="T104:T105" si="116">L104</f>
        <v>97.08507044000001</v>
      </c>
      <c r="U104" s="4827">
        <f t="shared" si="112"/>
        <v>97.08507044000001</v>
      </c>
      <c r="V104" s="4827">
        <f t="shared" si="112"/>
        <v>97.08507044000001</v>
      </c>
      <c r="W104" s="4827">
        <f t="shared" si="112"/>
        <v>97.08507044000001</v>
      </c>
      <c r="X104" s="4827">
        <f t="shared" si="112"/>
        <v>97.08507044000001</v>
      </c>
      <c r="Y104" s="4824"/>
      <c r="Z104" s="4825"/>
      <c r="AA104" s="4824"/>
      <c r="AB104" s="4827">
        <f t="shared" ref="AB104:AB105" si="117">T104</f>
        <v>97.08507044000001</v>
      </c>
      <c r="AC104" s="4827">
        <f t="shared" si="113"/>
        <v>97.08507044000001</v>
      </c>
      <c r="AD104" s="4827">
        <f t="shared" si="113"/>
        <v>97.08507044000001</v>
      </c>
      <c r="AE104" s="4827">
        <f t="shared" si="113"/>
        <v>97.08507044000001</v>
      </c>
      <c r="AF104" s="4827">
        <f t="shared" si="113"/>
        <v>97.08507044000001</v>
      </c>
      <c r="AG104" s="4824"/>
      <c r="AH104" s="4825"/>
      <c r="AI104" s="4827"/>
      <c r="AJ104" s="4827"/>
      <c r="AK104" s="4827"/>
      <c r="AL104" s="4827"/>
      <c r="AM104" s="4827"/>
      <c r="AN104" s="4824"/>
      <c r="AO104" s="4824"/>
      <c r="AP104" s="4825"/>
      <c r="AQ104" s="4827"/>
      <c r="AR104" s="4827">
        <f>AB104</f>
        <v>97.08507044000001</v>
      </c>
      <c r="AS104" s="4827">
        <f t="shared" si="114"/>
        <v>97.08507044000001</v>
      </c>
      <c r="AT104" s="4827">
        <f t="shared" si="114"/>
        <v>97.08507044000001</v>
      </c>
      <c r="AU104" s="4827">
        <f t="shared" si="114"/>
        <v>97.08507044000001</v>
      </c>
      <c r="AV104" s="4827">
        <f t="shared" si="114"/>
        <v>97.08507044000001</v>
      </c>
      <c r="AW104" s="4824"/>
      <c r="AX104" s="4824"/>
      <c r="AY104" s="4824"/>
      <c r="AZ104" s="4824"/>
      <c r="BA104" s="4824"/>
      <c r="BB104" s="4824"/>
      <c r="BC104" s="5083"/>
      <c r="BD104" s="4826"/>
      <c r="BE104" s="4826"/>
      <c r="BF104" s="4826"/>
      <c r="BG104" s="4826"/>
      <c r="BH104" s="4826"/>
      <c r="BI104" s="4826"/>
    </row>
    <row r="105" spans="1:61" ht="15.75" thickBot="1">
      <c r="A105" s="4828"/>
      <c r="B105" s="5110" t="s">
        <v>1957</v>
      </c>
      <c r="C105" s="5111"/>
      <c r="D105" s="5112">
        <v>5904.4427266668481</v>
      </c>
      <c r="E105" s="5112">
        <v>6282.901823922477</v>
      </c>
      <c r="F105" s="5112">
        <v>6762.2753833612314</v>
      </c>
      <c r="G105" s="5112">
        <v>7221.201701491229</v>
      </c>
      <c r="H105" s="5112">
        <v>7711.8880361819838</v>
      </c>
      <c r="I105" s="4830"/>
      <c r="J105" s="4829"/>
      <c r="K105" s="4829"/>
      <c r="L105" s="4831">
        <f t="shared" si="115"/>
        <v>5904.4427266668481</v>
      </c>
      <c r="M105" s="4831">
        <f t="shared" si="111"/>
        <v>6282.901823922477</v>
      </c>
      <c r="N105" s="4831">
        <f t="shared" si="111"/>
        <v>6762.2753833612314</v>
      </c>
      <c r="O105" s="4831">
        <f t="shared" si="111"/>
        <v>7221.201701491229</v>
      </c>
      <c r="P105" s="4831">
        <f t="shared" si="111"/>
        <v>7711.8880361819838</v>
      </c>
      <c r="Q105" s="4830"/>
      <c r="R105" s="4829"/>
      <c r="S105" s="4829"/>
      <c r="T105" s="4831">
        <f t="shared" si="116"/>
        <v>5904.4427266668481</v>
      </c>
      <c r="U105" s="4831">
        <f t="shared" si="112"/>
        <v>6282.901823922477</v>
      </c>
      <c r="V105" s="4831">
        <f t="shared" si="112"/>
        <v>6762.2753833612314</v>
      </c>
      <c r="W105" s="4831">
        <f t="shared" si="112"/>
        <v>7221.201701491229</v>
      </c>
      <c r="X105" s="4831">
        <f t="shared" si="112"/>
        <v>7711.8880361819838</v>
      </c>
      <c r="Y105" s="4830"/>
      <c r="Z105" s="4829"/>
      <c r="AA105" s="4829"/>
      <c r="AB105" s="4831">
        <f t="shared" si="117"/>
        <v>5904.4427266668481</v>
      </c>
      <c r="AC105" s="4831">
        <f t="shared" si="113"/>
        <v>6282.901823922477</v>
      </c>
      <c r="AD105" s="4831">
        <f t="shared" si="113"/>
        <v>6762.2753833612314</v>
      </c>
      <c r="AE105" s="4831">
        <f t="shared" si="113"/>
        <v>7221.201701491229</v>
      </c>
      <c r="AF105" s="4831">
        <f t="shared" si="113"/>
        <v>7711.8880361819838</v>
      </c>
      <c r="AG105" s="4830"/>
      <c r="AH105" s="4829"/>
      <c r="AI105" s="4831"/>
      <c r="AJ105" s="4831"/>
      <c r="AK105" s="4831"/>
      <c r="AL105" s="4831"/>
      <c r="AM105" s="4831"/>
      <c r="AN105" s="4829"/>
      <c r="AO105" s="4830"/>
      <c r="AP105" s="4829"/>
      <c r="AQ105" s="4831"/>
      <c r="AR105" s="4831">
        <f>AB105</f>
        <v>5904.4427266668481</v>
      </c>
      <c r="AS105" s="4831">
        <f t="shared" si="114"/>
        <v>6282.901823922477</v>
      </c>
      <c r="AT105" s="4831">
        <f t="shared" si="114"/>
        <v>6762.2753833612314</v>
      </c>
      <c r="AU105" s="4831">
        <f t="shared" si="114"/>
        <v>7221.201701491229</v>
      </c>
      <c r="AV105" s="4831">
        <f t="shared" si="114"/>
        <v>7711.8880361819838</v>
      </c>
      <c r="AW105" s="4829"/>
      <c r="AX105" s="4829"/>
      <c r="AY105" s="4829"/>
      <c r="AZ105" s="4829"/>
      <c r="BA105" s="4829"/>
      <c r="BB105" s="4829"/>
      <c r="BC105" s="5084"/>
      <c r="BD105" s="4832"/>
      <c r="BE105" s="4832"/>
      <c r="BF105" s="4832"/>
      <c r="BG105" s="4832"/>
      <c r="BH105" s="4832"/>
      <c r="BI105" s="4832"/>
    </row>
    <row r="106" spans="1:61" ht="14.1" customHeight="1">
      <c r="A106" s="716"/>
      <c r="B106" s="5719" t="s">
        <v>85</v>
      </c>
      <c r="C106" s="5713" t="s">
        <v>212</v>
      </c>
      <c r="D106" s="5714"/>
      <c r="E106" s="5714"/>
      <c r="F106" s="5714"/>
      <c r="G106" s="5714"/>
      <c r="H106" s="5715"/>
      <c r="I106" s="875"/>
      <c r="J106" s="850"/>
      <c r="K106" s="5716" t="s">
        <v>213</v>
      </c>
      <c r="L106" s="5717"/>
      <c r="M106" s="5717"/>
      <c r="N106" s="5717"/>
      <c r="O106" s="5717"/>
      <c r="P106" s="5705"/>
      <c r="Q106" s="880"/>
      <c r="R106" s="855"/>
      <c r="S106" s="5718" t="s">
        <v>214</v>
      </c>
      <c r="T106" s="5717"/>
      <c r="U106" s="5717"/>
      <c r="V106" s="5717"/>
      <c r="W106" s="5717"/>
      <c r="X106" s="5705"/>
      <c r="Y106" s="880"/>
      <c r="Z106" s="850"/>
      <c r="AL106" s="696"/>
      <c r="AX106" s="4833">
        <f>AX96+AR96</f>
        <v>19303.852082266756</v>
      </c>
      <c r="AY106" s="4833">
        <f>AY96+AS96</f>
        <v>20314.273595281433</v>
      </c>
      <c r="AZ106" s="4833">
        <f>AZ96+AT96</f>
        <v>21493.229772666353</v>
      </c>
      <c r="BA106" s="4833">
        <f>BA96+AU96</f>
        <v>22346.625823412891</v>
      </c>
      <c r="BB106" s="4833">
        <f>BB96+AV96</f>
        <v>22941.69499088579</v>
      </c>
    </row>
    <row r="107" spans="1:61" ht="15.75" thickBot="1">
      <c r="A107" s="716"/>
      <c r="B107" s="5720"/>
      <c r="C107" s="718" t="str">
        <f t="shared" ref="C107:X107" si="118">C11</f>
        <v>2020 г.</v>
      </c>
      <c r="D107" s="719" t="str">
        <f t="shared" si="118"/>
        <v>2022 г.</v>
      </c>
      <c r="E107" s="719" t="str">
        <f t="shared" si="118"/>
        <v>2023 г.</v>
      </c>
      <c r="F107" s="719" t="str">
        <f t="shared" si="118"/>
        <v>2024 г.</v>
      </c>
      <c r="G107" s="719" t="str">
        <f t="shared" si="118"/>
        <v>2025 г.</v>
      </c>
      <c r="H107" s="720" t="str">
        <f t="shared" si="118"/>
        <v>2026 г.</v>
      </c>
      <c r="I107" s="876"/>
      <c r="J107" s="851"/>
      <c r="K107" s="721" t="str">
        <f t="shared" si="118"/>
        <v>2020 г.</v>
      </c>
      <c r="L107" s="719" t="str">
        <f t="shared" si="118"/>
        <v>2022 г.</v>
      </c>
      <c r="M107" s="719" t="str">
        <f t="shared" si="118"/>
        <v>2023 г.</v>
      </c>
      <c r="N107" s="719" t="str">
        <f t="shared" si="118"/>
        <v>2024 г.</v>
      </c>
      <c r="O107" s="719" t="str">
        <f t="shared" si="118"/>
        <v>2025 г.</v>
      </c>
      <c r="P107" s="720" t="str">
        <f t="shared" si="118"/>
        <v>2026 г.</v>
      </c>
      <c r="Q107" s="881"/>
      <c r="R107" s="856"/>
      <c r="S107" s="718" t="str">
        <f t="shared" si="118"/>
        <v>2020 г.</v>
      </c>
      <c r="T107" s="719" t="str">
        <f t="shared" si="118"/>
        <v>2022 г.</v>
      </c>
      <c r="U107" s="719" t="str">
        <f t="shared" si="118"/>
        <v>2023 г.</v>
      </c>
      <c r="V107" s="719" t="str">
        <f t="shared" si="118"/>
        <v>2024 г.</v>
      </c>
      <c r="W107" s="719" t="str">
        <f t="shared" si="118"/>
        <v>2025 г.</v>
      </c>
      <c r="X107" s="720" t="str">
        <f t="shared" si="118"/>
        <v>2026 г.</v>
      </c>
      <c r="Y107" s="881"/>
      <c r="Z107" s="851"/>
      <c r="AL107" s="696"/>
      <c r="AX107" s="4833">
        <v>19301.733422447036</v>
      </c>
      <c r="AY107" s="4833">
        <v>20312.15493546172</v>
      </c>
      <c r="AZ107" s="4833">
        <v>21491.111112846633</v>
      </c>
      <c r="BA107" s="4833">
        <v>22344.507163593167</v>
      </c>
      <c r="BB107" s="4833">
        <v>22939.576331066066</v>
      </c>
    </row>
    <row r="108" spans="1:61" ht="24">
      <c r="A108" s="716"/>
      <c r="B108" s="1057" t="s">
        <v>937</v>
      </c>
      <c r="C108" s="1058">
        <f t="shared" ref="C108:X108" si="119">C30-C32</f>
        <v>830.21538066366725</v>
      </c>
      <c r="D108" s="1059">
        <f t="shared" si="119"/>
        <v>888.53138818347475</v>
      </c>
      <c r="E108" s="1059">
        <f t="shared" si="119"/>
        <v>912.66923406036267</v>
      </c>
      <c r="F108" s="1059">
        <f t="shared" si="119"/>
        <v>938.65184187303521</v>
      </c>
      <c r="G108" s="1059">
        <f t="shared" si="119"/>
        <v>971.16496744397887</v>
      </c>
      <c r="H108" s="1060">
        <f t="shared" si="119"/>
        <v>991.3723696052956</v>
      </c>
      <c r="I108" s="1061"/>
      <c r="J108" s="1062"/>
      <c r="K108" s="1063">
        <f t="shared" si="119"/>
        <v>68.53704856905216</v>
      </c>
      <c r="L108" s="1059">
        <f t="shared" si="119"/>
        <v>82.703680189987409</v>
      </c>
      <c r="M108" s="1059">
        <f t="shared" si="119"/>
        <v>85.597169852534392</v>
      </c>
      <c r="N108" s="1059">
        <f t="shared" si="119"/>
        <v>89.15765320670323</v>
      </c>
      <c r="O108" s="1059">
        <f t="shared" si="119"/>
        <v>94.44758647330066</v>
      </c>
      <c r="P108" s="1060">
        <f t="shared" si="119"/>
        <v>102.49886571133032</v>
      </c>
      <c r="Q108" s="1064"/>
      <c r="R108" s="1065"/>
      <c r="S108" s="1058">
        <f t="shared" si="119"/>
        <v>117.71603908596943</v>
      </c>
      <c r="T108" s="1059">
        <f t="shared" si="119"/>
        <v>418.01903941728779</v>
      </c>
      <c r="U108" s="1059">
        <f t="shared" si="119"/>
        <v>431.92966686006935</v>
      </c>
      <c r="V108" s="1059">
        <f t="shared" si="119"/>
        <v>451.50400129797765</v>
      </c>
      <c r="W108" s="1059">
        <f t="shared" si="119"/>
        <v>515.11210076962493</v>
      </c>
      <c r="X108" s="1060">
        <f t="shared" si="119"/>
        <v>557.70308305954165</v>
      </c>
      <c r="Y108" s="1064"/>
      <c r="Z108" s="1062"/>
      <c r="AL108" s="696"/>
      <c r="AR108" s="696"/>
      <c r="AS108" s="665"/>
      <c r="AT108" s="665"/>
      <c r="AU108" s="665"/>
      <c r="AV108" s="665"/>
      <c r="AW108" s="665"/>
      <c r="AX108" s="4834">
        <f>AX106-AX107</f>
        <v>2.118659819720051</v>
      </c>
      <c r="AY108" s="4834">
        <f t="shared" ref="AY108:BB108" si="120">AY106-AY107</f>
        <v>2.1186598197127751</v>
      </c>
      <c r="AZ108" s="4834">
        <f t="shared" si="120"/>
        <v>2.118659819720051</v>
      </c>
      <c r="BA108" s="4834">
        <f t="shared" si="120"/>
        <v>2.118659819723689</v>
      </c>
      <c r="BB108" s="4834">
        <f t="shared" si="120"/>
        <v>2.118659819723689</v>
      </c>
    </row>
    <row r="109" spans="1:61">
      <c r="A109" s="716"/>
      <c r="B109" s="1066" t="s">
        <v>938</v>
      </c>
      <c r="C109" s="1067">
        <f t="shared" ref="C109:X109" si="121">C60+C64</f>
        <v>6921.0702202004677</v>
      </c>
      <c r="D109" s="4809">
        <f t="shared" si="121"/>
        <v>8522.6942420021915</v>
      </c>
      <c r="E109" s="4809">
        <f t="shared" si="121"/>
        <v>9156.3513657307758</v>
      </c>
      <c r="F109" s="4809">
        <f t="shared" si="121"/>
        <v>9765.371513701959</v>
      </c>
      <c r="G109" s="4809">
        <f t="shared" si="121"/>
        <v>10436.056732427005</v>
      </c>
      <c r="H109" s="1069">
        <f t="shared" si="121"/>
        <v>11052.025110195784</v>
      </c>
      <c r="I109" s="1070"/>
      <c r="J109" s="1071"/>
      <c r="K109" s="1072">
        <f t="shared" si="121"/>
        <v>495.33433381843548</v>
      </c>
      <c r="L109" s="4809">
        <f t="shared" si="121"/>
        <v>677.6387822569078</v>
      </c>
      <c r="M109" s="4809">
        <f t="shared" si="121"/>
        <v>741.42836963156333</v>
      </c>
      <c r="N109" s="4809">
        <f t="shared" si="121"/>
        <v>815.52788018571982</v>
      </c>
      <c r="O109" s="4809">
        <f t="shared" si="121"/>
        <v>901.25015070270138</v>
      </c>
      <c r="P109" s="1069">
        <f t="shared" si="121"/>
        <v>1006.136348218736</v>
      </c>
      <c r="Q109" s="1073"/>
      <c r="R109" s="1074"/>
      <c r="S109" s="1067">
        <f t="shared" si="121"/>
        <v>1403.3236200474123</v>
      </c>
      <c r="T109" s="4809">
        <f t="shared" si="121"/>
        <v>1978.3401297915027</v>
      </c>
      <c r="U109" s="4809">
        <f t="shared" si="121"/>
        <v>2255.9461295417909</v>
      </c>
      <c r="V109" s="4809">
        <f t="shared" si="121"/>
        <v>2643.7810853764768</v>
      </c>
      <c r="W109" s="4809">
        <f t="shared" si="121"/>
        <v>2934.4805534801244</v>
      </c>
      <c r="X109" s="1069">
        <f t="shared" si="121"/>
        <v>3528.8552121614139</v>
      </c>
      <c r="Y109" s="1073"/>
      <c r="Z109" s="1071"/>
      <c r="AH109" s="702"/>
      <c r="AI109" s="702"/>
      <c r="AJ109" s="702"/>
      <c r="AL109" s="696"/>
      <c r="AM109" s="702"/>
      <c r="AN109" s="702"/>
      <c r="AP109" s="702"/>
      <c r="AR109" s="696"/>
      <c r="AS109" s="665"/>
      <c r="AT109" s="665"/>
      <c r="AU109" s="665"/>
      <c r="AV109" s="665"/>
      <c r="AW109" s="665"/>
      <c r="AX109" s="665"/>
      <c r="AY109" s="665"/>
      <c r="AZ109" s="665"/>
      <c r="BA109" s="665"/>
      <c r="BB109" s="665"/>
    </row>
    <row r="110" spans="1:61">
      <c r="A110" s="716"/>
      <c r="B110" s="1066" t="s">
        <v>939</v>
      </c>
      <c r="C110" s="1067">
        <f t="shared" ref="C110:X110" si="122">C91</f>
        <v>1495.3677431340443</v>
      </c>
      <c r="D110" s="4809">
        <f t="shared" si="122"/>
        <v>1816.944383283038</v>
      </c>
      <c r="E110" s="4809">
        <f t="shared" si="122"/>
        <v>1903.7772396662979</v>
      </c>
      <c r="F110" s="4809">
        <f t="shared" si="122"/>
        <v>2000.3803911463408</v>
      </c>
      <c r="G110" s="4809">
        <f t="shared" si="122"/>
        <v>2106.9373090396425</v>
      </c>
      <c r="H110" s="1069">
        <f t="shared" si="122"/>
        <v>2220.1446269620842</v>
      </c>
      <c r="I110" s="1070"/>
      <c r="J110" s="1071"/>
      <c r="K110" s="1072">
        <f t="shared" si="122"/>
        <v>122.31565407260763</v>
      </c>
      <c r="L110" s="4809">
        <f t="shared" si="122"/>
        <v>155.5765371876623</v>
      </c>
      <c r="M110" s="4809">
        <f t="shared" si="122"/>
        <v>163.33874804893225</v>
      </c>
      <c r="N110" s="4809">
        <f t="shared" si="122"/>
        <v>171.8806508400551</v>
      </c>
      <c r="O110" s="4809">
        <f t="shared" si="122"/>
        <v>181.53635177802897</v>
      </c>
      <c r="P110" s="1069">
        <f t="shared" si="122"/>
        <v>192.4943904451988</v>
      </c>
      <c r="Q110" s="1073"/>
      <c r="R110" s="1074"/>
      <c r="S110" s="1067">
        <f t="shared" si="122"/>
        <v>46.168283978768038</v>
      </c>
      <c r="T110" s="4809">
        <f t="shared" si="122"/>
        <v>57.605431387086789</v>
      </c>
      <c r="U110" s="4809">
        <f t="shared" si="122"/>
        <v>59.913551846380273</v>
      </c>
      <c r="V110" s="4809">
        <f t="shared" si="122"/>
        <v>63.188547048470674</v>
      </c>
      <c r="W110" s="4809">
        <f t="shared" si="122"/>
        <v>66.188259627090005</v>
      </c>
      <c r="X110" s="1069">
        <f t="shared" si="122"/>
        <v>73.098208093724622</v>
      </c>
      <c r="Y110" s="1073"/>
      <c r="Z110" s="1071"/>
      <c r="AL110" s="696"/>
      <c r="AR110" s="696"/>
      <c r="AS110" s="665"/>
      <c r="AT110" s="665"/>
      <c r="AU110" s="665"/>
      <c r="AV110" s="665"/>
      <c r="AW110" s="665"/>
      <c r="AX110" s="665"/>
      <c r="AY110" s="665"/>
      <c r="AZ110" s="665"/>
      <c r="BA110" s="665"/>
      <c r="BB110" s="665"/>
    </row>
    <row r="111" spans="1:61" ht="15.75" thickBot="1">
      <c r="A111" s="716"/>
      <c r="B111" s="1075" t="s">
        <v>940</v>
      </c>
      <c r="C111" s="1076">
        <f t="shared" ref="C111:X111" si="123">C90</f>
        <v>4488.2093407177717</v>
      </c>
      <c r="D111" s="1077">
        <f t="shared" si="123"/>
        <v>4483.8124921121625</v>
      </c>
      <c r="E111" s="1077">
        <f t="shared" si="123"/>
        <v>4477.2442697877759</v>
      </c>
      <c r="F111" s="1077">
        <f t="shared" si="123"/>
        <v>4473.7450043238359</v>
      </c>
      <c r="G111" s="1077">
        <f t="shared" si="123"/>
        <v>4187.6079149114012</v>
      </c>
      <c r="H111" s="1078">
        <f t="shared" si="123"/>
        <v>3307.4146735757845</v>
      </c>
      <c r="I111" s="1079"/>
      <c r="J111" s="1080"/>
      <c r="K111" s="1081">
        <f t="shared" si="123"/>
        <v>54.703566681750928</v>
      </c>
      <c r="L111" s="1077">
        <f t="shared" si="123"/>
        <v>125.65642203617466</v>
      </c>
      <c r="M111" s="1077">
        <f t="shared" si="123"/>
        <v>127.18866070696058</v>
      </c>
      <c r="N111" s="1077">
        <f t="shared" si="123"/>
        <v>127.19363369442246</v>
      </c>
      <c r="O111" s="1077">
        <f t="shared" si="123"/>
        <v>127.29191993230856</v>
      </c>
      <c r="P111" s="1078">
        <f t="shared" si="123"/>
        <v>127.57201381221921</v>
      </c>
      <c r="Q111" s="1082"/>
      <c r="R111" s="1083"/>
      <c r="S111" s="1076">
        <f t="shared" si="123"/>
        <v>570.90249756056414</v>
      </c>
      <c r="T111" s="1077">
        <f t="shared" si="123"/>
        <v>903.50519467068818</v>
      </c>
      <c r="U111" s="1077">
        <f t="shared" si="123"/>
        <v>920.64163840622768</v>
      </c>
      <c r="V111" s="1077">
        <f t="shared" si="123"/>
        <v>936.23392215908848</v>
      </c>
      <c r="W111" s="1077">
        <f t="shared" si="123"/>
        <v>981.9538925383996</v>
      </c>
      <c r="X111" s="1078">
        <f t="shared" si="123"/>
        <v>1016.7292226116572</v>
      </c>
      <c r="Y111" s="1082"/>
      <c r="Z111" s="1080"/>
      <c r="AS111" s="665"/>
      <c r="AT111" s="665"/>
      <c r="AU111" s="665"/>
      <c r="AV111" s="665"/>
      <c r="AW111" s="665"/>
      <c r="AX111" s="665"/>
      <c r="AY111" s="665"/>
      <c r="AZ111" s="665"/>
      <c r="BA111" s="665"/>
      <c r="BB111" s="665"/>
    </row>
    <row r="112" spans="1:61" ht="15.75" thickBot="1">
      <c r="A112" s="716"/>
      <c r="B112" s="1084"/>
      <c r="C112" s="1085"/>
      <c r="D112" s="1086"/>
      <c r="E112" s="1086"/>
      <c r="F112" s="1086"/>
      <c r="G112" s="1086"/>
      <c r="H112" s="1087"/>
      <c r="I112" s="1088"/>
      <c r="J112" s="1089"/>
      <c r="K112" s="1090"/>
      <c r="L112" s="1091"/>
      <c r="M112" s="1091"/>
      <c r="N112" s="1091"/>
      <c r="O112" s="1091"/>
      <c r="P112" s="1092"/>
      <c r="Q112" s="1093"/>
      <c r="R112" s="1094"/>
      <c r="S112" s="1095"/>
      <c r="T112" s="1091"/>
      <c r="U112" s="1091"/>
      <c r="V112" s="1091"/>
      <c r="W112" s="1091"/>
      <c r="X112" s="1087"/>
      <c r="Y112" s="1093"/>
      <c r="Z112" s="1089"/>
      <c r="AS112" s="665"/>
      <c r="AT112" s="665"/>
      <c r="AU112" s="665"/>
      <c r="AV112" s="665"/>
      <c r="AW112" s="665"/>
      <c r="AX112" s="665"/>
      <c r="AY112" s="665"/>
      <c r="AZ112" s="665"/>
      <c r="BA112" s="665"/>
      <c r="BB112" s="665"/>
    </row>
    <row r="113" spans="1:54">
      <c r="A113" s="716"/>
      <c r="B113" s="1096" t="s">
        <v>932</v>
      </c>
      <c r="C113" s="1097">
        <v>3632</v>
      </c>
      <c r="D113" s="1098">
        <v>0</v>
      </c>
      <c r="E113" s="1098">
        <v>0</v>
      </c>
      <c r="F113" s="1098">
        <v>0</v>
      </c>
      <c r="G113" s="1098">
        <v>0</v>
      </c>
      <c r="H113" s="1099">
        <v>0</v>
      </c>
      <c r="I113" s="1100"/>
      <c r="J113" s="1101"/>
      <c r="K113" s="1102"/>
      <c r="L113" s="1103"/>
      <c r="M113" s="1103"/>
      <c r="N113" s="1103"/>
      <c r="O113" s="1103"/>
      <c r="P113" s="1104"/>
      <c r="Q113" s="1105"/>
      <c r="R113" s="1106"/>
      <c r="S113" s="1107"/>
      <c r="T113" s="1103"/>
      <c r="U113" s="1103"/>
      <c r="V113" s="1103"/>
      <c r="W113" s="1103"/>
      <c r="X113" s="1104"/>
      <c r="Y113" s="1105"/>
      <c r="Z113" s="1101"/>
      <c r="AG113" s="869"/>
      <c r="AH113" s="706"/>
      <c r="AI113" s="706"/>
      <c r="AJ113" s="706"/>
      <c r="AK113" s="706"/>
      <c r="AL113" s="706"/>
      <c r="AM113" s="706"/>
      <c r="AN113" s="706"/>
      <c r="AO113" s="869"/>
      <c r="AP113" s="706"/>
      <c r="AQ113" s="706"/>
      <c r="AR113" s="706"/>
      <c r="AS113" s="665"/>
      <c r="AT113" s="665"/>
      <c r="AU113" s="665"/>
      <c r="AV113" s="665"/>
      <c r="AW113" s="665"/>
      <c r="AX113" s="665"/>
      <c r="AY113" s="665"/>
      <c r="AZ113" s="665"/>
      <c r="BA113" s="665"/>
      <c r="BB113" s="665"/>
    </row>
    <row r="114" spans="1:54">
      <c r="A114" s="716"/>
      <c r="B114" s="1066" t="s">
        <v>933</v>
      </c>
      <c r="C114" s="1108"/>
      <c r="D114" s="4810"/>
      <c r="E114" s="4810"/>
      <c r="F114" s="4810"/>
      <c r="G114" s="4810"/>
      <c r="H114" s="1110"/>
      <c r="I114" s="1070"/>
      <c r="J114" s="1111"/>
      <c r="K114" s="1112">
        <v>580</v>
      </c>
      <c r="L114" s="4811">
        <v>0</v>
      </c>
      <c r="M114" s="4811">
        <v>0</v>
      </c>
      <c r="N114" s="4811">
        <v>0</v>
      </c>
      <c r="O114" s="4811">
        <v>0</v>
      </c>
      <c r="P114" s="1114">
        <v>0</v>
      </c>
      <c r="Q114" s="1073"/>
      <c r="R114" s="1115"/>
      <c r="S114" s="1116"/>
      <c r="T114" s="4810"/>
      <c r="U114" s="4810"/>
      <c r="V114" s="4810"/>
      <c r="W114" s="4810"/>
      <c r="X114" s="1110"/>
      <c r="Y114" s="1073"/>
      <c r="Z114" s="1111"/>
      <c r="AG114" s="869"/>
      <c r="AH114" s="706"/>
      <c r="AI114" s="706"/>
      <c r="AJ114" s="706"/>
      <c r="AK114" s="706"/>
      <c r="AL114" s="706"/>
      <c r="AM114" s="706"/>
      <c r="AN114" s="706"/>
      <c r="AO114" s="869"/>
      <c r="AP114" s="706"/>
      <c r="AQ114" s="706"/>
      <c r="AR114" s="706"/>
      <c r="AS114" s="665"/>
      <c r="AT114" s="665"/>
      <c r="AU114" s="665"/>
      <c r="AV114" s="665"/>
      <c r="AW114" s="665"/>
      <c r="AX114" s="665"/>
      <c r="AY114" s="665"/>
      <c r="AZ114" s="665"/>
      <c r="BA114" s="665"/>
      <c r="BB114" s="665"/>
    </row>
    <row r="115" spans="1:54">
      <c r="A115" s="716"/>
      <c r="B115" s="1066" t="s">
        <v>934</v>
      </c>
      <c r="C115" s="1117">
        <v>10502.231</v>
      </c>
      <c r="D115" s="4811">
        <v>0</v>
      </c>
      <c r="E115" s="4811">
        <v>0</v>
      </c>
      <c r="F115" s="4811">
        <v>0</v>
      </c>
      <c r="G115" s="4811">
        <v>0</v>
      </c>
      <c r="H115" s="1114">
        <v>0</v>
      </c>
      <c r="I115" s="1118"/>
      <c r="J115" s="1119"/>
      <c r="K115" s="1120"/>
      <c r="L115" s="4810"/>
      <c r="M115" s="4810"/>
      <c r="N115" s="4810"/>
      <c r="O115" s="4810"/>
      <c r="P115" s="1110"/>
      <c r="Q115" s="1121"/>
      <c r="R115" s="1122"/>
      <c r="S115" s="1116"/>
      <c r="T115" s="4810"/>
      <c r="U115" s="4810"/>
      <c r="V115" s="4810"/>
      <c r="W115" s="4810"/>
      <c r="X115" s="1110"/>
      <c r="Y115" s="1121"/>
      <c r="Z115" s="1119"/>
      <c r="AG115" s="869"/>
      <c r="AH115" s="706"/>
      <c r="AI115" s="706"/>
      <c r="AJ115" s="706"/>
      <c r="AK115" s="706"/>
      <c r="AL115" s="706"/>
      <c r="AM115" s="706"/>
      <c r="AN115" s="706"/>
      <c r="AO115" s="869"/>
      <c r="AP115" s="706"/>
      <c r="AQ115" s="706"/>
      <c r="AR115" s="706"/>
      <c r="AS115" s="665"/>
      <c r="AT115" s="665"/>
      <c r="AU115" s="665"/>
      <c r="AV115" s="665"/>
      <c r="AW115" s="665"/>
      <c r="AX115" s="665"/>
      <c r="AY115" s="665"/>
      <c r="AZ115" s="665"/>
      <c r="BA115" s="665"/>
      <c r="BB115" s="665"/>
    </row>
    <row r="116" spans="1:54">
      <c r="A116" s="716"/>
      <c r="B116" s="3769" t="s">
        <v>935</v>
      </c>
      <c r="C116" s="1116"/>
      <c r="D116" s="4810"/>
      <c r="E116" s="4810"/>
      <c r="F116" s="4810"/>
      <c r="G116" s="4810"/>
      <c r="H116" s="1110"/>
      <c r="I116" s="1070"/>
      <c r="J116" s="1111"/>
      <c r="K116" s="1112">
        <v>0</v>
      </c>
      <c r="L116" s="4811">
        <v>0</v>
      </c>
      <c r="M116" s="4811">
        <v>0</v>
      </c>
      <c r="N116" s="4811">
        <v>0</v>
      </c>
      <c r="O116" s="4811">
        <v>0</v>
      </c>
      <c r="P116" s="1114">
        <v>0</v>
      </c>
      <c r="Q116" s="1073"/>
      <c r="R116" s="1115"/>
      <c r="S116" s="1116"/>
      <c r="T116" s="4810"/>
      <c r="U116" s="4810"/>
      <c r="V116" s="4810"/>
      <c r="W116" s="4810"/>
      <c r="X116" s="1110"/>
      <c r="Y116" s="1073"/>
      <c r="Z116" s="1111"/>
      <c r="AG116" s="869"/>
      <c r="AH116" s="706"/>
      <c r="AI116" s="706"/>
      <c r="AJ116" s="706"/>
      <c r="AK116" s="706"/>
      <c r="AL116" s="706"/>
      <c r="AM116" s="706"/>
      <c r="AN116" s="706"/>
      <c r="AO116" s="869"/>
      <c r="AP116" s="706"/>
      <c r="AQ116" s="706"/>
      <c r="AR116" s="706"/>
      <c r="AS116" s="665"/>
      <c r="AT116" s="665"/>
      <c r="AU116" s="665"/>
      <c r="AV116" s="665"/>
      <c r="AW116" s="665"/>
      <c r="AX116" s="665"/>
      <c r="AY116" s="665"/>
      <c r="AZ116" s="665"/>
      <c r="BA116" s="665"/>
      <c r="BB116" s="665"/>
    </row>
    <row r="117" spans="1:54" ht="15.75" thickBot="1">
      <c r="A117" s="716"/>
      <c r="B117" s="3770" t="s">
        <v>936</v>
      </c>
      <c r="C117" s="428"/>
      <c r="D117" s="429"/>
      <c r="E117" s="429"/>
      <c r="F117" s="429"/>
      <c r="G117" s="429"/>
      <c r="H117" s="430"/>
      <c r="I117" s="1123"/>
      <c r="J117" s="982"/>
      <c r="K117" s="989"/>
      <c r="L117" s="429"/>
      <c r="M117" s="429"/>
      <c r="N117" s="429"/>
      <c r="O117" s="429"/>
      <c r="P117" s="430"/>
      <c r="Q117" s="1124"/>
      <c r="R117" s="1125"/>
      <c r="S117" s="1126">
        <v>15916.794</v>
      </c>
      <c r="T117" s="1127">
        <v>0</v>
      </c>
      <c r="U117" s="1127">
        <v>0</v>
      </c>
      <c r="V117" s="1127">
        <v>0</v>
      </c>
      <c r="W117" s="1127">
        <v>0</v>
      </c>
      <c r="X117" s="1128">
        <v>0</v>
      </c>
      <c r="Y117" s="1124"/>
      <c r="Z117" s="982"/>
      <c r="AG117" s="869"/>
      <c r="AH117" s="706"/>
      <c r="AI117" s="706"/>
      <c r="AJ117" s="706"/>
      <c r="AK117" s="706"/>
      <c r="AL117" s="706"/>
      <c r="AM117" s="706"/>
      <c r="AN117" s="706"/>
      <c r="AO117" s="869"/>
      <c r="AP117" s="706"/>
      <c r="AQ117" s="706"/>
      <c r="AR117" s="706"/>
      <c r="AS117" s="665"/>
      <c r="AT117" s="665"/>
      <c r="AU117" s="665"/>
      <c r="AV117" s="665"/>
      <c r="AW117" s="665"/>
      <c r="AX117" s="665"/>
      <c r="AY117" s="665"/>
      <c r="AZ117" s="665"/>
      <c r="BA117" s="665"/>
      <c r="BB117" s="665"/>
    </row>
    <row r="118" spans="1:54" ht="15.75" thickBot="1">
      <c r="A118" s="716"/>
      <c r="B118" s="1129"/>
      <c r="C118" s="1130"/>
      <c r="D118" s="1131"/>
      <c r="E118" s="1131"/>
      <c r="F118" s="1131"/>
      <c r="G118" s="1131"/>
      <c r="H118" s="1132"/>
      <c r="I118" s="1133"/>
      <c r="J118" s="1134"/>
      <c r="K118" s="1135"/>
      <c r="L118" s="1136"/>
      <c r="M118" s="1136"/>
      <c r="N118" s="1136"/>
      <c r="O118" s="1136"/>
      <c r="P118" s="1137"/>
      <c r="Q118" s="1138"/>
      <c r="R118" s="1139"/>
      <c r="S118" s="1140"/>
      <c r="T118" s="1136"/>
      <c r="U118" s="1136"/>
      <c r="V118" s="1136"/>
      <c r="W118" s="1136"/>
      <c r="X118" s="1141"/>
      <c r="Y118" s="1138"/>
      <c r="Z118" s="1134"/>
      <c r="AG118" s="869"/>
      <c r="AH118" s="706"/>
      <c r="AI118" s="706"/>
      <c r="AJ118" s="706"/>
      <c r="AK118" s="706"/>
      <c r="AL118" s="706"/>
      <c r="AM118" s="706"/>
      <c r="AN118" s="706"/>
      <c r="AO118" s="869"/>
      <c r="AP118" s="706"/>
      <c r="AQ118" s="706"/>
      <c r="AR118" s="706"/>
      <c r="AS118" s="665"/>
      <c r="AT118" s="665"/>
      <c r="AU118" s="665"/>
      <c r="AV118" s="665"/>
      <c r="AW118" s="665"/>
      <c r="AX118" s="665"/>
      <c r="AY118" s="665"/>
      <c r="AZ118" s="665"/>
      <c r="BA118" s="665"/>
      <c r="BB118" s="665"/>
    </row>
    <row r="119" spans="1:54" ht="48">
      <c r="A119" s="716"/>
      <c r="B119" s="722" t="s">
        <v>941</v>
      </c>
      <c r="C119" s="362">
        <f>IFERROR(C108/C113,0)</f>
        <v>0.22858352991841058</v>
      </c>
      <c r="D119" s="363">
        <f>IFERROR(D108/D113,0)</f>
        <v>0</v>
      </c>
      <c r="E119" s="363">
        <f t="shared" ref="E119:H119" si="124">IFERROR(E108/E113,0)</f>
        <v>0</v>
      </c>
      <c r="F119" s="363">
        <f t="shared" si="124"/>
        <v>0</v>
      </c>
      <c r="G119" s="363">
        <f>IFERROR(G108/G113,0)</f>
        <v>0</v>
      </c>
      <c r="H119" s="364">
        <f t="shared" si="124"/>
        <v>0</v>
      </c>
      <c r="I119" s="877"/>
      <c r="J119" s="852"/>
      <c r="K119" s="365">
        <f>IFERROR(K108/K114,0)</f>
        <v>0.11816732511905545</v>
      </c>
      <c r="L119" s="363">
        <f t="shared" ref="L119:P119" si="125">IFERROR(L108/L114,0)</f>
        <v>0</v>
      </c>
      <c r="M119" s="363">
        <f t="shared" si="125"/>
        <v>0</v>
      </c>
      <c r="N119" s="363">
        <f t="shared" si="125"/>
        <v>0</v>
      </c>
      <c r="O119" s="363">
        <f t="shared" si="125"/>
        <v>0</v>
      </c>
      <c r="P119" s="364">
        <f t="shared" si="125"/>
        <v>0</v>
      </c>
      <c r="Q119" s="882"/>
      <c r="R119" s="857"/>
      <c r="S119" s="362">
        <f>IFERROR(S108/S117,0)</f>
        <v>7.3957129234674662E-3</v>
      </c>
      <c r="T119" s="363">
        <f t="shared" ref="T119:X119" si="126">IFERROR(T108/T117,0)</f>
        <v>0</v>
      </c>
      <c r="U119" s="363">
        <f t="shared" si="126"/>
        <v>0</v>
      </c>
      <c r="V119" s="363">
        <f t="shared" si="126"/>
        <v>0</v>
      </c>
      <c r="W119" s="363">
        <f t="shared" si="126"/>
        <v>0</v>
      </c>
      <c r="X119" s="364">
        <f t="shared" si="126"/>
        <v>0</v>
      </c>
      <c r="Y119" s="882"/>
      <c r="Z119" s="852"/>
      <c r="AG119" s="869"/>
      <c r="AH119" s="706"/>
      <c r="AI119" s="706"/>
      <c r="AJ119" s="706"/>
      <c r="AK119" s="706"/>
      <c r="AL119" s="706"/>
      <c r="AM119" s="706"/>
      <c r="AN119" s="706"/>
      <c r="AO119" s="869"/>
      <c r="AP119" s="706"/>
      <c r="AQ119" s="706"/>
      <c r="AR119" s="706"/>
      <c r="AS119" s="665"/>
      <c r="AT119" s="665"/>
      <c r="AU119" s="665"/>
      <c r="AV119" s="665"/>
      <c r="AW119" s="665"/>
      <c r="AX119" s="665"/>
      <c r="AY119" s="665"/>
      <c r="AZ119" s="665"/>
      <c r="BA119" s="665"/>
      <c r="BB119" s="665"/>
    </row>
    <row r="120" spans="1:54" ht="36">
      <c r="A120" s="716"/>
      <c r="B120" s="723" t="s">
        <v>942</v>
      </c>
      <c r="C120" s="366">
        <f>IFERROR(C109/C113,0)</f>
        <v>1.9055810077644459</v>
      </c>
      <c r="D120" s="4812">
        <f t="shared" ref="D120:H120" si="127">IFERROR(D109/D113,0)</f>
        <v>0</v>
      </c>
      <c r="E120" s="4812">
        <f t="shared" si="127"/>
        <v>0</v>
      </c>
      <c r="F120" s="4812">
        <f t="shared" si="127"/>
        <v>0</v>
      </c>
      <c r="G120" s="4812">
        <f t="shared" si="127"/>
        <v>0</v>
      </c>
      <c r="H120" s="368">
        <f t="shared" si="127"/>
        <v>0</v>
      </c>
      <c r="I120" s="878"/>
      <c r="J120" s="853"/>
      <c r="K120" s="369">
        <f>IFERROR(K109/K114,0)</f>
        <v>0.85402471348006115</v>
      </c>
      <c r="L120" s="4812">
        <f t="shared" ref="L120:P120" si="128">IFERROR(L109/L114,0)</f>
        <v>0</v>
      </c>
      <c r="M120" s="4812">
        <f t="shared" si="128"/>
        <v>0</v>
      </c>
      <c r="N120" s="4812">
        <f t="shared" si="128"/>
        <v>0</v>
      </c>
      <c r="O120" s="4812">
        <f t="shared" si="128"/>
        <v>0</v>
      </c>
      <c r="P120" s="368">
        <f t="shared" si="128"/>
        <v>0</v>
      </c>
      <c r="Q120" s="883"/>
      <c r="R120" s="858"/>
      <c r="S120" s="366">
        <f>IFERROR(S109/S117,0)</f>
        <v>8.8166223678424957E-2</v>
      </c>
      <c r="T120" s="4812">
        <f t="shared" ref="T120:X120" si="129">IFERROR(T109/T117,0)</f>
        <v>0</v>
      </c>
      <c r="U120" s="4812">
        <f t="shared" si="129"/>
        <v>0</v>
      </c>
      <c r="V120" s="4812">
        <f t="shared" si="129"/>
        <v>0</v>
      </c>
      <c r="W120" s="4812">
        <f t="shared" si="129"/>
        <v>0</v>
      </c>
      <c r="X120" s="368">
        <f t="shared" si="129"/>
        <v>0</v>
      </c>
      <c r="Y120" s="883"/>
      <c r="Z120" s="853"/>
      <c r="AG120" s="869"/>
      <c r="AH120" s="706"/>
      <c r="AI120" s="706"/>
      <c r="AJ120" s="706"/>
      <c r="AK120" s="706"/>
      <c r="AL120" s="706"/>
      <c r="AM120" s="706"/>
      <c r="AN120" s="706"/>
      <c r="AO120" s="869"/>
      <c r="AP120" s="706"/>
      <c r="AQ120" s="706"/>
      <c r="AR120" s="706"/>
      <c r="AS120" s="665"/>
      <c r="AT120" s="665"/>
      <c r="AU120" s="665"/>
      <c r="AV120" s="665"/>
      <c r="AW120" s="665"/>
      <c r="AX120" s="665"/>
      <c r="AY120" s="665"/>
      <c r="AZ120" s="665"/>
      <c r="BA120" s="665"/>
      <c r="BB120" s="665"/>
    </row>
    <row r="121" spans="1:54" ht="36">
      <c r="A121" s="716"/>
      <c r="B121" s="723" t="s">
        <v>943</v>
      </c>
      <c r="C121" s="366">
        <f>IFERROR(C110/C113,0)</f>
        <v>0.41172019359417522</v>
      </c>
      <c r="D121" s="4812">
        <f t="shared" ref="D121:H121" si="130">IFERROR(D110/D113,0)</f>
        <v>0</v>
      </c>
      <c r="E121" s="4812">
        <f t="shared" si="130"/>
        <v>0</v>
      </c>
      <c r="F121" s="4812">
        <f t="shared" si="130"/>
        <v>0</v>
      </c>
      <c r="G121" s="4812">
        <f t="shared" si="130"/>
        <v>0</v>
      </c>
      <c r="H121" s="368">
        <f t="shared" si="130"/>
        <v>0</v>
      </c>
      <c r="I121" s="878"/>
      <c r="J121" s="853"/>
      <c r="K121" s="369">
        <f>IFERROR(K110/K114,0)</f>
        <v>0.21088905874587521</v>
      </c>
      <c r="L121" s="4812">
        <f t="shared" ref="L121:P121" si="131">IFERROR(L110/L114,0)</f>
        <v>0</v>
      </c>
      <c r="M121" s="4812">
        <f t="shared" si="131"/>
        <v>0</v>
      </c>
      <c r="N121" s="4812">
        <f t="shared" si="131"/>
        <v>0</v>
      </c>
      <c r="O121" s="4812">
        <f t="shared" si="131"/>
        <v>0</v>
      </c>
      <c r="P121" s="368">
        <f t="shared" si="131"/>
        <v>0</v>
      </c>
      <c r="Q121" s="883"/>
      <c r="R121" s="858"/>
      <c r="S121" s="366">
        <f>IFERROR(S110/S117,0)</f>
        <v>2.900601966625191E-3</v>
      </c>
      <c r="T121" s="4812">
        <f t="shared" ref="T121:X121" si="132">IFERROR(T110/T117,0)</f>
        <v>0</v>
      </c>
      <c r="U121" s="4812">
        <f t="shared" si="132"/>
        <v>0</v>
      </c>
      <c r="V121" s="4812">
        <f t="shared" si="132"/>
        <v>0</v>
      </c>
      <c r="W121" s="4812">
        <f t="shared" si="132"/>
        <v>0</v>
      </c>
      <c r="X121" s="368">
        <f t="shared" si="132"/>
        <v>0</v>
      </c>
      <c r="Y121" s="883"/>
      <c r="Z121" s="853"/>
      <c r="AG121" s="869"/>
      <c r="AH121" s="706"/>
      <c r="AI121" s="706"/>
      <c r="AJ121" s="706"/>
      <c r="AK121" s="706"/>
      <c r="AL121" s="706"/>
      <c r="AM121" s="706"/>
      <c r="AN121" s="706"/>
      <c r="AO121" s="869"/>
      <c r="AP121" s="706"/>
      <c r="AQ121" s="706"/>
      <c r="AR121" s="706"/>
      <c r="AS121" s="665"/>
      <c r="AT121" s="665"/>
      <c r="AU121" s="665"/>
      <c r="AV121" s="665"/>
      <c r="AW121" s="665"/>
      <c r="AX121" s="665"/>
      <c r="AY121" s="665"/>
      <c r="AZ121" s="665"/>
      <c r="BA121" s="665"/>
      <c r="BB121" s="665"/>
    </row>
    <row r="122" spans="1:54" ht="36.75" thickBot="1">
      <c r="A122" s="716"/>
      <c r="B122" s="724" t="s">
        <v>944</v>
      </c>
      <c r="C122" s="370">
        <f>IFERROR(C111/C115,0)</f>
        <v>0.42735770530259443</v>
      </c>
      <c r="D122" s="371">
        <f t="shared" ref="D122:H122" si="133">IFERROR(D111/D115,0)</f>
        <v>0</v>
      </c>
      <c r="E122" s="371">
        <f t="shared" si="133"/>
        <v>0</v>
      </c>
      <c r="F122" s="371">
        <f t="shared" si="133"/>
        <v>0</v>
      </c>
      <c r="G122" s="371">
        <f t="shared" si="133"/>
        <v>0</v>
      </c>
      <c r="H122" s="372">
        <f t="shared" si="133"/>
        <v>0</v>
      </c>
      <c r="I122" s="879"/>
      <c r="J122" s="854"/>
      <c r="K122" s="373">
        <f>IFERROR(K111/K116,0)</f>
        <v>0</v>
      </c>
      <c r="L122" s="371">
        <f t="shared" ref="L122:P122" si="134">IFERROR(L111/L116,0)</f>
        <v>0</v>
      </c>
      <c r="M122" s="371">
        <f t="shared" si="134"/>
        <v>0</v>
      </c>
      <c r="N122" s="371">
        <f t="shared" si="134"/>
        <v>0</v>
      </c>
      <c r="O122" s="371">
        <f t="shared" si="134"/>
        <v>0</v>
      </c>
      <c r="P122" s="372">
        <f t="shared" si="134"/>
        <v>0</v>
      </c>
      <c r="Q122" s="884"/>
      <c r="R122" s="859"/>
      <c r="S122" s="370">
        <f>IFERROR(S111/S117,0)</f>
        <v>3.5867932798562582E-2</v>
      </c>
      <c r="T122" s="371">
        <f t="shared" ref="T122:X122" si="135">IFERROR(T111/T117,0)</f>
        <v>0</v>
      </c>
      <c r="U122" s="371">
        <f t="shared" si="135"/>
        <v>0</v>
      </c>
      <c r="V122" s="371">
        <f t="shared" si="135"/>
        <v>0</v>
      </c>
      <c r="W122" s="371">
        <f t="shared" si="135"/>
        <v>0</v>
      </c>
      <c r="X122" s="372">
        <f t="shared" si="135"/>
        <v>0</v>
      </c>
      <c r="Y122" s="884"/>
      <c r="Z122" s="854"/>
      <c r="AG122" s="869"/>
      <c r="AH122" s="706"/>
      <c r="AI122" s="706"/>
      <c r="AJ122" s="706"/>
      <c r="AK122" s="706"/>
      <c r="AL122" s="706"/>
      <c r="AM122" s="706"/>
      <c r="AN122" s="706"/>
      <c r="AO122" s="869"/>
      <c r="AP122" s="706"/>
      <c r="AQ122" s="706"/>
      <c r="AR122" s="706"/>
      <c r="AS122" s="665"/>
      <c r="AT122" s="665"/>
      <c r="AU122" s="665"/>
      <c r="AV122" s="665"/>
      <c r="AW122" s="665"/>
      <c r="AX122" s="665"/>
      <c r="AY122" s="665"/>
      <c r="AZ122" s="665"/>
      <c r="BA122" s="665"/>
      <c r="BB122" s="665"/>
    </row>
    <row r="123" spans="1:54">
      <c r="A123" s="716"/>
      <c r="B123" s="716"/>
      <c r="C123" s="3359"/>
      <c r="D123" s="3359"/>
      <c r="E123" s="3359"/>
      <c r="F123" s="3359"/>
      <c r="G123" s="3359"/>
      <c r="H123" s="3359"/>
      <c r="I123" s="874"/>
      <c r="J123" s="717"/>
      <c r="K123" s="717"/>
      <c r="L123" s="717"/>
      <c r="M123" s="717"/>
      <c r="N123" s="717"/>
      <c r="O123" s="717"/>
      <c r="P123" s="717"/>
      <c r="Q123" s="874"/>
      <c r="R123" s="717"/>
      <c r="S123" s="717"/>
      <c r="T123" s="717"/>
      <c r="U123" s="717"/>
      <c r="V123" s="717"/>
      <c r="W123" s="717"/>
      <c r="X123" s="3337"/>
      <c r="Y123" s="874"/>
      <c r="Z123" s="717"/>
      <c r="AA123" s="695"/>
      <c r="AB123" s="695"/>
      <c r="AC123" s="695"/>
      <c r="AD123" s="695"/>
      <c r="AE123" s="695"/>
      <c r="AG123" s="872"/>
      <c r="AH123" s="695"/>
      <c r="AI123" s="695"/>
      <c r="AJ123" s="695"/>
      <c r="AK123" s="695"/>
      <c r="AL123" s="695"/>
      <c r="AM123" s="695"/>
      <c r="AO123" s="872"/>
      <c r="AP123" s="695"/>
      <c r="AW123" s="706"/>
      <c r="AX123" s="706"/>
      <c r="AY123" s="706"/>
      <c r="AZ123" s="706"/>
      <c r="BA123" s="706"/>
      <c r="BB123" s="706"/>
    </row>
    <row r="124" spans="1:54">
      <c r="A124" s="716"/>
      <c r="B124" s="716"/>
      <c r="C124" s="3337"/>
      <c r="D124" s="3337"/>
      <c r="E124" s="3337"/>
      <c r="F124" s="3337"/>
      <c r="G124" s="3337"/>
      <c r="H124" s="3337"/>
      <c r="I124" s="874"/>
      <c r="J124" s="717"/>
      <c r="K124" s="717"/>
      <c r="L124" s="717"/>
      <c r="M124" s="717"/>
      <c r="N124" s="717"/>
      <c r="O124" s="717"/>
      <c r="P124" s="717"/>
      <c r="Q124" s="874"/>
      <c r="R124" s="717"/>
      <c r="S124" s="717"/>
      <c r="T124" s="717"/>
      <c r="U124" s="717"/>
      <c r="V124" s="717"/>
      <c r="W124" s="717"/>
      <c r="X124" s="3337"/>
      <c r="Y124" s="874"/>
      <c r="Z124" s="717"/>
      <c r="AA124" s="695"/>
      <c r="AB124" s="695"/>
      <c r="AC124" s="695"/>
      <c r="AD124" s="695"/>
      <c r="AE124" s="695"/>
      <c r="AG124" s="872"/>
      <c r="AH124" s="695"/>
      <c r="AI124" s="695"/>
      <c r="AJ124" s="695"/>
      <c r="AK124" s="695"/>
      <c r="AL124" s="695"/>
      <c r="AM124" s="695"/>
      <c r="AO124" s="872"/>
      <c r="AP124" s="695"/>
      <c r="AW124" s="706"/>
      <c r="AX124" s="706"/>
      <c r="AY124" s="706"/>
      <c r="AZ124" s="706"/>
      <c r="BA124" s="706"/>
      <c r="BB124" s="706"/>
    </row>
    <row r="125" spans="1:54">
      <c r="A125" s="716"/>
      <c r="B125" s="3360" t="s">
        <v>1834</v>
      </c>
      <c r="C125" s="3337"/>
      <c r="D125" s="3337"/>
      <c r="E125" s="3337"/>
      <c r="F125" s="3337"/>
      <c r="G125" s="3337"/>
      <c r="H125" s="3337"/>
      <c r="I125" s="3338"/>
      <c r="J125" s="3337"/>
      <c r="K125" s="3337"/>
      <c r="L125" s="3337"/>
      <c r="M125" s="3337"/>
      <c r="N125" s="3337"/>
      <c r="O125" s="3337"/>
      <c r="P125" s="3337"/>
      <c r="Q125" s="3361" t="s">
        <v>699</v>
      </c>
      <c r="R125" s="3362" t="s">
        <v>4</v>
      </c>
      <c r="S125" s="3337"/>
      <c r="T125" s="3337"/>
      <c r="U125" s="3337"/>
      <c r="V125" s="3337"/>
      <c r="W125" s="3337"/>
      <c r="X125" s="3297"/>
      <c r="Y125" s="3338"/>
      <c r="Z125" s="3337"/>
      <c r="AF125" s="46"/>
      <c r="AN125" s="46"/>
      <c r="AQ125" s="46"/>
      <c r="AR125" s="46"/>
      <c r="AS125" s="46"/>
      <c r="AT125" s="46"/>
      <c r="AU125" s="46"/>
      <c r="AV125" s="46"/>
      <c r="AW125" s="706"/>
      <c r="AX125" s="706"/>
      <c r="AY125" s="706"/>
      <c r="AZ125" s="706"/>
      <c r="BA125" s="706"/>
      <c r="BB125" s="706"/>
    </row>
    <row r="126" spans="1:54">
      <c r="A126" s="716"/>
      <c r="B126" s="716"/>
      <c r="C126" s="3337"/>
      <c r="D126" s="3337"/>
      <c r="E126" s="3337"/>
      <c r="F126" s="3337"/>
      <c r="G126" s="3337"/>
      <c r="H126" s="3337"/>
      <c r="I126" s="3338"/>
      <c r="J126" s="3337"/>
      <c r="K126" s="3337"/>
      <c r="L126" s="3337"/>
      <c r="M126" s="3337"/>
      <c r="N126" s="3337"/>
      <c r="O126" s="3337"/>
      <c r="P126" s="3337"/>
      <c r="Q126" s="3361"/>
      <c r="R126" s="3363" t="s">
        <v>5</v>
      </c>
      <c r="S126" s="3337"/>
      <c r="T126" s="3337"/>
      <c r="U126" s="3337"/>
      <c r="V126" s="3337"/>
      <c r="W126" s="3337"/>
      <c r="X126" s="2890"/>
      <c r="Y126" s="3338"/>
      <c r="Z126" s="3337"/>
      <c r="AF126" s="696"/>
      <c r="AN126" s="696"/>
      <c r="AQ126" s="48"/>
      <c r="AR126" s="697"/>
      <c r="AS126" s="698"/>
      <c r="AT126" s="36"/>
      <c r="AU126" s="698"/>
      <c r="AV126" s="696"/>
      <c r="AW126" s="706"/>
      <c r="AX126" s="706"/>
      <c r="AY126" s="706"/>
      <c r="AZ126" s="706"/>
      <c r="BA126" s="706"/>
      <c r="BB126" s="706"/>
    </row>
    <row r="127" spans="1:54">
      <c r="A127" s="716"/>
      <c r="B127" s="716"/>
      <c r="C127" s="3337"/>
      <c r="D127" s="3337"/>
      <c r="E127" s="3337"/>
      <c r="F127" s="3337"/>
      <c r="G127" s="3337"/>
      <c r="H127" s="3337"/>
      <c r="I127" s="3338"/>
      <c r="J127" s="3337"/>
      <c r="K127" s="3337"/>
      <c r="L127" s="3337"/>
      <c r="M127" s="3337"/>
      <c r="N127" s="3337"/>
      <c r="O127" s="3337"/>
      <c r="P127" s="3337"/>
      <c r="Q127" s="3361"/>
      <c r="R127" s="3362"/>
      <c r="S127" s="3337"/>
      <c r="T127" s="3337"/>
      <c r="U127" s="3337"/>
      <c r="V127" s="3337"/>
      <c r="W127" s="3337"/>
      <c r="X127" s="2890"/>
      <c r="Y127" s="3338"/>
      <c r="Z127" s="3337"/>
      <c r="AF127" s="696"/>
      <c r="AN127" s="696"/>
      <c r="AQ127" s="696"/>
      <c r="AR127" s="699"/>
      <c r="AS127" s="700"/>
      <c r="AT127" s="701"/>
      <c r="AU127" s="698"/>
      <c r="AV127" s="696"/>
      <c r="AW127" s="706"/>
      <c r="AX127" s="706"/>
      <c r="AY127" s="706"/>
      <c r="AZ127" s="706"/>
      <c r="BA127" s="706"/>
      <c r="BB127" s="706"/>
    </row>
    <row r="128" spans="1:54">
      <c r="A128" s="716"/>
      <c r="B128" s="2883" t="s">
        <v>191</v>
      </c>
      <c r="C128" s="3337"/>
      <c r="D128" s="3337"/>
      <c r="E128" s="3337"/>
      <c r="F128" s="3337"/>
      <c r="G128" s="3337"/>
      <c r="H128" s="3337"/>
      <c r="I128" s="3338"/>
      <c r="J128" s="3337"/>
      <c r="K128" s="3337"/>
      <c r="L128" s="3337"/>
      <c r="M128" s="3337"/>
      <c r="N128" s="3337"/>
      <c r="O128" s="3337"/>
      <c r="P128" s="3337"/>
      <c r="Q128" s="3361"/>
      <c r="R128" s="3362"/>
      <c r="S128" s="3337"/>
      <c r="T128" s="3337"/>
      <c r="U128" s="3337"/>
      <c r="V128" s="3337"/>
      <c r="W128" s="3337"/>
      <c r="X128" s="2890"/>
      <c r="Y128" s="3338"/>
      <c r="Z128" s="3337"/>
      <c r="AF128" s="696"/>
      <c r="AN128" s="696"/>
      <c r="AQ128" s="696"/>
      <c r="AR128" s="699"/>
      <c r="AS128" s="700"/>
      <c r="AT128" s="701"/>
      <c r="AU128" s="698"/>
      <c r="AV128" s="696"/>
      <c r="AW128" s="706"/>
      <c r="AX128" s="706"/>
      <c r="AY128" s="706"/>
      <c r="AZ128" s="706"/>
      <c r="BA128" s="706"/>
      <c r="BB128" s="706"/>
    </row>
    <row r="129" spans="1:54">
      <c r="A129" s="716"/>
      <c r="B129" s="1517" t="s">
        <v>1067</v>
      </c>
      <c r="C129" s="3337"/>
      <c r="D129" s="3337"/>
      <c r="E129" s="3337"/>
      <c r="F129" s="3337"/>
      <c r="G129" s="3337"/>
      <c r="H129" s="3337"/>
      <c r="I129" s="3338"/>
      <c r="J129" s="3337"/>
      <c r="K129" s="3337"/>
      <c r="L129" s="3337"/>
      <c r="M129" s="3337"/>
      <c r="N129" s="3337"/>
      <c r="O129" s="3337"/>
      <c r="P129" s="3337"/>
      <c r="Q129" s="3361" t="s">
        <v>698</v>
      </c>
      <c r="R129" s="3362" t="s">
        <v>697</v>
      </c>
      <c r="S129" s="3337"/>
      <c r="T129" s="3337"/>
      <c r="U129" s="3337"/>
      <c r="V129" s="3337"/>
      <c r="W129" s="3337"/>
      <c r="X129" s="2890"/>
      <c r="Y129" s="3338"/>
      <c r="Z129" s="3337"/>
      <c r="AF129" s="696"/>
      <c r="AN129" s="696"/>
      <c r="AQ129" s="696"/>
      <c r="AR129" s="699"/>
      <c r="AS129" s="700"/>
      <c r="AT129" s="701"/>
      <c r="AU129" s="698"/>
      <c r="AV129" s="696"/>
      <c r="AW129" s="706"/>
      <c r="AX129" s="706"/>
      <c r="AY129" s="706"/>
      <c r="AZ129" s="706"/>
      <c r="BA129" s="706"/>
      <c r="BB129" s="706"/>
    </row>
    <row r="130" spans="1:54">
      <c r="A130" s="716"/>
      <c r="B130" s="1517" t="s">
        <v>1066</v>
      </c>
      <c r="C130" s="3337"/>
      <c r="D130" s="3337"/>
      <c r="E130" s="3337"/>
      <c r="F130" s="3337"/>
      <c r="G130" s="3337"/>
      <c r="H130" s="3337"/>
      <c r="I130" s="3338"/>
      <c r="J130" s="3337"/>
      <c r="K130" s="3337"/>
      <c r="L130" s="3337"/>
      <c r="M130" s="3337"/>
      <c r="N130" s="3337"/>
      <c r="O130" s="3337"/>
      <c r="P130" s="3337"/>
      <c r="Q130" s="3364"/>
      <c r="R130" s="3363" t="s">
        <v>6</v>
      </c>
      <c r="S130" s="3364"/>
      <c r="T130" s="3337"/>
      <c r="U130" s="3337"/>
      <c r="V130" s="3337"/>
      <c r="W130" s="3337"/>
      <c r="X130" s="2890"/>
      <c r="Y130" s="3338"/>
      <c r="Z130" s="716"/>
      <c r="AA130" s="49"/>
      <c r="AB130" s="49"/>
      <c r="AF130" s="696"/>
      <c r="AN130" s="696"/>
      <c r="AQ130" s="696"/>
      <c r="AR130" s="699"/>
      <c r="AS130" s="700"/>
      <c r="AT130" s="701"/>
      <c r="AU130" s="698"/>
      <c r="AV130" s="696"/>
      <c r="AW130" s="706"/>
      <c r="AX130" s="706"/>
      <c r="AY130" s="706"/>
      <c r="AZ130" s="706"/>
      <c r="BA130" s="706"/>
      <c r="BB130" s="706"/>
    </row>
    <row r="131" spans="1:54">
      <c r="A131" s="716"/>
      <c r="B131" s="716"/>
      <c r="C131" s="3364"/>
      <c r="D131" s="3364"/>
      <c r="E131" s="3364"/>
      <c r="F131" s="3364"/>
      <c r="G131" s="3364"/>
      <c r="H131" s="3364"/>
      <c r="I131" s="3338"/>
      <c r="J131" s="3364"/>
      <c r="K131" s="3364"/>
      <c r="L131" s="3364"/>
      <c r="M131" s="3364"/>
      <c r="N131" s="3364"/>
      <c r="O131" s="3364"/>
      <c r="P131" s="3364"/>
      <c r="Q131" s="3338"/>
      <c r="R131" s="3364"/>
      <c r="S131" s="3364"/>
      <c r="T131" s="3364"/>
      <c r="U131" s="3364"/>
      <c r="V131" s="3364"/>
      <c r="W131" s="3337"/>
      <c r="X131" s="2890"/>
      <c r="Y131" s="3338"/>
      <c r="Z131" s="716"/>
      <c r="AA131" s="49"/>
      <c r="AB131" s="49"/>
      <c r="AC131" s="702"/>
      <c r="AD131" s="702"/>
      <c r="AF131" s="696"/>
      <c r="AH131" s="702"/>
      <c r="AI131" s="702"/>
      <c r="AJ131" s="702"/>
      <c r="AK131" s="702"/>
      <c r="AL131" s="702"/>
      <c r="AN131" s="696"/>
      <c r="AP131" s="702"/>
      <c r="AQ131" s="703"/>
      <c r="AR131" s="696"/>
      <c r="AS131" s="698"/>
      <c r="AT131" s="36"/>
      <c r="AU131" s="698"/>
      <c r="AV131" s="696"/>
      <c r="AW131" s="706"/>
      <c r="AX131" s="706"/>
      <c r="AY131" s="706"/>
      <c r="AZ131" s="706"/>
      <c r="BA131" s="706"/>
      <c r="BB131" s="706"/>
    </row>
    <row r="132" spans="1:54">
      <c r="A132" s="25"/>
      <c r="X132" s="696"/>
      <c r="AA132" s="667"/>
      <c r="AF132" s="696"/>
      <c r="AN132" s="696"/>
      <c r="AQ132" s="49"/>
      <c r="AR132" s="705"/>
      <c r="AS132" s="700"/>
      <c r="AT132" s="701"/>
      <c r="AU132" s="698"/>
      <c r="AV132" s="696"/>
      <c r="AW132" s="706"/>
      <c r="AX132" s="706"/>
      <c r="AY132" s="706"/>
      <c r="AZ132" s="706"/>
      <c r="BA132" s="706"/>
      <c r="BB132" s="706"/>
    </row>
    <row r="133" spans="1:54">
      <c r="AR133" s="706"/>
      <c r="AS133" s="706"/>
      <c r="AT133" s="706"/>
      <c r="AU133" s="706"/>
      <c r="AV133" s="706"/>
      <c r="AW133" s="706"/>
      <c r="AX133" s="706"/>
      <c r="AY133" s="706"/>
      <c r="AZ133" s="706"/>
      <c r="BA133" s="706"/>
      <c r="BB133" s="706"/>
    </row>
    <row r="134" spans="1:54">
      <c r="AR134" s="706"/>
      <c r="AS134" s="706"/>
      <c r="AT134" s="706"/>
      <c r="AU134" s="706"/>
      <c r="AV134" s="706"/>
      <c r="AW134" s="706"/>
      <c r="AX134" s="706"/>
      <c r="AY134" s="706"/>
      <c r="AZ134" s="706"/>
      <c r="BA134" s="706"/>
      <c r="BB134" s="706"/>
    </row>
    <row r="135" spans="1:54">
      <c r="A135" s="707"/>
      <c r="B135" s="708"/>
      <c r="C135" s="709"/>
      <c r="D135" s="709"/>
      <c r="E135" s="709"/>
      <c r="F135" s="709"/>
      <c r="G135" s="710"/>
      <c r="H135" s="710"/>
      <c r="I135" s="871"/>
      <c r="J135" s="710"/>
      <c r="K135" s="710"/>
      <c r="L135" s="710"/>
      <c r="M135" s="710"/>
      <c r="N135" s="710"/>
      <c r="O135" s="710"/>
      <c r="P135" s="710"/>
      <c r="Q135" s="871"/>
      <c r="R135" s="710"/>
      <c r="S135" s="706"/>
      <c r="T135" s="706"/>
      <c r="U135" s="706"/>
      <c r="V135" s="706"/>
      <c r="W135" s="706"/>
      <c r="X135" s="706"/>
      <c r="Y135" s="871"/>
      <c r="Z135" s="710"/>
      <c r="AA135" s="706"/>
      <c r="AB135" s="706"/>
      <c r="AC135" s="706"/>
      <c r="AD135" s="706"/>
      <c r="AE135" s="706"/>
      <c r="AF135" s="706"/>
      <c r="AG135" s="871"/>
      <c r="AH135" s="710"/>
      <c r="AI135" s="706"/>
      <c r="AJ135" s="706"/>
      <c r="AK135" s="706"/>
      <c r="AL135" s="706"/>
      <c r="AM135" s="706"/>
      <c r="AN135" s="706"/>
      <c r="AO135" s="871"/>
      <c r="AP135" s="710"/>
      <c r="AQ135" s="706"/>
      <c r="AR135" s="706"/>
      <c r="AS135" s="706"/>
      <c r="AT135" s="706"/>
      <c r="AU135" s="49"/>
      <c r="AV135" s="49"/>
      <c r="AW135" s="706"/>
      <c r="AX135" s="706"/>
      <c r="AY135" s="706"/>
      <c r="AZ135" s="706"/>
      <c r="BA135" s="706"/>
      <c r="BB135" s="706"/>
    </row>
    <row r="136" spans="1:54">
      <c r="A136" s="5139"/>
      <c r="B136" s="5710"/>
      <c r="C136" s="673"/>
      <c r="D136" s="673"/>
      <c r="E136" s="673"/>
      <c r="F136" s="673"/>
      <c r="G136" s="706"/>
      <c r="H136" s="706"/>
      <c r="I136" s="869"/>
      <c r="J136" s="706"/>
      <c r="K136" s="706"/>
      <c r="L136" s="706"/>
      <c r="M136" s="706"/>
      <c r="N136" s="706"/>
      <c r="O136" s="706"/>
      <c r="P136" s="706"/>
      <c r="Q136" s="869"/>
      <c r="R136" s="706"/>
      <c r="S136" s="706"/>
      <c r="T136" s="706"/>
      <c r="U136" s="706"/>
      <c r="V136" s="706"/>
      <c r="W136" s="706"/>
      <c r="X136" s="706"/>
      <c r="Y136" s="869"/>
      <c r="Z136" s="706"/>
      <c r="AA136" s="706"/>
      <c r="AB136" s="706"/>
      <c r="AC136" s="706"/>
      <c r="AD136" s="706"/>
      <c r="AE136" s="706"/>
      <c r="AF136" s="706"/>
      <c r="AG136" s="869"/>
      <c r="AH136" s="706"/>
      <c r="AI136" s="706"/>
      <c r="AJ136" s="706"/>
      <c r="AK136" s="706"/>
      <c r="AL136" s="706"/>
      <c r="AM136" s="706"/>
      <c r="AN136" s="706"/>
      <c r="AO136" s="869"/>
      <c r="AP136" s="706"/>
      <c r="AQ136" s="706"/>
      <c r="AR136" s="706"/>
      <c r="AS136" s="706"/>
      <c r="AU136" s="49"/>
      <c r="AV136" s="49"/>
      <c r="AW136" s="706"/>
      <c r="AX136" s="706"/>
      <c r="AY136" s="706"/>
      <c r="AZ136" s="706"/>
      <c r="BA136" s="706"/>
      <c r="BB136" s="706"/>
    </row>
    <row r="137" spans="1:54">
      <c r="A137" s="5139"/>
      <c r="B137" s="5710"/>
      <c r="C137" s="673"/>
      <c r="D137" s="673"/>
      <c r="E137" s="673"/>
      <c r="F137" s="673"/>
      <c r="G137" s="706"/>
      <c r="H137" s="706"/>
      <c r="I137" s="869"/>
      <c r="J137" s="706"/>
      <c r="K137" s="706"/>
      <c r="L137" s="706"/>
      <c r="M137" s="706"/>
      <c r="N137" s="706"/>
      <c r="O137" s="706"/>
      <c r="P137" s="706"/>
      <c r="Q137" s="869"/>
      <c r="R137" s="706"/>
      <c r="S137" s="706"/>
      <c r="T137" s="706"/>
      <c r="U137" s="706"/>
      <c r="V137" s="706"/>
      <c r="W137" s="706"/>
      <c r="X137" s="706"/>
      <c r="Y137" s="869"/>
      <c r="Z137" s="706"/>
      <c r="AA137" s="706"/>
      <c r="AB137" s="706"/>
      <c r="AC137" s="706"/>
      <c r="AD137" s="706"/>
      <c r="AE137" s="706"/>
      <c r="AF137" s="706"/>
      <c r="AG137" s="869"/>
      <c r="AH137" s="706"/>
      <c r="AI137" s="706"/>
      <c r="AJ137" s="706"/>
      <c r="AK137" s="706"/>
      <c r="AL137" s="706"/>
      <c r="AM137" s="706"/>
      <c r="AN137" s="706"/>
      <c r="AO137" s="869"/>
      <c r="AP137" s="706"/>
      <c r="AQ137" s="706"/>
      <c r="AR137" s="706"/>
      <c r="AS137" s="706"/>
      <c r="AT137" s="706"/>
      <c r="AU137" s="49"/>
      <c r="AV137" s="49"/>
      <c r="AW137" s="706"/>
      <c r="AX137" s="706"/>
      <c r="AY137" s="706"/>
      <c r="AZ137" s="706"/>
      <c r="BA137" s="706"/>
      <c r="BB137" s="706"/>
    </row>
    <row r="138" spans="1:54">
      <c r="A138" s="5139"/>
      <c r="B138" s="5139"/>
      <c r="C138" s="706"/>
      <c r="D138" s="706"/>
      <c r="E138" s="706"/>
      <c r="F138" s="706"/>
      <c r="G138" s="706"/>
      <c r="H138" s="706"/>
      <c r="I138" s="869"/>
      <c r="J138" s="706"/>
      <c r="K138" s="706"/>
      <c r="L138" s="706"/>
      <c r="M138" s="706"/>
      <c r="N138" s="706"/>
      <c r="O138" s="706"/>
      <c r="P138" s="706"/>
      <c r="Q138" s="869"/>
      <c r="R138" s="706"/>
      <c r="S138" s="706"/>
      <c r="T138" s="706"/>
      <c r="U138" s="706"/>
      <c r="V138" s="706"/>
      <c r="W138" s="706"/>
      <c r="X138" s="706"/>
      <c r="Y138" s="869"/>
      <c r="Z138" s="706"/>
      <c r="AA138" s="706"/>
      <c r="AB138" s="706"/>
      <c r="AC138" s="706"/>
      <c r="AD138" s="706"/>
      <c r="AE138" s="706"/>
      <c r="AF138" s="706"/>
      <c r="AG138" s="869"/>
      <c r="AH138" s="706"/>
      <c r="AI138" s="706"/>
      <c r="AJ138" s="706"/>
      <c r="AK138" s="706"/>
      <c r="AL138" s="706"/>
      <c r="AM138" s="706"/>
      <c r="AN138" s="706"/>
      <c r="AO138" s="869"/>
      <c r="AP138" s="706"/>
      <c r="AQ138" s="706"/>
      <c r="AR138" s="706"/>
      <c r="AS138" s="706"/>
      <c r="AT138" s="706"/>
      <c r="AU138" s="706"/>
      <c r="AV138" s="706"/>
      <c r="AW138" s="706"/>
      <c r="AX138" s="706"/>
      <c r="AY138" s="706"/>
      <c r="AZ138" s="706"/>
      <c r="BA138" s="706"/>
      <c r="BB138" s="706"/>
    </row>
    <row r="139" spans="1:54">
      <c r="A139" s="5139"/>
      <c r="B139" s="5139"/>
      <c r="C139" s="706"/>
      <c r="D139" s="706"/>
      <c r="E139" s="706"/>
      <c r="F139" s="706"/>
      <c r="G139" s="706"/>
      <c r="H139" s="706"/>
      <c r="I139" s="869"/>
      <c r="J139" s="706"/>
      <c r="K139" s="706"/>
      <c r="L139" s="706"/>
      <c r="M139" s="706"/>
      <c r="N139" s="706"/>
      <c r="O139" s="706"/>
      <c r="P139" s="706"/>
      <c r="Q139" s="869"/>
      <c r="R139" s="706"/>
      <c r="S139" s="706"/>
      <c r="T139" s="706"/>
      <c r="U139" s="706"/>
      <c r="V139" s="706"/>
      <c r="W139" s="706"/>
      <c r="X139" s="706"/>
      <c r="Y139" s="869"/>
      <c r="Z139" s="706"/>
      <c r="AA139" s="706"/>
      <c r="AB139" s="706"/>
      <c r="AC139" s="706"/>
      <c r="AD139" s="706"/>
      <c r="AE139" s="706"/>
      <c r="AF139" s="706"/>
      <c r="AG139" s="869"/>
      <c r="AH139" s="706"/>
      <c r="AI139" s="706"/>
      <c r="AJ139" s="706"/>
      <c r="AK139" s="706"/>
      <c r="AL139" s="706"/>
      <c r="AM139" s="706"/>
      <c r="AN139" s="706"/>
      <c r="AO139" s="869"/>
      <c r="AP139" s="706"/>
      <c r="AQ139" s="706"/>
      <c r="AR139" s="706"/>
      <c r="AS139" s="706"/>
      <c r="AT139" s="706"/>
      <c r="AU139" s="706"/>
      <c r="AV139" s="706"/>
      <c r="AW139" s="706"/>
      <c r="AX139" s="706"/>
      <c r="AY139" s="706"/>
      <c r="AZ139" s="706"/>
      <c r="BA139" s="706"/>
      <c r="BB139" s="706"/>
    </row>
    <row r="140" spans="1:54">
      <c r="A140" s="5139"/>
      <c r="B140" s="5139"/>
      <c r="C140" s="706"/>
      <c r="D140" s="706"/>
      <c r="E140" s="706"/>
      <c r="F140" s="706"/>
      <c r="G140" s="706"/>
      <c r="H140" s="706"/>
      <c r="I140" s="869"/>
      <c r="J140" s="706"/>
      <c r="K140" s="706"/>
      <c r="L140" s="706"/>
      <c r="M140" s="706"/>
      <c r="N140" s="706"/>
      <c r="O140" s="706"/>
      <c r="P140" s="706"/>
      <c r="Q140" s="869"/>
      <c r="R140" s="706"/>
      <c r="S140" s="706"/>
      <c r="T140" s="706"/>
      <c r="U140" s="706"/>
      <c r="V140" s="706"/>
      <c r="W140" s="706"/>
      <c r="X140" s="706"/>
      <c r="Y140" s="869"/>
      <c r="Z140" s="706"/>
      <c r="AA140" s="706"/>
      <c r="AB140" s="706"/>
      <c r="AC140" s="706"/>
      <c r="AD140" s="706"/>
      <c r="AE140" s="706"/>
      <c r="AF140" s="706"/>
      <c r="AG140" s="869"/>
      <c r="AH140" s="706"/>
      <c r="AI140" s="706"/>
      <c r="AJ140" s="706"/>
      <c r="AK140" s="706"/>
      <c r="AL140" s="706"/>
      <c r="AM140" s="706"/>
      <c r="AN140" s="706"/>
      <c r="AO140" s="869"/>
      <c r="AP140" s="706"/>
      <c r="AQ140" s="706"/>
      <c r="AR140" s="706"/>
      <c r="AS140" s="706"/>
      <c r="AT140" s="706"/>
      <c r="AU140" s="706"/>
      <c r="AV140" s="706"/>
      <c r="AW140" s="706"/>
      <c r="AX140" s="706"/>
      <c r="AY140" s="706"/>
      <c r="AZ140" s="706"/>
      <c r="BA140" s="706"/>
      <c r="BB140" s="706"/>
    </row>
    <row r="141" spans="1:54">
      <c r="A141" s="5139"/>
      <c r="B141" s="5139"/>
      <c r="C141" s="706"/>
      <c r="D141" s="706"/>
      <c r="E141" s="706"/>
      <c r="F141" s="706"/>
      <c r="G141" s="706"/>
      <c r="H141" s="706"/>
      <c r="I141" s="869"/>
      <c r="J141" s="706"/>
      <c r="K141" s="706"/>
      <c r="L141" s="706"/>
      <c r="M141" s="706"/>
      <c r="N141" s="706"/>
      <c r="O141" s="706"/>
      <c r="P141" s="706"/>
      <c r="Q141" s="869"/>
      <c r="R141" s="706"/>
      <c r="S141" s="706"/>
      <c r="T141" s="706"/>
      <c r="U141" s="706"/>
      <c r="V141" s="706"/>
      <c r="W141" s="706"/>
      <c r="X141" s="706"/>
      <c r="Y141" s="869"/>
      <c r="Z141" s="706"/>
      <c r="AA141" s="706"/>
      <c r="AB141" s="706"/>
      <c r="AC141" s="706"/>
      <c r="AD141" s="706"/>
      <c r="AE141" s="706"/>
      <c r="AF141" s="706"/>
      <c r="AG141" s="869"/>
      <c r="AH141" s="706"/>
      <c r="AI141" s="706"/>
      <c r="AJ141" s="706"/>
      <c r="AK141" s="706"/>
      <c r="AL141" s="706"/>
      <c r="AM141" s="706"/>
      <c r="AN141" s="706"/>
      <c r="AO141" s="869"/>
      <c r="AP141" s="706"/>
      <c r="AQ141" s="706"/>
      <c r="AR141" s="706"/>
      <c r="AS141" s="706"/>
      <c r="AT141" s="706"/>
      <c r="AU141" s="706"/>
      <c r="AV141" s="710"/>
      <c r="AW141" s="706"/>
      <c r="AX141" s="706"/>
      <c r="AY141" s="706"/>
      <c r="AZ141" s="706"/>
      <c r="BA141" s="706"/>
      <c r="BB141" s="706"/>
    </row>
    <row r="142" spans="1:54">
      <c r="A142" s="5139"/>
      <c r="B142" s="5139"/>
      <c r="C142" s="706"/>
      <c r="D142" s="706"/>
      <c r="E142" s="706"/>
      <c r="F142" s="706"/>
      <c r="G142" s="706"/>
      <c r="H142" s="706"/>
      <c r="I142" s="869"/>
      <c r="J142" s="706"/>
      <c r="K142" s="706"/>
      <c r="L142" s="706"/>
      <c r="M142" s="706"/>
      <c r="N142" s="706"/>
      <c r="O142" s="706"/>
      <c r="P142" s="706"/>
      <c r="Q142" s="869"/>
      <c r="R142" s="706"/>
      <c r="S142" s="706"/>
      <c r="T142" s="706"/>
      <c r="U142" s="706"/>
      <c r="V142" s="706"/>
      <c r="W142" s="706"/>
      <c r="X142" s="706"/>
      <c r="Y142" s="869"/>
      <c r="Z142" s="706"/>
      <c r="AA142" s="706"/>
      <c r="AB142" s="706"/>
      <c r="AC142" s="706"/>
      <c r="AD142" s="706"/>
      <c r="AE142" s="706"/>
      <c r="AF142" s="706"/>
      <c r="AG142" s="869"/>
      <c r="AH142" s="706"/>
      <c r="AI142" s="706"/>
      <c r="AJ142" s="706"/>
      <c r="AK142" s="706"/>
      <c r="AL142" s="706"/>
      <c r="AM142" s="706"/>
      <c r="AN142" s="706"/>
      <c r="AO142" s="869"/>
      <c r="AP142" s="706"/>
      <c r="AQ142" s="706"/>
      <c r="AR142" s="706"/>
      <c r="AS142" s="706"/>
      <c r="AT142" s="706"/>
      <c r="AU142" s="706"/>
      <c r="AV142" s="706"/>
      <c r="AW142" s="706"/>
      <c r="AX142" s="706"/>
      <c r="AY142" s="706"/>
      <c r="AZ142" s="706"/>
      <c r="BA142" s="706"/>
      <c r="BB142" s="706"/>
    </row>
    <row r="143" spans="1:54">
      <c r="A143" s="5139"/>
      <c r="B143" s="5139"/>
      <c r="C143" s="706"/>
      <c r="D143" s="706"/>
      <c r="E143" s="706"/>
      <c r="F143" s="706"/>
      <c r="G143" s="706"/>
      <c r="H143" s="706"/>
      <c r="I143" s="869"/>
      <c r="J143" s="706"/>
      <c r="K143" s="706"/>
      <c r="L143" s="706"/>
      <c r="M143" s="706"/>
      <c r="N143" s="706"/>
      <c r="O143" s="706"/>
      <c r="P143" s="706"/>
      <c r="Q143" s="869"/>
      <c r="R143" s="706"/>
      <c r="S143" s="706"/>
      <c r="T143" s="706"/>
      <c r="U143" s="706"/>
      <c r="V143" s="706"/>
      <c r="W143" s="706"/>
      <c r="X143" s="706"/>
      <c r="Y143" s="869"/>
      <c r="Z143" s="706"/>
      <c r="AA143" s="706"/>
      <c r="AB143" s="706"/>
      <c r="AC143" s="706"/>
      <c r="AD143" s="706"/>
      <c r="AE143" s="706"/>
      <c r="AF143" s="706"/>
      <c r="AG143" s="869"/>
      <c r="AH143" s="706"/>
      <c r="AI143" s="706"/>
      <c r="AJ143" s="706"/>
      <c r="AK143" s="706"/>
      <c r="AL143" s="706"/>
      <c r="AM143" s="706"/>
      <c r="AN143" s="706"/>
      <c r="AO143" s="869"/>
      <c r="AP143" s="706"/>
      <c r="AQ143" s="706"/>
      <c r="AR143" s="706"/>
      <c r="AS143" s="706"/>
      <c r="AT143" s="706"/>
      <c r="AU143" s="706"/>
      <c r="AV143" s="706"/>
      <c r="AW143" s="706"/>
      <c r="AX143" s="706"/>
      <c r="AY143" s="706"/>
      <c r="AZ143" s="706"/>
      <c r="BA143" s="706"/>
      <c r="BB143" s="706"/>
    </row>
    <row r="144" spans="1:54">
      <c r="A144" s="5139"/>
      <c r="B144" s="5139"/>
      <c r="C144" s="706"/>
      <c r="D144" s="706"/>
      <c r="E144" s="706"/>
      <c r="F144" s="706"/>
      <c r="G144" s="706"/>
      <c r="H144" s="706"/>
      <c r="I144" s="869"/>
      <c r="J144" s="706"/>
      <c r="K144" s="706"/>
      <c r="L144" s="706"/>
      <c r="M144" s="706"/>
      <c r="N144" s="706"/>
      <c r="O144" s="706"/>
      <c r="P144" s="706"/>
      <c r="Q144" s="869"/>
      <c r="R144" s="706"/>
      <c r="S144" s="706"/>
      <c r="T144" s="706"/>
      <c r="U144" s="706"/>
      <c r="V144" s="706"/>
      <c r="W144" s="706"/>
      <c r="X144" s="706"/>
      <c r="Y144" s="869"/>
      <c r="Z144" s="706"/>
      <c r="AA144" s="706"/>
      <c r="AB144" s="706"/>
      <c r="AC144" s="706"/>
      <c r="AD144" s="706"/>
      <c r="AE144" s="706"/>
      <c r="AF144" s="706"/>
      <c r="AG144" s="869"/>
      <c r="AH144" s="706"/>
      <c r="AI144" s="706"/>
      <c r="AJ144" s="706"/>
      <c r="AK144" s="706"/>
      <c r="AL144" s="706"/>
      <c r="AM144" s="706"/>
      <c r="AN144" s="706"/>
      <c r="AO144" s="869"/>
      <c r="AP144" s="706"/>
      <c r="AQ144" s="706"/>
      <c r="AR144" s="706"/>
      <c r="AS144" s="706"/>
      <c r="AT144" s="706"/>
      <c r="AU144" s="706"/>
      <c r="AV144" s="706"/>
      <c r="AW144" s="706"/>
      <c r="AX144" s="706"/>
      <c r="AY144" s="706"/>
      <c r="AZ144" s="706"/>
      <c r="BA144" s="706"/>
      <c r="BB144" s="706"/>
    </row>
    <row r="145" spans="1:54">
      <c r="A145" s="5139"/>
      <c r="B145" s="5139"/>
      <c r="C145" s="706"/>
      <c r="D145" s="706"/>
      <c r="E145" s="706"/>
      <c r="F145" s="706"/>
      <c r="G145" s="706"/>
      <c r="H145" s="706"/>
      <c r="I145" s="869"/>
      <c r="J145" s="706"/>
      <c r="K145" s="706"/>
      <c r="L145" s="706"/>
      <c r="M145" s="706"/>
      <c r="N145" s="706"/>
      <c r="O145" s="706"/>
      <c r="P145" s="706"/>
      <c r="Q145" s="869"/>
      <c r="R145" s="706"/>
      <c r="S145" s="706"/>
      <c r="T145" s="706"/>
      <c r="U145" s="706"/>
      <c r="V145" s="706"/>
      <c r="W145" s="706"/>
      <c r="X145" s="706"/>
      <c r="Y145" s="869"/>
      <c r="Z145" s="706"/>
      <c r="AA145" s="706"/>
      <c r="AB145" s="706"/>
      <c r="AC145" s="706"/>
      <c r="AD145" s="706"/>
      <c r="AE145" s="706"/>
      <c r="AF145" s="706"/>
      <c r="AG145" s="869"/>
      <c r="AH145" s="706"/>
      <c r="AI145" s="706"/>
      <c r="AJ145" s="706"/>
      <c r="AK145" s="706"/>
      <c r="AL145" s="706"/>
      <c r="AM145" s="706"/>
      <c r="AN145" s="706"/>
      <c r="AO145" s="869"/>
      <c r="AP145" s="706"/>
      <c r="AQ145" s="706"/>
      <c r="AR145" s="706"/>
      <c r="AS145" s="706"/>
      <c r="AT145" s="706"/>
      <c r="AU145" s="706"/>
      <c r="AV145" s="706"/>
      <c r="AW145" s="706"/>
      <c r="AX145" s="706"/>
      <c r="AY145" s="706"/>
      <c r="AZ145" s="706"/>
      <c r="BA145" s="706"/>
      <c r="BB145" s="706"/>
    </row>
    <row r="146" spans="1:54">
      <c r="A146" s="5139"/>
      <c r="B146" s="5139"/>
      <c r="C146" s="706"/>
      <c r="D146" s="706"/>
      <c r="E146" s="706"/>
      <c r="F146" s="706"/>
      <c r="G146" s="706"/>
      <c r="H146" s="706"/>
      <c r="I146" s="869"/>
      <c r="J146" s="706"/>
      <c r="K146" s="706"/>
      <c r="L146" s="706"/>
      <c r="M146" s="706"/>
      <c r="N146" s="706"/>
      <c r="O146" s="706"/>
      <c r="P146" s="706"/>
      <c r="Q146" s="869"/>
      <c r="R146" s="706"/>
      <c r="S146" s="706"/>
      <c r="T146" s="706"/>
      <c r="U146" s="706"/>
      <c r="V146" s="706"/>
      <c r="W146" s="706"/>
      <c r="X146" s="706"/>
      <c r="Y146" s="869"/>
      <c r="Z146" s="706"/>
      <c r="AA146" s="706"/>
      <c r="AB146" s="706"/>
      <c r="AC146" s="706"/>
      <c r="AD146" s="706"/>
      <c r="AE146" s="706"/>
      <c r="AF146" s="706"/>
      <c r="AG146" s="869"/>
      <c r="AH146" s="706"/>
      <c r="AI146" s="706"/>
      <c r="AJ146" s="706"/>
      <c r="AK146" s="706"/>
      <c r="AL146" s="706"/>
      <c r="AM146" s="706"/>
      <c r="AN146" s="706"/>
      <c r="AO146" s="869"/>
      <c r="AP146" s="706"/>
      <c r="AQ146" s="706"/>
      <c r="AR146" s="706"/>
      <c r="AS146" s="706"/>
      <c r="AT146" s="706"/>
      <c r="AU146" s="706"/>
      <c r="AV146" s="706"/>
      <c r="AW146" s="706"/>
      <c r="AX146" s="706"/>
      <c r="AY146" s="706"/>
      <c r="AZ146" s="706"/>
      <c r="BA146" s="706"/>
      <c r="BB146" s="706"/>
    </row>
    <row r="147" spans="1:54">
      <c r="A147" s="5139"/>
      <c r="B147" s="5139"/>
      <c r="C147" s="706"/>
      <c r="D147" s="706"/>
      <c r="E147" s="706"/>
      <c r="F147" s="706"/>
      <c r="G147" s="706"/>
      <c r="H147" s="706"/>
      <c r="I147" s="869"/>
      <c r="J147" s="706"/>
      <c r="K147" s="706"/>
      <c r="L147" s="706"/>
      <c r="M147" s="706"/>
      <c r="N147" s="706"/>
      <c r="O147" s="706"/>
      <c r="P147" s="706"/>
      <c r="Q147" s="869"/>
      <c r="R147" s="706"/>
      <c r="S147" s="706"/>
      <c r="T147" s="706"/>
      <c r="U147" s="706"/>
      <c r="V147" s="706"/>
      <c r="W147" s="706"/>
      <c r="X147" s="706"/>
      <c r="Y147" s="869"/>
      <c r="Z147" s="706"/>
      <c r="AA147" s="706"/>
      <c r="AB147" s="706"/>
      <c r="AC147" s="706"/>
      <c r="AD147" s="706"/>
      <c r="AE147" s="706"/>
      <c r="AF147" s="706"/>
      <c r="AG147" s="869"/>
      <c r="AH147" s="706"/>
      <c r="AI147" s="706"/>
      <c r="AJ147" s="706"/>
      <c r="AK147" s="706"/>
      <c r="AL147" s="706"/>
      <c r="AM147" s="706"/>
      <c r="AN147" s="706"/>
      <c r="AO147" s="869"/>
      <c r="AP147" s="706"/>
      <c r="AQ147" s="706"/>
      <c r="AR147" s="706"/>
      <c r="AS147" s="706"/>
      <c r="AT147" s="706"/>
      <c r="AU147" s="706"/>
      <c r="AV147" s="706"/>
      <c r="AW147" s="706"/>
      <c r="AX147" s="706"/>
      <c r="AY147" s="706"/>
      <c r="AZ147" s="706"/>
      <c r="BA147" s="706"/>
      <c r="BB147" s="706"/>
    </row>
    <row r="148" spans="1:54">
      <c r="A148" s="5139"/>
      <c r="B148" s="5139"/>
      <c r="C148" s="706"/>
      <c r="D148" s="706"/>
      <c r="E148" s="706"/>
      <c r="F148" s="706"/>
      <c r="G148" s="706"/>
      <c r="H148" s="706"/>
      <c r="I148" s="869"/>
      <c r="J148" s="706"/>
      <c r="K148" s="706"/>
      <c r="L148" s="706"/>
      <c r="M148" s="706"/>
      <c r="N148" s="706"/>
      <c r="O148" s="706"/>
      <c r="P148" s="706"/>
      <c r="Q148" s="869"/>
      <c r="R148" s="706"/>
      <c r="S148" s="706"/>
      <c r="T148" s="706"/>
      <c r="U148" s="706"/>
      <c r="V148" s="706"/>
      <c r="W148" s="706"/>
      <c r="X148" s="706"/>
      <c r="Y148" s="869"/>
      <c r="Z148" s="706"/>
      <c r="AA148" s="706"/>
      <c r="AB148" s="706"/>
      <c r="AC148" s="706"/>
      <c r="AD148" s="706"/>
      <c r="AE148" s="706"/>
      <c r="AF148" s="706"/>
      <c r="AG148" s="869"/>
      <c r="AH148" s="706"/>
      <c r="AI148" s="706"/>
      <c r="AJ148" s="706"/>
      <c r="AK148" s="706"/>
      <c r="AL148" s="706"/>
      <c r="AM148" s="706"/>
      <c r="AN148" s="706"/>
      <c r="AO148" s="869"/>
      <c r="AP148" s="706"/>
      <c r="AQ148" s="706"/>
      <c r="AR148" s="706"/>
      <c r="AS148" s="706"/>
      <c r="AT148" s="706"/>
      <c r="AU148" s="706"/>
      <c r="AV148" s="706"/>
      <c r="AW148" s="706"/>
      <c r="AX148" s="706"/>
      <c r="AY148" s="706"/>
      <c r="AZ148" s="706"/>
      <c r="BA148" s="706"/>
      <c r="BB148" s="706"/>
    </row>
    <row r="149" spans="1:54">
      <c r="A149" s="5139"/>
      <c r="B149" s="5139"/>
      <c r="C149" s="706"/>
      <c r="D149" s="706"/>
      <c r="E149" s="706"/>
      <c r="F149" s="706"/>
      <c r="G149" s="706"/>
      <c r="H149" s="706"/>
      <c r="I149" s="869"/>
      <c r="J149" s="706"/>
      <c r="K149" s="706"/>
      <c r="L149" s="706"/>
      <c r="M149" s="706"/>
      <c r="N149" s="706"/>
      <c r="O149" s="706"/>
      <c r="P149" s="706"/>
      <c r="Q149" s="869"/>
      <c r="R149" s="706"/>
      <c r="S149" s="706"/>
      <c r="T149" s="706"/>
      <c r="U149" s="706"/>
      <c r="V149" s="706"/>
      <c r="W149" s="706"/>
      <c r="X149" s="706"/>
      <c r="Y149" s="869"/>
      <c r="Z149" s="706"/>
      <c r="AA149" s="706"/>
      <c r="AB149" s="706"/>
      <c r="AC149" s="706"/>
      <c r="AD149" s="706"/>
      <c r="AE149" s="706"/>
      <c r="AF149" s="706"/>
      <c r="AG149" s="869"/>
      <c r="AH149" s="706"/>
      <c r="AI149" s="706"/>
      <c r="AJ149" s="706"/>
      <c r="AK149" s="706"/>
      <c r="AL149" s="706"/>
      <c r="AM149" s="706"/>
      <c r="AN149" s="706"/>
      <c r="AO149" s="869"/>
      <c r="AP149" s="706"/>
      <c r="AQ149" s="706"/>
      <c r="AR149" s="706"/>
      <c r="AS149" s="706"/>
      <c r="AT149" s="706"/>
      <c r="AU149" s="706"/>
      <c r="AV149" s="706"/>
      <c r="AW149" s="706"/>
      <c r="AX149" s="706"/>
      <c r="AY149" s="706"/>
      <c r="AZ149" s="706"/>
      <c r="BA149" s="706"/>
      <c r="BB149" s="706"/>
    </row>
    <row r="150" spans="1:54">
      <c r="A150" s="5139"/>
      <c r="B150" s="5139"/>
      <c r="C150" s="706"/>
      <c r="D150" s="706"/>
      <c r="E150" s="706"/>
      <c r="F150" s="706"/>
      <c r="G150" s="706"/>
      <c r="H150" s="706"/>
      <c r="I150" s="869"/>
      <c r="J150" s="706"/>
      <c r="K150" s="706"/>
      <c r="L150" s="706"/>
      <c r="M150" s="706"/>
      <c r="N150" s="706"/>
      <c r="O150" s="706"/>
      <c r="P150" s="706"/>
      <c r="Q150" s="869"/>
      <c r="R150" s="706"/>
      <c r="S150" s="706"/>
      <c r="T150" s="706"/>
      <c r="U150" s="706"/>
      <c r="V150" s="706"/>
      <c r="W150" s="706"/>
      <c r="X150" s="706"/>
      <c r="Y150" s="869"/>
      <c r="Z150" s="706"/>
      <c r="AA150" s="706"/>
      <c r="AB150" s="706"/>
      <c r="AC150" s="706"/>
      <c r="AD150" s="706"/>
      <c r="AE150" s="706"/>
      <c r="AF150" s="706"/>
      <c r="AG150" s="869"/>
      <c r="AH150" s="706"/>
      <c r="AI150" s="706"/>
      <c r="AJ150" s="706"/>
      <c r="AK150" s="706"/>
      <c r="AL150" s="706"/>
      <c r="AM150" s="706"/>
      <c r="AN150" s="706"/>
      <c r="AO150" s="869"/>
      <c r="AP150" s="706"/>
      <c r="AQ150" s="706"/>
      <c r="AR150" s="706"/>
      <c r="AS150" s="706"/>
      <c r="AT150" s="706"/>
      <c r="AU150" s="706"/>
      <c r="AV150" s="706"/>
      <c r="AW150" s="706"/>
      <c r="AX150" s="706"/>
      <c r="AY150" s="706"/>
      <c r="AZ150" s="706"/>
      <c r="BA150" s="706"/>
      <c r="BB150" s="706"/>
    </row>
    <row r="151" spans="1:54">
      <c r="A151" s="5139"/>
      <c r="B151" s="5139"/>
      <c r="C151" s="706"/>
      <c r="D151" s="706"/>
      <c r="E151" s="706"/>
      <c r="F151" s="706"/>
      <c r="G151" s="706"/>
      <c r="H151" s="706"/>
      <c r="I151" s="869"/>
      <c r="J151" s="706"/>
      <c r="K151" s="706"/>
      <c r="L151" s="706"/>
      <c r="M151" s="706"/>
      <c r="N151" s="706"/>
      <c r="O151" s="706"/>
      <c r="P151" s="706"/>
      <c r="Q151" s="869"/>
      <c r="R151" s="706"/>
      <c r="S151" s="706"/>
      <c r="T151" s="706"/>
      <c r="U151" s="706"/>
      <c r="V151" s="706"/>
      <c r="W151" s="706"/>
      <c r="X151" s="706"/>
      <c r="Y151" s="869"/>
      <c r="Z151" s="706"/>
      <c r="AA151" s="706"/>
      <c r="AB151" s="706"/>
      <c r="AC151" s="706"/>
      <c r="AD151" s="706"/>
      <c r="AE151" s="706"/>
      <c r="AF151" s="706"/>
      <c r="AG151" s="869"/>
      <c r="AH151" s="706"/>
      <c r="AI151" s="706"/>
      <c r="AJ151" s="706"/>
      <c r="AK151" s="706"/>
      <c r="AL151" s="706"/>
      <c r="AM151" s="706"/>
      <c r="AN151" s="706"/>
      <c r="AO151" s="869"/>
      <c r="AP151" s="706"/>
      <c r="AQ151" s="706"/>
      <c r="AR151" s="706"/>
      <c r="AS151" s="706"/>
      <c r="AT151" s="706"/>
      <c r="AU151" s="706"/>
      <c r="AV151" s="706"/>
      <c r="AW151" s="706"/>
      <c r="AX151" s="706"/>
      <c r="AY151" s="706"/>
      <c r="AZ151" s="706"/>
      <c r="BA151" s="706"/>
      <c r="BB151" s="706"/>
    </row>
    <row r="152" spans="1:54">
      <c r="A152" s="5139"/>
      <c r="B152" s="5139"/>
      <c r="C152" s="706"/>
      <c r="D152" s="706"/>
      <c r="E152" s="706"/>
      <c r="F152" s="706"/>
      <c r="G152" s="706"/>
      <c r="H152" s="706"/>
      <c r="I152" s="869"/>
      <c r="J152" s="706"/>
      <c r="K152" s="706"/>
      <c r="L152" s="706"/>
      <c r="M152" s="706"/>
      <c r="N152" s="706"/>
      <c r="O152" s="706"/>
      <c r="P152" s="706"/>
      <c r="Q152" s="869"/>
      <c r="R152" s="706"/>
      <c r="S152" s="706"/>
      <c r="T152" s="706"/>
      <c r="U152" s="706"/>
      <c r="V152" s="706"/>
      <c r="W152" s="706"/>
      <c r="X152" s="706"/>
      <c r="Y152" s="869"/>
      <c r="Z152" s="706"/>
      <c r="AA152" s="706"/>
      <c r="AB152" s="706"/>
      <c r="AC152" s="706"/>
      <c r="AD152" s="706"/>
      <c r="AE152" s="706"/>
      <c r="AF152" s="706"/>
      <c r="AG152" s="869"/>
      <c r="AH152" s="706"/>
      <c r="AI152" s="706"/>
      <c r="AJ152" s="706"/>
      <c r="AK152" s="706"/>
      <c r="AL152" s="706"/>
      <c r="AM152" s="706"/>
      <c r="AN152" s="706"/>
      <c r="AO152" s="869"/>
      <c r="AP152" s="706"/>
      <c r="AQ152" s="706"/>
      <c r="AR152" s="706"/>
      <c r="AS152" s="706"/>
      <c r="AT152" s="706"/>
      <c r="AU152" s="706"/>
      <c r="AV152" s="706"/>
      <c r="AW152" s="706"/>
      <c r="AX152" s="706"/>
      <c r="AY152" s="706"/>
      <c r="AZ152" s="706"/>
      <c r="BA152" s="706"/>
      <c r="BB152" s="706"/>
    </row>
    <row r="153" spans="1:54">
      <c r="A153" s="5139"/>
      <c r="B153" s="5139"/>
      <c r="C153" s="706"/>
      <c r="D153" s="706"/>
      <c r="E153" s="706"/>
      <c r="F153" s="706"/>
      <c r="G153" s="706"/>
      <c r="H153" s="706"/>
      <c r="I153" s="869"/>
      <c r="J153" s="706"/>
      <c r="K153" s="706"/>
      <c r="L153" s="706"/>
      <c r="M153" s="706"/>
      <c r="N153" s="706"/>
      <c r="O153" s="706"/>
      <c r="P153" s="706"/>
      <c r="Q153" s="869"/>
      <c r="R153" s="706"/>
      <c r="S153" s="706"/>
      <c r="T153" s="706"/>
      <c r="U153" s="706"/>
      <c r="V153" s="706"/>
      <c r="W153" s="706"/>
      <c r="X153" s="706"/>
      <c r="Y153" s="869"/>
      <c r="Z153" s="706"/>
      <c r="AA153" s="706"/>
      <c r="AB153" s="706"/>
      <c r="AC153" s="706"/>
      <c r="AD153" s="706"/>
      <c r="AE153" s="706"/>
      <c r="AF153" s="706"/>
      <c r="AG153" s="869"/>
      <c r="AH153" s="706"/>
      <c r="AI153" s="706"/>
      <c r="AJ153" s="706"/>
      <c r="AK153" s="706"/>
      <c r="AL153" s="706"/>
      <c r="AM153" s="706"/>
      <c r="AN153" s="706"/>
      <c r="AO153" s="869"/>
      <c r="AP153" s="706"/>
      <c r="AQ153" s="706"/>
      <c r="AR153" s="706"/>
      <c r="AS153" s="706"/>
      <c r="AT153" s="706"/>
      <c r="AU153" s="706"/>
      <c r="AV153" s="706"/>
      <c r="AW153" s="706"/>
      <c r="AX153" s="706"/>
      <c r="AY153" s="706"/>
      <c r="AZ153" s="706"/>
      <c r="BA153" s="706"/>
      <c r="BB153" s="706"/>
    </row>
    <row r="154" spans="1:54">
      <c r="A154" s="5139"/>
      <c r="B154" s="5139"/>
      <c r="C154" s="706"/>
      <c r="D154" s="706"/>
      <c r="E154" s="706"/>
      <c r="F154" s="706"/>
      <c r="G154" s="706"/>
      <c r="H154" s="706"/>
      <c r="I154" s="869"/>
      <c r="J154" s="706"/>
      <c r="K154" s="706"/>
      <c r="L154" s="706"/>
      <c r="M154" s="706"/>
      <c r="N154" s="706"/>
      <c r="O154" s="706"/>
      <c r="P154" s="706"/>
      <c r="Q154" s="869"/>
      <c r="R154" s="706"/>
      <c r="S154" s="706"/>
      <c r="T154" s="706"/>
      <c r="U154" s="706"/>
      <c r="V154" s="706"/>
      <c r="W154" s="706"/>
      <c r="X154" s="706"/>
      <c r="Y154" s="869"/>
      <c r="Z154" s="706"/>
      <c r="AA154" s="706"/>
      <c r="AB154" s="706"/>
      <c r="AC154" s="706"/>
      <c r="AD154" s="706"/>
      <c r="AE154" s="706"/>
      <c r="AF154" s="706"/>
      <c r="AG154" s="869"/>
      <c r="AH154" s="706"/>
      <c r="AI154" s="706"/>
      <c r="AJ154" s="706"/>
      <c r="AK154" s="706"/>
      <c r="AL154" s="706"/>
      <c r="AM154" s="706"/>
      <c r="AN154" s="706"/>
      <c r="AO154" s="869"/>
      <c r="AP154" s="706"/>
      <c r="AQ154" s="706"/>
      <c r="AR154" s="706"/>
      <c r="AS154" s="706"/>
      <c r="AT154" s="706"/>
      <c r="AU154" s="706"/>
      <c r="AV154" s="706"/>
      <c r="AW154" s="706"/>
      <c r="AX154" s="706"/>
      <c r="AY154" s="706"/>
      <c r="AZ154" s="706"/>
      <c r="BA154" s="706"/>
      <c r="BB154" s="706"/>
    </row>
    <row r="155" spans="1:54">
      <c r="A155" s="5139"/>
      <c r="B155" s="5139"/>
      <c r="C155" s="706"/>
      <c r="D155" s="706"/>
      <c r="E155" s="706"/>
      <c r="F155" s="706"/>
      <c r="G155" s="706"/>
      <c r="H155" s="706"/>
      <c r="I155" s="869"/>
      <c r="J155" s="706"/>
      <c r="K155" s="706"/>
      <c r="L155" s="706"/>
      <c r="M155" s="706"/>
      <c r="N155" s="706"/>
      <c r="O155" s="706"/>
      <c r="P155" s="706"/>
      <c r="Q155" s="869"/>
      <c r="R155" s="706"/>
      <c r="S155" s="706"/>
      <c r="T155" s="706"/>
      <c r="U155" s="706"/>
      <c r="V155" s="706"/>
      <c r="W155" s="706"/>
      <c r="X155" s="706"/>
      <c r="Y155" s="869"/>
      <c r="Z155" s="706"/>
      <c r="AA155" s="706"/>
      <c r="AB155" s="706"/>
      <c r="AC155" s="706"/>
      <c r="AD155" s="706"/>
      <c r="AE155" s="706"/>
      <c r="AF155" s="706"/>
      <c r="AG155" s="869"/>
      <c r="AH155" s="706"/>
      <c r="AI155" s="706"/>
      <c r="AJ155" s="706"/>
      <c r="AK155" s="706"/>
      <c r="AL155" s="706"/>
      <c r="AM155" s="706"/>
      <c r="AN155" s="706"/>
      <c r="AO155" s="869"/>
      <c r="AP155" s="706"/>
      <c r="AQ155" s="706"/>
      <c r="AR155" s="706"/>
      <c r="AS155" s="706"/>
      <c r="AT155" s="706"/>
      <c r="AU155" s="706"/>
      <c r="AV155" s="706"/>
      <c r="AW155" s="706"/>
      <c r="AX155" s="706"/>
      <c r="AY155" s="706"/>
      <c r="AZ155" s="706"/>
      <c r="BA155" s="706"/>
      <c r="BB155" s="706"/>
    </row>
    <row r="156" spans="1:54">
      <c r="A156" s="5139"/>
      <c r="B156" s="5139"/>
      <c r="C156" s="706"/>
      <c r="D156" s="706"/>
      <c r="E156" s="706"/>
      <c r="F156" s="706"/>
      <c r="G156" s="706"/>
      <c r="H156" s="706"/>
      <c r="I156" s="869"/>
      <c r="J156" s="706"/>
      <c r="K156" s="706"/>
      <c r="L156" s="706"/>
      <c r="M156" s="706"/>
      <c r="N156" s="706"/>
      <c r="O156" s="706"/>
      <c r="P156" s="706"/>
      <c r="Q156" s="869"/>
      <c r="R156" s="706"/>
      <c r="S156" s="706"/>
      <c r="T156" s="706"/>
      <c r="U156" s="706"/>
      <c r="V156" s="706"/>
      <c r="W156" s="706"/>
      <c r="X156" s="706"/>
      <c r="Y156" s="869"/>
      <c r="Z156" s="706"/>
      <c r="AA156" s="706"/>
      <c r="AB156" s="706"/>
      <c r="AC156" s="706"/>
      <c r="AD156" s="706"/>
      <c r="AE156" s="706"/>
      <c r="AF156" s="706"/>
      <c r="AG156" s="869"/>
      <c r="AH156" s="706"/>
      <c r="AI156" s="706"/>
      <c r="AJ156" s="706"/>
      <c r="AK156" s="706"/>
      <c r="AL156" s="706"/>
      <c r="AM156" s="706"/>
      <c r="AN156" s="706"/>
      <c r="AO156" s="869"/>
      <c r="AP156" s="706"/>
      <c r="AQ156" s="706"/>
      <c r="AR156" s="706"/>
      <c r="AS156" s="706"/>
      <c r="AT156" s="706"/>
      <c r="AU156" s="706"/>
      <c r="AV156" s="706"/>
      <c r="AW156" s="706"/>
      <c r="AX156" s="706"/>
      <c r="AY156" s="706"/>
      <c r="AZ156" s="706"/>
      <c r="BA156" s="706"/>
      <c r="BB156" s="706"/>
    </row>
    <row r="157" spans="1:54">
      <c r="A157" s="5139"/>
      <c r="B157" s="5139"/>
      <c r="C157" s="706"/>
      <c r="D157" s="706"/>
      <c r="E157" s="706"/>
      <c r="F157" s="706"/>
      <c r="G157" s="706"/>
      <c r="H157" s="706"/>
      <c r="I157" s="869"/>
      <c r="J157" s="706"/>
      <c r="K157" s="706"/>
      <c r="L157" s="706"/>
      <c r="M157" s="706"/>
      <c r="N157" s="706"/>
      <c r="O157" s="706"/>
      <c r="P157" s="706"/>
      <c r="Q157" s="869"/>
      <c r="R157" s="706"/>
      <c r="S157" s="706"/>
      <c r="T157" s="706"/>
      <c r="U157" s="706"/>
      <c r="V157" s="706"/>
      <c r="W157" s="706"/>
      <c r="X157" s="706"/>
      <c r="Y157" s="869"/>
      <c r="Z157" s="706"/>
      <c r="AA157" s="706"/>
      <c r="AB157" s="706"/>
      <c r="AC157" s="706"/>
      <c r="AD157" s="706"/>
      <c r="AE157" s="706"/>
      <c r="AF157" s="706"/>
      <c r="AG157" s="869"/>
      <c r="AH157" s="706"/>
      <c r="AI157" s="706"/>
      <c r="AJ157" s="706"/>
      <c r="AK157" s="706"/>
      <c r="AL157" s="706"/>
      <c r="AM157" s="706"/>
      <c r="AN157" s="706"/>
      <c r="AO157" s="869"/>
      <c r="AP157" s="706"/>
      <c r="AQ157" s="706"/>
      <c r="AR157" s="706"/>
      <c r="AS157" s="706"/>
      <c r="AT157" s="706"/>
      <c r="AU157" s="706"/>
      <c r="AV157" s="706"/>
      <c r="AW157" s="706"/>
      <c r="AX157" s="706"/>
      <c r="AY157" s="706"/>
      <c r="AZ157" s="706"/>
      <c r="BA157" s="706"/>
      <c r="BB157" s="706"/>
    </row>
    <row r="158" spans="1:54">
      <c r="A158" s="5139"/>
      <c r="B158" s="5139"/>
      <c r="C158" s="706"/>
      <c r="D158" s="706"/>
      <c r="E158" s="706"/>
      <c r="F158" s="706"/>
      <c r="G158" s="706"/>
      <c r="H158" s="706"/>
      <c r="I158" s="869"/>
      <c r="J158" s="706"/>
      <c r="K158" s="706"/>
      <c r="L158" s="706"/>
      <c r="M158" s="706"/>
      <c r="N158" s="706"/>
      <c r="O158" s="706"/>
      <c r="P158" s="706"/>
      <c r="Q158" s="869"/>
      <c r="R158" s="706"/>
      <c r="S158" s="706"/>
      <c r="T158" s="706"/>
      <c r="U158" s="706"/>
      <c r="V158" s="706"/>
      <c r="W158" s="706"/>
      <c r="X158" s="706"/>
      <c r="Y158" s="869"/>
      <c r="Z158" s="706"/>
      <c r="AA158" s="706"/>
      <c r="AB158" s="706"/>
      <c r="AC158" s="706"/>
      <c r="AD158" s="706"/>
      <c r="AE158" s="706"/>
      <c r="AF158" s="706"/>
      <c r="AG158" s="869"/>
      <c r="AH158" s="706"/>
      <c r="AI158" s="706"/>
      <c r="AJ158" s="706"/>
      <c r="AK158" s="706"/>
      <c r="AL158" s="706"/>
      <c r="AM158" s="706"/>
      <c r="AN158" s="706"/>
      <c r="AO158" s="869"/>
      <c r="AP158" s="706"/>
      <c r="AQ158" s="706"/>
      <c r="AR158" s="706"/>
      <c r="AS158" s="706"/>
      <c r="AT158" s="706"/>
      <c r="AU158" s="706"/>
      <c r="AV158" s="706"/>
      <c r="AW158" s="706"/>
      <c r="AX158" s="706"/>
      <c r="AY158" s="706"/>
      <c r="AZ158" s="706"/>
      <c r="BA158" s="706"/>
      <c r="BB158" s="706"/>
    </row>
    <row r="159" spans="1:54">
      <c r="A159" s="5139"/>
      <c r="B159" s="5139"/>
      <c r="C159" s="706"/>
      <c r="D159" s="706"/>
      <c r="E159" s="706"/>
      <c r="F159" s="706"/>
      <c r="G159" s="706"/>
      <c r="H159" s="706"/>
      <c r="I159" s="869"/>
      <c r="J159" s="706"/>
      <c r="K159" s="706"/>
      <c r="L159" s="706"/>
      <c r="M159" s="706"/>
      <c r="N159" s="706"/>
      <c r="O159" s="706"/>
      <c r="P159" s="706"/>
      <c r="Q159" s="869"/>
      <c r="R159" s="706"/>
      <c r="S159" s="706"/>
      <c r="T159" s="706"/>
      <c r="U159" s="706"/>
      <c r="V159" s="706"/>
      <c r="W159" s="706"/>
      <c r="X159" s="706"/>
      <c r="Y159" s="869"/>
      <c r="Z159" s="706"/>
      <c r="AA159" s="706"/>
      <c r="AB159" s="706"/>
      <c r="AC159" s="706"/>
      <c r="AD159" s="706"/>
      <c r="AE159" s="706"/>
      <c r="AF159" s="706"/>
      <c r="AG159" s="869"/>
      <c r="AH159" s="706"/>
      <c r="AI159" s="706"/>
      <c r="AJ159" s="706"/>
      <c r="AK159" s="706"/>
      <c r="AL159" s="706"/>
      <c r="AM159" s="706"/>
      <c r="AN159" s="706"/>
      <c r="AO159" s="869"/>
      <c r="AP159" s="706"/>
      <c r="AQ159" s="706"/>
      <c r="AR159" s="706"/>
      <c r="AS159" s="706"/>
      <c r="AT159" s="706"/>
      <c r="AU159" s="706"/>
      <c r="AV159" s="706"/>
      <c r="AW159" s="706"/>
      <c r="AX159" s="706"/>
      <c r="AY159" s="706"/>
      <c r="AZ159" s="706"/>
      <c r="BA159" s="706"/>
      <c r="BB159" s="706"/>
    </row>
    <row r="160" spans="1:54">
      <c r="A160" s="5139"/>
      <c r="B160" s="5139"/>
      <c r="C160" s="706"/>
      <c r="D160" s="706"/>
      <c r="E160" s="706"/>
      <c r="F160" s="706"/>
      <c r="G160" s="706"/>
      <c r="H160" s="706"/>
      <c r="I160" s="869"/>
      <c r="J160" s="706"/>
      <c r="K160" s="706"/>
      <c r="L160" s="706"/>
      <c r="M160" s="706"/>
      <c r="N160" s="706"/>
      <c r="O160" s="706"/>
      <c r="P160" s="706"/>
      <c r="Q160" s="869"/>
      <c r="R160" s="706"/>
      <c r="S160" s="706"/>
      <c r="T160" s="706"/>
      <c r="U160" s="706"/>
      <c r="V160" s="706"/>
      <c r="W160" s="706"/>
      <c r="X160" s="706"/>
      <c r="Y160" s="869"/>
      <c r="Z160" s="706"/>
      <c r="AA160" s="706"/>
      <c r="AB160" s="706"/>
      <c r="AC160" s="706"/>
      <c r="AD160" s="706"/>
      <c r="AE160" s="706"/>
      <c r="AF160" s="706"/>
      <c r="AG160" s="869"/>
      <c r="AH160" s="706"/>
      <c r="AI160" s="706"/>
      <c r="AJ160" s="706"/>
      <c r="AK160" s="706"/>
      <c r="AL160" s="706"/>
      <c r="AM160" s="706"/>
      <c r="AN160" s="706"/>
      <c r="AO160" s="869"/>
      <c r="AP160" s="706"/>
      <c r="AQ160" s="706"/>
      <c r="AR160" s="706"/>
      <c r="AS160" s="706"/>
      <c r="AT160" s="706"/>
      <c r="AU160" s="706"/>
      <c r="AV160" s="706"/>
      <c r="AW160" s="706"/>
      <c r="AX160" s="706"/>
      <c r="AY160" s="706"/>
      <c r="AZ160" s="706"/>
      <c r="BA160" s="706"/>
      <c r="BB160" s="706"/>
    </row>
    <row r="161" spans="1:54">
      <c r="A161" s="5139"/>
      <c r="B161" s="5139"/>
      <c r="C161" s="706"/>
      <c r="D161" s="706"/>
      <c r="E161" s="706"/>
      <c r="F161" s="706"/>
      <c r="G161" s="706"/>
      <c r="H161" s="706"/>
      <c r="I161" s="869"/>
      <c r="J161" s="706"/>
      <c r="K161" s="706"/>
      <c r="L161" s="706"/>
      <c r="M161" s="706"/>
      <c r="N161" s="706"/>
      <c r="O161" s="706"/>
      <c r="P161" s="706"/>
      <c r="Q161" s="869"/>
      <c r="R161" s="706"/>
      <c r="S161" s="706"/>
      <c r="T161" s="706"/>
      <c r="U161" s="706"/>
      <c r="V161" s="706"/>
      <c r="W161" s="706"/>
      <c r="X161" s="706"/>
      <c r="Y161" s="869"/>
      <c r="Z161" s="706"/>
      <c r="AA161" s="706"/>
      <c r="AB161" s="706"/>
      <c r="AC161" s="706"/>
      <c r="AD161" s="706"/>
      <c r="AE161" s="706"/>
      <c r="AF161" s="706"/>
      <c r="AG161" s="869"/>
      <c r="AH161" s="706"/>
      <c r="AI161" s="706"/>
      <c r="AJ161" s="706"/>
      <c r="AK161" s="706"/>
      <c r="AL161" s="706"/>
      <c r="AM161" s="706"/>
      <c r="AN161" s="706"/>
      <c r="AO161" s="869"/>
      <c r="AP161" s="706"/>
      <c r="AQ161" s="706"/>
      <c r="AR161" s="706"/>
      <c r="AS161" s="706"/>
      <c r="AT161" s="706"/>
      <c r="AU161" s="706"/>
      <c r="AV161" s="706"/>
      <c r="AW161" s="706"/>
      <c r="AX161" s="706"/>
      <c r="AY161" s="706"/>
      <c r="AZ161" s="706"/>
      <c r="BA161" s="706"/>
      <c r="BB161" s="706"/>
    </row>
    <row r="162" spans="1:54">
      <c r="A162" s="5139"/>
      <c r="B162" s="5139"/>
      <c r="C162" s="706"/>
      <c r="D162" s="706"/>
      <c r="E162" s="706"/>
      <c r="F162" s="706"/>
      <c r="G162" s="706"/>
      <c r="H162" s="706"/>
      <c r="I162" s="869"/>
      <c r="J162" s="706"/>
      <c r="K162" s="706"/>
      <c r="L162" s="706"/>
      <c r="M162" s="706"/>
      <c r="N162" s="706"/>
      <c r="O162" s="706"/>
      <c r="P162" s="706"/>
      <c r="Q162" s="869"/>
      <c r="R162" s="706"/>
      <c r="S162" s="706"/>
      <c r="T162" s="706"/>
      <c r="U162" s="706"/>
      <c r="V162" s="706"/>
      <c r="W162" s="706"/>
      <c r="X162" s="706"/>
      <c r="Y162" s="869"/>
      <c r="Z162" s="706"/>
      <c r="AA162" s="706"/>
      <c r="AB162" s="706"/>
      <c r="AC162" s="706"/>
      <c r="AD162" s="706"/>
      <c r="AE162" s="706"/>
      <c r="AF162" s="706"/>
      <c r="AG162" s="869"/>
      <c r="AH162" s="706"/>
      <c r="AI162" s="706"/>
      <c r="AJ162" s="706"/>
      <c r="AK162" s="706"/>
      <c r="AL162" s="706"/>
      <c r="AM162" s="706"/>
      <c r="AN162" s="706"/>
      <c r="AO162" s="869"/>
      <c r="AP162" s="706"/>
      <c r="AQ162" s="706"/>
      <c r="AR162" s="706"/>
      <c r="AS162" s="706"/>
      <c r="AT162" s="706"/>
      <c r="AU162" s="706"/>
      <c r="AV162" s="706"/>
      <c r="AW162" s="706"/>
      <c r="AX162" s="706"/>
      <c r="AY162" s="706"/>
      <c r="AZ162" s="706"/>
      <c r="BA162" s="706"/>
      <c r="BB162" s="706"/>
    </row>
    <row r="163" spans="1:54">
      <c r="A163" s="5139"/>
      <c r="B163" s="5139"/>
      <c r="C163" s="706"/>
      <c r="D163" s="706"/>
      <c r="E163" s="706"/>
      <c r="F163" s="706"/>
      <c r="G163" s="706"/>
      <c r="H163" s="706"/>
      <c r="I163" s="869"/>
      <c r="J163" s="706"/>
      <c r="K163" s="706"/>
      <c r="L163" s="706"/>
      <c r="M163" s="706"/>
      <c r="N163" s="706"/>
      <c r="O163" s="706"/>
      <c r="P163" s="706"/>
      <c r="Q163" s="869"/>
      <c r="R163" s="706"/>
      <c r="S163" s="706"/>
      <c r="T163" s="706"/>
      <c r="U163" s="706"/>
      <c r="V163" s="706"/>
      <c r="W163" s="706"/>
      <c r="X163" s="706"/>
      <c r="Y163" s="869"/>
      <c r="Z163" s="706"/>
      <c r="AA163" s="706"/>
      <c r="AB163" s="706"/>
      <c r="AC163" s="706"/>
      <c r="AD163" s="706"/>
      <c r="AE163" s="706"/>
      <c r="AF163" s="706"/>
      <c r="AG163" s="869"/>
      <c r="AH163" s="706"/>
      <c r="AI163" s="706"/>
      <c r="AJ163" s="706"/>
      <c r="AK163" s="706"/>
      <c r="AL163" s="706"/>
      <c r="AM163" s="706"/>
      <c r="AN163" s="706"/>
      <c r="AO163" s="869"/>
      <c r="AP163" s="706"/>
      <c r="AQ163" s="706"/>
      <c r="AR163" s="706"/>
      <c r="AS163" s="706"/>
      <c r="AT163" s="706"/>
      <c r="AU163" s="706"/>
      <c r="AV163" s="706"/>
      <c r="AW163" s="706"/>
      <c r="AX163" s="706"/>
      <c r="AY163" s="706"/>
      <c r="AZ163" s="706"/>
      <c r="BA163" s="706"/>
      <c r="BB163" s="706"/>
    </row>
    <row r="164" spans="1:54">
      <c r="A164" s="5139"/>
      <c r="B164" s="5139"/>
      <c r="C164" s="706"/>
      <c r="D164" s="706"/>
      <c r="E164" s="706"/>
      <c r="F164" s="706"/>
      <c r="G164" s="706"/>
      <c r="H164" s="706"/>
      <c r="I164" s="869"/>
      <c r="J164" s="706"/>
      <c r="K164" s="706"/>
      <c r="L164" s="706"/>
      <c r="M164" s="706"/>
      <c r="N164" s="706"/>
      <c r="O164" s="706"/>
      <c r="P164" s="706"/>
      <c r="Q164" s="869"/>
      <c r="R164" s="706"/>
      <c r="S164" s="706"/>
      <c r="T164" s="706"/>
      <c r="U164" s="706"/>
      <c r="V164" s="706"/>
      <c r="W164" s="706"/>
      <c r="X164" s="706"/>
      <c r="Y164" s="869"/>
      <c r="Z164" s="706"/>
      <c r="AA164" s="706"/>
      <c r="AB164" s="706"/>
      <c r="AC164" s="706"/>
      <c r="AD164" s="706"/>
      <c r="AE164" s="706"/>
      <c r="AF164" s="706"/>
      <c r="AG164" s="869"/>
      <c r="AH164" s="706"/>
      <c r="AI164" s="706"/>
      <c r="AJ164" s="706"/>
      <c r="AK164" s="706"/>
      <c r="AL164" s="706"/>
      <c r="AM164" s="706"/>
      <c r="AN164" s="706"/>
      <c r="AO164" s="869"/>
      <c r="AP164" s="706"/>
      <c r="AQ164" s="706"/>
      <c r="AR164" s="706"/>
      <c r="AS164" s="706"/>
      <c r="AT164" s="706"/>
      <c r="AU164" s="706"/>
      <c r="AV164" s="706"/>
      <c r="AW164" s="706"/>
      <c r="AX164" s="706"/>
      <c r="AY164" s="706"/>
      <c r="AZ164" s="706"/>
      <c r="BA164" s="706"/>
      <c r="BB164" s="706"/>
    </row>
    <row r="165" spans="1:54">
      <c r="A165" s="5139"/>
      <c r="B165" s="5139"/>
      <c r="C165" s="706"/>
      <c r="D165" s="706"/>
      <c r="E165" s="706"/>
      <c r="F165" s="706"/>
      <c r="G165" s="706"/>
      <c r="H165" s="706"/>
      <c r="I165" s="869"/>
      <c r="J165" s="706"/>
      <c r="K165" s="706"/>
      <c r="L165" s="706"/>
      <c r="M165" s="706"/>
      <c r="N165" s="706"/>
      <c r="O165" s="706"/>
      <c r="P165" s="706"/>
      <c r="Q165" s="869"/>
      <c r="R165" s="706"/>
      <c r="S165" s="706"/>
      <c r="T165" s="706"/>
      <c r="U165" s="706"/>
      <c r="V165" s="706"/>
      <c r="W165" s="706"/>
      <c r="X165" s="706"/>
      <c r="Y165" s="869"/>
      <c r="Z165" s="706"/>
      <c r="AA165" s="706"/>
      <c r="AB165" s="706"/>
      <c r="AC165" s="706"/>
      <c r="AD165" s="706"/>
      <c r="AE165" s="706"/>
      <c r="AF165" s="706"/>
      <c r="AG165" s="869"/>
      <c r="AH165" s="706"/>
      <c r="AI165" s="706"/>
      <c r="AJ165" s="706"/>
      <c r="AK165" s="706"/>
      <c r="AL165" s="706"/>
      <c r="AM165" s="706"/>
      <c r="AN165" s="706"/>
      <c r="AO165" s="869"/>
      <c r="AP165" s="706"/>
      <c r="AQ165" s="706"/>
      <c r="AR165" s="706"/>
      <c r="AS165" s="706"/>
      <c r="AT165" s="706"/>
      <c r="AU165" s="706"/>
      <c r="AV165" s="706"/>
      <c r="AW165" s="706"/>
      <c r="AX165" s="706"/>
      <c r="AY165" s="706"/>
      <c r="AZ165" s="706"/>
      <c r="BA165" s="706"/>
      <c r="BB165" s="706"/>
    </row>
    <row r="166" spans="1:54">
      <c r="A166" s="5139"/>
      <c r="B166" s="5139"/>
      <c r="C166" s="706"/>
      <c r="D166" s="706"/>
      <c r="E166" s="706"/>
      <c r="F166" s="706"/>
      <c r="G166" s="706"/>
      <c r="H166" s="706"/>
      <c r="I166" s="869"/>
      <c r="J166" s="706"/>
      <c r="K166" s="706"/>
      <c r="L166" s="706"/>
      <c r="M166" s="706"/>
      <c r="N166" s="706"/>
      <c r="O166" s="706"/>
      <c r="P166" s="706"/>
      <c r="Q166" s="869"/>
      <c r="R166" s="706"/>
      <c r="S166" s="706"/>
      <c r="T166" s="706"/>
      <c r="U166" s="706"/>
      <c r="V166" s="706"/>
      <c r="W166" s="706"/>
      <c r="X166" s="706"/>
      <c r="Y166" s="869"/>
      <c r="Z166" s="706"/>
      <c r="AA166" s="706"/>
      <c r="AB166" s="706"/>
      <c r="AC166" s="706"/>
      <c r="AD166" s="706"/>
      <c r="AE166" s="706"/>
      <c r="AF166" s="706"/>
      <c r="AG166" s="869"/>
      <c r="AH166" s="706"/>
      <c r="AI166" s="706"/>
      <c r="AJ166" s="706"/>
      <c r="AK166" s="706"/>
      <c r="AL166" s="706"/>
      <c r="AM166" s="706"/>
      <c r="AN166" s="706"/>
      <c r="AO166" s="869"/>
      <c r="AP166" s="706"/>
      <c r="AQ166" s="706"/>
      <c r="AR166" s="706"/>
      <c r="AS166" s="706"/>
      <c r="AT166" s="706"/>
      <c r="AU166" s="706"/>
      <c r="AV166" s="706"/>
      <c r="AW166" s="706"/>
      <c r="AX166" s="706"/>
      <c r="AY166" s="706"/>
      <c r="AZ166" s="706"/>
      <c r="BA166" s="706"/>
      <c r="BB166" s="706"/>
    </row>
    <row r="167" spans="1:54">
      <c r="A167" s="5139"/>
      <c r="B167" s="5139"/>
      <c r="C167" s="706"/>
      <c r="D167" s="706"/>
      <c r="E167" s="706"/>
      <c r="F167" s="706"/>
      <c r="G167" s="706"/>
      <c r="H167" s="706"/>
      <c r="I167" s="869"/>
      <c r="J167" s="706"/>
      <c r="K167" s="706"/>
      <c r="L167" s="706"/>
      <c r="M167" s="706"/>
      <c r="N167" s="706"/>
      <c r="O167" s="706"/>
      <c r="P167" s="706"/>
      <c r="Q167" s="869"/>
      <c r="R167" s="706"/>
      <c r="S167" s="706"/>
      <c r="T167" s="706"/>
      <c r="U167" s="706"/>
      <c r="V167" s="706"/>
      <c r="W167" s="706"/>
      <c r="X167" s="706"/>
      <c r="Y167" s="869"/>
      <c r="Z167" s="706"/>
      <c r="AA167" s="706"/>
      <c r="AB167" s="706"/>
      <c r="AC167" s="706"/>
      <c r="AD167" s="706"/>
      <c r="AE167" s="706"/>
      <c r="AF167" s="706"/>
      <c r="AG167" s="869"/>
      <c r="AH167" s="706"/>
      <c r="AI167" s="706"/>
      <c r="AJ167" s="706"/>
      <c r="AK167" s="706"/>
      <c r="AL167" s="706"/>
      <c r="AM167" s="706"/>
      <c r="AN167" s="706"/>
      <c r="AO167" s="869"/>
      <c r="AP167" s="706"/>
      <c r="AQ167" s="706"/>
      <c r="AR167" s="706"/>
      <c r="AS167" s="706"/>
      <c r="AT167" s="706"/>
      <c r="AU167" s="706"/>
      <c r="AV167" s="706"/>
      <c r="AW167" s="706"/>
      <c r="AX167" s="706"/>
      <c r="AY167" s="706"/>
      <c r="AZ167" s="706"/>
      <c r="BA167" s="706"/>
      <c r="BB167" s="706"/>
    </row>
    <row r="168" spans="1:54">
      <c r="A168" s="5139"/>
      <c r="B168" s="5139"/>
      <c r="C168" s="706"/>
      <c r="D168" s="706"/>
      <c r="E168" s="706"/>
      <c r="F168" s="706"/>
      <c r="G168" s="706"/>
      <c r="H168" s="706"/>
      <c r="I168" s="869"/>
      <c r="J168" s="706"/>
      <c r="K168" s="706"/>
      <c r="L168" s="706"/>
      <c r="M168" s="706"/>
      <c r="N168" s="706"/>
      <c r="O168" s="706"/>
      <c r="P168" s="706"/>
      <c r="Q168" s="869"/>
      <c r="R168" s="706"/>
      <c r="S168" s="706"/>
      <c r="T168" s="706"/>
      <c r="U168" s="706"/>
      <c r="V168" s="706"/>
      <c r="W168" s="706"/>
      <c r="X168" s="706"/>
      <c r="Y168" s="869"/>
      <c r="Z168" s="706"/>
      <c r="AA168" s="706"/>
      <c r="AB168" s="706"/>
      <c r="AC168" s="706"/>
      <c r="AD168" s="706"/>
      <c r="AE168" s="706"/>
      <c r="AF168" s="706"/>
      <c r="AG168" s="869"/>
      <c r="AH168" s="706"/>
      <c r="AI168" s="706"/>
      <c r="AJ168" s="706"/>
      <c r="AK168" s="706"/>
      <c r="AL168" s="706"/>
      <c r="AM168" s="706"/>
      <c r="AN168" s="706"/>
      <c r="AO168" s="869"/>
      <c r="AP168" s="706"/>
      <c r="AQ168" s="706"/>
      <c r="AR168" s="706"/>
      <c r="AS168" s="706"/>
      <c r="AT168" s="706"/>
      <c r="AU168" s="706"/>
      <c r="AV168" s="706"/>
      <c r="AW168" s="706"/>
      <c r="AX168" s="706"/>
      <c r="AY168" s="706"/>
      <c r="AZ168" s="706"/>
      <c r="BA168" s="706"/>
      <c r="BB168" s="706"/>
    </row>
    <row r="169" spans="1:54">
      <c r="A169" s="5139"/>
      <c r="B169" s="5139"/>
      <c r="C169" s="706"/>
      <c r="D169" s="706"/>
      <c r="E169" s="706"/>
      <c r="F169" s="706"/>
      <c r="G169" s="706"/>
      <c r="H169" s="706"/>
      <c r="I169" s="869"/>
      <c r="J169" s="706"/>
      <c r="K169" s="706"/>
      <c r="L169" s="706"/>
      <c r="M169" s="706"/>
      <c r="N169" s="706"/>
      <c r="O169" s="706"/>
      <c r="P169" s="706"/>
      <c r="Q169" s="869"/>
      <c r="R169" s="706"/>
      <c r="S169" s="706"/>
      <c r="T169" s="706"/>
      <c r="U169" s="706"/>
      <c r="V169" s="706"/>
      <c r="W169" s="706"/>
      <c r="X169" s="706"/>
      <c r="Y169" s="869"/>
      <c r="Z169" s="706"/>
      <c r="AA169" s="706"/>
      <c r="AB169" s="706"/>
      <c r="AC169" s="706"/>
      <c r="AD169" s="706"/>
      <c r="AE169" s="706"/>
      <c r="AF169" s="706"/>
      <c r="AG169" s="869"/>
      <c r="AH169" s="706"/>
      <c r="AI169" s="706"/>
      <c r="AJ169" s="706"/>
      <c r="AK169" s="706"/>
      <c r="AL169" s="706"/>
      <c r="AM169" s="706"/>
      <c r="AN169" s="706"/>
      <c r="AO169" s="869"/>
      <c r="AP169" s="706"/>
      <c r="AQ169" s="706"/>
      <c r="AR169" s="706"/>
      <c r="AS169" s="706"/>
      <c r="AT169" s="706"/>
      <c r="AU169" s="706"/>
      <c r="AV169" s="706"/>
      <c r="AW169" s="706"/>
      <c r="AX169" s="706"/>
      <c r="AY169" s="706"/>
      <c r="AZ169" s="706"/>
      <c r="BA169" s="706"/>
      <c r="BB169" s="706"/>
    </row>
    <row r="170" spans="1:54">
      <c r="A170" s="5139"/>
      <c r="B170" s="5139"/>
      <c r="C170" s="706"/>
      <c r="D170" s="706"/>
      <c r="E170" s="706"/>
      <c r="F170" s="706"/>
      <c r="G170" s="706"/>
      <c r="H170" s="706"/>
      <c r="I170" s="869"/>
      <c r="J170" s="706"/>
      <c r="K170" s="706"/>
      <c r="L170" s="706"/>
      <c r="M170" s="706"/>
      <c r="N170" s="706"/>
      <c r="O170" s="706"/>
      <c r="P170" s="706"/>
      <c r="Q170" s="869"/>
      <c r="R170" s="706"/>
      <c r="S170" s="706"/>
      <c r="T170" s="706"/>
      <c r="U170" s="706"/>
      <c r="V170" s="706"/>
      <c r="W170" s="706"/>
      <c r="X170" s="706"/>
      <c r="Y170" s="869"/>
      <c r="Z170" s="706"/>
      <c r="AA170" s="706"/>
      <c r="AB170" s="706"/>
      <c r="AC170" s="706"/>
      <c r="AD170" s="706"/>
      <c r="AE170" s="706"/>
      <c r="AF170" s="706"/>
      <c r="AG170" s="869"/>
      <c r="AH170" s="706"/>
      <c r="AI170" s="706"/>
      <c r="AJ170" s="706"/>
      <c r="AK170" s="706"/>
      <c r="AL170" s="706"/>
      <c r="AM170" s="706"/>
      <c r="AN170" s="706"/>
      <c r="AO170" s="869"/>
      <c r="AP170" s="706"/>
      <c r="AQ170" s="706"/>
      <c r="AR170" s="706"/>
      <c r="AS170" s="706"/>
      <c r="AT170" s="706"/>
      <c r="AU170" s="706"/>
      <c r="AV170" s="706"/>
      <c r="AW170" s="706"/>
      <c r="AX170" s="706"/>
      <c r="AY170" s="706"/>
      <c r="AZ170" s="706"/>
      <c r="BA170" s="706"/>
      <c r="BB170" s="706"/>
    </row>
    <row r="171" spans="1:54">
      <c r="A171" s="5139"/>
      <c r="B171" s="5139"/>
      <c r="C171" s="706"/>
      <c r="D171" s="706"/>
      <c r="E171" s="706"/>
      <c r="F171" s="706"/>
      <c r="G171" s="706"/>
      <c r="H171" s="706"/>
      <c r="I171" s="869"/>
      <c r="J171" s="706"/>
      <c r="K171" s="706"/>
      <c r="L171" s="706"/>
      <c r="M171" s="706"/>
      <c r="N171" s="706"/>
      <c r="O171" s="706"/>
      <c r="P171" s="706"/>
      <c r="Q171" s="869"/>
      <c r="R171" s="706"/>
      <c r="S171" s="706"/>
      <c r="T171" s="706"/>
      <c r="U171" s="706"/>
      <c r="V171" s="706"/>
      <c r="W171" s="706"/>
      <c r="X171" s="706"/>
      <c r="Y171" s="869"/>
      <c r="Z171" s="706"/>
      <c r="AA171" s="706"/>
      <c r="AB171" s="706"/>
      <c r="AC171" s="706"/>
      <c r="AD171" s="706"/>
      <c r="AE171" s="706"/>
      <c r="AF171" s="706"/>
      <c r="AG171" s="869"/>
      <c r="AH171" s="706"/>
      <c r="AI171" s="706"/>
      <c r="AJ171" s="706"/>
      <c r="AK171" s="706"/>
      <c r="AL171" s="706"/>
      <c r="AM171" s="706"/>
      <c r="AN171" s="706"/>
      <c r="AO171" s="869"/>
      <c r="AP171" s="706"/>
      <c r="AQ171" s="706"/>
      <c r="AR171" s="706"/>
      <c r="AS171" s="706"/>
      <c r="AT171" s="706"/>
      <c r="AU171" s="706"/>
      <c r="AV171" s="706"/>
      <c r="AW171" s="706"/>
      <c r="AX171" s="706"/>
      <c r="AY171" s="706"/>
      <c r="AZ171" s="706"/>
      <c r="BA171" s="706"/>
      <c r="BB171" s="706"/>
    </row>
    <row r="172" spans="1:54">
      <c r="A172" s="5139"/>
      <c r="B172" s="5139"/>
      <c r="C172" s="706"/>
      <c r="D172" s="706"/>
      <c r="E172" s="706"/>
      <c r="F172" s="706"/>
      <c r="G172" s="706"/>
      <c r="H172" s="706"/>
      <c r="I172" s="869"/>
      <c r="J172" s="706"/>
      <c r="K172" s="706"/>
      <c r="L172" s="706"/>
      <c r="M172" s="706"/>
      <c r="N172" s="706"/>
      <c r="O172" s="706"/>
      <c r="P172" s="706"/>
      <c r="Q172" s="869"/>
      <c r="R172" s="706"/>
      <c r="S172" s="706"/>
      <c r="T172" s="706"/>
      <c r="U172" s="706"/>
      <c r="V172" s="706"/>
      <c r="W172" s="706"/>
      <c r="X172" s="706"/>
      <c r="Y172" s="869"/>
      <c r="Z172" s="706"/>
      <c r="AA172" s="706"/>
      <c r="AB172" s="706"/>
      <c r="AC172" s="706"/>
      <c r="AD172" s="706"/>
      <c r="AE172" s="706"/>
      <c r="AF172" s="706"/>
      <c r="AG172" s="869"/>
      <c r="AH172" s="706"/>
      <c r="AI172" s="706"/>
      <c r="AJ172" s="706"/>
      <c r="AK172" s="706"/>
      <c r="AL172" s="706"/>
      <c r="AM172" s="706"/>
      <c r="AN172" s="706"/>
      <c r="AO172" s="869"/>
      <c r="AP172" s="706"/>
      <c r="AQ172" s="706"/>
      <c r="AR172" s="706"/>
      <c r="AS172" s="706"/>
      <c r="AT172" s="706"/>
      <c r="AU172" s="706"/>
      <c r="AV172" s="706"/>
      <c r="AW172" s="706"/>
      <c r="AX172" s="706"/>
      <c r="AY172" s="706"/>
      <c r="AZ172" s="706"/>
      <c r="BA172" s="706"/>
      <c r="BB172" s="706"/>
    </row>
    <row r="173" spans="1:54">
      <c r="A173" s="5139"/>
      <c r="B173" s="5139"/>
      <c r="C173" s="706"/>
      <c r="D173" s="706"/>
      <c r="E173" s="706"/>
      <c r="F173" s="706"/>
      <c r="G173" s="706"/>
      <c r="H173" s="706"/>
      <c r="I173" s="869"/>
      <c r="J173" s="706"/>
      <c r="K173" s="706"/>
      <c r="L173" s="706"/>
      <c r="M173" s="706"/>
      <c r="N173" s="706"/>
      <c r="O173" s="706"/>
      <c r="P173" s="706"/>
      <c r="Q173" s="869"/>
      <c r="R173" s="706"/>
      <c r="S173" s="706"/>
      <c r="T173" s="706"/>
      <c r="U173" s="706"/>
      <c r="V173" s="706"/>
      <c r="W173" s="706"/>
      <c r="X173" s="706"/>
      <c r="Y173" s="869"/>
      <c r="Z173" s="706"/>
      <c r="AA173" s="706"/>
      <c r="AB173" s="706"/>
      <c r="AC173" s="706"/>
      <c r="AD173" s="706"/>
      <c r="AE173" s="706"/>
      <c r="AF173" s="706"/>
      <c r="AG173" s="869"/>
      <c r="AH173" s="706"/>
      <c r="AI173" s="706"/>
      <c r="AJ173" s="706"/>
      <c r="AK173" s="706"/>
      <c r="AL173" s="706"/>
      <c r="AM173" s="706"/>
      <c r="AN173" s="706"/>
      <c r="AO173" s="869"/>
      <c r="AP173" s="706"/>
      <c r="AQ173" s="706"/>
      <c r="AR173" s="706"/>
      <c r="AS173" s="706"/>
      <c r="AT173" s="706"/>
      <c r="AU173" s="706"/>
      <c r="AV173" s="706"/>
      <c r="AW173" s="706"/>
      <c r="AX173" s="706"/>
      <c r="AY173" s="706"/>
      <c r="AZ173" s="706"/>
      <c r="BA173" s="706"/>
      <c r="BB173" s="706"/>
    </row>
    <row r="174" spans="1:54">
      <c r="A174" s="5139"/>
      <c r="B174" s="5139"/>
      <c r="C174" s="706"/>
      <c r="D174" s="706"/>
      <c r="E174" s="706"/>
      <c r="F174" s="706"/>
      <c r="G174" s="706"/>
      <c r="H174" s="706"/>
      <c r="I174" s="869"/>
      <c r="J174" s="706"/>
      <c r="K174" s="706"/>
      <c r="L174" s="706"/>
      <c r="M174" s="706"/>
      <c r="N174" s="706"/>
      <c r="O174" s="706"/>
      <c r="P174" s="706"/>
      <c r="Q174" s="869"/>
      <c r="R174" s="706"/>
      <c r="S174" s="706"/>
      <c r="T174" s="706"/>
      <c r="U174" s="706"/>
      <c r="V174" s="706"/>
      <c r="W174" s="706"/>
      <c r="X174" s="706"/>
      <c r="Y174" s="869"/>
      <c r="Z174" s="706"/>
      <c r="AA174" s="706"/>
      <c r="AB174" s="706"/>
      <c r="AC174" s="706"/>
      <c r="AD174" s="706"/>
      <c r="AE174" s="706"/>
      <c r="AF174" s="706"/>
      <c r="AG174" s="869"/>
      <c r="AH174" s="706"/>
      <c r="AI174" s="706"/>
      <c r="AJ174" s="706"/>
      <c r="AK174" s="706"/>
      <c r="AL174" s="706"/>
      <c r="AM174" s="706"/>
      <c r="AN174" s="706"/>
      <c r="AO174" s="869"/>
      <c r="AP174" s="706"/>
      <c r="AQ174" s="706"/>
      <c r="AR174" s="706"/>
      <c r="AS174" s="706"/>
      <c r="AT174" s="706"/>
      <c r="AU174" s="706"/>
      <c r="AV174" s="706"/>
      <c r="AW174" s="706"/>
      <c r="AX174" s="706"/>
      <c r="AY174" s="706"/>
      <c r="AZ174" s="706"/>
      <c r="BA174" s="706"/>
      <c r="BB174" s="706"/>
    </row>
    <row r="175" spans="1:54">
      <c r="A175" s="5139"/>
      <c r="B175" s="5139"/>
      <c r="C175" s="706"/>
      <c r="D175" s="706"/>
      <c r="E175" s="706"/>
      <c r="F175" s="706"/>
      <c r="G175" s="706"/>
      <c r="H175" s="706"/>
      <c r="I175" s="869"/>
      <c r="J175" s="706"/>
      <c r="K175" s="706"/>
      <c r="L175" s="706"/>
      <c r="M175" s="706"/>
      <c r="N175" s="706"/>
      <c r="O175" s="706"/>
      <c r="P175" s="706"/>
      <c r="Q175" s="869"/>
      <c r="R175" s="706"/>
      <c r="S175" s="706"/>
      <c r="T175" s="706"/>
      <c r="U175" s="706"/>
      <c r="V175" s="706"/>
      <c r="W175" s="706"/>
      <c r="X175" s="706"/>
      <c r="Y175" s="869"/>
      <c r="Z175" s="706"/>
      <c r="AA175" s="706"/>
      <c r="AB175" s="706"/>
      <c r="AC175" s="706"/>
      <c r="AD175" s="706"/>
      <c r="AE175" s="706"/>
      <c r="AF175" s="706"/>
      <c r="AG175" s="869"/>
      <c r="AH175" s="706"/>
      <c r="AI175" s="706"/>
      <c r="AJ175" s="706"/>
      <c r="AK175" s="706"/>
      <c r="AL175" s="706"/>
      <c r="AM175" s="706"/>
      <c r="AN175" s="706"/>
      <c r="AO175" s="869"/>
      <c r="AP175" s="706"/>
      <c r="AQ175" s="706"/>
      <c r="AR175" s="706"/>
      <c r="AS175" s="706"/>
      <c r="AT175" s="706"/>
      <c r="AU175" s="706"/>
      <c r="AV175" s="706"/>
      <c r="AW175" s="706"/>
      <c r="AX175" s="706"/>
      <c r="AY175" s="706"/>
      <c r="AZ175" s="706"/>
      <c r="BA175" s="706"/>
      <c r="BB175" s="706"/>
    </row>
    <row r="176" spans="1:54">
      <c r="A176" s="5139"/>
      <c r="B176" s="5139"/>
      <c r="C176" s="706"/>
      <c r="D176" s="706"/>
      <c r="E176" s="706"/>
      <c r="F176" s="706"/>
      <c r="G176" s="706"/>
      <c r="H176" s="706"/>
      <c r="I176" s="869"/>
      <c r="J176" s="706"/>
      <c r="K176" s="706"/>
      <c r="L176" s="706"/>
      <c r="M176" s="706"/>
      <c r="N176" s="706"/>
      <c r="O176" s="706"/>
      <c r="P176" s="706"/>
      <c r="Q176" s="869"/>
      <c r="R176" s="706"/>
      <c r="S176" s="706"/>
      <c r="T176" s="706"/>
      <c r="U176" s="706"/>
      <c r="V176" s="706"/>
      <c r="W176" s="706"/>
      <c r="X176" s="706"/>
      <c r="Y176" s="869"/>
      <c r="Z176" s="706"/>
      <c r="AA176" s="706"/>
      <c r="AB176" s="706"/>
      <c r="AC176" s="706"/>
      <c r="AD176" s="706"/>
      <c r="AE176" s="706"/>
      <c r="AF176" s="706"/>
      <c r="AG176" s="869"/>
      <c r="AH176" s="706"/>
      <c r="AI176" s="706"/>
      <c r="AJ176" s="706"/>
      <c r="AK176" s="706"/>
      <c r="AL176" s="706"/>
      <c r="AM176" s="706"/>
      <c r="AN176" s="706"/>
      <c r="AO176" s="869"/>
      <c r="AP176" s="706"/>
      <c r="AQ176" s="706"/>
      <c r="AR176" s="706"/>
      <c r="AS176" s="706"/>
      <c r="AT176" s="706"/>
      <c r="AU176" s="706"/>
      <c r="AV176" s="706"/>
      <c r="AW176" s="706"/>
      <c r="AX176" s="706"/>
      <c r="AY176" s="706"/>
      <c r="AZ176" s="706"/>
      <c r="BA176" s="706"/>
      <c r="BB176" s="706"/>
    </row>
    <row r="177" spans="1:54">
      <c r="A177" s="5139"/>
      <c r="B177" s="5139"/>
      <c r="C177" s="706"/>
      <c r="D177" s="706"/>
      <c r="E177" s="706"/>
      <c r="F177" s="706"/>
      <c r="G177" s="706"/>
      <c r="H177" s="706"/>
      <c r="I177" s="869"/>
      <c r="J177" s="706"/>
      <c r="K177" s="706"/>
      <c r="L177" s="706"/>
      <c r="M177" s="706"/>
      <c r="N177" s="706"/>
      <c r="O177" s="706"/>
      <c r="P177" s="706"/>
      <c r="Q177" s="869"/>
      <c r="R177" s="706"/>
      <c r="S177" s="706"/>
      <c r="T177" s="706"/>
      <c r="U177" s="706"/>
      <c r="V177" s="706"/>
      <c r="W177" s="706"/>
      <c r="X177" s="706"/>
      <c r="Y177" s="869"/>
      <c r="Z177" s="706"/>
      <c r="AA177" s="706"/>
      <c r="AB177" s="706"/>
      <c r="AC177" s="706"/>
      <c r="AD177" s="706"/>
      <c r="AE177" s="706"/>
      <c r="AF177" s="706"/>
      <c r="AG177" s="869"/>
      <c r="AH177" s="706"/>
      <c r="AI177" s="706"/>
      <c r="AJ177" s="706"/>
      <c r="AK177" s="706"/>
      <c r="AL177" s="706"/>
      <c r="AM177" s="706"/>
      <c r="AN177" s="706"/>
      <c r="AO177" s="869"/>
      <c r="AP177" s="706"/>
      <c r="AQ177" s="706"/>
      <c r="AR177" s="706"/>
      <c r="AS177" s="706"/>
      <c r="AT177" s="706"/>
      <c r="AU177" s="706"/>
      <c r="AV177" s="706"/>
      <c r="AW177" s="706"/>
      <c r="AX177" s="706"/>
      <c r="AY177" s="706"/>
      <c r="AZ177" s="706"/>
      <c r="BA177" s="706"/>
      <c r="BB177" s="706"/>
    </row>
    <row r="178" spans="1:54">
      <c r="A178" s="5139"/>
      <c r="B178" s="5139"/>
      <c r="C178" s="706"/>
      <c r="D178" s="706"/>
      <c r="E178" s="706"/>
      <c r="F178" s="706"/>
      <c r="G178" s="706"/>
      <c r="H178" s="706"/>
      <c r="I178" s="869"/>
      <c r="J178" s="706"/>
      <c r="K178" s="706"/>
      <c r="L178" s="706"/>
      <c r="M178" s="706"/>
      <c r="N178" s="706"/>
      <c r="O178" s="706"/>
      <c r="P178" s="706"/>
      <c r="Q178" s="869"/>
      <c r="R178" s="706"/>
      <c r="S178" s="706"/>
      <c r="T178" s="706"/>
      <c r="U178" s="706"/>
      <c r="V178" s="706"/>
      <c r="W178" s="706"/>
      <c r="X178" s="706"/>
      <c r="Y178" s="869"/>
      <c r="Z178" s="706"/>
      <c r="AA178" s="706"/>
      <c r="AB178" s="706"/>
      <c r="AC178" s="706"/>
      <c r="AD178" s="706"/>
      <c r="AE178" s="706"/>
      <c r="AF178" s="706"/>
      <c r="AG178" s="869"/>
      <c r="AH178" s="706"/>
      <c r="AI178" s="706"/>
      <c r="AJ178" s="706"/>
      <c r="AK178" s="706"/>
      <c r="AL178" s="706"/>
      <c r="AM178" s="706"/>
      <c r="AN178" s="706"/>
      <c r="AO178" s="869"/>
      <c r="AP178" s="706"/>
      <c r="AQ178" s="706"/>
      <c r="AR178" s="706"/>
      <c r="AS178" s="706"/>
      <c r="AT178" s="706"/>
      <c r="AU178" s="706"/>
      <c r="AV178" s="706"/>
      <c r="AW178" s="706"/>
      <c r="AX178" s="706"/>
      <c r="AY178" s="706"/>
      <c r="AZ178" s="706"/>
      <c r="BA178" s="706"/>
      <c r="BB178" s="706"/>
    </row>
    <row r="179" spans="1:54">
      <c r="A179" s="5139"/>
      <c r="B179" s="5139"/>
      <c r="C179" s="706"/>
      <c r="D179" s="706"/>
      <c r="E179" s="706"/>
      <c r="F179" s="706"/>
      <c r="G179" s="706"/>
      <c r="H179" s="706"/>
      <c r="I179" s="869"/>
      <c r="J179" s="706"/>
      <c r="K179" s="706"/>
      <c r="L179" s="706"/>
      <c r="M179" s="706"/>
      <c r="N179" s="706"/>
      <c r="O179" s="706"/>
      <c r="P179" s="706"/>
      <c r="Q179" s="869"/>
      <c r="R179" s="706"/>
      <c r="S179" s="706"/>
      <c r="T179" s="706"/>
      <c r="U179" s="706"/>
      <c r="V179" s="706"/>
      <c r="W179" s="706"/>
      <c r="X179" s="706"/>
      <c r="Y179" s="869"/>
      <c r="Z179" s="706"/>
      <c r="AA179" s="706"/>
      <c r="AB179" s="706"/>
      <c r="AC179" s="706"/>
      <c r="AD179" s="706"/>
      <c r="AE179" s="706"/>
      <c r="AF179" s="706"/>
      <c r="AG179" s="869"/>
      <c r="AH179" s="706"/>
      <c r="AI179" s="706"/>
      <c r="AJ179" s="706"/>
      <c r="AK179" s="706"/>
      <c r="AL179" s="706"/>
      <c r="AM179" s="706"/>
      <c r="AN179" s="706"/>
      <c r="AO179" s="869"/>
      <c r="AP179" s="706"/>
      <c r="AQ179" s="706"/>
      <c r="AR179" s="706"/>
      <c r="AS179" s="706"/>
      <c r="AT179" s="706"/>
      <c r="AU179" s="706"/>
      <c r="AV179" s="706"/>
      <c r="AW179" s="706"/>
      <c r="AX179" s="706"/>
      <c r="AY179" s="706"/>
      <c r="AZ179" s="706"/>
      <c r="BA179" s="706"/>
      <c r="BB179" s="706"/>
    </row>
    <row r="180" spans="1:54">
      <c r="A180" s="5139"/>
      <c r="B180" s="5139"/>
      <c r="C180" s="706"/>
      <c r="D180" s="706"/>
      <c r="E180" s="706"/>
      <c r="F180" s="706"/>
      <c r="G180" s="706"/>
      <c r="H180" s="706"/>
      <c r="I180" s="869"/>
      <c r="J180" s="706"/>
      <c r="K180" s="706"/>
      <c r="L180" s="706"/>
      <c r="M180" s="706"/>
      <c r="N180" s="706"/>
      <c r="O180" s="706"/>
      <c r="P180" s="706"/>
      <c r="Q180" s="869"/>
      <c r="R180" s="706"/>
      <c r="S180" s="706"/>
      <c r="T180" s="706"/>
      <c r="U180" s="706"/>
      <c r="V180" s="706"/>
      <c r="W180" s="706"/>
      <c r="X180" s="706"/>
      <c r="Y180" s="869"/>
      <c r="Z180" s="706"/>
      <c r="AA180" s="706"/>
      <c r="AB180" s="706"/>
      <c r="AC180" s="706"/>
      <c r="AD180" s="706"/>
      <c r="AE180" s="706"/>
      <c r="AF180" s="706"/>
      <c r="AG180" s="869"/>
      <c r="AH180" s="706"/>
      <c r="AI180" s="706"/>
      <c r="AJ180" s="706"/>
      <c r="AK180" s="706"/>
      <c r="AL180" s="706"/>
      <c r="AM180" s="706"/>
      <c r="AN180" s="706"/>
      <c r="AO180" s="869"/>
      <c r="AP180" s="706"/>
      <c r="AQ180" s="706"/>
      <c r="AR180" s="706"/>
      <c r="AS180" s="706"/>
      <c r="AT180" s="706"/>
      <c r="AU180" s="706"/>
      <c r="AV180" s="706"/>
      <c r="AW180" s="706"/>
      <c r="AX180" s="706"/>
      <c r="AY180" s="706"/>
      <c r="AZ180" s="706"/>
      <c r="BA180" s="706"/>
      <c r="BB180" s="706"/>
    </row>
    <row r="181" spans="1:54">
      <c r="A181" s="5139"/>
      <c r="B181" s="5139"/>
      <c r="C181" s="706"/>
      <c r="D181" s="706"/>
      <c r="E181" s="706"/>
      <c r="F181" s="706"/>
      <c r="G181" s="706"/>
      <c r="H181" s="706"/>
      <c r="I181" s="869"/>
      <c r="J181" s="706"/>
      <c r="K181" s="706"/>
      <c r="L181" s="706"/>
      <c r="M181" s="706"/>
      <c r="N181" s="706"/>
      <c r="O181" s="706"/>
      <c r="P181" s="706"/>
      <c r="Q181" s="869"/>
      <c r="R181" s="706"/>
      <c r="S181" s="706"/>
      <c r="T181" s="706"/>
      <c r="U181" s="706"/>
      <c r="V181" s="706"/>
      <c r="W181" s="706"/>
      <c r="X181" s="706"/>
      <c r="Y181" s="869"/>
      <c r="Z181" s="706"/>
      <c r="AA181" s="706"/>
      <c r="AB181" s="706"/>
      <c r="AC181" s="706"/>
      <c r="AD181" s="706"/>
      <c r="AE181" s="706"/>
      <c r="AF181" s="706"/>
      <c r="AG181" s="869"/>
      <c r="AH181" s="706"/>
      <c r="AI181" s="706"/>
      <c r="AJ181" s="706"/>
      <c r="AK181" s="706"/>
      <c r="AL181" s="706"/>
      <c r="AM181" s="706"/>
      <c r="AN181" s="706"/>
      <c r="AO181" s="869"/>
      <c r="AP181" s="706"/>
      <c r="AQ181" s="706"/>
      <c r="AR181" s="706"/>
      <c r="AS181" s="706"/>
      <c r="AT181" s="706"/>
      <c r="AU181" s="706"/>
      <c r="AV181" s="706"/>
      <c r="AW181" s="706"/>
      <c r="AX181" s="706"/>
      <c r="AY181" s="706"/>
      <c r="AZ181" s="706"/>
      <c r="BA181" s="706"/>
      <c r="BB181" s="706"/>
    </row>
    <row r="182" spans="1:54">
      <c r="A182" s="5139"/>
      <c r="B182" s="5139"/>
      <c r="C182" s="706"/>
      <c r="D182" s="706"/>
      <c r="E182" s="706"/>
      <c r="F182" s="706"/>
      <c r="G182" s="706"/>
      <c r="H182" s="706"/>
      <c r="I182" s="869"/>
      <c r="J182" s="706"/>
      <c r="K182" s="706"/>
      <c r="L182" s="706"/>
      <c r="M182" s="706"/>
      <c r="N182" s="706"/>
      <c r="O182" s="706"/>
      <c r="P182" s="706"/>
      <c r="Q182" s="869"/>
      <c r="R182" s="706"/>
      <c r="S182" s="706"/>
      <c r="T182" s="706"/>
      <c r="U182" s="706"/>
      <c r="V182" s="706"/>
      <c r="W182" s="706"/>
      <c r="X182" s="706"/>
      <c r="Y182" s="869"/>
      <c r="Z182" s="706"/>
      <c r="AA182" s="706"/>
      <c r="AB182" s="706"/>
      <c r="AC182" s="706"/>
      <c r="AD182" s="706"/>
      <c r="AE182" s="706"/>
      <c r="AF182" s="706"/>
      <c r="AG182" s="869"/>
      <c r="AH182" s="706"/>
      <c r="AI182" s="706"/>
      <c r="AJ182" s="706"/>
      <c r="AK182" s="706"/>
      <c r="AL182" s="706"/>
      <c r="AM182" s="706"/>
      <c r="AN182" s="706"/>
      <c r="AO182" s="869"/>
      <c r="AP182" s="706"/>
      <c r="AQ182" s="706"/>
      <c r="AR182" s="706"/>
      <c r="AS182" s="706"/>
      <c r="AT182" s="706"/>
      <c r="AU182" s="706"/>
      <c r="AV182" s="706"/>
      <c r="AW182" s="706"/>
      <c r="AX182" s="706"/>
      <c r="AY182" s="706"/>
      <c r="AZ182" s="706"/>
      <c r="BA182" s="706"/>
      <c r="BB182" s="706"/>
    </row>
    <row r="183" spans="1:54">
      <c r="A183" s="5139"/>
      <c r="B183" s="5139"/>
      <c r="C183" s="706"/>
      <c r="D183" s="706"/>
      <c r="E183" s="706"/>
      <c r="F183" s="706"/>
      <c r="G183" s="706"/>
      <c r="H183" s="706"/>
      <c r="I183" s="869"/>
      <c r="J183" s="706"/>
      <c r="K183" s="706"/>
      <c r="L183" s="706"/>
      <c r="M183" s="706"/>
      <c r="N183" s="706"/>
      <c r="O183" s="706"/>
      <c r="P183" s="706"/>
      <c r="Q183" s="869"/>
      <c r="R183" s="706"/>
      <c r="S183" s="706"/>
      <c r="T183" s="706"/>
      <c r="U183" s="706"/>
      <c r="V183" s="706"/>
      <c r="W183" s="706"/>
      <c r="X183" s="706"/>
      <c r="Y183" s="869"/>
      <c r="Z183" s="706"/>
      <c r="AA183" s="706"/>
      <c r="AB183" s="706"/>
      <c r="AC183" s="706"/>
      <c r="AD183" s="706"/>
      <c r="AE183" s="706"/>
      <c r="AF183" s="706"/>
      <c r="AG183" s="869"/>
      <c r="AH183" s="706"/>
      <c r="AI183" s="706"/>
      <c r="AJ183" s="706"/>
      <c r="AK183" s="706"/>
      <c r="AL183" s="706"/>
      <c r="AM183" s="706"/>
      <c r="AN183" s="706"/>
      <c r="AO183" s="869"/>
      <c r="AP183" s="706"/>
      <c r="AQ183" s="706"/>
      <c r="AR183" s="706"/>
      <c r="AS183" s="706"/>
      <c r="AT183" s="706"/>
      <c r="AU183" s="706"/>
      <c r="AV183" s="706"/>
      <c r="AW183" s="706"/>
      <c r="AX183" s="706"/>
      <c r="AY183" s="706"/>
      <c r="AZ183" s="706"/>
      <c r="BA183" s="706"/>
      <c r="BB183" s="706"/>
    </row>
    <row r="184" spans="1:54">
      <c r="A184" s="5139"/>
      <c r="B184" s="5139"/>
      <c r="C184" s="706"/>
      <c r="D184" s="706"/>
      <c r="E184" s="706"/>
      <c r="F184" s="706"/>
      <c r="G184" s="706"/>
      <c r="H184" s="706"/>
      <c r="I184" s="869"/>
      <c r="J184" s="706"/>
      <c r="K184" s="706"/>
      <c r="L184" s="706"/>
      <c r="M184" s="706"/>
      <c r="N184" s="706"/>
      <c r="O184" s="706"/>
      <c r="P184" s="706"/>
      <c r="Q184" s="869"/>
      <c r="R184" s="706"/>
      <c r="S184" s="706"/>
      <c r="T184" s="706"/>
      <c r="U184" s="706"/>
      <c r="V184" s="706"/>
      <c r="W184" s="706"/>
      <c r="X184" s="706"/>
      <c r="Y184" s="869"/>
      <c r="Z184" s="706"/>
      <c r="AA184" s="706"/>
      <c r="AB184" s="706"/>
      <c r="AC184" s="706"/>
      <c r="AD184" s="706"/>
      <c r="AE184" s="706"/>
      <c r="AF184" s="706"/>
      <c r="AG184" s="869"/>
      <c r="AH184" s="706"/>
      <c r="AI184" s="706"/>
      <c r="AJ184" s="706"/>
      <c r="AK184" s="706"/>
      <c r="AL184" s="706"/>
      <c r="AM184" s="706"/>
      <c r="AN184" s="706"/>
      <c r="AO184" s="869"/>
      <c r="AP184" s="706"/>
      <c r="AQ184" s="706"/>
      <c r="AR184" s="706"/>
      <c r="AS184" s="706"/>
      <c r="AT184" s="706"/>
      <c r="AU184" s="706"/>
      <c r="AV184" s="706"/>
      <c r="AW184" s="706"/>
      <c r="AX184" s="706"/>
      <c r="AY184" s="706"/>
      <c r="AZ184" s="706"/>
      <c r="BA184" s="706"/>
      <c r="BB184" s="706"/>
    </row>
    <row r="185" spans="1:54">
      <c r="A185" s="5139"/>
      <c r="B185" s="5139"/>
      <c r="C185" s="706"/>
      <c r="D185" s="706"/>
      <c r="E185" s="706"/>
      <c r="F185" s="706"/>
      <c r="G185" s="706"/>
      <c r="H185" s="706"/>
      <c r="I185" s="869"/>
      <c r="J185" s="706"/>
      <c r="K185" s="706"/>
      <c r="L185" s="706"/>
      <c r="M185" s="706"/>
      <c r="N185" s="706"/>
      <c r="O185" s="706"/>
      <c r="P185" s="706"/>
      <c r="Q185" s="869"/>
      <c r="R185" s="706"/>
      <c r="S185" s="706"/>
      <c r="T185" s="706"/>
      <c r="U185" s="706"/>
      <c r="V185" s="706"/>
      <c r="W185" s="706"/>
      <c r="X185" s="706"/>
      <c r="Y185" s="869"/>
      <c r="Z185" s="706"/>
      <c r="AA185" s="706"/>
      <c r="AB185" s="706"/>
      <c r="AC185" s="706"/>
      <c r="AD185" s="706"/>
      <c r="AE185" s="706"/>
      <c r="AF185" s="706"/>
      <c r="AG185" s="869"/>
      <c r="AH185" s="706"/>
      <c r="AI185" s="706"/>
      <c r="AJ185" s="706"/>
      <c r="AK185" s="706"/>
      <c r="AL185" s="706"/>
      <c r="AM185" s="706"/>
      <c r="AN185" s="706"/>
      <c r="AO185" s="869"/>
      <c r="AP185" s="706"/>
      <c r="AQ185" s="706"/>
      <c r="AR185" s="706"/>
      <c r="AS185" s="706"/>
      <c r="AT185" s="706"/>
      <c r="AU185" s="706"/>
      <c r="AV185" s="706"/>
      <c r="AW185" s="706"/>
      <c r="AX185" s="706"/>
      <c r="AY185" s="706"/>
      <c r="AZ185" s="706"/>
      <c r="BA185" s="706"/>
      <c r="BB185" s="706"/>
    </row>
    <row r="186" spans="1:54">
      <c r="A186" s="5139"/>
      <c r="B186" s="5139"/>
      <c r="C186" s="706"/>
      <c r="D186" s="706"/>
      <c r="E186" s="706"/>
      <c r="F186" s="706"/>
      <c r="G186" s="706"/>
      <c r="H186" s="706"/>
      <c r="I186" s="869"/>
      <c r="J186" s="706"/>
      <c r="K186" s="706"/>
      <c r="L186" s="706"/>
      <c r="M186" s="706"/>
      <c r="N186" s="706"/>
      <c r="O186" s="706"/>
      <c r="P186" s="706"/>
      <c r="Q186" s="869"/>
      <c r="R186" s="706"/>
      <c r="S186" s="706"/>
      <c r="T186" s="706"/>
      <c r="U186" s="706"/>
      <c r="V186" s="706"/>
      <c r="W186" s="706"/>
      <c r="X186" s="706"/>
      <c r="Y186" s="869"/>
      <c r="Z186" s="706"/>
      <c r="AA186" s="706"/>
      <c r="AB186" s="706"/>
      <c r="AC186" s="706"/>
      <c r="AD186" s="706"/>
      <c r="AE186" s="706"/>
      <c r="AF186" s="706"/>
      <c r="AG186" s="869"/>
      <c r="AH186" s="706"/>
      <c r="AI186" s="706"/>
      <c r="AJ186" s="706"/>
      <c r="AK186" s="706"/>
      <c r="AL186" s="706"/>
      <c r="AM186" s="706"/>
      <c r="AN186" s="706"/>
      <c r="AO186" s="869"/>
      <c r="AP186" s="706"/>
      <c r="AQ186" s="706"/>
      <c r="AR186" s="706"/>
      <c r="AS186" s="706"/>
      <c r="AT186" s="706"/>
      <c r="AU186" s="706"/>
      <c r="AV186" s="706"/>
      <c r="AW186" s="706"/>
      <c r="AX186" s="706"/>
      <c r="AY186" s="706"/>
      <c r="AZ186" s="706"/>
      <c r="BA186" s="706"/>
      <c r="BB186" s="706"/>
    </row>
    <row r="187" spans="1:54">
      <c r="A187" s="5139"/>
      <c r="B187" s="5139"/>
      <c r="C187" s="706"/>
      <c r="D187" s="706"/>
      <c r="E187" s="706"/>
      <c r="F187" s="706"/>
      <c r="G187" s="706"/>
      <c r="H187" s="706"/>
      <c r="I187" s="869"/>
      <c r="J187" s="706"/>
      <c r="K187" s="706"/>
      <c r="L187" s="706"/>
      <c r="M187" s="706"/>
      <c r="N187" s="706"/>
      <c r="O187" s="706"/>
      <c r="P187" s="706"/>
      <c r="Q187" s="869"/>
      <c r="R187" s="706"/>
      <c r="S187" s="706"/>
      <c r="T187" s="706"/>
      <c r="U187" s="706"/>
      <c r="V187" s="706"/>
      <c r="W187" s="706"/>
      <c r="X187" s="706"/>
      <c r="Y187" s="869"/>
      <c r="Z187" s="706"/>
      <c r="AA187" s="706"/>
      <c r="AB187" s="706"/>
      <c r="AC187" s="706"/>
      <c r="AD187" s="706"/>
      <c r="AE187" s="706"/>
      <c r="AF187" s="706"/>
      <c r="AG187" s="869"/>
      <c r="AH187" s="706"/>
      <c r="AI187" s="706"/>
      <c r="AJ187" s="706"/>
      <c r="AK187" s="706"/>
      <c r="AL187" s="706"/>
      <c r="AM187" s="706"/>
      <c r="AN187" s="706"/>
      <c r="AO187" s="869"/>
      <c r="AP187" s="706"/>
      <c r="AQ187" s="706"/>
      <c r="AR187" s="706"/>
      <c r="AS187" s="706"/>
      <c r="AT187" s="706"/>
      <c r="AU187" s="706"/>
      <c r="AV187" s="706"/>
      <c r="AW187" s="706"/>
      <c r="AX187" s="706"/>
      <c r="AY187" s="706"/>
      <c r="AZ187" s="706"/>
      <c r="BA187" s="706"/>
      <c r="BB187" s="706"/>
    </row>
    <row r="188" spans="1:54">
      <c r="A188" s="5139"/>
      <c r="B188" s="5139"/>
      <c r="C188" s="706"/>
      <c r="D188" s="706"/>
      <c r="E188" s="706"/>
      <c r="F188" s="706"/>
      <c r="G188" s="706"/>
      <c r="H188" s="706"/>
      <c r="I188" s="869"/>
      <c r="J188" s="706"/>
      <c r="K188" s="706"/>
      <c r="L188" s="706"/>
      <c r="M188" s="706"/>
      <c r="N188" s="706"/>
      <c r="O188" s="706"/>
      <c r="P188" s="706"/>
      <c r="Q188" s="869"/>
      <c r="R188" s="706"/>
      <c r="S188" s="706"/>
      <c r="T188" s="706"/>
      <c r="U188" s="706"/>
      <c r="V188" s="706"/>
      <c r="W188" s="706"/>
      <c r="X188" s="706"/>
      <c r="Y188" s="869"/>
      <c r="Z188" s="706"/>
      <c r="AA188" s="706"/>
      <c r="AB188" s="706"/>
      <c r="AC188" s="706"/>
      <c r="AD188" s="706"/>
      <c r="AE188" s="706"/>
      <c r="AF188" s="706"/>
      <c r="AG188" s="869"/>
      <c r="AH188" s="706"/>
      <c r="AI188" s="706"/>
      <c r="AJ188" s="706"/>
      <c r="AK188" s="706"/>
      <c r="AL188" s="706"/>
      <c r="AM188" s="706"/>
      <c r="AN188" s="706"/>
      <c r="AO188" s="869"/>
      <c r="AP188" s="706"/>
      <c r="AQ188" s="706"/>
      <c r="AR188" s="706"/>
      <c r="AS188" s="706"/>
      <c r="AT188" s="706"/>
      <c r="AU188" s="706"/>
      <c r="AV188" s="706"/>
      <c r="AW188" s="706"/>
      <c r="AX188" s="706"/>
      <c r="AY188" s="706"/>
      <c r="AZ188" s="706"/>
      <c r="BA188" s="706"/>
      <c r="BB188" s="706"/>
    </row>
    <row r="189" spans="1:54">
      <c r="A189" s="5139"/>
      <c r="B189" s="5139"/>
      <c r="C189" s="706"/>
      <c r="D189" s="706"/>
      <c r="E189" s="706"/>
      <c r="F189" s="706"/>
      <c r="G189" s="706"/>
      <c r="H189" s="706"/>
      <c r="I189" s="869"/>
      <c r="J189" s="706"/>
      <c r="K189" s="706"/>
      <c r="L189" s="706"/>
      <c r="M189" s="706"/>
      <c r="N189" s="706"/>
      <c r="O189" s="706"/>
      <c r="P189" s="706"/>
      <c r="Q189" s="869"/>
      <c r="R189" s="706"/>
      <c r="S189" s="706"/>
      <c r="T189" s="706"/>
      <c r="U189" s="706"/>
      <c r="V189" s="706"/>
      <c r="W189" s="706"/>
      <c r="X189" s="706"/>
      <c r="Y189" s="869"/>
      <c r="Z189" s="706"/>
      <c r="AA189" s="706"/>
      <c r="AB189" s="706"/>
      <c r="AC189" s="706"/>
      <c r="AD189" s="706"/>
      <c r="AE189" s="706"/>
      <c r="AF189" s="706"/>
      <c r="AG189" s="869"/>
      <c r="AH189" s="706"/>
      <c r="AI189" s="706"/>
      <c r="AJ189" s="706"/>
      <c r="AK189" s="706"/>
      <c r="AL189" s="706"/>
      <c r="AM189" s="706"/>
      <c r="AN189" s="706"/>
      <c r="AO189" s="869"/>
      <c r="AP189" s="706"/>
      <c r="AQ189" s="706"/>
      <c r="AR189" s="706"/>
      <c r="AS189" s="706"/>
      <c r="AT189" s="706"/>
      <c r="AU189" s="706"/>
      <c r="AV189" s="706"/>
      <c r="AW189" s="706"/>
      <c r="AX189" s="706"/>
      <c r="AY189" s="706"/>
      <c r="AZ189" s="706"/>
      <c r="BA189" s="706"/>
      <c r="BB189" s="706"/>
    </row>
    <row r="190" spans="1:54">
      <c r="A190" s="5139"/>
      <c r="B190" s="5139"/>
      <c r="C190" s="706"/>
      <c r="D190" s="706"/>
      <c r="E190" s="706"/>
      <c r="F190" s="706"/>
      <c r="G190" s="706"/>
      <c r="H190" s="706"/>
      <c r="I190" s="869"/>
      <c r="J190" s="706"/>
      <c r="K190" s="706"/>
      <c r="L190" s="706"/>
      <c r="M190" s="706"/>
      <c r="N190" s="706"/>
      <c r="O190" s="706"/>
      <c r="P190" s="706"/>
      <c r="Q190" s="869"/>
      <c r="R190" s="706"/>
      <c r="S190" s="706"/>
      <c r="T190" s="706"/>
      <c r="U190" s="706"/>
      <c r="V190" s="706"/>
      <c r="W190" s="706"/>
      <c r="X190" s="706"/>
      <c r="Y190" s="869"/>
      <c r="Z190" s="706"/>
      <c r="AA190" s="706"/>
      <c r="AB190" s="706"/>
      <c r="AC190" s="706"/>
      <c r="AD190" s="706"/>
      <c r="AE190" s="706"/>
      <c r="AF190" s="706"/>
      <c r="AG190" s="869"/>
      <c r="AH190" s="706"/>
      <c r="AI190" s="706"/>
      <c r="AJ190" s="706"/>
      <c r="AK190" s="706"/>
      <c r="AL190" s="706"/>
      <c r="AM190" s="706"/>
      <c r="AN190" s="706"/>
      <c r="AO190" s="869"/>
      <c r="AP190" s="706"/>
      <c r="AQ190" s="706"/>
      <c r="AR190" s="706"/>
      <c r="AS190" s="706"/>
      <c r="AT190" s="706"/>
      <c r="AU190" s="706"/>
      <c r="AV190" s="706"/>
      <c r="AW190" s="706"/>
      <c r="AX190" s="706"/>
      <c r="AY190" s="706"/>
      <c r="AZ190" s="706"/>
      <c r="BA190" s="706"/>
      <c r="BB190" s="706"/>
    </row>
    <row r="191" spans="1:54">
      <c r="A191" s="5139"/>
      <c r="B191" s="5139"/>
      <c r="C191" s="706"/>
      <c r="D191" s="706"/>
      <c r="E191" s="706"/>
      <c r="F191" s="706"/>
      <c r="G191" s="706"/>
      <c r="H191" s="706"/>
      <c r="I191" s="869"/>
      <c r="J191" s="706"/>
      <c r="K191" s="706"/>
      <c r="L191" s="706"/>
      <c r="M191" s="706"/>
      <c r="N191" s="706"/>
      <c r="O191" s="706"/>
      <c r="P191" s="706"/>
      <c r="Q191" s="869"/>
      <c r="R191" s="706"/>
      <c r="S191" s="706"/>
      <c r="T191" s="706"/>
      <c r="U191" s="706"/>
      <c r="V191" s="706"/>
      <c r="W191" s="706"/>
      <c r="X191" s="706"/>
      <c r="Y191" s="869"/>
      <c r="Z191" s="706"/>
      <c r="AA191" s="706"/>
      <c r="AB191" s="706"/>
      <c r="AC191" s="706"/>
      <c r="AD191" s="706"/>
      <c r="AE191" s="706"/>
      <c r="AF191" s="706"/>
      <c r="AG191" s="869"/>
      <c r="AH191" s="706"/>
      <c r="AI191" s="706"/>
      <c r="AJ191" s="706"/>
      <c r="AK191" s="706"/>
      <c r="AL191" s="706"/>
      <c r="AM191" s="706"/>
      <c r="AN191" s="706"/>
      <c r="AO191" s="869"/>
      <c r="AP191" s="706"/>
      <c r="AQ191" s="706"/>
      <c r="AR191" s="706"/>
      <c r="AS191" s="706"/>
      <c r="AT191" s="706"/>
      <c r="AU191" s="706"/>
      <c r="AV191" s="706"/>
      <c r="AW191" s="706"/>
      <c r="AX191" s="706"/>
      <c r="AY191" s="706"/>
      <c r="AZ191" s="706"/>
      <c r="BA191" s="706"/>
      <c r="BB191" s="706"/>
    </row>
    <row r="192" spans="1:54">
      <c r="A192" s="5139"/>
      <c r="B192" s="5139"/>
      <c r="C192" s="706"/>
      <c r="D192" s="706"/>
      <c r="E192" s="706"/>
      <c r="F192" s="706"/>
      <c r="G192" s="706"/>
      <c r="H192" s="706"/>
      <c r="I192" s="869"/>
      <c r="J192" s="706"/>
      <c r="K192" s="706"/>
      <c r="L192" s="706"/>
      <c r="M192" s="706"/>
      <c r="N192" s="706"/>
      <c r="O192" s="706"/>
      <c r="P192" s="706"/>
      <c r="Q192" s="869"/>
      <c r="R192" s="706"/>
      <c r="S192" s="706"/>
      <c r="T192" s="706"/>
      <c r="U192" s="706"/>
      <c r="V192" s="706"/>
      <c r="W192" s="706"/>
      <c r="X192" s="706"/>
      <c r="Y192" s="869"/>
      <c r="Z192" s="706"/>
      <c r="AA192" s="706"/>
      <c r="AB192" s="706"/>
      <c r="AC192" s="706"/>
      <c r="AD192" s="706"/>
      <c r="AE192" s="706"/>
      <c r="AF192" s="706"/>
      <c r="AG192" s="869"/>
      <c r="AH192" s="706"/>
      <c r="AI192" s="706"/>
      <c r="AJ192" s="706"/>
      <c r="AK192" s="706"/>
      <c r="AL192" s="706"/>
      <c r="AM192" s="706"/>
      <c r="AN192" s="706"/>
      <c r="AO192" s="869"/>
      <c r="AP192" s="706"/>
      <c r="AQ192" s="706"/>
      <c r="AR192" s="706"/>
      <c r="AS192" s="706"/>
      <c r="AT192" s="706"/>
      <c r="AU192" s="706"/>
      <c r="AV192" s="706"/>
      <c r="AW192" s="706"/>
      <c r="AX192" s="706"/>
      <c r="AY192" s="706"/>
      <c r="AZ192" s="706"/>
      <c r="BA192" s="706"/>
      <c r="BB192" s="706"/>
    </row>
    <row r="193" spans="1:54">
      <c r="A193" s="5139"/>
      <c r="B193" s="5139"/>
      <c r="C193" s="706"/>
      <c r="D193" s="706"/>
      <c r="E193" s="706"/>
      <c r="F193" s="706"/>
      <c r="G193" s="706"/>
      <c r="H193" s="706"/>
      <c r="I193" s="869"/>
      <c r="J193" s="706"/>
      <c r="K193" s="706"/>
      <c r="L193" s="706"/>
      <c r="M193" s="706"/>
      <c r="N193" s="706"/>
      <c r="O193" s="706"/>
      <c r="P193" s="706"/>
      <c r="Q193" s="869"/>
      <c r="R193" s="706"/>
      <c r="S193" s="706"/>
      <c r="T193" s="706"/>
      <c r="U193" s="706"/>
      <c r="V193" s="706"/>
      <c r="W193" s="706"/>
      <c r="X193" s="706"/>
      <c r="Y193" s="869"/>
      <c r="Z193" s="706"/>
      <c r="AA193" s="706"/>
      <c r="AB193" s="706"/>
      <c r="AC193" s="706"/>
      <c r="AD193" s="706"/>
      <c r="AE193" s="706"/>
      <c r="AF193" s="706"/>
      <c r="AG193" s="869"/>
      <c r="AH193" s="706"/>
      <c r="AI193" s="706"/>
      <c r="AJ193" s="706"/>
      <c r="AK193" s="706"/>
      <c r="AL193" s="706"/>
      <c r="AM193" s="706"/>
      <c r="AN193" s="706"/>
      <c r="AO193" s="869"/>
      <c r="AP193" s="706"/>
      <c r="AQ193" s="706"/>
      <c r="AR193" s="706"/>
      <c r="AS193" s="706"/>
      <c r="AT193" s="706"/>
      <c r="AU193" s="706"/>
      <c r="AV193" s="706"/>
      <c r="AW193" s="706"/>
      <c r="AX193" s="706"/>
      <c r="AY193" s="706"/>
      <c r="AZ193" s="706"/>
      <c r="BA193" s="706"/>
      <c r="BB193" s="706"/>
    </row>
    <row r="194" spans="1:54">
      <c r="A194" s="5139"/>
      <c r="B194" s="5139"/>
      <c r="C194" s="706"/>
      <c r="D194" s="706"/>
      <c r="E194" s="706"/>
      <c r="F194" s="706"/>
      <c r="G194" s="706"/>
      <c r="H194" s="706"/>
      <c r="I194" s="869"/>
      <c r="J194" s="706"/>
      <c r="K194" s="706"/>
      <c r="L194" s="706"/>
      <c r="M194" s="706"/>
      <c r="N194" s="706"/>
      <c r="O194" s="706"/>
      <c r="P194" s="706"/>
      <c r="Q194" s="869"/>
      <c r="R194" s="706"/>
      <c r="S194" s="706"/>
      <c r="T194" s="706"/>
      <c r="U194" s="706"/>
      <c r="V194" s="706"/>
      <c r="W194" s="706"/>
      <c r="X194" s="706"/>
      <c r="Y194" s="869"/>
      <c r="Z194" s="706"/>
      <c r="AA194" s="706"/>
      <c r="AB194" s="706"/>
      <c r="AC194" s="706"/>
      <c r="AD194" s="706"/>
      <c r="AE194" s="706"/>
      <c r="AF194" s="706"/>
      <c r="AG194" s="869"/>
      <c r="AH194" s="706"/>
      <c r="AI194" s="706"/>
      <c r="AJ194" s="706"/>
      <c r="AK194" s="706"/>
      <c r="AL194" s="706"/>
      <c r="AM194" s="706"/>
      <c r="AN194" s="706"/>
      <c r="AO194" s="869"/>
      <c r="AP194" s="706"/>
      <c r="AQ194" s="706"/>
      <c r="AR194" s="706"/>
      <c r="AS194" s="706"/>
      <c r="AT194" s="706"/>
      <c r="AU194" s="706"/>
      <c r="AV194" s="706"/>
      <c r="AW194" s="706"/>
      <c r="AX194" s="706"/>
      <c r="AY194" s="706"/>
      <c r="AZ194" s="706"/>
      <c r="BA194" s="706"/>
      <c r="BB194" s="706"/>
    </row>
    <row r="195" spans="1:54">
      <c r="A195" s="5139"/>
      <c r="B195" s="5139"/>
      <c r="C195" s="706"/>
      <c r="D195" s="706"/>
      <c r="E195" s="706"/>
      <c r="F195" s="706"/>
      <c r="G195" s="706"/>
      <c r="H195" s="706"/>
      <c r="I195" s="869"/>
      <c r="J195" s="706"/>
      <c r="K195" s="706"/>
      <c r="L195" s="706"/>
      <c r="M195" s="706"/>
      <c r="N195" s="706"/>
      <c r="O195" s="706"/>
      <c r="P195" s="706"/>
      <c r="Q195" s="869"/>
      <c r="R195" s="706"/>
      <c r="S195" s="706"/>
      <c r="T195" s="706"/>
      <c r="U195" s="706"/>
      <c r="V195" s="706"/>
      <c r="W195" s="706"/>
      <c r="X195" s="706"/>
      <c r="Y195" s="869"/>
      <c r="Z195" s="706"/>
      <c r="AA195" s="706"/>
      <c r="AB195" s="706"/>
      <c r="AC195" s="706"/>
      <c r="AD195" s="706"/>
      <c r="AE195" s="706"/>
      <c r="AF195" s="706"/>
      <c r="AG195" s="869"/>
      <c r="AH195" s="706"/>
      <c r="AI195" s="706"/>
      <c r="AJ195" s="706"/>
      <c r="AK195" s="706"/>
      <c r="AL195" s="706"/>
      <c r="AM195" s="706"/>
      <c r="AN195" s="706"/>
      <c r="AO195" s="869"/>
      <c r="AP195" s="706"/>
      <c r="AQ195" s="706"/>
      <c r="AR195" s="706"/>
      <c r="AS195" s="706"/>
      <c r="AT195" s="706"/>
      <c r="AU195" s="706"/>
      <c r="AV195" s="706"/>
      <c r="AW195" s="706"/>
      <c r="AX195" s="706"/>
      <c r="AY195" s="706"/>
      <c r="AZ195" s="706"/>
      <c r="BA195" s="706"/>
      <c r="BB195" s="706"/>
    </row>
    <row r="196" spans="1:54">
      <c r="A196" s="5139"/>
      <c r="B196" s="5139"/>
      <c r="C196" s="706"/>
      <c r="D196" s="706"/>
      <c r="E196" s="706"/>
      <c r="F196" s="706"/>
      <c r="G196" s="706"/>
      <c r="H196" s="706"/>
      <c r="I196" s="869"/>
      <c r="J196" s="706"/>
      <c r="K196" s="706"/>
      <c r="L196" s="706"/>
      <c r="M196" s="706"/>
      <c r="N196" s="706"/>
      <c r="O196" s="706"/>
      <c r="P196" s="706"/>
      <c r="Q196" s="869"/>
      <c r="R196" s="706"/>
      <c r="S196" s="706"/>
      <c r="T196" s="706"/>
      <c r="U196" s="706"/>
      <c r="V196" s="706"/>
      <c r="W196" s="706"/>
      <c r="X196" s="706"/>
      <c r="Y196" s="869"/>
      <c r="Z196" s="706"/>
      <c r="AA196" s="706"/>
      <c r="AB196" s="706"/>
      <c r="AC196" s="706"/>
      <c r="AD196" s="706"/>
      <c r="AE196" s="706"/>
      <c r="AF196" s="706"/>
      <c r="AG196" s="869"/>
      <c r="AH196" s="706"/>
      <c r="AI196" s="706"/>
      <c r="AJ196" s="706"/>
      <c r="AK196" s="706"/>
      <c r="AL196" s="706"/>
      <c r="AM196" s="706"/>
      <c r="AN196" s="706"/>
      <c r="AO196" s="869"/>
      <c r="AP196" s="706"/>
      <c r="AQ196" s="706"/>
      <c r="AR196" s="706"/>
      <c r="AS196" s="706"/>
      <c r="AT196" s="706"/>
      <c r="AU196" s="706"/>
      <c r="AV196" s="706"/>
      <c r="AW196" s="706"/>
      <c r="AX196" s="706"/>
      <c r="AY196" s="706"/>
      <c r="AZ196" s="706"/>
      <c r="BA196" s="706"/>
      <c r="BB196" s="706"/>
    </row>
    <row r="197" spans="1:54">
      <c r="A197" s="5139"/>
      <c r="B197" s="5139"/>
      <c r="C197" s="706"/>
      <c r="D197" s="706"/>
      <c r="E197" s="706"/>
      <c r="F197" s="706"/>
      <c r="G197" s="706"/>
      <c r="H197" s="706"/>
      <c r="I197" s="869"/>
      <c r="J197" s="706"/>
      <c r="K197" s="706"/>
      <c r="L197" s="706"/>
      <c r="M197" s="706"/>
      <c r="N197" s="706"/>
      <c r="O197" s="706"/>
      <c r="P197" s="706"/>
      <c r="Q197" s="869"/>
      <c r="R197" s="706"/>
      <c r="S197" s="706"/>
      <c r="T197" s="706"/>
      <c r="U197" s="706"/>
      <c r="V197" s="706"/>
      <c r="W197" s="706"/>
      <c r="X197" s="706"/>
      <c r="Y197" s="869"/>
      <c r="Z197" s="706"/>
      <c r="AA197" s="706"/>
      <c r="AB197" s="706"/>
      <c r="AC197" s="706"/>
      <c r="AD197" s="706"/>
      <c r="AE197" s="706"/>
      <c r="AF197" s="706"/>
      <c r="AG197" s="869"/>
      <c r="AH197" s="706"/>
      <c r="AI197" s="706"/>
      <c r="AJ197" s="706"/>
      <c r="AK197" s="706"/>
      <c r="AL197" s="706"/>
      <c r="AM197" s="706"/>
      <c r="AN197" s="706"/>
      <c r="AO197" s="869"/>
      <c r="AP197" s="706"/>
      <c r="AQ197" s="706"/>
      <c r="AR197" s="706"/>
      <c r="AS197" s="706"/>
      <c r="AT197" s="706"/>
      <c r="AU197" s="706"/>
      <c r="AV197" s="706"/>
      <c r="AW197" s="706"/>
      <c r="AX197" s="706"/>
      <c r="AY197" s="706"/>
      <c r="AZ197" s="706"/>
      <c r="BA197" s="706"/>
      <c r="BB197" s="706"/>
    </row>
    <row r="198" spans="1:54">
      <c r="A198" s="5139"/>
      <c r="B198" s="5139"/>
      <c r="C198" s="706"/>
      <c r="D198" s="706"/>
      <c r="E198" s="706"/>
      <c r="F198" s="706"/>
      <c r="G198" s="706"/>
      <c r="H198" s="706"/>
      <c r="I198" s="869"/>
      <c r="J198" s="706"/>
      <c r="K198" s="706"/>
      <c r="L198" s="706"/>
      <c r="M198" s="706"/>
      <c r="N198" s="706"/>
      <c r="O198" s="706"/>
      <c r="P198" s="706"/>
      <c r="Q198" s="869"/>
      <c r="R198" s="706"/>
      <c r="S198" s="706"/>
      <c r="T198" s="706"/>
      <c r="U198" s="706"/>
      <c r="V198" s="706"/>
      <c r="W198" s="706"/>
      <c r="X198" s="706"/>
      <c r="Y198" s="869"/>
      <c r="Z198" s="706"/>
      <c r="AA198" s="706"/>
      <c r="AB198" s="706"/>
      <c r="AC198" s="706"/>
      <c r="AD198" s="706"/>
      <c r="AE198" s="706"/>
      <c r="AF198" s="706"/>
      <c r="AG198" s="869"/>
      <c r="AH198" s="706"/>
      <c r="AI198" s="706"/>
      <c r="AJ198" s="706"/>
      <c r="AK198" s="706"/>
      <c r="AL198" s="706"/>
      <c r="AM198" s="706"/>
      <c r="AN198" s="706"/>
      <c r="AO198" s="869"/>
      <c r="AP198" s="706"/>
      <c r="AQ198" s="706"/>
      <c r="AR198" s="706"/>
      <c r="AS198" s="706"/>
      <c r="AT198" s="706"/>
      <c r="AU198" s="706"/>
      <c r="AV198" s="706"/>
      <c r="AW198" s="706"/>
      <c r="AX198" s="706"/>
      <c r="AY198" s="706"/>
      <c r="AZ198" s="706"/>
      <c r="BA198" s="706"/>
      <c r="BB198" s="706"/>
    </row>
    <row r="199" spans="1:54">
      <c r="A199" s="5139"/>
      <c r="B199" s="5139"/>
      <c r="C199" s="706"/>
      <c r="D199" s="706"/>
      <c r="E199" s="706"/>
      <c r="F199" s="706"/>
      <c r="G199" s="706"/>
      <c r="H199" s="706"/>
      <c r="I199" s="869"/>
      <c r="J199" s="706"/>
      <c r="K199" s="706"/>
      <c r="L199" s="706"/>
      <c r="M199" s="706"/>
      <c r="N199" s="706"/>
      <c r="O199" s="706"/>
      <c r="P199" s="706"/>
      <c r="Q199" s="869"/>
      <c r="R199" s="706"/>
      <c r="S199" s="706"/>
      <c r="T199" s="706"/>
      <c r="U199" s="706"/>
      <c r="V199" s="706"/>
      <c r="W199" s="706"/>
      <c r="X199" s="706"/>
      <c r="Y199" s="869"/>
      <c r="Z199" s="706"/>
      <c r="AA199" s="706"/>
      <c r="AB199" s="706"/>
      <c r="AC199" s="706"/>
      <c r="AD199" s="706"/>
      <c r="AE199" s="706"/>
      <c r="AF199" s="706"/>
      <c r="AG199" s="869"/>
      <c r="AH199" s="706"/>
      <c r="AI199" s="706"/>
      <c r="AJ199" s="706"/>
      <c r="AK199" s="706"/>
      <c r="AL199" s="706"/>
      <c r="AM199" s="706"/>
      <c r="AN199" s="706"/>
      <c r="AO199" s="869"/>
      <c r="AP199" s="706"/>
      <c r="AQ199" s="706"/>
      <c r="AR199" s="706"/>
      <c r="AS199" s="706"/>
      <c r="AT199" s="706"/>
      <c r="AU199" s="706"/>
      <c r="AV199" s="706"/>
      <c r="AW199" s="706"/>
      <c r="AX199" s="706"/>
      <c r="AY199" s="706"/>
      <c r="AZ199" s="706"/>
      <c r="BA199" s="706"/>
      <c r="BB199" s="706"/>
    </row>
    <row r="200" spans="1:54">
      <c r="A200" s="5139"/>
      <c r="B200" s="5139"/>
      <c r="C200" s="706"/>
      <c r="D200" s="706"/>
      <c r="E200" s="706"/>
      <c r="F200" s="706"/>
      <c r="G200" s="706"/>
      <c r="H200" s="706"/>
      <c r="I200" s="869"/>
      <c r="J200" s="706"/>
      <c r="K200" s="706"/>
      <c r="L200" s="706"/>
      <c r="M200" s="706"/>
      <c r="N200" s="706"/>
      <c r="O200" s="706"/>
      <c r="P200" s="706"/>
      <c r="Q200" s="869"/>
      <c r="R200" s="706"/>
      <c r="S200" s="706"/>
      <c r="T200" s="706"/>
      <c r="U200" s="706"/>
      <c r="V200" s="706"/>
      <c r="W200" s="706"/>
      <c r="X200" s="706"/>
      <c r="Y200" s="869"/>
      <c r="Z200" s="706"/>
      <c r="AA200" s="706"/>
      <c r="AB200" s="706"/>
      <c r="AC200" s="706"/>
      <c r="AD200" s="706"/>
      <c r="AE200" s="706"/>
      <c r="AF200" s="706"/>
      <c r="AG200" s="869"/>
      <c r="AH200" s="706"/>
      <c r="AI200" s="706"/>
      <c r="AJ200" s="706"/>
      <c r="AK200" s="706"/>
      <c r="AL200" s="706"/>
      <c r="AM200" s="706"/>
      <c r="AN200" s="706"/>
      <c r="AO200" s="869"/>
      <c r="AP200" s="706"/>
      <c r="AQ200" s="706"/>
      <c r="AR200" s="706"/>
      <c r="AS200" s="706"/>
      <c r="AT200" s="706"/>
      <c r="AU200" s="706"/>
      <c r="AV200" s="706"/>
      <c r="AW200" s="706"/>
      <c r="AX200" s="706"/>
      <c r="AY200" s="706"/>
      <c r="AZ200" s="706"/>
      <c r="BA200" s="706"/>
      <c r="BB200" s="706"/>
    </row>
    <row r="201" spans="1:54">
      <c r="A201" s="5139"/>
      <c r="B201" s="5139"/>
      <c r="C201" s="706"/>
      <c r="D201" s="706"/>
      <c r="E201" s="706"/>
      <c r="F201" s="706"/>
      <c r="G201" s="706"/>
      <c r="H201" s="706"/>
      <c r="I201" s="869"/>
      <c r="J201" s="706"/>
      <c r="K201" s="706"/>
      <c r="L201" s="706"/>
      <c r="M201" s="706"/>
      <c r="N201" s="706"/>
      <c r="O201" s="706"/>
      <c r="P201" s="706"/>
      <c r="Q201" s="869"/>
      <c r="R201" s="706"/>
      <c r="S201" s="706"/>
      <c r="T201" s="706"/>
      <c r="U201" s="706"/>
      <c r="V201" s="706"/>
      <c r="W201" s="706"/>
      <c r="X201" s="706"/>
      <c r="Y201" s="869"/>
      <c r="Z201" s="706"/>
      <c r="AA201" s="706"/>
      <c r="AB201" s="706"/>
      <c r="AC201" s="706"/>
      <c r="AD201" s="706"/>
      <c r="AE201" s="706"/>
      <c r="AF201" s="706"/>
      <c r="AG201" s="869"/>
      <c r="AH201" s="706"/>
      <c r="AI201" s="706"/>
      <c r="AJ201" s="706"/>
      <c r="AK201" s="706"/>
      <c r="AL201" s="706"/>
      <c r="AM201" s="706"/>
      <c r="AN201" s="706"/>
      <c r="AO201" s="869"/>
      <c r="AP201" s="706"/>
      <c r="AQ201" s="706"/>
      <c r="AR201" s="706"/>
      <c r="AS201" s="706"/>
      <c r="AT201" s="706"/>
      <c r="AU201" s="706"/>
      <c r="AV201" s="706"/>
      <c r="AW201" s="706"/>
      <c r="AX201" s="706"/>
      <c r="AY201" s="706"/>
      <c r="AZ201" s="706"/>
      <c r="BA201" s="706"/>
      <c r="BB201" s="706"/>
    </row>
    <row r="202" spans="1:54">
      <c r="A202" s="5139"/>
      <c r="B202" s="5139"/>
      <c r="C202" s="706"/>
      <c r="D202" s="706"/>
      <c r="E202" s="706"/>
      <c r="F202" s="706"/>
      <c r="G202" s="706"/>
      <c r="H202" s="706"/>
      <c r="I202" s="869"/>
      <c r="J202" s="706"/>
      <c r="K202" s="706"/>
      <c r="L202" s="706"/>
      <c r="M202" s="706"/>
      <c r="N202" s="706"/>
      <c r="O202" s="706"/>
      <c r="P202" s="706"/>
      <c r="Q202" s="869"/>
      <c r="R202" s="706"/>
      <c r="S202" s="706"/>
      <c r="T202" s="706"/>
      <c r="U202" s="706"/>
      <c r="V202" s="706"/>
      <c r="W202" s="706"/>
      <c r="X202" s="706"/>
      <c r="Y202" s="869"/>
      <c r="Z202" s="706"/>
      <c r="AA202" s="706"/>
      <c r="AB202" s="706"/>
      <c r="AC202" s="706"/>
      <c r="AD202" s="706"/>
      <c r="AE202" s="706"/>
      <c r="AF202" s="706"/>
      <c r="AG202" s="869"/>
      <c r="AH202" s="706"/>
      <c r="AI202" s="706"/>
      <c r="AJ202" s="706"/>
      <c r="AK202" s="706"/>
      <c r="AL202" s="706"/>
      <c r="AM202" s="706"/>
      <c r="AN202" s="706"/>
      <c r="AO202" s="869"/>
      <c r="AP202" s="706"/>
      <c r="AQ202" s="706"/>
      <c r="AR202" s="706"/>
      <c r="AS202" s="706"/>
      <c r="AT202" s="706"/>
      <c r="AU202" s="706"/>
      <c r="AV202" s="706"/>
      <c r="AW202" s="706"/>
      <c r="AX202" s="706"/>
      <c r="AY202" s="706"/>
      <c r="AZ202" s="706"/>
      <c r="BA202" s="706"/>
      <c r="BB202" s="706"/>
    </row>
    <row r="203" spans="1:54">
      <c r="A203" s="5139"/>
      <c r="B203" s="5139"/>
      <c r="C203" s="706"/>
      <c r="D203" s="706"/>
      <c r="E203" s="706"/>
      <c r="F203" s="706"/>
      <c r="G203" s="706"/>
      <c r="H203" s="706"/>
      <c r="I203" s="869"/>
      <c r="J203" s="706"/>
      <c r="K203" s="706"/>
      <c r="L203" s="706"/>
      <c r="M203" s="706"/>
      <c r="N203" s="706"/>
      <c r="O203" s="706"/>
      <c r="P203" s="706"/>
      <c r="Q203" s="869"/>
      <c r="R203" s="706"/>
      <c r="S203" s="706"/>
      <c r="T203" s="706"/>
      <c r="U203" s="706"/>
      <c r="V203" s="706"/>
      <c r="W203" s="706"/>
      <c r="X203" s="706"/>
      <c r="Y203" s="869"/>
      <c r="Z203" s="706"/>
      <c r="AA203" s="706"/>
      <c r="AB203" s="706"/>
      <c r="AC203" s="706"/>
      <c r="AD203" s="706"/>
      <c r="AE203" s="706"/>
      <c r="AF203" s="706"/>
      <c r="AG203" s="869"/>
      <c r="AH203" s="706"/>
      <c r="AI203" s="706"/>
      <c r="AJ203" s="706"/>
      <c r="AK203" s="706"/>
      <c r="AL203" s="706"/>
      <c r="AM203" s="706"/>
      <c r="AN203" s="706"/>
      <c r="AO203" s="869"/>
      <c r="AP203" s="706"/>
      <c r="AQ203" s="706"/>
      <c r="AR203" s="706"/>
      <c r="AS203" s="706"/>
      <c r="AT203" s="706"/>
      <c r="AU203" s="706"/>
      <c r="AV203" s="706"/>
      <c r="AW203" s="706"/>
      <c r="AX203" s="706"/>
      <c r="AY203" s="706"/>
      <c r="AZ203" s="706"/>
      <c r="BA203" s="706"/>
      <c r="BB203" s="706"/>
    </row>
    <row r="204" spans="1:54">
      <c r="A204" s="5139"/>
      <c r="B204" s="5139"/>
      <c r="C204" s="706"/>
      <c r="D204" s="706"/>
      <c r="E204" s="706"/>
      <c r="F204" s="706"/>
      <c r="G204" s="706"/>
      <c r="H204" s="706"/>
      <c r="I204" s="869"/>
      <c r="J204" s="706"/>
      <c r="K204" s="706"/>
      <c r="L204" s="706"/>
      <c r="M204" s="706"/>
      <c r="N204" s="706"/>
      <c r="O204" s="706"/>
      <c r="P204" s="706"/>
      <c r="Q204" s="869"/>
      <c r="R204" s="706"/>
      <c r="S204" s="706"/>
      <c r="T204" s="706"/>
      <c r="U204" s="706"/>
      <c r="V204" s="706"/>
      <c r="W204" s="706"/>
      <c r="X204" s="706"/>
      <c r="Y204" s="869"/>
      <c r="Z204" s="706"/>
      <c r="AA204" s="706"/>
      <c r="AB204" s="706"/>
      <c r="AC204" s="706"/>
      <c r="AD204" s="706"/>
      <c r="AE204" s="706"/>
      <c r="AF204" s="706"/>
      <c r="AG204" s="869"/>
      <c r="AH204" s="706"/>
      <c r="AI204" s="706"/>
      <c r="AJ204" s="706"/>
      <c r="AK204" s="706"/>
      <c r="AL204" s="706"/>
      <c r="AM204" s="706"/>
      <c r="AN204" s="706"/>
      <c r="AO204" s="869"/>
      <c r="AP204" s="706"/>
      <c r="AQ204" s="706"/>
      <c r="AR204" s="706"/>
      <c r="AS204" s="706"/>
      <c r="AT204" s="706"/>
      <c r="AU204" s="706"/>
      <c r="AV204" s="706"/>
      <c r="AW204" s="706"/>
      <c r="AX204" s="706"/>
      <c r="AY204" s="706"/>
      <c r="AZ204" s="706"/>
      <c r="BA204" s="706"/>
      <c r="BB204" s="706"/>
    </row>
    <row r="205" spans="1:54">
      <c r="A205" s="5139"/>
      <c r="B205" s="5139"/>
      <c r="C205" s="706"/>
      <c r="D205" s="706"/>
      <c r="E205" s="706"/>
      <c r="F205" s="706"/>
      <c r="G205" s="706"/>
      <c r="H205" s="706"/>
      <c r="I205" s="869"/>
      <c r="J205" s="706"/>
      <c r="K205" s="706"/>
      <c r="L205" s="706"/>
      <c r="M205" s="706"/>
      <c r="N205" s="706"/>
      <c r="O205" s="706"/>
      <c r="P205" s="706"/>
      <c r="Q205" s="869"/>
      <c r="R205" s="706"/>
      <c r="S205" s="706"/>
      <c r="T205" s="706"/>
      <c r="U205" s="706"/>
      <c r="V205" s="706"/>
      <c r="W205" s="706"/>
      <c r="X205" s="706"/>
      <c r="Y205" s="869"/>
      <c r="Z205" s="706"/>
      <c r="AA205" s="706"/>
      <c r="AB205" s="706"/>
      <c r="AC205" s="706"/>
      <c r="AD205" s="706"/>
      <c r="AE205" s="706"/>
      <c r="AF205" s="706"/>
      <c r="AG205" s="869"/>
      <c r="AH205" s="706"/>
      <c r="AI205" s="706"/>
      <c r="AJ205" s="706"/>
      <c r="AK205" s="706"/>
      <c r="AL205" s="706"/>
      <c r="AM205" s="706"/>
      <c r="AN205" s="706"/>
      <c r="AO205" s="869"/>
      <c r="AP205" s="706"/>
      <c r="AQ205" s="706"/>
      <c r="AR205" s="706"/>
      <c r="AS205" s="706"/>
      <c r="AT205" s="706"/>
      <c r="AU205" s="706"/>
      <c r="AV205" s="706"/>
      <c r="AW205" s="706"/>
      <c r="AX205" s="706"/>
      <c r="AY205" s="706"/>
      <c r="AZ205" s="706"/>
      <c r="BA205" s="706"/>
      <c r="BB205" s="706"/>
    </row>
    <row r="206" spans="1:54">
      <c r="A206" s="5139"/>
      <c r="B206" s="5139"/>
      <c r="C206" s="706"/>
      <c r="D206" s="706"/>
      <c r="E206" s="706"/>
      <c r="F206" s="706"/>
      <c r="G206" s="706"/>
      <c r="H206" s="706"/>
      <c r="I206" s="869"/>
      <c r="J206" s="706"/>
      <c r="K206" s="706"/>
      <c r="L206" s="706"/>
      <c r="M206" s="706"/>
      <c r="N206" s="706"/>
      <c r="O206" s="706"/>
      <c r="P206" s="706"/>
      <c r="Q206" s="869"/>
      <c r="R206" s="706"/>
      <c r="S206" s="706"/>
      <c r="T206" s="706"/>
      <c r="U206" s="706"/>
      <c r="V206" s="706"/>
      <c r="W206" s="706"/>
      <c r="X206" s="706"/>
      <c r="Y206" s="869"/>
      <c r="Z206" s="706"/>
      <c r="AA206" s="706"/>
      <c r="AB206" s="706"/>
      <c r="AC206" s="706"/>
      <c r="AD206" s="706"/>
      <c r="AE206" s="706"/>
      <c r="AF206" s="706"/>
      <c r="AG206" s="869"/>
      <c r="AH206" s="706"/>
      <c r="AI206" s="706"/>
      <c r="AJ206" s="706"/>
      <c r="AK206" s="706"/>
      <c r="AL206" s="706"/>
      <c r="AM206" s="706"/>
      <c r="AN206" s="706"/>
      <c r="AO206" s="869"/>
      <c r="AP206" s="706"/>
      <c r="AQ206" s="706"/>
      <c r="AR206" s="706"/>
      <c r="AS206" s="706"/>
      <c r="AT206" s="706"/>
      <c r="AU206" s="706"/>
      <c r="AV206" s="706"/>
      <c r="AW206" s="706"/>
      <c r="AX206" s="706"/>
      <c r="AY206" s="706"/>
      <c r="AZ206" s="706"/>
      <c r="BA206" s="706"/>
      <c r="BB206" s="706"/>
    </row>
    <row r="207" spans="1:54">
      <c r="A207" s="5139"/>
      <c r="B207" s="5139"/>
      <c r="C207" s="706"/>
      <c r="D207" s="706"/>
      <c r="E207" s="706"/>
      <c r="F207" s="706"/>
      <c r="G207" s="706"/>
      <c r="H207" s="706"/>
      <c r="I207" s="869"/>
      <c r="J207" s="706"/>
      <c r="K207" s="706"/>
      <c r="L207" s="706"/>
      <c r="M207" s="706"/>
      <c r="N207" s="706"/>
      <c r="O207" s="706"/>
      <c r="P207" s="706"/>
      <c r="Q207" s="869"/>
      <c r="R207" s="706"/>
      <c r="S207" s="706"/>
      <c r="T207" s="706"/>
      <c r="U207" s="706"/>
      <c r="V207" s="706"/>
      <c r="W207" s="706"/>
      <c r="X207" s="706"/>
      <c r="Y207" s="869"/>
      <c r="Z207" s="706"/>
      <c r="AA207" s="706"/>
      <c r="AB207" s="706"/>
      <c r="AC207" s="706"/>
      <c r="AD207" s="706"/>
      <c r="AE207" s="706"/>
      <c r="AF207" s="706"/>
      <c r="AG207" s="869"/>
      <c r="AH207" s="706"/>
      <c r="AI207" s="706"/>
      <c r="AJ207" s="706"/>
      <c r="AK207" s="706"/>
      <c r="AL207" s="706"/>
      <c r="AM207" s="706"/>
      <c r="AN207" s="706"/>
      <c r="AO207" s="869"/>
      <c r="AP207" s="706"/>
      <c r="AQ207" s="706"/>
      <c r="AR207" s="706"/>
      <c r="AS207" s="706"/>
      <c r="AT207" s="706"/>
      <c r="AU207" s="706"/>
      <c r="AV207" s="706"/>
      <c r="AW207" s="706"/>
      <c r="AX207" s="706"/>
      <c r="AY207" s="706"/>
      <c r="AZ207" s="706"/>
      <c r="BA207" s="706"/>
      <c r="BB207" s="706"/>
    </row>
    <row r="208" spans="1:54">
      <c r="A208" s="5139"/>
      <c r="B208" s="5139"/>
      <c r="C208" s="706"/>
      <c r="D208" s="706"/>
      <c r="E208" s="706"/>
      <c r="F208" s="706"/>
      <c r="G208" s="706"/>
      <c r="H208" s="706"/>
      <c r="I208" s="869"/>
      <c r="J208" s="706"/>
      <c r="K208" s="706"/>
      <c r="L208" s="706"/>
      <c r="M208" s="706"/>
      <c r="N208" s="706"/>
      <c r="O208" s="706"/>
      <c r="P208" s="706"/>
      <c r="Q208" s="869"/>
      <c r="R208" s="706"/>
      <c r="S208" s="706"/>
      <c r="T208" s="706"/>
      <c r="U208" s="706"/>
      <c r="V208" s="706"/>
      <c r="W208" s="706"/>
      <c r="X208" s="706"/>
      <c r="Y208" s="869"/>
      <c r="Z208" s="706"/>
      <c r="AA208" s="706"/>
      <c r="AB208" s="706"/>
      <c r="AC208" s="706"/>
      <c r="AD208" s="706"/>
      <c r="AE208" s="706"/>
      <c r="AF208" s="706"/>
      <c r="AG208" s="869"/>
      <c r="AH208" s="706"/>
      <c r="AI208" s="706"/>
      <c r="AJ208" s="706"/>
      <c r="AK208" s="706"/>
      <c r="AL208" s="706"/>
      <c r="AM208" s="706"/>
      <c r="AN208" s="706"/>
      <c r="AO208" s="869"/>
      <c r="AP208" s="706"/>
      <c r="AQ208" s="706"/>
      <c r="AR208" s="706"/>
      <c r="AS208" s="706"/>
      <c r="AT208" s="706"/>
      <c r="AU208" s="706"/>
      <c r="AV208" s="706"/>
      <c r="AW208" s="706"/>
      <c r="AX208" s="706"/>
      <c r="AY208" s="706"/>
      <c r="AZ208" s="706"/>
      <c r="BA208" s="706"/>
      <c r="BB208" s="706"/>
    </row>
    <row r="209" spans="1:54">
      <c r="A209" s="5139"/>
      <c r="B209" s="5139"/>
      <c r="C209" s="706"/>
      <c r="D209" s="706"/>
      <c r="E209" s="706"/>
      <c r="F209" s="706"/>
      <c r="G209" s="706"/>
      <c r="H209" s="706"/>
      <c r="I209" s="869"/>
      <c r="J209" s="706"/>
      <c r="K209" s="706"/>
      <c r="L209" s="706"/>
      <c r="M209" s="706"/>
      <c r="N209" s="706"/>
      <c r="O209" s="706"/>
      <c r="P209" s="706"/>
      <c r="Q209" s="869"/>
      <c r="R209" s="706"/>
      <c r="S209" s="706"/>
      <c r="T209" s="706"/>
      <c r="U209" s="706"/>
      <c r="V209" s="706"/>
      <c r="W209" s="706"/>
      <c r="X209" s="706"/>
      <c r="Y209" s="869"/>
      <c r="Z209" s="706"/>
      <c r="AA209" s="706"/>
      <c r="AB209" s="706"/>
      <c r="AC209" s="706"/>
      <c r="AD209" s="706"/>
      <c r="AE209" s="706"/>
      <c r="AF209" s="706"/>
      <c r="AG209" s="869"/>
      <c r="AH209" s="706"/>
      <c r="AI209" s="706"/>
      <c r="AJ209" s="706"/>
      <c r="AK209" s="706"/>
      <c r="AL209" s="706"/>
      <c r="AM209" s="706"/>
      <c r="AN209" s="706"/>
      <c r="AO209" s="869"/>
      <c r="AP209" s="706"/>
      <c r="AQ209" s="706"/>
      <c r="AR209" s="706"/>
      <c r="AS209" s="706"/>
      <c r="AT209" s="706"/>
      <c r="AU209" s="706"/>
      <c r="AV209" s="706"/>
      <c r="AW209" s="706"/>
      <c r="AX209" s="706"/>
      <c r="AY209" s="706"/>
      <c r="AZ209" s="706"/>
      <c r="BA209" s="706"/>
      <c r="BB209" s="706"/>
    </row>
    <row r="210" spans="1:54">
      <c r="A210" s="5139"/>
      <c r="B210" s="5139"/>
      <c r="C210" s="706"/>
      <c r="D210" s="706"/>
      <c r="E210" s="706"/>
      <c r="F210" s="706"/>
      <c r="G210" s="706"/>
      <c r="H210" s="706"/>
      <c r="I210" s="869"/>
      <c r="J210" s="706"/>
      <c r="K210" s="706"/>
      <c r="L210" s="706"/>
      <c r="M210" s="706"/>
      <c r="N210" s="706"/>
      <c r="O210" s="706"/>
      <c r="P210" s="706"/>
      <c r="Q210" s="869"/>
      <c r="R210" s="706"/>
      <c r="S210" s="706"/>
      <c r="T210" s="706"/>
      <c r="U210" s="706"/>
      <c r="V210" s="706"/>
      <c r="W210" s="706"/>
      <c r="X210" s="706"/>
      <c r="Y210" s="869"/>
      <c r="Z210" s="706"/>
      <c r="AA210" s="706"/>
      <c r="AB210" s="706"/>
      <c r="AC210" s="706"/>
      <c r="AD210" s="706"/>
      <c r="AE210" s="706"/>
      <c r="AF210" s="706"/>
      <c r="AG210" s="869"/>
      <c r="AH210" s="706"/>
      <c r="AI210" s="706"/>
      <c r="AJ210" s="706"/>
      <c r="AK210" s="706"/>
      <c r="AL210" s="706"/>
      <c r="AM210" s="706"/>
      <c r="AN210" s="706"/>
      <c r="AO210" s="869"/>
      <c r="AP210" s="706"/>
      <c r="AQ210" s="706"/>
      <c r="AR210" s="706"/>
      <c r="AS210" s="706"/>
      <c r="AT210" s="706"/>
      <c r="AU210" s="706"/>
      <c r="AV210" s="706"/>
      <c r="AW210" s="706"/>
      <c r="AX210" s="706"/>
      <c r="AY210" s="706"/>
      <c r="AZ210" s="706"/>
      <c r="BA210" s="706"/>
      <c r="BB210" s="706"/>
    </row>
    <row r="211" spans="1:54">
      <c r="A211" s="5139"/>
      <c r="B211" s="5139"/>
      <c r="C211" s="706"/>
      <c r="D211" s="706"/>
      <c r="E211" s="706"/>
      <c r="F211" s="706"/>
      <c r="G211" s="706"/>
      <c r="H211" s="706"/>
      <c r="I211" s="869"/>
      <c r="J211" s="706"/>
      <c r="K211" s="706"/>
      <c r="L211" s="706"/>
      <c r="M211" s="706"/>
      <c r="N211" s="706"/>
      <c r="O211" s="706"/>
      <c r="P211" s="706"/>
      <c r="Q211" s="869"/>
      <c r="R211" s="706"/>
      <c r="S211" s="706"/>
      <c r="T211" s="706"/>
      <c r="U211" s="706"/>
      <c r="V211" s="706"/>
      <c r="W211" s="706"/>
      <c r="X211" s="706"/>
      <c r="Y211" s="869"/>
      <c r="Z211" s="706"/>
      <c r="AA211" s="706"/>
      <c r="AB211" s="706"/>
      <c r="AC211" s="706"/>
      <c r="AD211" s="706"/>
      <c r="AE211" s="706"/>
      <c r="AF211" s="706"/>
      <c r="AG211" s="869"/>
      <c r="AH211" s="706"/>
      <c r="AI211" s="706"/>
      <c r="AJ211" s="706"/>
      <c r="AK211" s="706"/>
      <c r="AL211" s="706"/>
      <c r="AM211" s="706"/>
      <c r="AN211" s="706"/>
      <c r="AO211" s="869"/>
      <c r="AP211" s="706"/>
      <c r="AQ211" s="706"/>
      <c r="AR211" s="706"/>
      <c r="AS211" s="706"/>
      <c r="AT211" s="706"/>
      <c r="AU211" s="706"/>
      <c r="AV211" s="706"/>
      <c r="AW211" s="706"/>
      <c r="AX211" s="706"/>
      <c r="AY211" s="706"/>
      <c r="AZ211" s="706"/>
      <c r="BA211" s="706"/>
      <c r="BB211" s="706"/>
    </row>
    <row r="212" spans="1:54">
      <c r="A212" s="5139"/>
      <c r="B212" s="5139"/>
      <c r="C212" s="706"/>
      <c r="D212" s="706"/>
      <c r="E212" s="706"/>
      <c r="F212" s="706"/>
      <c r="G212" s="706"/>
      <c r="H212" s="706"/>
      <c r="I212" s="869"/>
      <c r="J212" s="706"/>
      <c r="K212" s="706"/>
      <c r="L212" s="706"/>
      <c r="M212" s="706"/>
      <c r="N212" s="706"/>
      <c r="O212" s="706"/>
      <c r="P212" s="706"/>
      <c r="Q212" s="869"/>
      <c r="R212" s="706"/>
      <c r="S212" s="706"/>
      <c r="T212" s="706"/>
      <c r="U212" s="706"/>
      <c r="V212" s="706"/>
      <c r="W212" s="706"/>
      <c r="X212" s="706"/>
      <c r="Y212" s="869"/>
      <c r="Z212" s="706"/>
      <c r="AA212" s="706"/>
      <c r="AB212" s="706"/>
      <c r="AC212" s="706"/>
      <c r="AD212" s="706"/>
      <c r="AE212" s="706"/>
      <c r="AF212" s="706"/>
      <c r="AG212" s="869"/>
      <c r="AH212" s="706"/>
      <c r="AI212" s="706"/>
      <c r="AJ212" s="706"/>
      <c r="AK212" s="706"/>
      <c r="AL212" s="706"/>
      <c r="AM212" s="706"/>
      <c r="AN212" s="706"/>
      <c r="AO212" s="869"/>
      <c r="AP212" s="706"/>
      <c r="AQ212" s="706"/>
      <c r="AR212" s="706"/>
      <c r="AS212" s="706"/>
      <c r="AT212" s="706"/>
      <c r="AU212" s="706"/>
      <c r="AV212" s="706"/>
      <c r="AW212" s="706"/>
      <c r="AX212" s="706"/>
      <c r="AY212" s="706"/>
      <c r="AZ212" s="706"/>
      <c r="BA212" s="706"/>
      <c r="BB212" s="706"/>
    </row>
    <row r="213" spans="1:54">
      <c r="A213" s="5139"/>
      <c r="B213" s="5139"/>
      <c r="C213" s="706"/>
      <c r="D213" s="706"/>
      <c r="E213" s="706"/>
      <c r="F213" s="706"/>
      <c r="G213" s="706"/>
      <c r="H213" s="706"/>
      <c r="I213" s="869"/>
      <c r="J213" s="706"/>
      <c r="K213" s="706"/>
      <c r="L213" s="706"/>
      <c r="M213" s="706"/>
      <c r="N213" s="706"/>
      <c r="O213" s="706"/>
      <c r="P213" s="706"/>
      <c r="Q213" s="869"/>
      <c r="R213" s="706"/>
      <c r="S213" s="706"/>
      <c r="T213" s="706"/>
      <c r="U213" s="706"/>
      <c r="V213" s="706"/>
      <c r="W213" s="706"/>
      <c r="X213" s="706"/>
      <c r="Y213" s="869"/>
      <c r="Z213" s="706"/>
      <c r="AA213" s="706"/>
      <c r="AB213" s="706"/>
      <c r="AC213" s="706"/>
      <c r="AD213" s="706"/>
      <c r="AE213" s="706"/>
      <c r="AF213" s="706"/>
      <c r="AG213" s="869"/>
      <c r="AH213" s="706"/>
      <c r="AI213" s="706"/>
      <c r="AJ213" s="706"/>
      <c r="AK213" s="706"/>
      <c r="AL213" s="706"/>
      <c r="AM213" s="706"/>
      <c r="AN213" s="706"/>
      <c r="AO213" s="869"/>
      <c r="AP213" s="706"/>
      <c r="AQ213" s="706"/>
      <c r="AR213" s="706"/>
      <c r="AS213" s="706"/>
      <c r="AT213" s="706"/>
      <c r="AU213" s="706"/>
      <c r="AV213" s="706"/>
      <c r="AW213" s="706"/>
      <c r="AX213" s="706"/>
      <c r="AY213" s="706"/>
      <c r="AZ213" s="706"/>
      <c r="BA213" s="706"/>
      <c r="BB213" s="706"/>
    </row>
    <row r="214" spans="1:54">
      <c r="A214" s="5139"/>
      <c r="B214" s="5139"/>
      <c r="C214" s="706"/>
      <c r="D214" s="706"/>
      <c r="E214" s="706"/>
      <c r="F214" s="706"/>
      <c r="G214" s="706"/>
      <c r="H214" s="706"/>
      <c r="I214" s="869"/>
      <c r="J214" s="706"/>
      <c r="K214" s="706"/>
      <c r="L214" s="706"/>
      <c r="M214" s="706"/>
      <c r="N214" s="706"/>
      <c r="O214" s="706"/>
      <c r="P214" s="706"/>
      <c r="Q214" s="869"/>
      <c r="R214" s="706"/>
      <c r="S214" s="706"/>
      <c r="T214" s="706"/>
      <c r="U214" s="706"/>
      <c r="V214" s="706"/>
      <c r="W214" s="706"/>
      <c r="X214" s="706"/>
      <c r="Y214" s="869"/>
      <c r="Z214" s="706"/>
      <c r="AA214" s="706"/>
      <c r="AB214" s="706"/>
      <c r="AC214" s="706"/>
      <c r="AD214" s="706"/>
      <c r="AE214" s="706"/>
      <c r="AF214" s="706"/>
      <c r="AG214" s="869"/>
      <c r="AH214" s="706"/>
      <c r="AI214" s="706"/>
      <c r="AJ214" s="706"/>
      <c r="AK214" s="706"/>
      <c r="AL214" s="706"/>
      <c r="AM214" s="706"/>
      <c r="AN214" s="706"/>
      <c r="AO214" s="869"/>
      <c r="AP214" s="706"/>
      <c r="AQ214" s="706"/>
      <c r="AR214" s="706"/>
      <c r="AS214" s="706"/>
      <c r="AT214" s="706"/>
      <c r="AU214" s="706"/>
      <c r="AV214" s="706"/>
      <c r="AW214" s="706"/>
      <c r="AX214" s="706"/>
      <c r="AY214" s="706"/>
      <c r="AZ214" s="706"/>
      <c r="BA214" s="706"/>
      <c r="BB214" s="706"/>
    </row>
    <row r="215" spans="1:54">
      <c r="A215" s="5139"/>
      <c r="B215" s="5139"/>
      <c r="C215" s="706"/>
      <c r="D215" s="706"/>
      <c r="E215" s="706"/>
      <c r="F215" s="706"/>
      <c r="G215" s="706"/>
      <c r="H215" s="706"/>
      <c r="I215" s="869"/>
      <c r="J215" s="706"/>
      <c r="K215" s="706"/>
      <c r="L215" s="706"/>
      <c r="M215" s="706"/>
      <c r="N215" s="706"/>
      <c r="O215" s="706"/>
      <c r="P215" s="706"/>
      <c r="Q215" s="869"/>
      <c r="R215" s="706"/>
      <c r="S215" s="706"/>
      <c r="T215" s="706"/>
      <c r="U215" s="706"/>
      <c r="V215" s="706"/>
      <c r="W215" s="706"/>
      <c r="X215" s="706"/>
      <c r="Y215" s="869"/>
      <c r="Z215" s="706"/>
      <c r="AA215" s="706"/>
      <c r="AB215" s="706"/>
      <c r="AC215" s="706"/>
      <c r="AD215" s="706"/>
      <c r="AE215" s="706"/>
      <c r="AF215" s="706"/>
      <c r="AG215" s="869"/>
      <c r="AH215" s="706"/>
      <c r="AI215" s="706"/>
      <c r="AJ215" s="706"/>
      <c r="AK215" s="706"/>
      <c r="AL215" s="706"/>
      <c r="AM215" s="706"/>
      <c r="AN215" s="706"/>
      <c r="AO215" s="869"/>
      <c r="AP215" s="706"/>
      <c r="AQ215" s="706"/>
      <c r="AR215" s="706"/>
      <c r="AS215" s="706"/>
      <c r="AT215" s="706"/>
      <c r="AU215" s="706"/>
      <c r="AV215" s="706"/>
      <c r="AW215" s="706"/>
      <c r="AX215" s="706"/>
      <c r="AY215" s="706"/>
      <c r="AZ215" s="706"/>
      <c r="BA215" s="706"/>
      <c r="BB215" s="706"/>
    </row>
    <row r="216" spans="1:54">
      <c r="A216" s="5139"/>
      <c r="B216" s="5139"/>
      <c r="C216" s="706"/>
      <c r="D216" s="706"/>
      <c r="E216" s="706"/>
      <c r="F216" s="706"/>
      <c r="G216" s="706"/>
      <c r="H216" s="706"/>
      <c r="I216" s="869"/>
      <c r="J216" s="706"/>
      <c r="K216" s="706"/>
      <c r="L216" s="706"/>
      <c r="M216" s="706"/>
      <c r="N216" s="706"/>
      <c r="O216" s="706"/>
      <c r="P216" s="706"/>
      <c r="Q216" s="869"/>
      <c r="R216" s="706"/>
      <c r="S216" s="706"/>
      <c r="T216" s="706"/>
      <c r="U216" s="706"/>
      <c r="V216" s="706"/>
      <c r="W216" s="706"/>
      <c r="X216" s="706"/>
      <c r="Y216" s="869"/>
      <c r="Z216" s="706"/>
      <c r="AA216" s="706"/>
      <c r="AB216" s="706"/>
      <c r="AC216" s="706"/>
      <c r="AD216" s="706"/>
      <c r="AE216" s="706"/>
      <c r="AF216" s="706"/>
      <c r="AG216" s="869"/>
      <c r="AH216" s="706"/>
      <c r="AI216" s="706"/>
      <c r="AJ216" s="706"/>
      <c r="AK216" s="706"/>
      <c r="AL216" s="706"/>
      <c r="AM216" s="706"/>
      <c r="AN216" s="706"/>
      <c r="AO216" s="869"/>
      <c r="AP216" s="706"/>
      <c r="AQ216" s="706"/>
      <c r="AR216" s="706"/>
      <c r="AS216" s="706"/>
      <c r="AT216" s="706"/>
      <c r="AU216" s="706"/>
      <c r="AV216" s="706"/>
      <c r="AW216" s="706"/>
      <c r="AX216" s="706"/>
      <c r="AY216" s="706"/>
      <c r="AZ216" s="706"/>
      <c r="BA216" s="706"/>
      <c r="BB216" s="706"/>
    </row>
    <row r="217" spans="1:54">
      <c r="A217" s="5139"/>
      <c r="B217" s="5139"/>
      <c r="C217" s="706"/>
      <c r="D217" s="706"/>
      <c r="E217" s="706"/>
      <c r="F217" s="706"/>
      <c r="G217" s="706"/>
      <c r="H217" s="706"/>
      <c r="I217" s="869"/>
      <c r="J217" s="706"/>
      <c r="K217" s="706"/>
      <c r="L217" s="706"/>
      <c r="M217" s="706"/>
      <c r="N217" s="706"/>
      <c r="O217" s="706"/>
      <c r="P217" s="706"/>
      <c r="Q217" s="869"/>
      <c r="R217" s="706"/>
      <c r="S217" s="706"/>
      <c r="T217" s="706"/>
      <c r="U217" s="706"/>
      <c r="V217" s="706"/>
      <c r="W217" s="706"/>
      <c r="X217" s="706"/>
      <c r="Y217" s="869"/>
      <c r="Z217" s="706"/>
      <c r="AA217" s="706"/>
      <c r="AB217" s="706"/>
      <c r="AC217" s="706"/>
      <c r="AD217" s="706"/>
      <c r="AE217" s="706"/>
      <c r="AF217" s="706"/>
      <c r="AG217" s="869"/>
      <c r="AH217" s="706"/>
      <c r="AI217" s="706"/>
      <c r="AJ217" s="706"/>
      <c r="AK217" s="706"/>
      <c r="AL217" s="706"/>
      <c r="AM217" s="706"/>
      <c r="AN217" s="706"/>
      <c r="AO217" s="869"/>
      <c r="AP217" s="706"/>
      <c r="AQ217" s="706"/>
      <c r="AR217" s="706"/>
      <c r="AS217" s="706"/>
      <c r="AT217" s="706"/>
      <c r="AU217" s="706"/>
      <c r="AV217" s="706"/>
      <c r="AW217" s="706"/>
      <c r="AX217" s="706"/>
      <c r="AY217" s="706"/>
      <c r="AZ217" s="706"/>
      <c r="BA217" s="706"/>
      <c r="BB217" s="706"/>
    </row>
    <row r="218" spans="1:54">
      <c r="A218" s="5139"/>
      <c r="B218" s="5139"/>
      <c r="C218" s="706"/>
      <c r="D218" s="706"/>
      <c r="E218" s="706"/>
      <c r="F218" s="706"/>
      <c r="G218" s="706"/>
      <c r="H218" s="706"/>
      <c r="I218" s="869"/>
      <c r="J218" s="706"/>
      <c r="K218" s="706"/>
      <c r="L218" s="706"/>
      <c r="M218" s="706"/>
      <c r="N218" s="706"/>
      <c r="O218" s="706"/>
      <c r="P218" s="706"/>
      <c r="Q218" s="869"/>
      <c r="R218" s="706"/>
      <c r="S218" s="706"/>
      <c r="T218" s="706"/>
      <c r="U218" s="706"/>
      <c r="V218" s="706"/>
      <c r="W218" s="706"/>
      <c r="X218" s="706"/>
      <c r="Y218" s="869"/>
      <c r="Z218" s="706"/>
      <c r="AA218" s="706"/>
      <c r="AB218" s="706"/>
      <c r="AC218" s="706"/>
      <c r="AD218" s="706"/>
      <c r="AE218" s="706"/>
      <c r="AF218" s="706"/>
      <c r="AG218" s="869"/>
      <c r="AH218" s="706"/>
      <c r="AI218" s="706"/>
      <c r="AJ218" s="706"/>
      <c r="AK218" s="706"/>
      <c r="AL218" s="706"/>
      <c r="AM218" s="706"/>
      <c r="AN218" s="706"/>
      <c r="AO218" s="869"/>
      <c r="AP218" s="706"/>
      <c r="AQ218" s="706"/>
      <c r="AR218" s="706"/>
      <c r="AS218" s="706"/>
      <c r="AT218" s="706"/>
      <c r="AU218" s="706"/>
      <c r="AV218" s="706"/>
      <c r="AW218" s="706"/>
      <c r="AX218" s="706"/>
      <c r="AY218" s="706"/>
      <c r="AZ218" s="706"/>
      <c r="BA218" s="706"/>
      <c r="BB218" s="706"/>
    </row>
    <row r="219" spans="1:54">
      <c r="A219" s="5139"/>
      <c r="B219" s="5139"/>
      <c r="C219" s="706"/>
      <c r="D219" s="706"/>
      <c r="E219" s="706"/>
      <c r="F219" s="706"/>
      <c r="G219" s="706"/>
      <c r="H219" s="706"/>
      <c r="I219" s="869"/>
      <c r="J219" s="706"/>
      <c r="K219" s="706"/>
      <c r="L219" s="706"/>
      <c r="M219" s="706"/>
      <c r="N219" s="706"/>
      <c r="O219" s="706"/>
      <c r="P219" s="706"/>
      <c r="Q219" s="869"/>
      <c r="R219" s="706"/>
      <c r="S219" s="706"/>
      <c r="T219" s="706"/>
      <c r="U219" s="706"/>
      <c r="V219" s="706"/>
      <c r="W219" s="706"/>
      <c r="X219" s="706"/>
      <c r="Y219" s="869"/>
      <c r="Z219" s="706"/>
      <c r="AA219" s="706"/>
      <c r="AB219" s="706"/>
      <c r="AC219" s="706"/>
      <c r="AD219" s="706"/>
      <c r="AE219" s="706"/>
      <c r="AF219" s="706"/>
      <c r="AG219" s="869"/>
      <c r="AH219" s="706"/>
      <c r="AI219" s="706"/>
      <c r="AJ219" s="706"/>
      <c r="AK219" s="706"/>
      <c r="AL219" s="706"/>
      <c r="AM219" s="706"/>
      <c r="AN219" s="706"/>
      <c r="AO219" s="869"/>
      <c r="AP219" s="706"/>
      <c r="AQ219" s="706"/>
      <c r="AR219" s="706"/>
      <c r="AS219" s="706"/>
      <c r="AT219" s="706"/>
      <c r="AU219" s="706"/>
      <c r="AV219" s="706"/>
      <c r="AW219" s="706"/>
      <c r="AX219" s="706"/>
      <c r="AY219" s="706"/>
      <c r="AZ219" s="706"/>
      <c r="BA219" s="706"/>
      <c r="BB219" s="706"/>
    </row>
    <row r="220" spans="1:54">
      <c r="A220" s="5139"/>
      <c r="B220" s="5139"/>
      <c r="C220" s="706"/>
      <c r="D220" s="706"/>
      <c r="E220" s="706"/>
      <c r="F220" s="706"/>
      <c r="G220" s="706"/>
      <c r="H220" s="706"/>
      <c r="I220" s="869"/>
      <c r="J220" s="706"/>
      <c r="K220" s="706"/>
      <c r="L220" s="706"/>
      <c r="M220" s="706"/>
      <c r="N220" s="706"/>
      <c r="O220" s="706"/>
      <c r="P220" s="706"/>
      <c r="Q220" s="869"/>
      <c r="R220" s="706"/>
      <c r="S220" s="706"/>
      <c r="T220" s="706"/>
      <c r="U220" s="706"/>
      <c r="V220" s="706"/>
      <c r="W220" s="706"/>
      <c r="X220" s="706"/>
      <c r="Y220" s="869"/>
      <c r="Z220" s="706"/>
      <c r="AA220" s="706"/>
      <c r="AB220" s="706"/>
      <c r="AC220" s="706"/>
      <c r="AD220" s="706"/>
      <c r="AE220" s="706"/>
      <c r="AF220" s="706"/>
      <c r="AG220" s="869"/>
      <c r="AH220" s="706"/>
      <c r="AI220" s="706"/>
      <c r="AJ220" s="706"/>
      <c r="AK220" s="706"/>
      <c r="AL220" s="706"/>
      <c r="AM220" s="706"/>
      <c r="AN220" s="706"/>
      <c r="AO220" s="869"/>
      <c r="AP220" s="706"/>
      <c r="AQ220" s="706"/>
      <c r="AR220" s="706"/>
      <c r="AS220" s="706"/>
      <c r="AT220" s="706"/>
      <c r="AU220" s="706"/>
      <c r="AV220" s="706"/>
      <c r="AW220" s="706"/>
      <c r="AX220" s="706"/>
      <c r="AY220" s="706"/>
      <c r="AZ220" s="706"/>
      <c r="BA220" s="706"/>
      <c r="BB220" s="706"/>
    </row>
    <row r="221" spans="1:54">
      <c r="A221" s="5139"/>
      <c r="B221" s="5139"/>
      <c r="C221" s="706"/>
      <c r="D221" s="706"/>
      <c r="E221" s="706"/>
      <c r="F221" s="706"/>
      <c r="G221" s="706"/>
      <c r="H221" s="706"/>
      <c r="I221" s="869"/>
      <c r="J221" s="706"/>
      <c r="K221" s="706"/>
      <c r="L221" s="706"/>
      <c r="M221" s="706"/>
      <c r="N221" s="706"/>
      <c r="O221" s="706"/>
      <c r="P221" s="706"/>
      <c r="Q221" s="869"/>
      <c r="R221" s="706"/>
      <c r="S221" s="706"/>
      <c r="T221" s="706"/>
      <c r="U221" s="706"/>
      <c r="V221" s="706"/>
      <c r="W221" s="706"/>
      <c r="X221" s="706"/>
      <c r="Y221" s="869"/>
      <c r="Z221" s="706"/>
      <c r="AA221" s="706"/>
      <c r="AB221" s="706"/>
      <c r="AC221" s="706"/>
      <c r="AD221" s="706"/>
      <c r="AE221" s="706"/>
      <c r="AF221" s="706"/>
      <c r="AG221" s="869"/>
      <c r="AH221" s="706"/>
      <c r="AI221" s="706"/>
      <c r="AJ221" s="706"/>
      <c r="AK221" s="706"/>
      <c r="AL221" s="706"/>
      <c r="AM221" s="706"/>
      <c r="AN221" s="706"/>
      <c r="AO221" s="869"/>
      <c r="AP221" s="706"/>
      <c r="AQ221" s="706"/>
      <c r="AR221" s="706"/>
      <c r="AS221" s="706"/>
      <c r="AT221" s="706"/>
      <c r="AU221" s="706"/>
      <c r="AV221" s="706"/>
      <c r="AW221" s="706"/>
      <c r="AX221" s="706"/>
      <c r="AY221" s="706"/>
      <c r="AZ221" s="706"/>
      <c r="BA221" s="706"/>
      <c r="BB221" s="706"/>
    </row>
    <row r="222" spans="1:54">
      <c r="A222" s="5139"/>
      <c r="B222" s="5139"/>
      <c r="C222" s="706"/>
      <c r="D222" s="706"/>
      <c r="E222" s="706"/>
      <c r="F222" s="706"/>
      <c r="G222" s="706"/>
      <c r="H222" s="706"/>
      <c r="I222" s="869"/>
      <c r="J222" s="706"/>
      <c r="K222" s="706"/>
      <c r="L222" s="706"/>
      <c r="M222" s="706"/>
      <c r="N222" s="706"/>
      <c r="O222" s="706"/>
      <c r="P222" s="706"/>
      <c r="Q222" s="869"/>
      <c r="R222" s="706"/>
      <c r="S222" s="706"/>
      <c r="T222" s="706"/>
      <c r="U222" s="706"/>
      <c r="V222" s="706"/>
      <c r="W222" s="706"/>
      <c r="X222" s="706"/>
      <c r="Y222" s="869"/>
      <c r="Z222" s="706"/>
      <c r="AA222" s="706"/>
      <c r="AB222" s="706"/>
      <c r="AC222" s="706"/>
      <c r="AD222" s="706"/>
      <c r="AE222" s="706"/>
      <c r="AF222" s="706"/>
      <c r="AG222" s="869"/>
      <c r="AH222" s="706"/>
      <c r="AI222" s="706"/>
      <c r="AJ222" s="706"/>
      <c r="AK222" s="706"/>
      <c r="AL222" s="706"/>
      <c r="AM222" s="706"/>
      <c r="AN222" s="706"/>
      <c r="AO222" s="869"/>
      <c r="AP222" s="706"/>
      <c r="AQ222" s="706"/>
      <c r="AR222" s="706"/>
      <c r="AS222" s="706"/>
      <c r="AT222" s="706"/>
      <c r="AU222" s="706"/>
      <c r="AV222" s="706"/>
      <c r="AW222" s="706"/>
      <c r="AX222" s="706"/>
      <c r="AY222" s="706"/>
      <c r="AZ222" s="706"/>
      <c r="BA222" s="706"/>
      <c r="BB222" s="706"/>
    </row>
    <row r="223" spans="1:54">
      <c r="A223" s="5139"/>
      <c r="B223" s="5139"/>
      <c r="C223" s="706"/>
      <c r="D223" s="706"/>
      <c r="E223" s="706"/>
      <c r="F223" s="706"/>
      <c r="G223" s="706"/>
      <c r="H223" s="706"/>
      <c r="I223" s="869"/>
      <c r="J223" s="706"/>
      <c r="K223" s="706"/>
      <c r="L223" s="706"/>
      <c r="M223" s="706"/>
      <c r="N223" s="706"/>
      <c r="O223" s="706"/>
      <c r="P223" s="706"/>
      <c r="Q223" s="869"/>
      <c r="R223" s="706"/>
      <c r="S223" s="706"/>
      <c r="T223" s="706"/>
      <c r="U223" s="706"/>
      <c r="V223" s="706"/>
      <c r="W223" s="706"/>
      <c r="X223" s="706"/>
      <c r="Y223" s="869"/>
      <c r="Z223" s="706"/>
      <c r="AA223" s="706"/>
      <c r="AB223" s="706"/>
      <c r="AC223" s="706"/>
      <c r="AD223" s="706"/>
      <c r="AE223" s="706"/>
      <c r="AF223" s="706"/>
      <c r="AG223" s="869"/>
      <c r="AH223" s="706"/>
      <c r="AI223" s="706"/>
      <c r="AJ223" s="706"/>
      <c r="AK223" s="706"/>
      <c r="AL223" s="706"/>
      <c r="AM223" s="706"/>
      <c r="AN223" s="706"/>
      <c r="AO223" s="869"/>
      <c r="AP223" s="706"/>
      <c r="AQ223" s="706"/>
      <c r="AR223" s="706"/>
      <c r="AS223" s="706"/>
      <c r="AT223" s="706"/>
      <c r="AU223" s="706"/>
      <c r="AV223" s="706"/>
      <c r="AW223" s="706"/>
      <c r="AX223" s="706"/>
      <c r="AY223" s="706"/>
      <c r="AZ223" s="706"/>
      <c r="BA223" s="706"/>
      <c r="BB223" s="706"/>
    </row>
    <row r="224" spans="1:54">
      <c r="A224" s="5139"/>
      <c r="B224" s="5139"/>
      <c r="C224" s="706"/>
      <c r="D224" s="706"/>
      <c r="E224" s="706"/>
      <c r="F224" s="706"/>
      <c r="G224" s="706"/>
      <c r="H224" s="706"/>
      <c r="I224" s="869"/>
      <c r="J224" s="706"/>
      <c r="K224" s="706"/>
      <c r="L224" s="706"/>
      <c r="M224" s="706"/>
      <c r="N224" s="706"/>
      <c r="O224" s="706"/>
      <c r="P224" s="706"/>
      <c r="Q224" s="869"/>
      <c r="R224" s="706"/>
      <c r="S224" s="706"/>
      <c r="T224" s="706"/>
      <c r="U224" s="706"/>
      <c r="V224" s="706"/>
      <c r="W224" s="706"/>
      <c r="X224" s="706"/>
      <c r="Y224" s="869"/>
      <c r="Z224" s="706"/>
      <c r="AA224" s="706"/>
      <c r="AB224" s="706"/>
      <c r="AC224" s="706"/>
      <c r="AD224" s="706"/>
      <c r="AE224" s="706"/>
      <c r="AF224" s="706"/>
      <c r="AG224" s="869"/>
      <c r="AH224" s="706"/>
      <c r="AI224" s="706"/>
      <c r="AJ224" s="706"/>
      <c r="AK224" s="706"/>
      <c r="AL224" s="706"/>
      <c r="AM224" s="706"/>
      <c r="AN224" s="706"/>
      <c r="AO224" s="869"/>
      <c r="AP224" s="706"/>
      <c r="AQ224" s="706"/>
      <c r="AR224" s="706"/>
      <c r="AS224" s="706"/>
      <c r="AT224" s="706"/>
      <c r="AU224" s="706"/>
      <c r="AV224" s="706"/>
      <c r="AW224" s="706"/>
      <c r="AX224" s="706"/>
      <c r="AY224" s="706"/>
      <c r="AZ224" s="706"/>
      <c r="BA224" s="706"/>
      <c r="BB224" s="706"/>
    </row>
    <row r="225" spans="1:54">
      <c r="A225" s="5139"/>
      <c r="B225" s="5139"/>
      <c r="C225" s="706"/>
      <c r="D225" s="706"/>
      <c r="E225" s="706"/>
      <c r="F225" s="706"/>
      <c r="G225" s="706"/>
      <c r="H225" s="706"/>
      <c r="I225" s="869"/>
      <c r="J225" s="706"/>
      <c r="K225" s="706"/>
      <c r="L225" s="706"/>
      <c r="M225" s="706"/>
      <c r="N225" s="706"/>
      <c r="O225" s="706"/>
      <c r="P225" s="706"/>
      <c r="Q225" s="869"/>
      <c r="R225" s="706"/>
      <c r="S225" s="706"/>
      <c r="T225" s="706"/>
      <c r="U225" s="706"/>
      <c r="V225" s="706"/>
      <c r="W225" s="706"/>
      <c r="X225" s="706"/>
      <c r="Y225" s="869"/>
      <c r="Z225" s="706"/>
      <c r="AA225" s="706"/>
      <c r="AB225" s="706"/>
      <c r="AC225" s="706"/>
      <c r="AD225" s="706"/>
      <c r="AE225" s="706"/>
      <c r="AF225" s="706"/>
      <c r="AG225" s="869"/>
      <c r="AH225" s="706"/>
      <c r="AI225" s="706"/>
      <c r="AJ225" s="706"/>
      <c r="AK225" s="706"/>
      <c r="AL225" s="706"/>
      <c r="AM225" s="706"/>
      <c r="AN225" s="706"/>
      <c r="AO225" s="869"/>
      <c r="AP225" s="706"/>
      <c r="AQ225" s="706"/>
      <c r="AR225" s="706"/>
      <c r="AS225" s="706"/>
      <c r="AT225" s="706"/>
      <c r="AU225" s="706"/>
      <c r="AV225" s="706"/>
      <c r="AW225" s="706"/>
      <c r="AX225" s="706"/>
      <c r="AY225" s="706"/>
      <c r="AZ225" s="706"/>
      <c r="BA225" s="706"/>
      <c r="BB225" s="706"/>
    </row>
    <row r="226" spans="1:54">
      <c r="A226" s="5139"/>
      <c r="B226" s="5139"/>
      <c r="C226" s="706"/>
      <c r="D226" s="706"/>
      <c r="E226" s="706"/>
      <c r="F226" s="706"/>
      <c r="G226" s="706"/>
      <c r="H226" s="706"/>
      <c r="I226" s="869"/>
      <c r="J226" s="706"/>
      <c r="K226" s="706"/>
      <c r="L226" s="706"/>
      <c r="M226" s="706"/>
      <c r="N226" s="706"/>
      <c r="O226" s="706"/>
      <c r="P226" s="706"/>
      <c r="Q226" s="869"/>
      <c r="R226" s="706"/>
      <c r="S226" s="706"/>
      <c r="T226" s="706"/>
      <c r="U226" s="706"/>
      <c r="V226" s="706"/>
      <c r="W226" s="706"/>
      <c r="X226" s="706"/>
      <c r="Y226" s="869"/>
      <c r="Z226" s="706"/>
      <c r="AA226" s="706"/>
      <c r="AB226" s="706"/>
      <c r="AC226" s="706"/>
      <c r="AD226" s="706"/>
      <c r="AE226" s="706"/>
      <c r="AF226" s="706"/>
      <c r="AG226" s="869"/>
      <c r="AH226" s="706"/>
      <c r="AI226" s="706"/>
      <c r="AJ226" s="706"/>
      <c r="AK226" s="706"/>
      <c r="AL226" s="706"/>
      <c r="AM226" s="706"/>
      <c r="AN226" s="706"/>
      <c r="AO226" s="869"/>
      <c r="AP226" s="706"/>
      <c r="AQ226" s="706"/>
      <c r="AR226" s="706"/>
      <c r="AS226" s="706"/>
      <c r="AT226" s="706"/>
      <c r="AU226" s="706"/>
      <c r="AV226" s="706"/>
      <c r="AW226" s="706"/>
      <c r="AX226" s="706"/>
      <c r="AY226" s="706"/>
      <c r="AZ226" s="706"/>
      <c r="BA226" s="706"/>
      <c r="BB226" s="706"/>
    </row>
    <row r="227" spans="1:54">
      <c r="A227" s="5139"/>
      <c r="B227" s="5139"/>
      <c r="C227" s="706"/>
      <c r="D227" s="706"/>
      <c r="E227" s="706"/>
      <c r="F227" s="706"/>
      <c r="G227" s="706"/>
      <c r="H227" s="706"/>
      <c r="I227" s="869"/>
      <c r="J227" s="706"/>
      <c r="K227" s="706"/>
      <c r="L227" s="706"/>
      <c r="M227" s="706"/>
      <c r="N227" s="706"/>
      <c r="O227" s="706"/>
      <c r="P227" s="706"/>
      <c r="Q227" s="869"/>
      <c r="R227" s="706"/>
      <c r="S227" s="706"/>
      <c r="T227" s="706"/>
      <c r="U227" s="706"/>
      <c r="V227" s="706"/>
      <c r="W227" s="706"/>
      <c r="X227" s="706"/>
      <c r="Y227" s="869"/>
      <c r="Z227" s="706"/>
      <c r="AA227" s="706"/>
      <c r="AB227" s="706"/>
      <c r="AC227" s="706"/>
      <c r="AD227" s="706"/>
      <c r="AE227" s="706"/>
      <c r="AF227" s="706"/>
      <c r="AG227" s="869"/>
      <c r="AH227" s="706"/>
      <c r="AI227" s="706"/>
      <c r="AJ227" s="706"/>
      <c r="AK227" s="706"/>
      <c r="AL227" s="706"/>
      <c r="AM227" s="706"/>
      <c r="AN227" s="706"/>
      <c r="AO227" s="869"/>
      <c r="AP227" s="706"/>
      <c r="AQ227" s="706"/>
      <c r="AR227" s="706"/>
      <c r="AS227" s="706"/>
      <c r="AT227" s="706"/>
      <c r="AU227" s="706"/>
      <c r="AV227" s="706"/>
      <c r="AW227" s="706"/>
      <c r="AX227" s="706"/>
      <c r="AY227" s="706"/>
      <c r="AZ227" s="706"/>
      <c r="BA227" s="706"/>
      <c r="BB227" s="706"/>
    </row>
    <row r="228" spans="1:54">
      <c r="A228" s="5139"/>
      <c r="B228" s="5139"/>
      <c r="C228" s="706"/>
      <c r="D228" s="706"/>
      <c r="E228" s="706"/>
      <c r="F228" s="706"/>
      <c r="G228" s="706"/>
      <c r="H228" s="706"/>
      <c r="I228" s="869"/>
      <c r="J228" s="706"/>
      <c r="K228" s="706"/>
      <c r="L228" s="706"/>
      <c r="M228" s="706"/>
      <c r="N228" s="706"/>
      <c r="O228" s="706"/>
      <c r="P228" s="706"/>
      <c r="Q228" s="869"/>
      <c r="R228" s="706"/>
      <c r="S228" s="706"/>
      <c r="T228" s="706"/>
      <c r="U228" s="706"/>
      <c r="V228" s="706"/>
      <c r="W228" s="706"/>
      <c r="X228" s="706"/>
      <c r="Y228" s="869"/>
      <c r="Z228" s="706"/>
      <c r="AA228" s="706"/>
      <c r="AB228" s="706"/>
      <c r="AC228" s="706"/>
      <c r="AD228" s="706"/>
      <c r="AE228" s="706"/>
      <c r="AF228" s="706"/>
      <c r="AG228" s="869"/>
      <c r="AH228" s="706"/>
      <c r="AI228" s="706"/>
      <c r="AJ228" s="706"/>
      <c r="AK228" s="706"/>
      <c r="AL228" s="706"/>
      <c r="AM228" s="706"/>
      <c r="AN228" s="706"/>
      <c r="AO228" s="869"/>
      <c r="AP228" s="706"/>
      <c r="AQ228" s="706"/>
      <c r="AR228" s="706"/>
      <c r="AS228" s="706"/>
      <c r="AT228" s="706"/>
      <c r="AU228" s="706"/>
      <c r="AV228" s="706"/>
      <c r="AW228" s="706"/>
      <c r="AX228" s="706"/>
      <c r="AY228" s="706"/>
      <c r="AZ228" s="706"/>
      <c r="BA228" s="706"/>
      <c r="BB228" s="706"/>
    </row>
    <row r="229" spans="1:54">
      <c r="A229" s="5139"/>
      <c r="B229" s="5139"/>
      <c r="C229" s="706"/>
      <c r="D229" s="706"/>
      <c r="E229" s="706"/>
      <c r="F229" s="706"/>
      <c r="G229" s="706"/>
      <c r="H229" s="706"/>
      <c r="I229" s="869"/>
      <c r="J229" s="706"/>
      <c r="K229" s="706"/>
      <c r="L229" s="706"/>
      <c r="M229" s="706"/>
      <c r="N229" s="706"/>
      <c r="O229" s="706"/>
      <c r="P229" s="706"/>
      <c r="Q229" s="869"/>
      <c r="R229" s="706"/>
      <c r="S229" s="706"/>
      <c r="T229" s="706"/>
      <c r="U229" s="706"/>
      <c r="V229" s="706"/>
      <c r="W229" s="706"/>
      <c r="X229" s="706"/>
      <c r="Y229" s="869"/>
      <c r="Z229" s="706"/>
      <c r="AA229" s="706"/>
      <c r="AB229" s="706"/>
      <c r="AC229" s="706"/>
      <c r="AD229" s="706"/>
      <c r="AE229" s="706"/>
      <c r="AF229" s="706"/>
      <c r="AG229" s="869"/>
      <c r="AH229" s="706"/>
      <c r="AI229" s="706"/>
      <c r="AJ229" s="706"/>
      <c r="AK229" s="706"/>
      <c r="AL229" s="706"/>
      <c r="AM229" s="706"/>
      <c r="AN229" s="706"/>
      <c r="AO229" s="869"/>
      <c r="AP229" s="706"/>
      <c r="AQ229" s="706"/>
      <c r="AR229" s="706"/>
      <c r="AS229" s="706"/>
      <c r="AT229" s="706"/>
      <c r="AU229" s="706"/>
      <c r="AV229" s="706"/>
      <c r="AW229" s="706"/>
      <c r="AX229" s="706"/>
      <c r="AY229" s="706"/>
      <c r="AZ229" s="706"/>
      <c r="BA229" s="706"/>
      <c r="BB229" s="706"/>
    </row>
    <row r="230" spans="1:54">
      <c r="A230" s="5139"/>
      <c r="B230" s="5139"/>
      <c r="C230" s="706"/>
      <c r="D230" s="706"/>
      <c r="E230" s="706"/>
      <c r="F230" s="706"/>
      <c r="G230" s="706"/>
      <c r="H230" s="706"/>
      <c r="I230" s="869"/>
      <c r="J230" s="706"/>
      <c r="K230" s="706"/>
      <c r="L230" s="706"/>
      <c r="M230" s="706"/>
      <c r="N230" s="706"/>
      <c r="O230" s="706"/>
      <c r="P230" s="706"/>
      <c r="Q230" s="869"/>
      <c r="R230" s="706"/>
      <c r="S230" s="706"/>
      <c r="T230" s="706"/>
      <c r="U230" s="706"/>
      <c r="V230" s="706"/>
      <c r="W230" s="706"/>
      <c r="X230" s="706"/>
      <c r="Y230" s="869"/>
      <c r="Z230" s="706"/>
      <c r="AA230" s="706"/>
      <c r="AB230" s="706"/>
      <c r="AC230" s="706"/>
      <c r="AD230" s="706"/>
      <c r="AE230" s="706"/>
      <c r="AF230" s="706"/>
      <c r="AG230" s="869"/>
      <c r="AH230" s="706"/>
      <c r="AI230" s="706"/>
      <c r="AJ230" s="706"/>
      <c r="AK230" s="706"/>
      <c r="AL230" s="706"/>
      <c r="AM230" s="706"/>
      <c r="AN230" s="706"/>
      <c r="AO230" s="869"/>
      <c r="AP230" s="706"/>
      <c r="AQ230" s="706"/>
      <c r="AR230" s="706"/>
      <c r="AS230" s="706"/>
      <c r="AT230" s="706"/>
      <c r="AU230" s="706"/>
      <c r="AV230" s="706"/>
      <c r="AW230" s="706"/>
      <c r="AX230" s="706"/>
      <c r="AY230" s="706"/>
      <c r="AZ230" s="706"/>
      <c r="BA230" s="706"/>
      <c r="BB230" s="706"/>
    </row>
    <row r="231" spans="1:54">
      <c r="A231" s="5139"/>
      <c r="B231" s="5139"/>
      <c r="C231" s="706"/>
      <c r="D231" s="706"/>
      <c r="E231" s="706"/>
      <c r="F231" s="706"/>
      <c r="G231" s="706"/>
      <c r="H231" s="706"/>
      <c r="I231" s="869"/>
      <c r="J231" s="706"/>
      <c r="K231" s="706"/>
      <c r="L231" s="706"/>
      <c r="M231" s="706"/>
      <c r="N231" s="706"/>
      <c r="O231" s="706"/>
      <c r="P231" s="706"/>
      <c r="Q231" s="869"/>
      <c r="R231" s="706"/>
      <c r="S231" s="706"/>
      <c r="T231" s="706"/>
      <c r="U231" s="706"/>
      <c r="V231" s="706"/>
      <c r="W231" s="706"/>
      <c r="X231" s="706"/>
      <c r="Y231" s="869"/>
      <c r="Z231" s="706"/>
      <c r="AA231" s="706"/>
      <c r="AB231" s="706"/>
      <c r="AC231" s="706"/>
      <c r="AD231" s="706"/>
      <c r="AE231" s="706"/>
      <c r="AF231" s="706"/>
      <c r="AG231" s="869"/>
      <c r="AH231" s="706"/>
      <c r="AI231" s="706"/>
      <c r="AJ231" s="706"/>
      <c r="AK231" s="706"/>
      <c r="AL231" s="706"/>
      <c r="AM231" s="706"/>
      <c r="AN231" s="706"/>
      <c r="AO231" s="869"/>
      <c r="AP231" s="706"/>
      <c r="AQ231" s="706"/>
      <c r="AR231" s="706"/>
      <c r="AS231" s="706"/>
      <c r="AT231" s="706"/>
      <c r="AU231" s="706"/>
      <c r="AV231" s="706"/>
      <c r="AW231" s="706"/>
      <c r="AX231" s="706"/>
      <c r="AY231" s="706"/>
      <c r="AZ231" s="706"/>
      <c r="BA231" s="706"/>
      <c r="BB231" s="706"/>
    </row>
    <row r="232" spans="1:54">
      <c r="A232" s="5139"/>
      <c r="B232" s="5139"/>
      <c r="C232" s="706"/>
      <c r="D232" s="706"/>
      <c r="E232" s="706"/>
      <c r="F232" s="706"/>
      <c r="G232" s="706"/>
      <c r="H232" s="706"/>
      <c r="I232" s="869"/>
      <c r="J232" s="706"/>
      <c r="K232" s="706"/>
      <c r="L232" s="706"/>
      <c r="M232" s="706"/>
      <c r="N232" s="706"/>
      <c r="O232" s="706"/>
      <c r="P232" s="706"/>
      <c r="Q232" s="869"/>
      <c r="R232" s="706"/>
      <c r="S232" s="706"/>
      <c r="T232" s="706"/>
      <c r="U232" s="706"/>
      <c r="V232" s="706"/>
      <c r="W232" s="706"/>
      <c r="X232" s="706"/>
      <c r="Y232" s="869"/>
      <c r="Z232" s="706"/>
      <c r="AA232" s="706"/>
      <c r="AB232" s="706"/>
      <c r="AC232" s="706"/>
      <c r="AD232" s="706"/>
      <c r="AE232" s="706"/>
      <c r="AF232" s="706"/>
      <c r="AG232" s="869"/>
      <c r="AH232" s="706"/>
      <c r="AI232" s="706"/>
      <c r="AJ232" s="706"/>
      <c r="AK232" s="706"/>
      <c r="AL232" s="706"/>
      <c r="AM232" s="706"/>
      <c r="AN232" s="706"/>
      <c r="AO232" s="869"/>
      <c r="AP232" s="706"/>
      <c r="AQ232" s="706"/>
      <c r="AR232" s="706"/>
      <c r="AS232" s="706"/>
      <c r="AT232" s="706"/>
      <c r="AU232" s="706"/>
      <c r="AV232" s="706"/>
      <c r="AW232" s="706"/>
      <c r="AX232" s="706"/>
      <c r="AY232" s="706"/>
      <c r="AZ232" s="706"/>
      <c r="BA232" s="706"/>
      <c r="BB232" s="706"/>
    </row>
    <row r="233" spans="1:54">
      <c r="A233" s="5139"/>
      <c r="B233" s="5139"/>
      <c r="C233" s="706"/>
      <c r="D233" s="706"/>
      <c r="E233" s="706"/>
      <c r="F233" s="706"/>
      <c r="G233" s="706"/>
      <c r="H233" s="706"/>
      <c r="I233" s="869"/>
      <c r="J233" s="706"/>
      <c r="K233" s="706"/>
      <c r="L233" s="706"/>
      <c r="M233" s="706"/>
      <c r="N233" s="706"/>
      <c r="O233" s="706"/>
      <c r="P233" s="706"/>
      <c r="Q233" s="869"/>
      <c r="R233" s="706"/>
      <c r="S233" s="706"/>
      <c r="T233" s="706"/>
      <c r="U233" s="706"/>
      <c r="V233" s="706"/>
      <c r="W233" s="706"/>
      <c r="X233" s="706"/>
      <c r="Y233" s="869"/>
      <c r="Z233" s="706"/>
      <c r="AA233" s="706"/>
      <c r="AB233" s="706"/>
      <c r="AC233" s="706"/>
      <c r="AD233" s="706"/>
      <c r="AE233" s="706"/>
      <c r="AF233" s="706"/>
      <c r="AG233" s="869"/>
      <c r="AH233" s="706"/>
      <c r="AI233" s="706"/>
      <c r="AJ233" s="706"/>
      <c r="AK233" s="706"/>
      <c r="AL233" s="706"/>
      <c r="AM233" s="706"/>
      <c r="AN233" s="706"/>
      <c r="AO233" s="869"/>
      <c r="AP233" s="706"/>
      <c r="AQ233" s="706"/>
      <c r="AR233" s="706"/>
      <c r="AS233" s="706"/>
      <c r="AT233" s="706"/>
      <c r="AU233" s="706"/>
      <c r="AV233" s="706"/>
      <c r="AW233" s="706"/>
      <c r="AX233" s="706"/>
      <c r="AY233" s="706"/>
      <c r="AZ233" s="706"/>
      <c r="BA233" s="706"/>
      <c r="BB233" s="706"/>
    </row>
    <row r="234" spans="1:54">
      <c r="A234" s="5139"/>
      <c r="B234" s="5139"/>
      <c r="C234" s="706"/>
      <c r="D234" s="706"/>
      <c r="E234" s="706"/>
      <c r="F234" s="706"/>
      <c r="G234" s="706"/>
      <c r="H234" s="706"/>
      <c r="I234" s="869"/>
      <c r="J234" s="706"/>
      <c r="K234" s="706"/>
      <c r="L234" s="706"/>
      <c r="M234" s="706"/>
      <c r="N234" s="706"/>
      <c r="O234" s="706"/>
      <c r="P234" s="706"/>
      <c r="Q234" s="869"/>
      <c r="R234" s="706"/>
      <c r="S234" s="706"/>
      <c r="T234" s="706"/>
      <c r="U234" s="706"/>
      <c r="V234" s="706"/>
      <c r="W234" s="706"/>
      <c r="X234" s="706"/>
      <c r="Y234" s="869"/>
      <c r="Z234" s="706"/>
      <c r="AA234" s="706"/>
      <c r="AB234" s="706"/>
      <c r="AC234" s="706"/>
      <c r="AD234" s="706"/>
      <c r="AE234" s="706"/>
      <c r="AF234" s="706"/>
      <c r="AG234" s="869"/>
      <c r="AH234" s="706"/>
      <c r="AI234" s="706"/>
      <c r="AJ234" s="706"/>
      <c r="AK234" s="706"/>
      <c r="AL234" s="706"/>
      <c r="AM234" s="706"/>
      <c r="AN234" s="706"/>
      <c r="AO234" s="869"/>
      <c r="AP234" s="706"/>
      <c r="AQ234" s="706"/>
      <c r="AR234" s="706"/>
      <c r="AS234" s="706"/>
      <c r="AT234" s="706"/>
      <c r="AU234" s="706"/>
      <c r="AV234" s="706"/>
      <c r="AW234" s="706"/>
      <c r="AX234" s="706"/>
      <c r="AY234" s="706"/>
      <c r="AZ234" s="706"/>
      <c r="BA234" s="706"/>
      <c r="BB234" s="706"/>
    </row>
    <row r="235" spans="1:54">
      <c r="A235" s="5139"/>
      <c r="B235" s="5139"/>
      <c r="C235" s="706"/>
      <c r="D235" s="706"/>
      <c r="E235" s="706"/>
      <c r="F235" s="706"/>
      <c r="G235" s="706"/>
      <c r="H235" s="706"/>
      <c r="I235" s="869"/>
      <c r="J235" s="706"/>
      <c r="K235" s="706"/>
      <c r="L235" s="706"/>
      <c r="M235" s="706"/>
      <c r="N235" s="706"/>
      <c r="O235" s="706"/>
      <c r="P235" s="706"/>
      <c r="Q235" s="869"/>
      <c r="R235" s="706"/>
      <c r="S235" s="706"/>
      <c r="T235" s="706"/>
      <c r="U235" s="706"/>
      <c r="V235" s="706"/>
      <c r="W235" s="706"/>
      <c r="X235" s="706"/>
      <c r="Y235" s="869"/>
      <c r="Z235" s="706"/>
      <c r="AA235" s="706"/>
      <c r="AB235" s="706"/>
      <c r="AC235" s="706"/>
      <c r="AD235" s="706"/>
      <c r="AE235" s="706"/>
      <c r="AF235" s="706"/>
      <c r="AG235" s="869"/>
      <c r="AH235" s="706"/>
      <c r="AI235" s="706"/>
      <c r="AJ235" s="706"/>
      <c r="AK235" s="706"/>
      <c r="AL235" s="706"/>
      <c r="AM235" s="706"/>
      <c r="AN235" s="706"/>
      <c r="AO235" s="869"/>
      <c r="AP235" s="706"/>
      <c r="AQ235" s="706"/>
      <c r="AR235" s="706"/>
      <c r="AS235" s="706"/>
      <c r="AT235" s="706"/>
      <c r="AU235" s="706"/>
      <c r="AV235" s="706"/>
      <c r="AW235" s="706"/>
      <c r="AX235" s="706"/>
      <c r="AY235" s="706"/>
      <c r="AZ235" s="706"/>
      <c r="BA235" s="706"/>
      <c r="BB235" s="706"/>
    </row>
    <row r="236" spans="1:54">
      <c r="A236" s="5139"/>
      <c r="B236" s="5139"/>
      <c r="C236" s="706"/>
      <c r="D236" s="706"/>
      <c r="E236" s="706"/>
      <c r="F236" s="706"/>
      <c r="G236" s="706"/>
      <c r="H236" s="706"/>
      <c r="I236" s="869"/>
      <c r="J236" s="706"/>
      <c r="K236" s="706"/>
      <c r="L236" s="706"/>
      <c r="M236" s="706"/>
      <c r="N236" s="706"/>
      <c r="O236" s="706"/>
      <c r="P236" s="706"/>
      <c r="Q236" s="869"/>
      <c r="R236" s="706"/>
      <c r="S236" s="706"/>
      <c r="T236" s="706"/>
      <c r="U236" s="706"/>
      <c r="V236" s="706"/>
      <c r="W236" s="706"/>
      <c r="X236" s="706"/>
      <c r="Y236" s="869"/>
      <c r="Z236" s="706"/>
      <c r="AA236" s="706"/>
      <c r="AB236" s="706"/>
      <c r="AC236" s="706"/>
      <c r="AD236" s="706"/>
      <c r="AE236" s="706"/>
      <c r="AF236" s="706"/>
      <c r="AG236" s="869"/>
      <c r="AH236" s="706"/>
      <c r="AI236" s="706"/>
      <c r="AJ236" s="706"/>
      <c r="AK236" s="706"/>
      <c r="AL236" s="706"/>
      <c r="AM236" s="706"/>
      <c r="AN236" s="706"/>
      <c r="AO236" s="869"/>
      <c r="AP236" s="706"/>
      <c r="AQ236" s="706"/>
      <c r="AR236" s="706"/>
      <c r="AS236" s="706"/>
      <c r="AT236" s="706"/>
      <c r="AU236" s="706"/>
      <c r="AV236" s="706"/>
      <c r="AW236" s="706"/>
      <c r="AX236" s="706"/>
      <c r="AY236" s="706"/>
      <c r="AZ236" s="706"/>
      <c r="BA236" s="706"/>
      <c r="BB236" s="706"/>
    </row>
    <row r="237" spans="1:54">
      <c r="A237" s="5139"/>
      <c r="B237" s="5139"/>
      <c r="C237" s="706"/>
      <c r="D237" s="706"/>
      <c r="E237" s="706"/>
      <c r="F237" s="706"/>
      <c r="G237" s="706"/>
      <c r="H237" s="706"/>
      <c r="I237" s="869"/>
      <c r="J237" s="706"/>
      <c r="K237" s="706"/>
      <c r="L237" s="706"/>
      <c r="M237" s="706"/>
      <c r="N237" s="706"/>
      <c r="O237" s="706"/>
      <c r="P237" s="706"/>
      <c r="Q237" s="869"/>
      <c r="R237" s="706"/>
      <c r="S237" s="706"/>
      <c r="T237" s="706"/>
      <c r="U237" s="706"/>
      <c r="V237" s="706"/>
      <c r="W237" s="706"/>
      <c r="X237" s="706"/>
      <c r="Y237" s="869"/>
      <c r="Z237" s="706"/>
      <c r="AA237" s="706"/>
      <c r="AB237" s="706"/>
      <c r="AC237" s="706"/>
      <c r="AD237" s="706"/>
      <c r="AE237" s="706"/>
      <c r="AF237" s="706"/>
      <c r="AG237" s="869"/>
      <c r="AH237" s="706"/>
      <c r="AI237" s="706"/>
      <c r="AJ237" s="706"/>
      <c r="AK237" s="706"/>
      <c r="AL237" s="706"/>
      <c r="AM237" s="706"/>
      <c r="AN237" s="706"/>
      <c r="AO237" s="869"/>
      <c r="AP237" s="706"/>
      <c r="AQ237" s="706"/>
      <c r="AR237" s="706"/>
      <c r="AS237" s="706"/>
      <c r="AT237" s="706"/>
      <c r="AU237" s="706"/>
      <c r="AV237" s="706"/>
      <c r="AW237" s="706"/>
      <c r="AX237" s="706"/>
      <c r="AY237" s="706"/>
      <c r="AZ237" s="706"/>
      <c r="BA237" s="706"/>
      <c r="BB237" s="706"/>
    </row>
    <row r="238" spans="1:54">
      <c r="A238" s="5139"/>
      <c r="B238" s="5139"/>
      <c r="C238" s="706"/>
      <c r="D238" s="706"/>
      <c r="E238" s="706"/>
      <c r="F238" s="706"/>
      <c r="G238" s="706"/>
      <c r="H238" s="706"/>
      <c r="I238" s="869"/>
      <c r="J238" s="706"/>
      <c r="K238" s="706"/>
      <c r="L238" s="706"/>
      <c r="M238" s="706"/>
      <c r="N238" s="706"/>
      <c r="O238" s="706"/>
      <c r="P238" s="706"/>
      <c r="Q238" s="869"/>
      <c r="R238" s="706"/>
      <c r="S238" s="706"/>
      <c r="T238" s="706"/>
      <c r="U238" s="706"/>
      <c r="V238" s="706"/>
      <c r="W238" s="706"/>
      <c r="X238" s="706"/>
      <c r="Y238" s="869"/>
      <c r="Z238" s="706"/>
      <c r="AA238" s="706"/>
      <c r="AB238" s="706"/>
      <c r="AC238" s="706"/>
      <c r="AD238" s="706"/>
      <c r="AE238" s="706"/>
      <c r="AF238" s="706"/>
      <c r="AG238" s="869"/>
      <c r="AH238" s="706"/>
      <c r="AI238" s="706"/>
      <c r="AJ238" s="706"/>
      <c r="AK238" s="706"/>
      <c r="AL238" s="706"/>
      <c r="AM238" s="706"/>
      <c r="AN238" s="706"/>
      <c r="AO238" s="869"/>
      <c r="AP238" s="706"/>
      <c r="AQ238" s="706"/>
      <c r="AR238" s="706"/>
      <c r="AS238" s="706"/>
      <c r="AT238" s="706"/>
      <c r="AU238" s="706"/>
      <c r="AV238" s="706"/>
      <c r="AW238" s="706"/>
      <c r="AX238" s="706"/>
      <c r="AY238" s="706"/>
      <c r="AZ238" s="706"/>
      <c r="BA238" s="706"/>
      <c r="BB238" s="706"/>
    </row>
    <row r="239" spans="1:54">
      <c r="A239" s="5139"/>
      <c r="B239" s="5139"/>
      <c r="C239" s="706"/>
      <c r="D239" s="706"/>
      <c r="E239" s="706"/>
      <c r="F239" s="706"/>
      <c r="G239" s="706"/>
      <c r="H239" s="706"/>
      <c r="I239" s="869"/>
      <c r="J239" s="706"/>
      <c r="K239" s="706"/>
      <c r="L239" s="706"/>
      <c r="M239" s="706"/>
      <c r="N239" s="706"/>
      <c r="O239" s="706"/>
      <c r="P239" s="706"/>
      <c r="Q239" s="869"/>
      <c r="R239" s="706"/>
      <c r="S239" s="706"/>
      <c r="T239" s="706"/>
      <c r="U239" s="706"/>
      <c r="V239" s="706"/>
      <c r="W239" s="706"/>
      <c r="X239" s="706"/>
      <c r="Y239" s="869"/>
      <c r="Z239" s="706"/>
      <c r="AA239" s="706"/>
      <c r="AB239" s="706"/>
      <c r="AC239" s="706"/>
      <c r="AD239" s="706"/>
      <c r="AE239" s="706"/>
      <c r="AF239" s="706"/>
      <c r="AG239" s="869"/>
      <c r="AH239" s="706"/>
      <c r="AI239" s="706"/>
      <c r="AJ239" s="706"/>
      <c r="AK239" s="706"/>
      <c r="AL239" s="706"/>
      <c r="AM239" s="706"/>
      <c r="AN239" s="706"/>
      <c r="AO239" s="869"/>
      <c r="AP239" s="706"/>
      <c r="AQ239" s="706"/>
      <c r="AR239" s="706"/>
      <c r="AS239" s="706"/>
      <c r="AT239" s="706"/>
      <c r="AU239" s="706"/>
      <c r="AV239" s="706"/>
      <c r="AW239" s="706"/>
      <c r="AX239" s="706"/>
      <c r="AY239" s="706"/>
      <c r="AZ239" s="706"/>
      <c r="BA239" s="706"/>
      <c r="BB239" s="706"/>
    </row>
    <row r="240" spans="1:54">
      <c r="A240" s="5139"/>
      <c r="B240" s="5139"/>
      <c r="C240" s="706"/>
      <c r="D240" s="706"/>
      <c r="E240" s="706"/>
      <c r="F240" s="706"/>
      <c r="G240" s="706"/>
      <c r="H240" s="706"/>
      <c r="I240" s="869"/>
      <c r="J240" s="706"/>
      <c r="K240" s="706"/>
      <c r="L240" s="706"/>
      <c r="M240" s="706"/>
      <c r="N240" s="706"/>
      <c r="O240" s="706"/>
      <c r="P240" s="706"/>
      <c r="Q240" s="869"/>
      <c r="R240" s="706"/>
      <c r="S240" s="706"/>
      <c r="T240" s="706"/>
      <c r="U240" s="706"/>
      <c r="V240" s="706"/>
      <c r="W240" s="706"/>
      <c r="X240" s="706"/>
      <c r="Y240" s="869"/>
      <c r="Z240" s="706"/>
      <c r="AA240" s="706"/>
      <c r="AB240" s="706"/>
      <c r="AC240" s="706"/>
      <c r="AD240" s="706"/>
      <c r="AE240" s="706"/>
      <c r="AF240" s="706"/>
      <c r="AG240" s="869"/>
      <c r="AH240" s="706"/>
      <c r="AI240" s="706"/>
      <c r="AJ240" s="706"/>
      <c r="AK240" s="706"/>
      <c r="AL240" s="706"/>
      <c r="AM240" s="706"/>
      <c r="AN240" s="706"/>
      <c r="AO240" s="869"/>
      <c r="AP240" s="706"/>
      <c r="AQ240" s="706"/>
      <c r="AR240" s="706"/>
      <c r="AS240" s="706"/>
      <c r="AT240" s="706"/>
      <c r="AU240" s="706"/>
      <c r="AV240" s="706"/>
      <c r="AW240" s="706"/>
      <c r="AX240" s="706"/>
      <c r="AY240" s="706"/>
      <c r="AZ240" s="706"/>
      <c r="BA240" s="706"/>
      <c r="BB240" s="706"/>
    </row>
    <row r="241" spans="1:54">
      <c r="A241" s="5139"/>
      <c r="B241" s="5139"/>
      <c r="C241" s="706"/>
      <c r="D241" s="706"/>
      <c r="E241" s="706"/>
      <c r="F241" s="706"/>
      <c r="G241" s="706"/>
      <c r="H241" s="706"/>
      <c r="I241" s="869"/>
      <c r="J241" s="706"/>
      <c r="K241" s="706"/>
      <c r="L241" s="706"/>
      <c r="M241" s="706"/>
      <c r="N241" s="706"/>
      <c r="O241" s="706"/>
      <c r="P241" s="706"/>
      <c r="Q241" s="869"/>
      <c r="R241" s="706"/>
      <c r="S241" s="706"/>
      <c r="T241" s="706"/>
      <c r="U241" s="706"/>
      <c r="V241" s="706"/>
      <c r="W241" s="706"/>
      <c r="X241" s="706"/>
      <c r="Y241" s="869"/>
      <c r="Z241" s="706"/>
      <c r="AA241" s="706"/>
      <c r="AB241" s="706"/>
      <c r="AC241" s="706"/>
      <c r="AD241" s="706"/>
      <c r="AE241" s="706"/>
      <c r="AF241" s="706"/>
      <c r="AG241" s="869"/>
      <c r="AH241" s="706"/>
      <c r="AI241" s="706"/>
      <c r="AJ241" s="706"/>
      <c r="AK241" s="706"/>
      <c r="AL241" s="706"/>
      <c r="AM241" s="706"/>
      <c r="AN241" s="706"/>
      <c r="AO241" s="869"/>
      <c r="AP241" s="706"/>
      <c r="AQ241" s="706"/>
      <c r="AR241" s="706"/>
      <c r="AS241" s="706"/>
      <c r="AT241" s="706"/>
      <c r="AU241" s="706"/>
      <c r="AV241" s="706"/>
      <c r="AW241" s="706"/>
      <c r="AX241" s="706"/>
      <c r="AY241" s="706"/>
      <c r="AZ241" s="706"/>
      <c r="BA241" s="706"/>
      <c r="BB241" s="706"/>
    </row>
    <row r="242" spans="1:54">
      <c r="A242" s="5139"/>
      <c r="B242" s="5139"/>
      <c r="C242" s="706"/>
      <c r="D242" s="706"/>
      <c r="E242" s="706"/>
      <c r="F242" s="706"/>
      <c r="G242" s="706"/>
      <c r="H242" s="706"/>
      <c r="I242" s="869"/>
      <c r="J242" s="706"/>
      <c r="K242" s="706"/>
      <c r="L242" s="706"/>
      <c r="M242" s="706"/>
      <c r="N242" s="706"/>
      <c r="O242" s="706"/>
      <c r="P242" s="706"/>
      <c r="Q242" s="869"/>
      <c r="R242" s="706"/>
      <c r="S242" s="706"/>
      <c r="T242" s="706"/>
      <c r="U242" s="706"/>
      <c r="V242" s="706"/>
      <c r="W242" s="706"/>
      <c r="X242" s="706"/>
      <c r="Y242" s="869"/>
      <c r="Z242" s="706"/>
      <c r="AA242" s="706"/>
      <c r="AB242" s="706"/>
      <c r="AC242" s="706"/>
      <c r="AD242" s="706"/>
      <c r="AE242" s="706"/>
      <c r="AF242" s="706"/>
      <c r="AG242" s="869"/>
      <c r="AH242" s="706"/>
      <c r="AI242" s="706"/>
      <c r="AJ242" s="706"/>
      <c r="AK242" s="706"/>
      <c r="AL242" s="706"/>
      <c r="AM242" s="706"/>
      <c r="AN242" s="706"/>
      <c r="AO242" s="869"/>
      <c r="AP242" s="706"/>
      <c r="AQ242" s="706"/>
      <c r="AR242" s="706"/>
      <c r="AS242" s="706"/>
      <c r="AT242" s="706"/>
      <c r="AU242" s="706"/>
      <c r="AV242" s="706"/>
      <c r="AW242" s="706"/>
      <c r="AX242" s="706"/>
      <c r="AY242" s="706"/>
      <c r="AZ242" s="706"/>
      <c r="BA242" s="706"/>
      <c r="BB242" s="706"/>
    </row>
    <row r="243" spans="1:54">
      <c r="A243" s="5139"/>
      <c r="B243" s="5139"/>
      <c r="C243" s="706"/>
      <c r="D243" s="706"/>
      <c r="E243" s="706"/>
      <c r="F243" s="706"/>
      <c r="G243" s="706"/>
      <c r="H243" s="706"/>
      <c r="I243" s="869"/>
      <c r="J243" s="706"/>
      <c r="K243" s="706"/>
      <c r="L243" s="706"/>
      <c r="M243" s="706"/>
      <c r="N243" s="706"/>
      <c r="O243" s="706"/>
      <c r="P243" s="706"/>
      <c r="Q243" s="869"/>
      <c r="R243" s="706"/>
      <c r="S243" s="706"/>
      <c r="T243" s="706"/>
      <c r="U243" s="706"/>
      <c r="V243" s="706"/>
      <c r="W243" s="706"/>
      <c r="X243" s="706"/>
      <c r="Y243" s="869"/>
      <c r="Z243" s="706"/>
      <c r="AA243" s="706"/>
      <c r="AB243" s="706"/>
      <c r="AC243" s="706"/>
      <c r="AD243" s="706"/>
      <c r="AE243" s="706"/>
      <c r="AF243" s="706"/>
      <c r="AG243" s="869"/>
      <c r="AH243" s="706"/>
      <c r="AI243" s="706"/>
      <c r="AJ243" s="706"/>
      <c r="AK243" s="706"/>
      <c r="AL243" s="706"/>
      <c r="AM243" s="706"/>
      <c r="AN243" s="706"/>
      <c r="AO243" s="869"/>
      <c r="AP243" s="706"/>
      <c r="AQ243" s="706"/>
      <c r="AR243" s="706"/>
      <c r="AS243" s="706"/>
      <c r="AT243" s="706"/>
      <c r="AU243" s="706"/>
      <c r="AV243" s="706"/>
      <c r="AW243" s="706"/>
      <c r="AX243" s="706"/>
      <c r="AY243" s="706"/>
      <c r="AZ243" s="706"/>
      <c r="BA243" s="706"/>
      <c r="BB243" s="706"/>
    </row>
    <row r="244" spans="1:54">
      <c r="A244" s="5139"/>
      <c r="B244" s="5139"/>
      <c r="C244" s="706"/>
      <c r="D244" s="706"/>
      <c r="E244" s="706"/>
      <c r="F244" s="706"/>
      <c r="G244" s="706"/>
      <c r="H244" s="706"/>
      <c r="I244" s="869"/>
      <c r="J244" s="706"/>
      <c r="K244" s="706"/>
      <c r="L244" s="706"/>
      <c r="M244" s="706"/>
      <c r="N244" s="706"/>
      <c r="O244" s="706"/>
      <c r="P244" s="706"/>
      <c r="Q244" s="869"/>
      <c r="R244" s="706"/>
      <c r="S244" s="706"/>
      <c r="T244" s="706"/>
      <c r="U244" s="706"/>
      <c r="V244" s="706"/>
      <c r="W244" s="706"/>
      <c r="X244" s="706"/>
      <c r="Y244" s="869"/>
      <c r="Z244" s="706"/>
      <c r="AA244" s="706"/>
      <c r="AB244" s="706"/>
      <c r="AC244" s="706"/>
      <c r="AD244" s="706"/>
      <c r="AE244" s="706"/>
      <c r="AF244" s="706"/>
      <c r="AG244" s="869"/>
      <c r="AH244" s="706"/>
      <c r="AI244" s="706"/>
      <c r="AJ244" s="706"/>
      <c r="AK244" s="706"/>
      <c r="AL244" s="706"/>
      <c r="AM244" s="706"/>
      <c r="AN244" s="706"/>
      <c r="AO244" s="869"/>
      <c r="AP244" s="706"/>
      <c r="AQ244" s="706"/>
      <c r="AR244" s="706"/>
      <c r="AS244" s="706"/>
      <c r="AT244" s="706"/>
      <c r="AU244" s="706"/>
      <c r="AV244" s="706"/>
      <c r="AW244" s="706"/>
      <c r="AX244" s="706"/>
      <c r="AY244" s="706"/>
      <c r="AZ244" s="706"/>
      <c r="BA244" s="706"/>
      <c r="BB244" s="706"/>
    </row>
    <row r="245" spans="1:54">
      <c r="A245" s="5139"/>
      <c r="B245" s="5139"/>
      <c r="C245" s="706"/>
      <c r="D245" s="706"/>
      <c r="E245" s="706"/>
      <c r="F245" s="706"/>
      <c r="G245" s="706"/>
      <c r="H245" s="706"/>
      <c r="I245" s="869"/>
      <c r="J245" s="706"/>
      <c r="K245" s="706"/>
      <c r="L245" s="706"/>
      <c r="M245" s="706"/>
      <c r="N245" s="706"/>
      <c r="O245" s="706"/>
      <c r="P245" s="706"/>
      <c r="Q245" s="869"/>
      <c r="R245" s="706"/>
      <c r="S245" s="706"/>
      <c r="T245" s="706"/>
      <c r="U245" s="706"/>
      <c r="V245" s="706"/>
      <c r="W245" s="706"/>
      <c r="X245" s="706"/>
      <c r="Y245" s="869"/>
      <c r="Z245" s="706"/>
      <c r="AA245" s="706"/>
      <c r="AB245" s="706"/>
      <c r="AC245" s="706"/>
      <c r="AD245" s="706"/>
      <c r="AE245" s="706"/>
      <c r="AF245" s="706"/>
      <c r="AG245" s="869"/>
      <c r="AH245" s="706"/>
      <c r="AI245" s="706"/>
      <c r="AJ245" s="706"/>
      <c r="AK245" s="706"/>
      <c r="AL245" s="706"/>
      <c r="AM245" s="706"/>
      <c r="AN245" s="706"/>
      <c r="AO245" s="869"/>
      <c r="AP245" s="706"/>
      <c r="AQ245" s="706"/>
      <c r="AR245" s="706"/>
      <c r="AS245" s="706"/>
      <c r="AT245" s="706"/>
      <c r="AU245" s="706"/>
      <c r="AV245" s="706"/>
      <c r="AW245" s="706"/>
      <c r="AX245" s="706"/>
      <c r="AY245" s="706"/>
      <c r="AZ245" s="706"/>
      <c r="BA245" s="706"/>
      <c r="BB245" s="706"/>
    </row>
    <row r="246" spans="1:54">
      <c r="A246" s="5139"/>
      <c r="B246" s="5139"/>
      <c r="C246" s="706"/>
      <c r="D246" s="706"/>
      <c r="E246" s="706"/>
      <c r="F246" s="706"/>
      <c r="G246" s="706"/>
      <c r="H246" s="706"/>
      <c r="I246" s="869"/>
      <c r="J246" s="706"/>
      <c r="K246" s="706"/>
      <c r="L246" s="706"/>
      <c r="M246" s="706"/>
      <c r="N246" s="706"/>
      <c r="O246" s="706"/>
      <c r="P246" s="706"/>
      <c r="Q246" s="869"/>
      <c r="R246" s="706"/>
      <c r="S246" s="706"/>
      <c r="T246" s="706"/>
      <c r="U246" s="706"/>
      <c r="V246" s="706"/>
      <c r="W246" s="706"/>
      <c r="X246" s="706"/>
      <c r="Y246" s="869"/>
      <c r="Z246" s="706"/>
      <c r="AA246" s="706"/>
      <c r="AB246" s="706"/>
      <c r="AC246" s="706"/>
      <c r="AD246" s="706"/>
      <c r="AE246" s="706"/>
      <c r="AF246" s="706"/>
      <c r="AG246" s="869"/>
      <c r="AH246" s="706"/>
      <c r="AI246" s="706"/>
      <c r="AJ246" s="706"/>
      <c r="AK246" s="706"/>
      <c r="AL246" s="706"/>
      <c r="AM246" s="706"/>
      <c r="AN246" s="706"/>
      <c r="AO246" s="869"/>
      <c r="AP246" s="706"/>
      <c r="AQ246" s="706"/>
      <c r="AR246" s="706"/>
      <c r="AS246" s="706"/>
      <c r="AT246" s="706"/>
      <c r="AU246" s="706"/>
      <c r="AV246" s="706"/>
      <c r="AW246" s="706"/>
      <c r="AX246" s="706"/>
      <c r="AY246" s="706"/>
      <c r="AZ246" s="706"/>
      <c r="BA246" s="706"/>
      <c r="BB246" s="706"/>
    </row>
    <row r="247" spans="1:54">
      <c r="A247" s="5139"/>
      <c r="B247" s="5139"/>
      <c r="C247" s="706"/>
      <c r="D247" s="706"/>
      <c r="E247" s="706"/>
      <c r="F247" s="706"/>
      <c r="G247" s="706"/>
      <c r="H247" s="706"/>
      <c r="I247" s="869"/>
      <c r="J247" s="706"/>
      <c r="K247" s="706"/>
      <c r="L247" s="706"/>
      <c r="M247" s="706"/>
      <c r="N247" s="706"/>
      <c r="O247" s="706"/>
      <c r="P247" s="706"/>
      <c r="Q247" s="869"/>
      <c r="R247" s="706"/>
      <c r="S247" s="706"/>
      <c r="T247" s="706"/>
      <c r="U247" s="706"/>
      <c r="V247" s="706"/>
      <c r="W247" s="706"/>
      <c r="X247" s="706"/>
      <c r="Y247" s="869"/>
      <c r="Z247" s="706"/>
      <c r="AA247" s="706"/>
      <c r="AB247" s="706"/>
      <c r="AC247" s="706"/>
      <c r="AD247" s="706"/>
      <c r="AE247" s="706"/>
      <c r="AF247" s="706"/>
      <c r="AG247" s="869"/>
      <c r="AH247" s="706"/>
      <c r="AI247" s="706"/>
      <c r="AJ247" s="706"/>
      <c r="AK247" s="706"/>
      <c r="AL247" s="706"/>
      <c r="AM247" s="706"/>
      <c r="AN247" s="706"/>
      <c r="AO247" s="869"/>
      <c r="AP247" s="706"/>
      <c r="AQ247" s="706"/>
      <c r="AR247" s="706"/>
      <c r="AS247" s="706"/>
      <c r="AT247" s="706"/>
      <c r="AU247" s="706"/>
      <c r="AV247" s="706"/>
      <c r="AW247" s="706"/>
      <c r="AX247" s="706"/>
      <c r="AY247" s="706"/>
      <c r="AZ247" s="706"/>
      <c r="BA247" s="706"/>
      <c r="BB247" s="706"/>
    </row>
    <row r="248" spans="1:54">
      <c r="A248" s="5139"/>
      <c r="B248" s="5139"/>
      <c r="C248" s="706"/>
      <c r="D248" s="706"/>
      <c r="E248" s="706"/>
      <c r="F248" s="706"/>
      <c r="G248" s="706"/>
      <c r="H248" s="706"/>
      <c r="I248" s="869"/>
      <c r="J248" s="706"/>
      <c r="K248" s="706"/>
      <c r="L248" s="706"/>
      <c r="M248" s="706"/>
      <c r="N248" s="706"/>
      <c r="O248" s="706"/>
      <c r="P248" s="706"/>
      <c r="Q248" s="869"/>
      <c r="R248" s="706"/>
      <c r="S248" s="706"/>
      <c r="T248" s="706"/>
      <c r="U248" s="706"/>
      <c r="V248" s="706"/>
      <c r="W248" s="706"/>
      <c r="X248" s="706"/>
      <c r="Y248" s="869"/>
      <c r="Z248" s="706"/>
      <c r="AA248" s="706"/>
      <c r="AB248" s="706"/>
      <c r="AC248" s="706"/>
      <c r="AD248" s="706"/>
      <c r="AE248" s="706"/>
      <c r="AF248" s="706"/>
      <c r="AG248" s="869"/>
      <c r="AH248" s="706"/>
      <c r="AI248" s="706"/>
      <c r="AJ248" s="706"/>
      <c r="AK248" s="706"/>
      <c r="AL248" s="706"/>
      <c r="AM248" s="706"/>
      <c r="AN248" s="706"/>
      <c r="AO248" s="869"/>
      <c r="AP248" s="706"/>
      <c r="AQ248" s="706"/>
      <c r="AR248" s="706"/>
      <c r="AS248" s="706"/>
      <c r="AT248" s="706"/>
      <c r="AU248" s="706"/>
      <c r="AV248" s="706"/>
      <c r="AW248" s="706"/>
      <c r="AX248" s="706"/>
      <c r="AY248" s="706"/>
      <c r="AZ248" s="706"/>
      <c r="BA248" s="706"/>
      <c r="BB248" s="706"/>
    </row>
    <row r="249" spans="1:54">
      <c r="A249" s="5139"/>
      <c r="B249" s="5139"/>
      <c r="C249" s="706"/>
      <c r="D249" s="706"/>
      <c r="E249" s="706"/>
      <c r="F249" s="706"/>
      <c r="G249" s="706"/>
      <c r="H249" s="706"/>
      <c r="I249" s="869"/>
      <c r="J249" s="706"/>
      <c r="K249" s="706"/>
      <c r="L249" s="706"/>
      <c r="M249" s="706"/>
      <c r="N249" s="706"/>
      <c r="O249" s="706"/>
      <c r="P249" s="706"/>
      <c r="Q249" s="869"/>
      <c r="R249" s="706"/>
      <c r="S249" s="706"/>
      <c r="T249" s="706"/>
      <c r="U249" s="706"/>
      <c r="V249" s="706"/>
      <c r="W249" s="706"/>
      <c r="X249" s="706"/>
      <c r="Y249" s="869"/>
      <c r="Z249" s="706"/>
      <c r="AA249" s="706"/>
      <c r="AB249" s="706"/>
      <c r="AC249" s="706"/>
      <c r="AD249" s="706"/>
      <c r="AE249" s="706"/>
      <c r="AF249" s="706"/>
      <c r="AG249" s="869"/>
      <c r="AH249" s="706"/>
      <c r="AI249" s="706"/>
      <c r="AJ249" s="706"/>
      <c r="AK249" s="706"/>
      <c r="AL249" s="706"/>
      <c r="AM249" s="706"/>
      <c r="AN249" s="706"/>
      <c r="AO249" s="869"/>
      <c r="AP249" s="706"/>
      <c r="AQ249" s="706"/>
      <c r="AR249" s="706"/>
      <c r="AS249" s="706"/>
      <c r="AT249" s="706"/>
      <c r="AU249" s="706"/>
      <c r="AV249" s="706"/>
      <c r="AW249" s="706"/>
      <c r="AX249" s="706"/>
      <c r="AY249" s="706"/>
      <c r="AZ249" s="706"/>
      <c r="BA249" s="706"/>
      <c r="BB249" s="706"/>
    </row>
    <row r="250" spans="1:54">
      <c r="A250" s="5139"/>
      <c r="B250" s="5139"/>
      <c r="C250" s="706"/>
      <c r="D250" s="706"/>
      <c r="E250" s="706"/>
      <c r="F250" s="706"/>
      <c r="G250" s="706"/>
      <c r="H250" s="706"/>
      <c r="I250" s="869"/>
      <c r="J250" s="706"/>
      <c r="K250" s="706"/>
      <c r="L250" s="706"/>
      <c r="M250" s="706"/>
      <c r="N250" s="706"/>
      <c r="O250" s="706"/>
      <c r="P250" s="706"/>
      <c r="Q250" s="869"/>
      <c r="R250" s="706"/>
      <c r="S250" s="706"/>
      <c r="T250" s="706"/>
      <c r="U250" s="706"/>
      <c r="V250" s="706"/>
      <c r="W250" s="706"/>
      <c r="X250" s="706"/>
      <c r="Y250" s="869"/>
      <c r="Z250" s="706"/>
      <c r="AA250" s="706"/>
      <c r="AB250" s="706"/>
      <c r="AC250" s="706"/>
      <c r="AD250" s="706"/>
      <c r="AE250" s="706"/>
      <c r="AF250" s="706"/>
      <c r="AG250" s="869"/>
      <c r="AH250" s="706"/>
      <c r="AI250" s="706"/>
      <c r="AJ250" s="706"/>
      <c r="AK250" s="706"/>
      <c r="AL250" s="706"/>
      <c r="AM250" s="706"/>
      <c r="AN250" s="706"/>
      <c r="AO250" s="869"/>
      <c r="AP250" s="706"/>
      <c r="AQ250" s="706"/>
      <c r="AR250" s="706"/>
      <c r="AS250" s="706"/>
      <c r="AT250" s="706"/>
      <c r="AU250" s="706"/>
      <c r="AV250" s="706"/>
      <c r="AW250" s="706"/>
      <c r="AX250" s="706"/>
      <c r="AY250" s="706"/>
      <c r="AZ250" s="706"/>
      <c r="BA250" s="706"/>
      <c r="BB250" s="706"/>
    </row>
    <row r="251" spans="1:54">
      <c r="A251" s="5139"/>
      <c r="B251" s="5139"/>
      <c r="C251" s="706"/>
      <c r="D251" s="706"/>
      <c r="E251" s="706"/>
      <c r="F251" s="706"/>
      <c r="G251" s="706"/>
      <c r="H251" s="706"/>
      <c r="I251" s="869"/>
      <c r="J251" s="706"/>
      <c r="K251" s="706"/>
      <c r="L251" s="706"/>
      <c r="M251" s="706"/>
      <c r="N251" s="706"/>
      <c r="O251" s="706"/>
      <c r="P251" s="706"/>
      <c r="Q251" s="869"/>
      <c r="R251" s="706"/>
      <c r="S251" s="706"/>
      <c r="T251" s="706"/>
      <c r="U251" s="706"/>
      <c r="V251" s="706"/>
      <c r="W251" s="706"/>
      <c r="X251" s="706"/>
      <c r="Y251" s="869"/>
      <c r="Z251" s="706"/>
      <c r="AA251" s="706"/>
      <c r="AB251" s="706"/>
      <c r="AC251" s="706"/>
      <c r="AD251" s="706"/>
      <c r="AE251" s="706"/>
      <c r="AF251" s="706"/>
      <c r="AG251" s="869"/>
      <c r="AH251" s="706"/>
      <c r="AI251" s="706"/>
      <c r="AJ251" s="706"/>
      <c r="AK251" s="706"/>
      <c r="AL251" s="706"/>
      <c r="AM251" s="706"/>
      <c r="AN251" s="706"/>
      <c r="AO251" s="869"/>
      <c r="AP251" s="706"/>
      <c r="AQ251" s="706"/>
      <c r="AR251" s="706"/>
      <c r="AS251" s="706"/>
      <c r="AT251" s="706"/>
      <c r="AU251" s="706"/>
      <c r="AV251" s="706"/>
      <c r="AW251" s="706"/>
      <c r="AX251" s="706"/>
      <c r="AY251" s="706"/>
      <c r="AZ251" s="706"/>
      <c r="BA251" s="706"/>
      <c r="BB251" s="706"/>
    </row>
    <row r="252" spans="1:54">
      <c r="A252" s="5139"/>
      <c r="B252" s="5139"/>
      <c r="C252" s="706"/>
      <c r="D252" s="706"/>
      <c r="E252" s="706"/>
      <c r="F252" s="706"/>
      <c r="G252" s="706"/>
      <c r="H252" s="706"/>
      <c r="I252" s="869"/>
      <c r="J252" s="706"/>
      <c r="K252" s="706"/>
      <c r="L252" s="706"/>
      <c r="M252" s="706"/>
      <c r="N252" s="706"/>
      <c r="O252" s="706"/>
      <c r="P252" s="706"/>
      <c r="Q252" s="869"/>
      <c r="R252" s="706"/>
      <c r="S252" s="706"/>
      <c r="T252" s="706"/>
      <c r="U252" s="706"/>
      <c r="V252" s="706"/>
      <c r="W252" s="706"/>
      <c r="X252" s="706"/>
      <c r="Y252" s="869"/>
      <c r="Z252" s="706"/>
      <c r="AA252" s="706"/>
      <c r="AB252" s="706"/>
      <c r="AC252" s="706"/>
      <c r="AD252" s="706"/>
      <c r="AE252" s="706"/>
      <c r="AF252" s="706"/>
      <c r="AG252" s="869"/>
      <c r="AH252" s="706"/>
      <c r="AI252" s="706"/>
      <c r="AJ252" s="706"/>
      <c r="AK252" s="706"/>
      <c r="AL252" s="706"/>
      <c r="AM252" s="706"/>
      <c r="AN252" s="706"/>
      <c r="AO252" s="869"/>
      <c r="AP252" s="706"/>
      <c r="AQ252" s="706"/>
      <c r="AR252" s="706"/>
      <c r="AS252" s="706"/>
      <c r="AT252" s="706"/>
      <c r="AU252" s="706"/>
      <c r="AV252" s="706"/>
      <c r="AW252" s="706"/>
      <c r="AX252" s="706"/>
      <c r="AY252" s="706"/>
      <c r="AZ252" s="706"/>
      <c r="BA252" s="706"/>
      <c r="BB252" s="706"/>
    </row>
    <row r="253" spans="1:54">
      <c r="A253" s="5139"/>
      <c r="B253" s="5139"/>
      <c r="C253" s="706"/>
      <c r="D253" s="706"/>
      <c r="E253" s="706"/>
      <c r="F253" s="706"/>
      <c r="G253" s="706"/>
      <c r="H253" s="706"/>
      <c r="I253" s="869"/>
      <c r="J253" s="706"/>
      <c r="K253" s="706"/>
      <c r="L253" s="706"/>
      <c r="M253" s="706"/>
      <c r="N253" s="706"/>
      <c r="O253" s="706"/>
      <c r="P253" s="706"/>
      <c r="Q253" s="869"/>
      <c r="R253" s="706"/>
      <c r="S253" s="706"/>
      <c r="T253" s="706"/>
      <c r="U253" s="706"/>
      <c r="V253" s="706"/>
      <c r="W253" s="706"/>
      <c r="X253" s="706"/>
      <c r="Y253" s="869"/>
      <c r="Z253" s="706"/>
      <c r="AA253" s="706"/>
      <c r="AB253" s="706"/>
      <c r="AC253" s="706"/>
      <c r="AD253" s="706"/>
      <c r="AE253" s="706"/>
      <c r="AF253" s="706"/>
      <c r="AG253" s="869"/>
      <c r="AH253" s="706"/>
      <c r="AI253" s="706"/>
      <c r="AJ253" s="706"/>
      <c r="AK253" s="706"/>
      <c r="AL253" s="706"/>
      <c r="AM253" s="706"/>
      <c r="AN253" s="706"/>
      <c r="AO253" s="869"/>
      <c r="AP253" s="706"/>
      <c r="AQ253" s="706"/>
      <c r="AR253" s="706"/>
      <c r="AS253" s="706"/>
      <c r="AT253" s="706"/>
      <c r="AU253" s="706"/>
      <c r="AV253" s="706"/>
      <c r="AW253" s="706"/>
      <c r="AX253" s="706"/>
      <c r="AY253" s="706"/>
      <c r="AZ253" s="706"/>
      <c r="BA253" s="706"/>
      <c r="BB253" s="706"/>
    </row>
    <row r="254" spans="1:54">
      <c r="A254" s="5139"/>
      <c r="B254" s="5139"/>
      <c r="C254" s="706"/>
      <c r="D254" s="706"/>
      <c r="E254" s="706"/>
      <c r="F254" s="706"/>
      <c r="G254" s="706"/>
      <c r="H254" s="706"/>
      <c r="I254" s="869"/>
      <c r="J254" s="706"/>
      <c r="K254" s="706"/>
      <c r="L254" s="706"/>
      <c r="M254" s="706"/>
      <c r="N254" s="706"/>
      <c r="O254" s="706"/>
      <c r="P254" s="706"/>
      <c r="Q254" s="869"/>
      <c r="R254" s="706"/>
      <c r="S254" s="706"/>
      <c r="T254" s="706"/>
      <c r="U254" s="706"/>
      <c r="V254" s="706"/>
      <c r="W254" s="706"/>
      <c r="X254" s="706"/>
      <c r="Y254" s="869"/>
      <c r="Z254" s="706"/>
      <c r="AA254" s="706"/>
      <c r="AB254" s="706"/>
      <c r="AC254" s="706"/>
      <c r="AD254" s="706"/>
      <c r="AE254" s="706"/>
      <c r="AF254" s="706"/>
      <c r="AG254" s="869"/>
      <c r="AH254" s="706"/>
      <c r="AI254" s="706"/>
      <c r="AJ254" s="706"/>
      <c r="AK254" s="706"/>
      <c r="AL254" s="706"/>
      <c r="AM254" s="706"/>
      <c r="AN254" s="706"/>
      <c r="AO254" s="869"/>
      <c r="AP254" s="706"/>
      <c r="AQ254" s="706"/>
      <c r="AR254" s="706"/>
      <c r="AS254" s="706"/>
      <c r="AT254" s="706"/>
      <c r="AU254" s="706"/>
      <c r="AV254" s="706"/>
      <c r="AW254" s="706"/>
      <c r="AX254" s="706"/>
      <c r="AY254" s="706"/>
      <c r="AZ254" s="706"/>
      <c r="BA254" s="706"/>
      <c r="BB254" s="706"/>
    </row>
    <row r="255" spans="1:54">
      <c r="A255" s="5139"/>
      <c r="B255" s="5139"/>
      <c r="C255" s="706"/>
      <c r="D255" s="706"/>
      <c r="E255" s="706"/>
      <c r="F255" s="706"/>
      <c r="G255" s="706"/>
      <c r="H255" s="706"/>
      <c r="I255" s="869"/>
      <c r="J255" s="706"/>
      <c r="K255" s="706"/>
      <c r="L255" s="706"/>
      <c r="M255" s="706"/>
      <c r="N255" s="706"/>
      <c r="O255" s="706"/>
      <c r="P255" s="706"/>
      <c r="Q255" s="869"/>
      <c r="R255" s="706"/>
      <c r="S255" s="706"/>
      <c r="T255" s="706"/>
      <c r="U255" s="706"/>
      <c r="V255" s="706"/>
      <c r="W255" s="706"/>
      <c r="X255" s="706"/>
      <c r="Y255" s="869"/>
      <c r="Z255" s="706"/>
      <c r="AA255" s="706"/>
      <c r="AB255" s="706"/>
      <c r="AC255" s="706"/>
      <c r="AD255" s="706"/>
      <c r="AE255" s="706"/>
      <c r="AF255" s="706"/>
      <c r="AG255" s="869"/>
      <c r="AH255" s="706"/>
      <c r="AI255" s="706"/>
      <c r="AJ255" s="706"/>
      <c r="AK255" s="706"/>
      <c r="AL255" s="706"/>
      <c r="AM255" s="706"/>
      <c r="AN255" s="706"/>
      <c r="AO255" s="869"/>
      <c r="AP255" s="706"/>
      <c r="AQ255" s="706"/>
      <c r="AR255" s="706"/>
      <c r="AS255" s="706"/>
      <c r="AT255" s="706"/>
      <c r="AU255" s="706"/>
      <c r="AV255" s="706"/>
      <c r="AW255" s="706"/>
      <c r="AX255" s="706"/>
      <c r="AY255" s="706"/>
      <c r="AZ255" s="706"/>
      <c r="BA255" s="706"/>
      <c r="BB255" s="706"/>
    </row>
    <row r="256" spans="1:54">
      <c r="A256" s="5139"/>
      <c r="B256" s="5139"/>
      <c r="C256" s="706"/>
      <c r="D256" s="706"/>
      <c r="E256" s="706"/>
      <c r="F256" s="706"/>
      <c r="G256" s="706"/>
      <c r="H256" s="706"/>
      <c r="I256" s="869"/>
      <c r="J256" s="706"/>
      <c r="K256" s="706"/>
      <c r="L256" s="706"/>
      <c r="M256" s="706"/>
      <c r="N256" s="706"/>
      <c r="O256" s="706"/>
      <c r="P256" s="706"/>
      <c r="Q256" s="869"/>
      <c r="R256" s="706"/>
      <c r="S256" s="706"/>
      <c r="T256" s="706"/>
      <c r="U256" s="706"/>
      <c r="V256" s="706"/>
      <c r="W256" s="706"/>
      <c r="X256" s="706"/>
      <c r="Y256" s="869"/>
      <c r="Z256" s="706"/>
      <c r="AA256" s="706"/>
      <c r="AB256" s="706"/>
      <c r="AC256" s="706"/>
      <c r="AD256" s="706"/>
      <c r="AE256" s="706"/>
      <c r="AF256" s="706"/>
      <c r="AG256" s="869"/>
      <c r="AH256" s="706"/>
      <c r="AI256" s="706"/>
      <c r="AJ256" s="706"/>
      <c r="AK256" s="706"/>
      <c r="AL256" s="706"/>
      <c r="AM256" s="706"/>
      <c r="AN256" s="706"/>
      <c r="AO256" s="869"/>
      <c r="AP256" s="706"/>
      <c r="AQ256" s="706"/>
      <c r="AR256" s="706"/>
      <c r="AS256" s="706"/>
      <c r="AT256" s="706"/>
      <c r="AU256" s="706"/>
      <c r="AV256" s="706"/>
      <c r="AW256" s="706"/>
      <c r="AX256" s="706"/>
      <c r="AY256" s="706"/>
      <c r="AZ256" s="706"/>
      <c r="BA256" s="706"/>
      <c r="BB256" s="706"/>
    </row>
    <row r="257" spans="1:54">
      <c r="A257" s="5139"/>
      <c r="B257" s="5139"/>
      <c r="C257" s="706"/>
      <c r="D257" s="706"/>
      <c r="E257" s="706"/>
      <c r="F257" s="706"/>
      <c r="G257" s="706"/>
      <c r="H257" s="706"/>
      <c r="I257" s="869"/>
      <c r="J257" s="706"/>
      <c r="K257" s="706"/>
      <c r="L257" s="706"/>
      <c r="M257" s="706"/>
      <c r="N257" s="706"/>
      <c r="O257" s="706"/>
      <c r="P257" s="706"/>
      <c r="Q257" s="869"/>
      <c r="R257" s="706"/>
      <c r="S257" s="706"/>
      <c r="T257" s="706"/>
      <c r="U257" s="706"/>
      <c r="V257" s="706"/>
      <c r="W257" s="706"/>
      <c r="X257" s="706"/>
      <c r="Y257" s="869"/>
      <c r="Z257" s="706"/>
      <c r="AA257" s="706"/>
      <c r="AB257" s="706"/>
      <c r="AC257" s="706"/>
      <c r="AD257" s="706"/>
      <c r="AE257" s="706"/>
      <c r="AF257" s="706"/>
      <c r="AG257" s="869"/>
      <c r="AH257" s="706"/>
      <c r="AI257" s="706"/>
      <c r="AJ257" s="706"/>
      <c r="AK257" s="706"/>
      <c r="AL257" s="706"/>
      <c r="AM257" s="706"/>
      <c r="AN257" s="706"/>
      <c r="AO257" s="869"/>
      <c r="AP257" s="706"/>
      <c r="AQ257" s="706"/>
      <c r="AR257" s="706"/>
      <c r="AS257" s="706"/>
      <c r="AT257" s="706"/>
      <c r="AU257" s="706"/>
      <c r="AV257" s="706"/>
      <c r="AW257" s="706"/>
      <c r="AX257" s="706"/>
      <c r="AY257" s="706"/>
      <c r="AZ257" s="706"/>
      <c r="BA257" s="706"/>
      <c r="BB257" s="706"/>
    </row>
    <row r="258" spans="1:54">
      <c r="A258" s="5139"/>
      <c r="B258" s="5139"/>
      <c r="C258" s="706"/>
      <c r="D258" s="706"/>
      <c r="E258" s="706"/>
      <c r="F258" s="706"/>
      <c r="G258" s="706"/>
      <c r="H258" s="706"/>
      <c r="I258" s="869"/>
      <c r="J258" s="706"/>
      <c r="K258" s="706"/>
      <c r="L258" s="706"/>
      <c r="M258" s="706"/>
      <c r="N258" s="706"/>
      <c r="O258" s="706"/>
      <c r="P258" s="706"/>
      <c r="Q258" s="869"/>
      <c r="R258" s="706"/>
      <c r="S258" s="706"/>
      <c r="T258" s="706"/>
      <c r="U258" s="706"/>
      <c r="V258" s="706"/>
      <c r="W258" s="706"/>
      <c r="X258" s="706"/>
      <c r="Y258" s="869"/>
      <c r="Z258" s="706"/>
      <c r="AA258" s="706"/>
      <c r="AB258" s="706"/>
      <c r="AC258" s="706"/>
      <c r="AD258" s="706"/>
      <c r="AE258" s="706"/>
      <c r="AF258" s="706"/>
      <c r="AG258" s="869"/>
      <c r="AH258" s="706"/>
      <c r="AI258" s="706"/>
      <c r="AJ258" s="706"/>
      <c r="AK258" s="706"/>
      <c r="AL258" s="706"/>
      <c r="AM258" s="706"/>
      <c r="AN258" s="706"/>
      <c r="AO258" s="869"/>
      <c r="AP258" s="706"/>
      <c r="AQ258" s="706"/>
      <c r="AR258" s="706"/>
      <c r="AS258" s="706"/>
      <c r="AT258" s="706"/>
      <c r="AU258" s="706"/>
      <c r="AV258" s="706"/>
      <c r="AW258" s="706"/>
      <c r="AX258" s="706"/>
      <c r="AY258" s="706"/>
      <c r="AZ258" s="706"/>
      <c r="BA258" s="706"/>
      <c r="BB258" s="706"/>
    </row>
    <row r="259" spans="1:54">
      <c r="A259" s="5139"/>
      <c r="B259" s="5139"/>
      <c r="C259" s="706"/>
      <c r="D259" s="706"/>
      <c r="E259" s="706"/>
      <c r="F259" s="706"/>
      <c r="G259" s="706"/>
      <c r="H259" s="706"/>
      <c r="I259" s="869"/>
      <c r="J259" s="706"/>
      <c r="K259" s="706"/>
      <c r="L259" s="706"/>
      <c r="M259" s="706"/>
      <c r="N259" s="706"/>
      <c r="O259" s="706"/>
      <c r="P259" s="706"/>
      <c r="Q259" s="869"/>
      <c r="R259" s="706"/>
      <c r="S259" s="706"/>
      <c r="T259" s="706"/>
      <c r="U259" s="706"/>
      <c r="V259" s="706"/>
      <c r="W259" s="706"/>
      <c r="X259" s="706"/>
      <c r="Y259" s="869"/>
      <c r="Z259" s="706"/>
      <c r="AA259" s="706"/>
      <c r="AB259" s="706"/>
      <c r="AC259" s="706"/>
      <c r="AD259" s="706"/>
      <c r="AE259" s="706"/>
      <c r="AF259" s="706"/>
      <c r="AG259" s="869"/>
      <c r="AH259" s="706"/>
      <c r="AI259" s="706"/>
      <c r="AJ259" s="706"/>
      <c r="AK259" s="706"/>
      <c r="AL259" s="706"/>
      <c r="AM259" s="706"/>
      <c r="AN259" s="706"/>
      <c r="AO259" s="869"/>
      <c r="AP259" s="706"/>
      <c r="AQ259" s="706"/>
      <c r="AR259" s="706"/>
      <c r="AS259" s="706"/>
      <c r="AT259" s="706"/>
      <c r="AU259" s="706"/>
      <c r="AV259" s="706"/>
      <c r="AW259" s="706"/>
      <c r="AX259" s="706"/>
      <c r="AY259" s="706"/>
      <c r="AZ259" s="706"/>
      <c r="BA259" s="706"/>
      <c r="BB259" s="706"/>
    </row>
    <row r="260" spans="1:54">
      <c r="A260" s="5139"/>
      <c r="B260" s="5139"/>
      <c r="C260" s="706"/>
      <c r="D260" s="706"/>
      <c r="E260" s="706"/>
      <c r="F260" s="706"/>
      <c r="G260" s="706"/>
      <c r="H260" s="706"/>
      <c r="I260" s="869"/>
      <c r="J260" s="706"/>
      <c r="K260" s="706"/>
      <c r="L260" s="706"/>
      <c r="M260" s="706"/>
      <c r="N260" s="706"/>
      <c r="O260" s="706"/>
      <c r="P260" s="706"/>
      <c r="Q260" s="869"/>
      <c r="R260" s="706"/>
      <c r="S260" s="706"/>
      <c r="T260" s="706"/>
      <c r="U260" s="706"/>
      <c r="V260" s="706"/>
      <c r="W260" s="706"/>
      <c r="X260" s="706"/>
      <c r="Y260" s="869"/>
      <c r="Z260" s="706"/>
      <c r="AA260" s="706"/>
      <c r="AB260" s="706"/>
      <c r="AC260" s="706"/>
      <c r="AD260" s="706"/>
      <c r="AE260" s="706"/>
      <c r="AF260" s="706"/>
      <c r="AG260" s="869"/>
      <c r="AH260" s="706"/>
      <c r="AI260" s="706"/>
      <c r="AJ260" s="706"/>
      <c r="AK260" s="706"/>
      <c r="AL260" s="706"/>
      <c r="AM260" s="706"/>
      <c r="AN260" s="706"/>
      <c r="AO260" s="869"/>
      <c r="AP260" s="706"/>
      <c r="AQ260" s="706"/>
      <c r="AR260" s="706"/>
      <c r="AS260" s="706"/>
      <c r="AT260" s="706"/>
      <c r="AU260" s="706"/>
      <c r="AV260" s="706"/>
      <c r="AW260" s="706"/>
      <c r="AX260" s="706"/>
      <c r="AY260" s="706"/>
      <c r="AZ260" s="706"/>
      <c r="BA260" s="706"/>
      <c r="BB260" s="706"/>
    </row>
    <row r="261" spans="1:54">
      <c r="A261" s="5139"/>
      <c r="B261" s="5139"/>
      <c r="C261" s="706"/>
      <c r="D261" s="706"/>
      <c r="E261" s="706"/>
      <c r="F261" s="706"/>
      <c r="G261" s="706"/>
      <c r="H261" s="706"/>
      <c r="I261" s="869"/>
      <c r="J261" s="706"/>
      <c r="K261" s="706"/>
      <c r="L261" s="706"/>
      <c r="M261" s="706"/>
      <c r="N261" s="706"/>
      <c r="O261" s="706"/>
      <c r="P261" s="706"/>
      <c r="Q261" s="869"/>
      <c r="R261" s="706"/>
      <c r="S261" s="706"/>
      <c r="T261" s="706"/>
      <c r="U261" s="706"/>
      <c r="V261" s="706"/>
      <c r="W261" s="706"/>
      <c r="X261" s="706"/>
      <c r="Y261" s="869"/>
      <c r="Z261" s="706"/>
      <c r="AA261" s="706"/>
      <c r="AB261" s="706"/>
      <c r="AC261" s="706"/>
      <c r="AD261" s="706"/>
      <c r="AE261" s="706"/>
      <c r="AF261" s="706"/>
      <c r="AG261" s="869"/>
      <c r="AH261" s="706"/>
      <c r="AI261" s="706"/>
      <c r="AJ261" s="706"/>
      <c r="AK261" s="706"/>
      <c r="AL261" s="706"/>
      <c r="AM261" s="706"/>
      <c r="AN261" s="706"/>
      <c r="AO261" s="869"/>
      <c r="AP261" s="706"/>
      <c r="AQ261" s="706"/>
      <c r="AR261" s="706"/>
      <c r="AS261" s="706"/>
      <c r="AT261" s="706"/>
      <c r="AU261" s="706"/>
      <c r="AV261" s="706"/>
      <c r="AW261" s="706"/>
      <c r="AX261" s="706"/>
      <c r="AY261" s="706"/>
      <c r="AZ261" s="706"/>
      <c r="BA261" s="706"/>
      <c r="BB261" s="706"/>
    </row>
    <row r="262" spans="1:54">
      <c r="A262" s="5139"/>
      <c r="B262" s="5139"/>
      <c r="C262" s="706"/>
      <c r="D262" s="706"/>
      <c r="E262" s="706"/>
      <c r="F262" s="706"/>
      <c r="G262" s="706"/>
      <c r="H262" s="706"/>
      <c r="I262" s="869"/>
      <c r="J262" s="706"/>
      <c r="K262" s="706"/>
      <c r="L262" s="706"/>
      <c r="M262" s="706"/>
      <c r="N262" s="706"/>
      <c r="O262" s="706"/>
      <c r="P262" s="706"/>
      <c r="Q262" s="869"/>
      <c r="R262" s="706"/>
      <c r="S262" s="706"/>
      <c r="T262" s="706"/>
      <c r="U262" s="706"/>
      <c r="V262" s="706"/>
      <c r="W262" s="706"/>
      <c r="X262" s="706"/>
      <c r="Y262" s="869"/>
      <c r="Z262" s="706"/>
      <c r="AA262" s="706"/>
      <c r="AB262" s="706"/>
      <c r="AC262" s="706"/>
      <c r="AD262" s="706"/>
      <c r="AE262" s="706"/>
      <c r="AF262" s="706"/>
      <c r="AG262" s="869"/>
      <c r="AH262" s="706"/>
      <c r="AI262" s="706"/>
      <c r="AJ262" s="706"/>
      <c r="AK262" s="706"/>
      <c r="AL262" s="706"/>
      <c r="AM262" s="706"/>
      <c r="AN262" s="706"/>
      <c r="AO262" s="869"/>
      <c r="AP262" s="706"/>
      <c r="AQ262" s="706"/>
      <c r="AR262" s="706"/>
      <c r="AS262" s="706"/>
      <c r="AT262" s="706"/>
      <c r="AU262" s="706"/>
      <c r="AV262" s="706"/>
      <c r="AW262" s="706"/>
      <c r="AX262" s="706"/>
      <c r="AY262" s="706"/>
      <c r="AZ262" s="706"/>
      <c r="BA262" s="706"/>
      <c r="BB262" s="706"/>
    </row>
    <row r="263" spans="1:54">
      <c r="A263" s="5139"/>
      <c r="B263" s="5139"/>
      <c r="C263" s="706"/>
      <c r="D263" s="706"/>
      <c r="E263" s="706"/>
      <c r="F263" s="706"/>
      <c r="G263" s="706"/>
      <c r="H263" s="706"/>
      <c r="I263" s="869"/>
      <c r="J263" s="706"/>
      <c r="K263" s="706"/>
      <c r="L263" s="706"/>
      <c r="M263" s="706"/>
      <c r="N263" s="706"/>
      <c r="O263" s="706"/>
      <c r="P263" s="706"/>
      <c r="Q263" s="869"/>
      <c r="R263" s="706"/>
      <c r="S263" s="706"/>
      <c r="T263" s="706"/>
      <c r="U263" s="706"/>
      <c r="V263" s="706"/>
      <c r="W263" s="706"/>
      <c r="X263" s="706"/>
      <c r="Y263" s="869"/>
      <c r="Z263" s="706"/>
      <c r="AA263" s="706"/>
      <c r="AB263" s="706"/>
      <c r="AC263" s="706"/>
      <c r="AD263" s="706"/>
      <c r="AE263" s="706"/>
      <c r="AF263" s="706"/>
      <c r="AG263" s="869"/>
      <c r="AH263" s="706"/>
      <c r="AI263" s="706"/>
      <c r="AJ263" s="706"/>
      <c r="AK263" s="706"/>
      <c r="AL263" s="706"/>
      <c r="AM263" s="706"/>
      <c r="AN263" s="706"/>
      <c r="AO263" s="869"/>
      <c r="AP263" s="706"/>
      <c r="AQ263" s="706"/>
      <c r="AR263" s="706"/>
      <c r="AS263" s="706"/>
      <c r="AT263" s="706"/>
      <c r="AU263" s="706"/>
      <c r="AV263" s="706"/>
      <c r="AW263" s="706"/>
      <c r="AX263" s="706"/>
      <c r="AY263" s="706"/>
      <c r="AZ263" s="706"/>
      <c r="BA263" s="706"/>
      <c r="BB263" s="706"/>
    </row>
    <row r="264" spans="1:54">
      <c r="A264" s="5139"/>
      <c r="B264" s="5139"/>
      <c r="C264" s="706"/>
      <c r="D264" s="706"/>
      <c r="E264" s="706"/>
      <c r="F264" s="706"/>
      <c r="G264" s="706"/>
      <c r="H264" s="706"/>
      <c r="I264" s="869"/>
      <c r="J264" s="706"/>
      <c r="K264" s="706"/>
      <c r="L264" s="706"/>
      <c r="M264" s="706"/>
      <c r="N264" s="706"/>
      <c r="O264" s="706"/>
      <c r="P264" s="706"/>
      <c r="Q264" s="869"/>
      <c r="R264" s="706"/>
      <c r="S264" s="706"/>
      <c r="T264" s="706"/>
      <c r="U264" s="706"/>
      <c r="V264" s="706"/>
      <c r="W264" s="706"/>
      <c r="X264" s="706"/>
      <c r="Y264" s="869"/>
      <c r="Z264" s="706"/>
      <c r="AA264" s="706"/>
      <c r="AB264" s="706"/>
      <c r="AC264" s="706"/>
      <c r="AD264" s="706"/>
      <c r="AE264" s="706"/>
      <c r="AF264" s="706"/>
      <c r="AG264" s="869"/>
      <c r="AH264" s="706"/>
      <c r="AI264" s="706"/>
      <c r="AJ264" s="706"/>
      <c r="AK264" s="706"/>
      <c r="AL264" s="706"/>
      <c r="AM264" s="706"/>
      <c r="AN264" s="706"/>
      <c r="AO264" s="869"/>
      <c r="AP264" s="706"/>
      <c r="AQ264" s="706"/>
      <c r="AR264" s="706"/>
      <c r="AS264" s="706"/>
      <c r="AT264" s="706"/>
      <c r="AU264" s="706"/>
      <c r="AV264" s="706"/>
      <c r="AW264" s="706"/>
      <c r="AX264" s="706"/>
      <c r="AY264" s="706"/>
      <c r="AZ264" s="706"/>
      <c r="BA264" s="706"/>
      <c r="BB264" s="706"/>
    </row>
    <row r="265" spans="1:54">
      <c r="A265" s="5139"/>
      <c r="B265" s="5139"/>
      <c r="C265" s="706"/>
      <c r="D265" s="706"/>
      <c r="E265" s="706"/>
      <c r="F265" s="706"/>
      <c r="G265" s="706"/>
      <c r="H265" s="706"/>
      <c r="I265" s="869"/>
      <c r="J265" s="706"/>
      <c r="K265" s="706"/>
      <c r="L265" s="706"/>
      <c r="M265" s="706"/>
      <c r="N265" s="706"/>
      <c r="O265" s="706"/>
      <c r="P265" s="706"/>
      <c r="Q265" s="869"/>
      <c r="R265" s="706"/>
      <c r="S265" s="706"/>
      <c r="T265" s="706"/>
      <c r="U265" s="706"/>
      <c r="V265" s="706"/>
      <c r="W265" s="706"/>
      <c r="X265" s="706"/>
      <c r="Y265" s="869"/>
      <c r="Z265" s="706"/>
      <c r="AA265" s="706"/>
      <c r="AB265" s="706"/>
      <c r="AC265" s="706"/>
      <c r="AD265" s="706"/>
      <c r="AE265" s="706"/>
      <c r="AF265" s="706"/>
      <c r="AG265" s="869"/>
      <c r="AH265" s="706"/>
      <c r="AI265" s="706"/>
      <c r="AJ265" s="706"/>
      <c r="AK265" s="706"/>
      <c r="AL265" s="706"/>
      <c r="AM265" s="706"/>
      <c r="AN265" s="706"/>
      <c r="AO265" s="869"/>
      <c r="AP265" s="706"/>
      <c r="AQ265" s="706"/>
      <c r="AR265" s="706"/>
      <c r="AS265" s="706"/>
      <c r="AT265" s="706"/>
      <c r="AU265" s="706"/>
      <c r="AV265" s="706"/>
      <c r="AW265" s="706"/>
      <c r="AX265" s="706"/>
      <c r="AY265" s="706"/>
      <c r="AZ265" s="706"/>
      <c r="BA265" s="706"/>
      <c r="BB265" s="706"/>
    </row>
    <row r="266" spans="1:54">
      <c r="A266" s="5139"/>
      <c r="B266" s="5139"/>
      <c r="C266" s="706"/>
      <c r="D266" s="706"/>
      <c r="E266" s="706"/>
      <c r="F266" s="706"/>
      <c r="G266" s="706"/>
      <c r="H266" s="706"/>
      <c r="I266" s="869"/>
      <c r="J266" s="706"/>
      <c r="K266" s="706"/>
      <c r="L266" s="706"/>
      <c r="M266" s="706"/>
      <c r="N266" s="706"/>
      <c r="O266" s="706"/>
      <c r="P266" s="706"/>
      <c r="Q266" s="869"/>
      <c r="R266" s="706"/>
      <c r="S266" s="706"/>
      <c r="T266" s="706"/>
      <c r="U266" s="706"/>
      <c r="V266" s="706"/>
      <c r="W266" s="706"/>
      <c r="X266" s="706"/>
      <c r="Y266" s="869"/>
      <c r="Z266" s="706"/>
      <c r="AA266" s="706"/>
      <c r="AB266" s="706"/>
      <c r="AC266" s="706"/>
      <c r="AD266" s="706"/>
      <c r="AE266" s="706"/>
      <c r="AF266" s="706"/>
      <c r="AG266" s="869"/>
      <c r="AH266" s="706"/>
      <c r="AI266" s="706"/>
      <c r="AJ266" s="706"/>
      <c r="AK266" s="706"/>
      <c r="AL266" s="706"/>
      <c r="AM266" s="706"/>
      <c r="AN266" s="706"/>
      <c r="AO266" s="869"/>
      <c r="AP266" s="706"/>
      <c r="AQ266" s="706"/>
      <c r="AR266" s="706"/>
      <c r="AS266" s="706"/>
      <c r="AT266" s="706"/>
      <c r="AU266" s="706"/>
      <c r="AV266" s="706"/>
      <c r="AW266" s="706"/>
      <c r="AX266" s="706"/>
      <c r="AY266" s="706"/>
      <c r="AZ266" s="706"/>
      <c r="BA266" s="706"/>
      <c r="BB266" s="706"/>
    </row>
    <row r="267" spans="1:54">
      <c r="A267" s="5139"/>
      <c r="B267" s="5139"/>
      <c r="C267" s="706"/>
      <c r="D267" s="706"/>
      <c r="E267" s="706"/>
      <c r="F267" s="706"/>
      <c r="G267" s="706"/>
      <c r="H267" s="706"/>
      <c r="I267" s="869"/>
      <c r="J267" s="706"/>
      <c r="K267" s="706"/>
      <c r="L267" s="706"/>
      <c r="M267" s="706"/>
      <c r="N267" s="706"/>
      <c r="O267" s="706"/>
      <c r="P267" s="706"/>
      <c r="Q267" s="869"/>
      <c r="R267" s="706"/>
      <c r="S267" s="706"/>
      <c r="T267" s="706"/>
      <c r="U267" s="706"/>
      <c r="V267" s="706"/>
      <c r="W267" s="706"/>
      <c r="X267" s="706"/>
      <c r="Y267" s="869"/>
      <c r="Z267" s="706"/>
      <c r="AA267" s="706"/>
      <c r="AB267" s="706"/>
      <c r="AC267" s="706"/>
      <c r="AD267" s="706"/>
      <c r="AE267" s="706"/>
      <c r="AF267" s="706"/>
      <c r="AG267" s="869"/>
      <c r="AH267" s="706"/>
      <c r="AI267" s="706"/>
      <c r="AJ267" s="706"/>
      <c r="AK267" s="706"/>
      <c r="AL267" s="706"/>
      <c r="AM267" s="706"/>
      <c r="AN267" s="706"/>
      <c r="AO267" s="869"/>
      <c r="AP267" s="706"/>
      <c r="AQ267" s="706"/>
      <c r="AR267" s="706"/>
      <c r="AS267" s="706"/>
      <c r="AT267" s="706"/>
      <c r="AU267" s="706"/>
      <c r="AV267" s="706"/>
      <c r="AW267" s="706"/>
      <c r="AX267" s="706"/>
      <c r="AY267" s="706"/>
      <c r="AZ267" s="706"/>
      <c r="BA267" s="706"/>
      <c r="BB267" s="706"/>
    </row>
    <row r="268" spans="1:54">
      <c r="A268" s="5139"/>
      <c r="B268" s="5139"/>
      <c r="C268" s="706"/>
      <c r="D268" s="706"/>
      <c r="E268" s="706"/>
      <c r="F268" s="706"/>
      <c r="G268" s="706"/>
      <c r="H268" s="706"/>
      <c r="I268" s="869"/>
      <c r="J268" s="706"/>
      <c r="K268" s="706"/>
      <c r="L268" s="706"/>
      <c r="M268" s="706"/>
      <c r="N268" s="706"/>
      <c r="O268" s="706"/>
      <c r="P268" s="706"/>
      <c r="Q268" s="869"/>
      <c r="R268" s="706"/>
      <c r="S268" s="706"/>
      <c r="T268" s="706"/>
      <c r="U268" s="706"/>
      <c r="V268" s="706"/>
      <c r="W268" s="706"/>
      <c r="X268" s="706"/>
      <c r="Y268" s="869"/>
      <c r="Z268" s="706"/>
      <c r="AA268" s="706"/>
      <c r="AB268" s="706"/>
      <c r="AC268" s="706"/>
      <c r="AD268" s="706"/>
      <c r="AE268" s="706"/>
      <c r="AF268" s="706"/>
      <c r="AG268" s="869"/>
      <c r="AH268" s="706"/>
      <c r="AI268" s="706"/>
      <c r="AJ268" s="706"/>
      <c r="AK268" s="706"/>
      <c r="AL268" s="706"/>
      <c r="AM268" s="706"/>
      <c r="AN268" s="706"/>
      <c r="AO268" s="869"/>
      <c r="AP268" s="706"/>
      <c r="AQ268" s="706"/>
      <c r="AR268" s="706"/>
      <c r="AS268" s="706"/>
      <c r="AT268" s="706"/>
      <c r="AU268" s="706"/>
      <c r="AV268" s="706"/>
      <c r="AW268" s="706"/>
      <c r="AX268" s="706"/>
      <c r="AY268" s="706"/>
      <c r="AZ268" s="706"/>
      <c r="BA268" s="706"/>
      <c r="BB268" s="706"/>
    </row>
    <row r="269" spans="1:54">
      <c r="A269" s="5139"/>
      <c r="B269" s="5139"/>
      <c r="C269" s="706"/>
      <c r="D269" s="706"/>
      <c r="E269" s="706"/>
      <c r="F269" s="706"/>
      <c r="G269" s="706"/>
      <c r="H269" s="706"/>
      <c r="I269" s="869"/>
      <c r="J269" s="706"/>
      <c r="K269" s="706"/>
      <c r="L269" s="706"/>
      <c r="M269" s="706"/>
      <c r="N269" s="706"/>
      <c r="O269" s="706"/>
      <c r="P269" s="706"/>
      <c r="Q269" s="869"/>
      <c r="R269" s="706"/>
      <c r="S269" s="706"/>
      <c r="T269" s="706"/>
      <c r="U269" s="706"/>
      <c r="V269" s="706"/>
      <c r="W269" s="706"/>
      <c r="X269" s="706"/>
      <c r="Y269" s="869"/>
      <c r="Z269" s="706"/>
      <c r="AA269" s="706"/>
      <c r="AB269" s="706"/>
      <c r="AC269" s="706"/>
      <c r="AD269" s="706"/>
      <c r="AE269" s="706"/>
      <c r="AF269" s="706"/>
      <c r="AG269" s="869"/>
      <c r="AH269" s="706"/>
      <c r="AI269" s="706"/>
      <c r="AJ269" s="706"/>
      <c r="AK269" s="706"/>
      <c r="AL269" s="706"/>
      <c r="AM269" s="706"/>
      <c r="AN269" s="706"/>
      <c r="AO269" s="869"/>
      <c r="AP269" s="706"/>
      <c r="AQ269" s="706"/>
      <c r="AR269" s="706"/>
      <c r="AS269" s="706"/>
      <c r="AT269" s="706"/>
      <c r="AU269" s="706"/>
      <c r="AV269" s="706"/>
      <c r="AW269" s="706"/>
      <c r="AX269" s="706"/>
      <c r="AY269" s="706"/>
      <c r="AZ269" s="706"/>
      <c r="BA269" s="706"/>
      <c r="BB269" s="706"/>
    </row>
    <row r="270" spans="1:54">
      <c r="A270" s="5139"/>
      <c r="B270" s="5139"/>
      <c r="C270" s="706"/>
      <c r="D270" s="706"/>
      <c r="E270" s="706"/>
      <c r="F270" s="706"/>
      <c r="G270" s="706"/>
      <c r="H270" s="706"/>
      <c r="I270" s="869"/>
      <c r="J270" s="706"/>
      <c r="K270" s="706"/>
      <c r="L270" s="706"/>
      <c r="M270" s="706"/>
      <c r="N270" s="706"/>
      <c r="O270" s="706"/>
      <c r="P270" s="706"/>
      <c r="Q270" s="869"/>
      <c r="R270" s="706"/>
      <c r="S270" s="706"/>
      <c r="T270" s="706"/>
      <c r="U270" s="706"/>
      <c r="V270" s="706"/>
      <c r="W270" s="706"/>
      <c r="X270" s="706"/>
      <c r="Y270" s="869"/>
      <c r="Z270" s="706"/>
      <c r="AA270" s="706"/>
      <c r="AB270" s="706"/>
      <c r="AC270" s="706"/>
      <c r="AD270" s="706"/>
      <c r="AE270" s="706"/>
      <c r="AF270" s="706"/>
      <c r="AG270" s="869"/>
      <c r="AH270" s="706"/>
      <c r="AI270" s="706"/>
      <c r="AJ270" s="706"/>
      <c r="AK270" s="706"/>
      <c r="AL270" s="706"/>
      <c r="AM270" s="706"/>
      <c r="AN270" s="706"/>
      <c r="AO270" s="869"/>
      <c r="AP270" s="706"/>
      <c r="AQ270" s="706"/>
      <c r="AR270" s="706"/>
      <c r="AS270" s="706"/>
      <c r="AT270" s="706"/>
      <c r="AU270" s="706"/>
      <c r="AV270" s="706"/>
      <c r="AW270" s="706"/>
      <c r="AX270" s="706"/>
      <c r="AY270" s="706"/>
      <c r="AZ270" s="706"/>
      <c r="BA270" s="706"/>
      <c r="BB270" s="706"/>
    </row>
    <row r="271" spans="1:54">
      <c r="A271" s="5139"/>
      <c r="B271" s="5139"/>
      <c r="C271" s="706"/>
      <c r="D271" s="706"/>
      <c r="E271" s="706"/>
      <c r="F271" s="706"/>
      <c r="G271" s="706"/>
      <c r="H271" s="706"/>
      <c r="I271" s="869"/>
      <c r="J271" s="706"/>
      <c r="K271" s="706"/>
      <c r="L271" s="706"/>
      <c r="M271" s="706"/>
      <c r="N271" s="706"/>
      <c r="O271" s="706"/>
      <c r="P271" s="706"/>
      <c r="Q271" s="869"/>
      <c r="R271" s="706"/>
      <c r="S271" s="706"/>
      <c r="T271" s="706"/>
      <c r="U271" s="706"/>
      <c r="V271" s="706"/>
      <c r="W271" s="706"/>
      <c r="X271" s="706"/>
      <c r="Y271" s="869"/>
      <c r="Z271" s="706"/>
      <c r="AA271" s="706"/>
      <c r="AB271" s="706"/>
      <c r="AC271" s="706"/>
      <c r="AD271" s="706"/>
      <c r="AE271" s="706"/>
      <c r="AF271" s="706"/>
      <c r="AG271" s="869"/>
      <c r="AH271" s="706"/>
      <c r="AI271" s="706"/>
      <c r="AJ271" s="706"/>
      <c r="AK271" s="706"/>
      <c r="AL271" s="706"/>
      <c r="AM271" s="706"/>
      <c r="AN271" s="706"/>
      <c r="AO271" s="869"/>
      <c r="AP271" s="706"/>
      <c r="AQ271" s="706"/>
      <c r="AR271" s="706"/>
      <c r="AS271" s="706"/>
      <c r="AT271" s="706"/>
      <c r="AU271" s="706"/>
      <c r="AV271" s="706"/>
      <c r="AW271" s="706"/>
      <c r="AX271" s="706"/>
      <c r="AY271" s="706"/>
      <c r="AZ271" s="706"/>
      <c r="BA271" s="706"/>
      <c r="BB271" s="706"/>
    </row>
    <row r="272" spans="1:54">
      <c r="A272" s="5139"/>
      <c r="B272" s="5139"/>
      <c r="C272" s="706"/>
      <c r="D272" s="706"/>
      <c r="E272" s="706"/>
      <c r="F272" s="706"/>
      <c r="G272" s="706"/>
      <c r="H272" s="706"/>
      <c r="I272" s="869"/>
      <c r="J272" s="706"/>
      <c r="K272" s="706"/>
      <c r="L272" s="706"/>
      <c r="M272" s="706"/>
      <c r="N272" s="706"/>
      <c r="O272" s="706"/>
      <c r="P272" s="706"/>
      <c r="Q272" s="869"/>
      <c r="R272" s="706"/>
      <c r="S272" s="706"/>
      <c r="T272" s="706"/>
      <c r="U272" s="706"/>
      <c r="V272" s="706"/>
      <c r="W272" s="706"/>
      <c r="X272" s="706"/>
      <c r="Y272" s="869"/>
      <c r="Z272" s="706"/>
      <c r="AA272" s="706"/>
      <c r="AB272" s="706"/>
      <c r="AC272" s="706"/>
      <c r="AD272" s="706"/>
      <c r="AE272" s="706"/>
      <c r="AF272" s="706"/>
      <c r="AG272" s="869"/>
      <c r="AH272" s="706"/>
      <c r="AI272" s="706"/>
      <c r="AJ272" s="706"/>
      <c r="AK272" s="706"/>
      <c r="AL272" s="706"/>
      <c r="AM272" s="706"/>
      <c r="AN272" s="706"/>
      <c r="AO272" s="869"/>
      <c r="AP272" s="706"/>
      <c r="AQ272" s="706"/>
      <c r="AR272" s="706"/>
      <c r="AS272" s="706"/>
      <c r="AT272" s="706"/>
      <c r="AU272" s="706"/>
      <c r="AV272" s="706"/>
      <c r="AW272" s="706"/>
      <c r="AX272" s="706"/>
      <c r="AY272" s="706"/>
      <c r="AZ272" s="706"/>
      <c r="BA272" s="706"/>
      <c r="BB272" s="706"/>
    </row>
    <row r="273" spans="1:54">
      <c r="A273" s="5139"/>
      <c r="B273" s="5139"/>
      <c r="C273" s="706"/>
      <c r="D273" s="706"/>
      <c r="E273" s="706"/>
      <c r="F273" s="706"/>
      <c r="G273" s="706"/>
      <c r="H273" s="706"/>
      <c r="I273" s="869"/>
      <c r="J273" s="706"/>
      <c r="K273" s="706"/>
      <c r="L273" s="706"/>
      <c r="M273" s="706"/>
      <c r="N273" s="706"/>
      <c r="O273" s="706"/>
      <c r="P273" s="706"/>
      <c r="Q273" s="869"/>
      <c r="R273" s="706"/>
      <c r="S273" s="706"/>
      <c r="T273" s="706"/>
      <c r="U273" s="706"/>
      <c r="V273" s="706"/>
      <c r="W273" s="706"/>
      <c r="X273" s="706"/>
      <c r="Y273" s="869"/>
      <c r="Z273" s="706"/>
      <c r="AA273" s="706"/>
      <c r="AB273" s="706"/>
      <c r="AC273" s="706"/>
      <c r="AD273" s="706"/>
      <c r="AE273" s="706"/>
      <c r="AF273" s="706"/>
      <c r="AG273" s="869"/>
      <c r="AH273" s="706"/>
      <c r="AI273" s="706"/>
      <c r="AJ273" s="706"/>
      <c r="AK273" s="706"/>
      <c r="AL273" s="706"/>
      <c r="AM273" s="706"/>
      <c r="AN273" s="706"/>
      <c r="AO273" s="869"/>
      <c r="AP273" s="706"/>
      <c r="AQ273" s="706"/>
      <c r="AR273" s="706"/>
      <c r="AS273" s="706"/>
      <c r="AT273" s="706"/>
      <c r="AU273" s="706"/>
      <c r="AV273" s="706"/>
      <c r="AW273" s="706"/>
      <c r="AX273" s="706"/>
      <c r="AY273" s="706"/>
      <c r="AZ273" s="706"/>
      <c r="BA273" s="706"/>
      <c r="BB273" s="706"/>
    </row>
    <row r="274" spans="1:54">
      <c r="A274" s="5139"/>
      <c r="B274" s="5139"/>
      <c r="C274" s="706"/>
      <c r="D274" s="706"/>
      <c r="E274" s="706"/>
      <c r="F274" s="706"/>
      <c r="G274" s="706"/>
      <c r="H274" s="706"/>
      <c r="I274" s="869"/>
      <c r="J274" s="706"/>
      <c r="K274" s="706"/>
      <c r="L274" s="706"/>
      <c r="M274" s="706"/>
      <c r="N274" s="706"/>
      <c r="O274" s="706"/>
      <c r="P274" s="706"/>
      <c r="Q274" s="869"/>
      <c r="R274" s="706"/>
      <c r="S274" s="706"/>
      <c r="T274" s="706"/>
      <c r="U274" s="706"/>
      <c r="V274" s="706"/>
      <c r="W274" s="706"/>
      <c r="X274" s="706"/>
      <c r="Y274" s="869"/>
      <c r="Z274" s="706"/>
      <c r="AA274" s="706"/>
      <c r="AB274" s="706"/>
      <c r="AC274" s="706"/>
      <c r="AD274" s="706"/>
      <c r="AE274" s="706"/>
      <c r="AF274" s="706"/>
      <c r="AG274" s="869"/>
      <c r="AH274" s="706"/>
      <c r="AI274" s="706"/>
      <c r="AJ274" s="706"/>
      <c r="AK274" s="706"/>
      <c r="AL274" s="706"/>
      <c r="AM274" s="706"/>
      <c r="AN274" s="706"/>
      <c r="AO274" s="869"/>
      <c r="AP274" s="706"/>
      <c r="AQ274" s="706"/>
      <c r="AR274" s="706"/>
      <c r="AS274" s="706"/>
      <c r="AT274" s="706"/>
      <c r="AU274" s="706"/>
      <c r="AV274" s="706"/>
      <c r="AW274" s="706"/>
      <c r="AX274" s="706"/>
      <c r="AY274" s="706"/>
      <c r="AZ274" s="706"/>
      <c r="BA274" s="706"/>
      <c r="BB274" s="706"/>
    </row>
    <row r="275" spans="1:54">
      <c r="A275" s="5139"/>
      <c r="B275" s="5139"/>
      <c r="C275" s="706"/>
      <c r="D275" s="706"/>
      <c r="E275" s="706"/>
      <c r="F275" s="706"/>
      <c r="G275" s="706"/>
      <c r="H275" s="706"/>
      <c r="I275" s="869"/>
      <c r="J275" s="706"/>
      <c r="K275" s="706"/>
      <c r="L275" s="706"/>
      <c r="M275" s="706"/>
      <c r="N275" s="706"/>
      <c r="O275" s="706"/>
      <c r="P275" s="706"/>
      <c r="Q275" s="869"/>
      <c r="R275" s="706"/>
      <c r="S275" s="706"/>
      <c r="T275" s="706"/>
      <c r="U275" s="706"/>
      <c r="V275" s="706"/>
      <c r="W275" s="706"/>
      <c r="X275" s="706"/>
      <c r="Y275" s="869"/>
      <c r="Z275" s="706"/>
      <c r="AA275" s="706"/>
      <c r="AB275" s="706"/>
      <c r="AC275" s="706"/>
      <c r="AD275" s="706"/>
      <c r="AE275" s="706"/>
      <c r="AF275" s="706"/>
      <c r="AG275" s="869"/>
      <c r="AH275" s="706"/>
      <c r="AI275" s="706"/>
      <c r="AJ275" s="706"/>
      <c r="AK275" s="706"/>
      <c r="AL275" s="706"/>
      <c r="AM275" s="706"/>
      <c r="AN275" s="706"/>
      <c r="AO275" s="869"/>
      <c r="AP275" s="706"/>
      <c r="AQ275" s="706"/>
      <c r="AR275" s="706"/>
      <c r="AS275" s="706"/>
      <c r="AT275" s="706"/>
      <c r="AU275" s="706"/>
      <c r="AV275" s="706"/>
      <c r="AW275" s="706"/>
      <c r="AX275" s="706"/>
      <c r="AY275" s="706"/>
      <c r="AZ275" s="706"/>
      <c r="BA275" s="706"/>
      <c r="BB275" s="706"/>
    </row>
    <row r="276" spans="1:54">
      <c r="A276" s="5139"/>
      <c r="B276" s="5139"/>
      <c r="C276" s="706"/>
      <c r="D276" s="706"/>
      <c r="E276" s="706"/>
      <c r="F276" s="706"/>
      <c r="G276" s="706"/>
      <c r="H276" s="706"/>
      <c r="I276" s="869"/>
      <c r="J276" s="706"/>
      <c r="K276" s="706"/>
      <c r="L276" s="706"/>
      <c r="M276" s="706"/>
      <c r="N276" s="706"/>
      <c r="O276" s="706"/>
      <c r="P276" s="706"/>
      <c r="Q276" s="869"/>
      <c r="R276" s="706"/>
      <c r="S276" s="706"/>
      <c r="T276" s="706"/>
      <c r="U276" s="706"/>
      <c r="V276" s="706"/>
      <c r="W276" s="706"/>
      <c r="X276" s="706"/>
      <c r="Y276" s="869"/>
      <c r="Z276" s="706"/>
      <c r="AA276" s="706"/>
      <c r="AB276" s="706"/>
      <c r="AC276" s="706"/>
      <c r="AD276" s="706"/>
      <c r="AE276" s="706"/>
      <c r="AF276" s="706"/>
      <c r="AG276" s="869"/>
      <c r="AH276" s="706"/>
      <c r="AI276" s="706"/>
      <c r="AJ276" s="706"/>
      <c r="AK276" s="706"/>
      <c r="AL276" s="706"/>
      <c r="AM276" s="706"/>
      <c r="AN276" s="706"/>
      <c r="AO276" s="869"/>
      <c r="AP276" s="706"/>
      <c r="AQ276" s="706"/>
      <c r="AR276" s="706"/>
      <c r="AS276" s="706"/>
      <c r="AT276" s="706"/>
      <c r="AU276" s="706"/>
      <c r="AV276" s="706"/>
      <c r="AW276" s="706"/>
      <c r="AX276" s="706"/>
      <c r="AY276" s="706"/>
      <c r="AZ276" s="706"/>
      <c r="BA276" s="706"/>
      <c r="BB276" s="706"/>
    </row>
    <row r="277" spans="1:54">
      <c r="A277" s="5139"/>
      <c r="B277" s="5139"/>
      <c r="C277" s="706"/>
      <c r="D277" s="706"/>
      <c r="E277" s="706"/>
      <c r="F277" s="706"/>
      <c r="G277" s="706"/>
      <c r="H277" s="706"/>
      <c r="I277" s="869"/>
      <c r="J277" s="706"/>
      <c r="K277" s="706"/>
      <c r="L277" s="706"/>
      <c r="M277" s="706"/>
      <c r="N277" s="706"/>
      <c r="O277" s="706"/>
      <c r="P277" s="706"/>
      <c r="Q277" s="869"/>
      <c r="R277" s="706"/>
      <c r="S277" s="706"/>
      <c r="T277" s="706"/>
      <c r="U277" s="706"/>
      <c r="V277" s="706"/>
      <c r="W277" s="706"/>
      <c r="X277" s="706"/>
      <c r="Y277" s="869"/>
      <c r="Z277" s="706"/>
      <c r="AA277" s="706"/>
      <c r="AB277" s="706"/>
      <c r="AC277" s="706"/>
      <c r="AD277" s="706"/>
      <c r="AE277" s="706"/>
      <c r="AF277" s="706"/>
      <c r="AG277" s="869"/>
      <c r="AH277" s="706"/>
      <c r="AI277" s="706"/>
      <c r="AJ277" s="706"/>
      <c r="AK277" s="706"/>
      <c r="AL277" s="706"/>
      <c r="AM277" s="706"/>
      <c r="AN277" s="706"/>
      <c r="AO277" s="869"/>
      <c r="AP277" s="706"/>
      <c r="AQ277" s="706"/>
      <c r="AR277" s="706"/>
      <c r="AS277" s="706"/>
      <c r="AT277" s="706"/>
      <c r="AU277" s="706"/>
      <c r="AV277" s="706"/>
      <c r="AW277" s="706"/>
      <c r="AX277" s="706"/>
      <c r="AY277" s="706"/>
      <c r="AZ277" s="706"/>
      <c r="BA277" s="706"/>
      <c r="BB277" s="706"/>
    </row>
    <row r="278" spans="1:54">
      <c r="A278" s="5139"/>
      <c r="B278" s="5139"/>
      <c r="C278" s="706"/>
      <c r="D278" s="706"/>
      <c r="E278" s="706"/>
      <c r="F278" s="706"/>
      <c r="G278" s="706"/>
      <c r="H278" s="706"/>
      <c r="I278" s="869"/>
      <c r="J278" s="706"/>
      <c r="K278" s="706"/>
      <c r="L278" s="706"/>
      <c r="M278" s="706"/>
      <c r="N278" s="706"/>
      <c r="O278" s="706"/>
      <c r="P278" s="706"/>
      <c r="Q278" s="869"/>
      <c r="R278" s="706"/>
      <c r="S278" s="706"/>
      <c r="T278" s="706"/>
      <c r="U278" s="706"/>
      <c r="V278" s="706"/>
      <c r="W278" s="706"/>
      <c r="X278" s="706"/>
      <c r="Y278" s="869"/>
      <c r="Z278" s="706"/>
      <c r="AA278" s="706"/>
      <c r="AB278" s="706"/>
      <c r="AC278" s="706"/>
      <c r="AD278" s="706"/>
      <c r="AE278" s="706"/>
      <c r="AF278" s="706"/>
      <c r="AG278" s="869"/>
      <c r="AH278" s="706"/>
      <c r="AI278" s="706"/>
      <c r="AJ278" s="706"/>
      <c r="AK278" s="706"/>
      <c r="AL278" s="706"/>
      <c r="AM278" s="706"/>
      <c r="AN278" s="706"/>
      <c r="AO278" s="869"/>
      <c r="AP278" s="706"/>
      <c r="AQ278" s="706"/>
      <c r="AR278" s="706"/>
      <c r="AS278" s="706"/>
      <c r="AT278" s="706"/>
      <c r="AU278" s="706"/>
      <c r="AV278" s="706"/>
      <c r="AW278" s="706"/>
      <c r="AX278" s="706"/>
      <c r="AY278" s="706"/>
      <c r="AZ278" s="706"/>
      <c r="BA278" s="706"/>
      <c r="BB278" s="706"/>
    </row>
    <row r="279" spans="1:54">
      <c r="A279" s="5139"/>
      <c r="B279" s="5139"/>
      <c r="C279" s="706"/>
      <c r="D279" s="706"/>
      <c r="E279" s="706"/>
      <c r="F279" s="706"/>
      <c r="G279" s="706"/>
      <c r="H279" s="706"/>
      <c r="I279" s="869"/>
      <c r="J279" s="706"/>
      <c r="K279" s="706"/>
      <c r="L279" s="706"/>
      <c r="M279" s="706"/>
      <c r="N279" s="706"/>
      <c r="O279" s="706"/>
      <c r="P279" s="706"/>
      <c r="Q279" s="869"/>
      <c r="R279" s="706"/>
      <c r="S279" s="706"/>
      <c r="T279" s="706"/>
      <c r="U279" s="706"/>
      <c r="V279" s="706"/>
      <c r="W279" s="706"/>
      <c r="X279" s="706"/>
      <c r="Y279" s="869"/>
      <c r="Z279" s="706"/>
      <c r="AA279" s="706"/>
      <c r="AB279" s="706"/>
      <c r="AC279" s="706"/>
      <c r="AD279" s="706"/>
      <c r="AE279" s="706"/>
      <c r="AF279" s="706"/>
      <c r="AG279" s="869"/>
      <c r="AH279" s="706"/>
      <c r="AI279" s="706"/>
      <c r="AJ279" s="706"/>
      <c r="AK279" s="706"/>
      <c r="AL279" s="706"/>
      <c r="AM279" s="706"/>
      <c r="AN279" s="706"/>
      <c r="AO279" s="869"/>
      <c r="AP279" s="706"/>
      <c r="AQ279" s="706"/>
      <c r="AR279" s="706"/>
      <c r="AS279" s="706"/>
      <c r="AT279" s="706"/>
      <c r="AU279" s="706"/>
      <c r="AV279" s="706"/>
      <c r="AW279" s="706"/>
      <c r="AX279" s="706"/>
      <c r="AY279" s="706"/>
      <c r="AZ279" s="706"/>
      <c r="BA279" s="706"/>
      <c r="BB279" s="706"/>
    </row>
    <row r="280" spans="1:54">
      <c r="A280" s="5139"/>
      <c r="B280" s="5139"/>
      <c r="C280" s="706"/>
      <c r="D280" s="706"/>
      <c r="E280" s="706"/>
      <c r="F280" s="706"/>
      <c r="G280" s="706"/>
      <c r="H280" s="706"/>
      <c r="I280" s="869"/>
      <c r="J280" s="706"/>
      <c r="K280" s="706"/>
      <c r="L280" s="706"/>
      <c r="M280" s="706"/>
      <c r="N280" s="706"/>
      <c r="O280" s="706"/>
      <c r="P280" s="706"/>
      <c r="Q280" s="869"/>
      <c r="R280" s="706"/>
      <c r="S280" s="706"/>
      <c r="T280" s="706"/>
      <c r="U280" s="706"/>
      <c r="V280" s="706"/>
      <c r="W280" s="706"/>
      <c r="X280" s="706"/>
      <c r="Y280" s="869"/>
      <c r="Z280" s="706"/>
      <c r="AA280" s="706"/>
      <c r="AB280" s="706"/>
      <c r="AC280" s="706"/>
      <c r="AD280" s="706"/>
      <c r="AE280" s="706"/>
      <c r="AF280" s="706"/>
      <c r="AG280" s="869"/>
      <c r="AH280" s="706"/>
      <c r="AI280" s="706"/>
      <c r="AJ280" s="706"/>
      <c r="AK280" s="706"/>
      <c r="AL280" s="706"/>
      <c r="AM280" s="706"/>
      <c r="AN280" s="706"/>
      <c r="AO280" s="869"/>
      <c r="AP280" s="706"/>
      <c r="AQ280" s="706"/>
      <c r="AR280" s="706"/>
      <c r="AS280" s="706"/>
      <c r="AT280" s="706"/>
      <c r="AU280" s="706"/>
      <c r="AV280" s="706"/>
      <c r="AW280" s="706"/>
      <c r="AX280" s="706"/>
      <c r="AY280" s="706"/>
      <c r="AZ280" s="706"/>
      <c r="BA280" s="706"/>
      <c r="BB280" s="706"/>
    </row>
    <row r="281" spans="1:54">
      <c r="A281" s="5139"/>
      <c r="B281" s="5139"/>
      <c r="C281" s="706"/>
      <c r="D281" s="706"/>
      <c r="E281" s="706"/>
      <c r="F281" s="706"/>
      <c r="G281" s="706"/>
      <c r="H281" s="706"/>
      <c r="I281" s="869"/>
      <c r="J281" s="706"/>
      <c r="K281" s="706"/>
      <c r="L281" s="706"/>
      <c r="M281" s="706"/>
      <c r="N281" s="706"/>
      <c r="O281" s="706"/>
      <c r="P281" s="706"/>
      <c r="Q281" s="869"/>
      <c r="R281" s="706"/>
      <c r="S281" s="706"/>
      <c r="T281" s="706"/>
      <c r="U281" s="706"/>
      <c r="V281" s="706"/>
      <c r="W281" s="706"/>
      <c r="X281" s="706"/>
      <c r="Y281" s="869"/>
      <c r="Z281" s="706"/>
      <c r="AA281" s="706"/>
      <c r="AB281" s="706"/>
      <c r="AC281" s="706"/>
      <c r="AD281" s="706"/>
      <c r="AE281" s="706"/>
      <c r="AF281" s="706"/>
      <c r="AG281" s="869"/>
      <c r="AH281" s="706"/>
      <c r="AI281" s="706"/>
      <c r="AJ281" s="706"/>
      <c r="AK281" s="706"/>
      <c r="AL281" s="706"/>
      <c r="AM281" s="706"/>
      <c r="AN281" s="706"/>
      <c r="AO281" s="869"/>
      <c r="AP281" s="706"/>
      <c r="AQ281" s="706"/>
      <c r="AR281" s="706"/>
      <c r="AS281" s="706"/>
      <c r="AT281" s="706"/>
      <c r="AU281" s="706"/>
      <c r="AV281" s="706"/>
      <c r="AW281" s="706"/>
      <c r="AX281" s="706"/>
      <c r="AY281" s="706"/>
      <c r="AZ281" s="706"/>
      <c r="BA281" s="706"/>
      <c r="BB281" s="706"/>
    </row>
    <row r="282" spans="1:54">
      <c r="A282" s="5139"/>
      <c r="B282" s="5139"/>
      <c r="C282" s="706"/>
      <c r="D282" s="706"/>
      <c r="E282" s="706"/>
      <c r="F282" s="706"/>
      <c r="G282" s="706"/>
      <c r="H282" s="706"/>
      <c r="I282" s="869"/>
      <c r="J282" s="706"/>
      <c r="K282" s="706"/>
      <c r="L282" s="706"/>
      <c r="M282" s="706"/>
      <c r="N282" s="706"/>
      <c r="O282" s="706"/>
      <c r="P282" s="706"/>
      <c r="Q282" s="869"/>
      <c r="R282" s="706"/>
      <c r="S282" s="706"/>
      <c r="T282" s="706"/>
      <c r="U282" s="706"/>
      <c r="V282" s="706"/>
      <c r="W282" s="706"/>
      <c r="X282" s="706"/>
      <c r="Y282" s="869"/>
      <c r="Z282" s="706"/>
      <c r="AA282" s="706"/>
      <c r="AB282" s="706"/>
      <c r="AC282" s="706"/>
      <c r="AD282" s="706"/>
      <c r="AE282" s="706"/>
      <c r="AF282" s="706"/>
      <c r="AG282" s="869"/>
      <c r="AH282" s="706"/>
      <c r="AI282" s="706"/>
      <c r="AJ282" s="706"/>
      <c r="AK282" s="706"/>
      <c r="AL282" s="706"/>
      <c r="AM282" s="706"/>
      <c r="AN282" s="706"/>
      <c r="AO282" s="869"/>
      <c r="AP282" s="706"/>
      <c r="AQ282" s="706"/>
      <c r="AR282" s="706"/>
      <c r="AS282" s="706"/>
      <c r="AT282" s="706"/>
      <c r="AU282" s="706"/>
      <c r="AV282" s="706"/>
      <c r="AW282" s="706"/>
      <c r="AX282" s="706"/>
      <c r="AY282" s="706"/>
      <c r="AZ282" s="706"/>
      <c r="BA282" s="706"/>
      <c r="BB282" s="706"/>
    </row>
    <row r="283" spans="1:54">
      <c r="A283" s="5139"/>
      <c r="B283" s="5139"/>
      <c r="C283" s="706"/>
      <c r="D283" s="706"/>
      <c r="E283" s="706"/>
      <c r="F283" s="706"/>
      <c r="G283" s="706"/>
      <c r="H283" s="706"/>
      <c r="I283" s="869"/>
      <c r="J283" s="706"/>
      <c r="K283" s="706"/>
      <c r="L283" s="706"/>
      <c r="M283" s="706"/>
      <c r="N283" s="706"/>
      <c r="O283" s="706"/>
      <c r="P283" s="706"/>
      <c r="Q283" s="869"/>
      <c r="R283" s="706"/>
      <c r="S283" s="706"/>
      <c r="T283" s="706"/>
      <c r="U283" s="706"/>
      <c r="V283" s="706"/>
      <c r="W283" s="706"/>
      <c r="X283" s="706"/>
      <c r="Y283" s="869"/>
      <c r="Z283" s="706"/>
      <c r="AA283" s="706"/>
      <c r="AB283" s="706"/>
      <c r="AC283" s="706"/>
      <c r="AD283" s="706"/>
      <c r="AE283" s="706"/>
      <c r="AF283" s="706"/>
      <c r="AG283" s="869"/>
      <c r="AH283" s="706"/>
      <c r="AI283" s="706"/>
      <c r="AJ283" s="706"/>
      <c r="AK283" s="706"/>
      <c r="AL283" s="706"/>
      <c r="AM283" s="706"/>
      <c r="AN283" s="706"/>
      <c r="AO283" s="869"/>
      <c r="AP283" s="706"/>
      <c r="AQ283" s="706"/>
      <c r="AR283" s="706"/>
      <c r="AS283" s="706"/>
      <c r="AT283" s="706"/>
      <c r="AU283" s="706"/>
      <c r="AV283" s="706"/>
      <c r="AW283" s="706"/>
      <c r="AX283" s="706"/>
      <c r="AY283" s="706"/>
      <c r="AZ283" s="706"/>
      <c r="BA283" s="706"/>
      <c r="BB283" s="706"/>
    </row>
    <row r="284" spans="1:54">
      <c r="A284" s="5139"/>
      <c r="B284" s="5139"/>
      <c r="C284" s="706"/>
      <c r="D284" s="706"/>
      <c r="E284" s="706"/>
      <c r="F284" s="706"/>
      <c r="G284" s="706"/>
      <c r="H284" s="706"/>
      <c r="I284" s="869"/>
      <c r="J284" s="706"/>
      <c r="K284" s="706"/>
      <c r="L284" s="706"/>
      <c r="M284" s="706"/>
      <c r="N284" s="706"/>
      <c r="O284" s="706"/>
      <c r="P284" s="706"/>
      <c r="Q284" s="869"/>
      <c r="R284" s="706"/>
      <c r="S284" s="706"/>
      <c r="T284" s="706"/>
      <c r="U284" s="706"/>
      <c r="V284" s="706"/>
      <c r="W284" s="706"/>
      <c r="X284" s="706"/>
      <c r="Y284" s="869"/>
      <c r="Z284" s="706"/>
      <c r="AA284" s="706"/>
      <c r="AB284" s="706"/>
      <c r="AC284" s="706"/>
      <c r="AD284" s="706"/>
      <c r="AE284" s="706"/>
      <c r="AF284" s="706"/>
      <c r="AG284" s="869"/>
      <c r="AH284" s="706"/>
      <c r="AI284" s="706"/>
      <c r="AJ284" s="706"/>
      <c r="AK284" s="706"/>
      <c r="AL284" s="706"/>
      <c r="AM284" s="706"/>
      <c r="AN284" s="706"/>
      <c r="AO284" s="869"/>
      <c r="AP284" s="706"/>
      <c r="AQ284" s="706"/>
      <c r="AR284" s="706"/>
      <c r="AS284" s="706"/>
      <c r="AT284" s="706"/>
      <c r="AU284" s="706"/>
      <c r="AV284" s="706"/>
      <c r="AW284" s="706"/>
      <c r="AX284" s="706"/>
      <c r="AY284" s="706"/>
      <c r="AZ284" s="706"/>
      <c r="BA284" s="706"/>
      <c r="BB284" s="706"/>
    </row>
    <row r="285" spans="1:54">
      <c r="A285" s="5139"/>
      <c r="B285" s="5139"/>
      <c r="C285" s="706"/>
      <c r="D285" s="706"/>
      <c r="E285" s="706"/>
      <c r="F285" s="706"/>
      <c r="G285" s="706"/>
      <c r="H285" s="706"/>
      <c r="I285" s="869"/>
      <c r="J285" s="706"/>
      <c r="K285" s="706"/>
      <c r="L285" s="706"/>
      <c r="M285" s="706"/>
      <c r="N285" s="706"/>
      <c r="O285" s="706"/>
      <c r="P285" s="706"/>
      <c r="Q285" s="869"/>
      <c r="R285" s="706"/>
      <c r="S285" s="706"/>
      <c r="T285" s="706"/>
      <c r="U285" s="706"/>
      <c r="V285" s="706"/>
      <c r="W285" s="706"/>
      <c r="X285" s="706"/>
      <c r="Y285" s="869"/>
      <c r="Z285" s="706"/>
      <c r="AA285" s="706"/>
      <c r="AB285" s="706"/>
      <c r="AC285" s="706"/>
      <c r="AD285" s="706"/>
      <c r="AE285" s="706"/>
      <c r="AF285" s="706"/>
      <c r="AG285" s="869"/>
      <c r="AH285" s="706"/>
      <c r="AI285" s="706"/>
      <c r="AJ285" s="706"/>
      <c r="AK285" s="706"/>
      <c r="AL285" s="706"/>
      <c r="AM285" s="706"/>
      <c r="AN285" s="706"/>
      <c r="AO285" s="869"/>
      <c r="AP285" s="706"/>
      <c r="AQ285" s="706"/>
      <c r="AR285" s="706"/>
      <c r="AS285" s="706"/>
      <c r="AT285" s="706"/>
      <c r="AU285" s="706"/>
      <c r="AV285" s="706"/>
      <c r="AW285" s="706"/>
      <c r="AX285" s="706"/>
      <c r="AY285" s="706"/>
      <c r="AZ285" s="706"/>
      <c r="BA285" s="706"/>
      <c r="BB285" s="706"/>
    </row>
    <row r="286" spans="1:54">
      <c r="A286" s="5139"/>
      <c r="B286" s="5139"/>
      <c r="C286" s="706"/>
      <c r="D286" s="706"/>
      <c r="E286" s="706"/>
      <c r="F286" s="706"/>
      <c r="G286" s="706"/>
      <c r="H286" s="706"/>
      <c r="I286" s="869"/>
      <c r="J286" s="706"/>
      <c r="K286" s="706"/>
      <c r="L286" s="706"/>
      <c r="M286" s="706"/>
      <c r="N286" s="706"/>
      <c r="O286" s="706"/>
      <c r="P286" s="706"/>
      <c r="Q286" s="869"/>
      <c r="R286" s="706"/>
      <c r="S286" s="706"/>
      <c r="T286" s="706"/>
      <c r="U286" s="706"/>
      <c r="V286" s="706"/>
      <c r="W286" s="706"/>
      <c r="X286" s="706"/>
      <c r="Y286" s="869"/>
      <c r="Z286" s="706"/>
      <c r="AA286" s="706"/>
      <c r="AB286" s="706"/>
      <c r="AC286" s="706"/>
      <c r="AD286" s="706"/>
      <c r="AE286" s="706"/>
      <c r="AF286" s="706"/>
      <c r="AG286" s="869"/>
      <c r="AH286" s="706"/>
      <c r="AI286" s="706"/>
      <c r="AJ286" s="706"/>
      <c r="AK286" s="706"/>
      <c r="AL286" s="706"/>
      <c r="AM286" s="706"/>
      <c r="AN286" s="706"/>
      <c r="AO286" s="869"/>
      <c r="AP286" s="706"/>
      <c r="AQ286" s="706"/>
      <c r="AR286" s="706"/>
      <c r="AS286" s="706"/>
      <c r="AT286" s="706"/>
      <c r="AU286" s="706"/>
      <c r="AV286" s="706"/>
      <c r="AW286" s="706"/>
      <c r="AX286" s="706"/>
      <c r="AY286" s="706"/>
      <c r="AZ286" s="706"/>
      <c r="BA286" s="706"/>
      <c r="BB286" s="706"/>
    </row>
    <row r="287" spans="1:54">
      <c r="A287" s="5139"/>
      <c r="B287" s="5139"/>
      <c r="C287" s="706"/>
      <c r="D287" s="706"/>
      <c r="E287" s="706"/>
      <c r="F287" s="706"/>
      <c r="G287" s="706"/>
      <c r="H287" s="706"/>
      <c r="I287" s="869"/>
      <c r="J287" s="706"/>
      <c r="K287" s="706"/>
      <c r="L287" s="706"/>
      <c r="M287" s="706"/>
      <c r="N287" s="706"/>
      <c r="O287" s="706"/>
      <c r="P287" s="706"/>
      <c r="Q287" s="869"/>
      <c r="R287" s="706"/>
      <c r="S287" s="706"/>
      <c r="T287" s="706"/>
      <c r="U287" s="706"/>
      <c r="V287" s="706"/>
      <c r="W287" s="706"/>
      <c r="X287" s="706"/>
      <c r="Y287" s="869"/>
      <c r="Z287" s="706"/>
      <c r="AA287" s="706"/>
      <c r="AB287" s="706"/>
      <c r="AC287" s="706"/>
      <c r="AD287" s="706"/>
      <c r="AE287" s="706"/>
      <c r="AF287" s="706"/>
      <c r="AG287" s="869"/>
      <c r="AH287" s="706"/>
      <c r="AI287" s="706"/>
      <c r="AJ287" s="706"/>
      <c r="AK287" s="706"/>
      <c r="AL287" s="706"/>
      <c r="AM287" s="706"/>
      <c r="AN287" s="706"/>
      <c r="AO287" s="869"/>
      <c r="AP287" s="706"/>
      <c r="AQ287" s="706"/>
      <c r="AR287" s="706"/>
      <c r="AS287" s="706"/>
      <c r="AT287" s="706"/>
      <c r="AU287" s="706"/>
      <c r="AV287" s="706"/>
      <c r="AW287" s="706"/>
      <c r="AX287" s="706"/>
      <c r="AY287" s="706"/>
      <c r="AZ287" s="706"/>
      <c r="BA287" s="706"/>
      <c r="BB287" s="706"/>
    </row>
    <row r="288" spans="1:54">
      <c r="A288" s="5139"/>
      <c r="B288" s="5139"/>
      <c r="C288" s="706"/>
      <c r="D288" s="706"/>
      <c r="E288" s="706"/>
      <c r="F288" s="706"/>
      <c r="G288" s="706"/>
      <c r="H288" s="706"/>
      <c r="I288" s="869"/>
      <c r="J288" s="706"/>
      <c r="K288" s="706"/>
      <c r="L288" s="706"/>
      <c r="M288" s="706"/>
      <c r="N288" s="706"/>
      <c r="O288" s="706"/>
      <c r="P288" s="706"/>
      <c r="Q288" s="869"/>
      <c r="R288" s="706"/>
      <c r="S288" s="706"/>
      <c r="T288" s="706"/>
      <c r="U288" s="706"/>
      <c r="V288" s="706"/>
      <c r="W288" s="706"/>
      <c r="X288" s="706"/>
      <c r="Y288" s="869"/>
      <c r="Z288" s="706"/>
      <c r="AA288" s="706"/>
      <c r="AB288" s="706"/>
      <c r="AC288" s="706"/>
      <c r="AD288" s="706"/>
      <c r="AE288" s="706"/>
      <c r="AF288" s="706"/>
      <c r="AG288" s="869"/>
      <c r="AH288" s="706"/>
      <c r="AI288" s="706"/>
      <c r="AJ288" s="706"/>
      <c r="AK288" s="706"/>
      <c r="AL288" s="706"/>
      <c r="AM288" s="706"/>
      <c r="AN288" s="706"/>
      <c r="AO288" s="869"/>
      <c r="AP288" s="706"/>
      <c r="AQ288" s="706"/>
      <c r="AR288" s="706"/>
      <c r="AS288" s="706"/>
      <c r="AT288" s="706"/>
      <c r="AU288" s="706"/>
      <c r="AV288" s="706"/>
      <c r="AW288" s="706"/>
      <c r="AX288" s="706"/>
      <c r="AY288" s="706"/>
      <c r="AZ288" s="706"/>
      <c r="BA288" s="706"/>
      <c r="BB288" s="706"/>
    </row>
    <row r="289" spans="1:54">
      <c r="A289" s="5139"/>
      <c r="B289" s="5139"/>
      <c r="C289" s="706"/>
      <c r="D289" s="706"/>
      <c r="E289" s="706"/>
      <c r="F289" s="706"/>
      <c r="G289" s="706"/>
      <c r="H289" s="706"/>
      <c r="I289" s="869"/>
      <c r="J289" s="706"/>
      <c r="K289" s="706"/>
      <c r="L289" s="706"/>
      <c r="M289" s="706"/>
      <c r="N289" s="706"/>
      <c r="O289" s="706"/>
      <c r="P289" s="706"/>
      <c r="Q289" s="869"/>
      <c r="R289" s="706"/>
      <c r="S289" s="706"/>
      <c r="T289" s="706"/>
      <c r="U289" s="706"/>
      <c r="V289" s="706"/>
      <c r="W289" s="706"/>
      <c r="X289" s="706"/>
      <c r="Y289" s="869"/>
      <c r="Z289" s="706"/>
      <c r="AA289" s="706"/>
      <c r="AB289" s="706"/>
      <c r="AC289" s="706"/>
      <c r="AD289" s="706"/>
      <c r="AE289" s="706"/>
      <c r="AF289" s="706"/>
      <c r="AG289" s="869"/>
      <c r="AH289" s="706"/>
      <c r="AI289" s="706"/>
      <c r="AJ289" s="706"/>
      <c r="AK289" s="706"/>
      <c r="AL289" s="706"/>
      <c r="AM289" s="706"/>
      <c r="AN289" s="706"/>
      <c r="AO289" s="869"/>
      <c r="AP289" s="706"/>
      <c r="AQ289" s="706"/>
      <c r="AR289" s="706"/>
      <c r="AS289" s="706"/>
      <c r="AT289" s="706"/>
      <c r="AU289" s="706"/>
      <c r="AV289" s="706"/>
      <c r="AW289" s="706"/>
      <c r="AX289" s="706"/>
      <c r="AY289" s="706"/>
      <c r="AZ289" s="706"/>
      <c r="BA289" s="706"/>
      <c r="BB289" s="706"/>
    </row>
    <row r="290" spans="1:54">
      <c r="A290" s="5139"/>
      <c r="B290" s="5139"/>
      <c r="C290" s="706"/>
      <c r="D290" s="706"/>
      <c r="E290" s="706"/>
      <c r="F290" s="706"/>
      <c r="G290" s="706"/>
      <c r="H290" s="706"/>
      <c r="I290" s="869"/>
      <c r="J290" s="706"/>
      <c r="K290" s="706"/>
      <c r="L290" s="706"/>
      <c r="M290" s="706"/>
      <c r="N290" s="706"/>
      <c r="O290" s="706"/>
      <c r="P290" s="706"/>
      <c r="Q290" s="869"/>
      <c r="R290" s="706"/>
      <c r="S290" s="706"/>
      <c r="T290" s="706"/>
      <c r="U290" s="706"/>
      <c r="V290" s="706"/>
      <c r="W290" s="706"/>
      <c r="X290" s="706"/>
      <c r="Y290" s="869"/>
      <c r="Z290" s="706"/>
      <c r="AA290" s="706"/>
      <c r="AB290" s="706"/>
      <c r="AC290" s="706"/>
      <c r="AD290" s="706"/>
      <c r="AE290" s="706"/>
      <c r="AF290" s="706"/>
      <c r="AG290" s="869"/>
      <c r="AH290" s="706"/>
      <c r="AI290" s="706"/>
      <c r="AJ290" s="706"/>
      <c r="AK290" s="706"/>
      <c r="AL290" s="706"/>
      <c r="AM290" s="706"/>
      <c r="AN290" s="706"/>
      <c r="AO290" s="869"/>
      <c r="AP290" s="706"/>
      <c r="AQ290" s="706"/>
      <c r="AR290" s="706"/>
      <c r="AS290" s="706"/>
      <c r="AT290" s="706"/>
      <c r="AU290" s="706"/>
      <c r="AV290" s="706"/>
      <c r="AW290" s="706"/>
      <c r="AX290" s="706"/>
      <c r="AY290" s="706"/>
      <c r="AZ290" s="706"/>
      <c r="BA290" s="706"/>
      <c r="BB290" s="706"/>
    </row>
    <row r="291" spans="1:54">
      <c r="A291" s="5139"/>
      <c r="B291" s="5139"/>
      <c r="C291" s="706"/>
      <c r="D291" s="706"/>
      <c r="E291" s="706"/>
      <c r="F291" s="706"/>
      <c r="G291" s="706"/>
      <c r="H291" s="706"/>
      <c r="I291" s="869"/>
      <c r="J291" s="706"/>
      <c r="K291" s="706"/>
      <c r="L291" s="706"/>
      <c r="M291" s="706"/>
      <c r="N291" s="706"/>
      <c r="O291" s="706"/>
      <c r="P291" s="706"/>
      <c r="Q291" s="869"/>
      <c r="R291" s="706"/>
      <c r="S291" s="706"/>
      <c r="T291" s="706"/>
      <c r="U291" s="706"/>
      <c r="V291" s="706"/>
      <c r="W291" s="706"/>
      <c r="X291" s="706"/>
      <c r="Y291" s="869"/>
      <c r="Z291" s="706"/>
      <c r="AA291" s="706"/>
      <c r="AB291" s="706"/>
      <c r="AC291" s="706"/>
      <c r="AD291" s="706"/>
      <c r="AE291" s="706"/>
      <c r="AF291" s="706"/>
      <c r="AG291" s="869"/>
      <c r="AH291" s="706"/>
      <c r="AI291" s="706"/>
      <c r="AJ291" s="706"/>
      <c r="AK291" s="706"/>
      <c r="AL291" s="706"/>
      <c r="AM291" s="706"/>
      <c r="AN291" s="706"/>
      <c r="AO291" s="869"/>
      <c r="AP291" s="706"/>
      <c r="AQ291" s="706"/>
      <c r="AR291" s="706"/>
      <c r="AS291" s="706"/>
      <c r="AT291" s="706"/>
      <c r="AU291" s="706"/>
      <c r="AV291" s="706"/>
      <c r="AW291" s="706"/>
      <c r="AX291" s="706"/>
      <c r="AY291" s="706"/>
      <c r="AZ291" s="706"/>
      <c r="BA291" s="706"/>
      <c r="BB291" s="706"/>
    </row>
    <row r="292" spans="1:54">
      <c r="A292" s="5139"/>
      <c r="B292" s="5139"/>
      <c r="C292" s="706"/>
      <c r="D292" s="706"/>
      <c r="E292" s="706"/>
      <c r="F292" s="706"/>
      <c r="G292" s="706"/>
      <c r="H292" s="706"/>
      <c r="I292" s="869"/>
      <c r="J292" s="706"/>
      <c r="K292" s="706"/>
      <c r="L292" s="706"/>
      <c r="M292" s="706"/>
      <c r="N292" s="706"/>
      <c r="O292" s="706"/>
      <c r="P292" s="706"/>
      <c r="Q292" s="869"/>
      <c r="R292" s="706"/>
      <c r="S292" s="706"/>
      <c r="T292" s="706"/>
      <c r="U292" s="706"/>
      <c r="V292" s="706"/>
      <c r="W292" s="706"/>
      <c r="X292" s="706"/>
      <c r="Y292" s="869"/>
      <c r="Z292" s="706"/>
      <c r="AA292" s="706"/>
      <c r="AB292" s="706"/>
      <c r="AC292" s="706"/>
      <c r="AD292" s="706"/>
      <c r="AE292" s="706"/>
      <c r="AF292" s="706"/>
      <c r="AG292" s="869"/>
      <c r="AH292" s="706"/>
      <c r="AI292" s="706"/>
      <c r="AJ292" s="706"/>
      <c r="AK292" s="706"/>
      <c r="AL292" s="706"/>
      <c r="AM292" s="706"/>
      <c r="AN292" s="706"/>
      <c r="AO292" s="869"/>
      <c r="AP292" s="706"/>
      <c r="AQ292" s="706"/>
      <c r="AR292" s="706"/>
      <c r="AS292" s="706"/>
      <c r="AT292" s="706"/>
      <c r="AU292" s="706"/>
      <c r="AV292" s="706"/>
      <c r="AW292" s="706"/>
      <c r="AX292" s="706"/>
      <c r="AY292" s="706"/>
      <c r="AZ292" s="706"/>
      <c r="BA292" s="706"/>
      <c r="BB292" s="706"/>
    </row>
    <row r="293" spans="1:54">
      <c r="A293" s="5139"/>
      <c r="B293" s="5139"/>
      <c r="C293" s="706"/>
      <c r="D293" s="706"/>
      <c r="E293" s="706"/>
      <c r="F293" s="706"/>
      <c r="G293" s="706"/>
      <c r="H293" s="706"/>
      <c r="I293" s="869"/>
      <c r="J293" s="706"/>
      <c r="K293" s="706"/>
      <c r="L293" s="706"/>
      <c r="M293" s="706"/>
      <c r="N293" s="706"/>
      <c r="O293" s="706"/>
      <c r="P293" s="706"/>
      <c r="Q293" s="869"/>
      <c r="R293" s="706"/>
      <c r="S293" s="706"/>
      <c r="T293" s="706"/>
      <c r="U293" s="706"/>
      <c r="V293" s="706"/>
      <c r="W293" s="706"/>
      <c r="X293" s="706"/>
      <c r="Y293" s="869"/>
      <c r="Z293" s="706"/>
      <c r="AA293" s="706"/>
      <c r="AB293" s="706"/>
      <c r="AC293" s="706"/>
      <c r="AD293" s="706"/>
      <c r="AE293" s="706"/>
      <c r="AF293" s="706"/>
      <c r="AG293" s="869"/>
      <c r="AH293" s="706"/>
      <c r="AI293" s="706"/>
      <c r="AJ293" s="706"/>
      <c r="AK293" s="706"/>
      <c r="AL293" s="706"/>
      <c r="AM293" s="706"/>
      <c r="AN293" s="706"/>
      <c r="AO293" s="869"/>
      <c r="AP293" s="706"/>
      <c r="AQ293" s="706"/>
      <c r="AR293" s="706"/>
      <c r="AS293" s="706"/>
      <c r="AT293" s="706"/>
      <c r="AU293" s="706"/>
      <c r="AV293" s="706"/>
      <c r="AW293" s="706"/>
      <c r="AX293" s="706"/>
      <c r="AY293" s="706"/>
      <c r="AZ293" s="706"/>
      <c r="BA293" s="706"/>
      <c r="BB293" s="706"/>
    </row>
    <row r="294" spans="1:54">
      <c r="A294" s="5139"/>
      <c r="B294" s="5139"/>
      <c r="C294" s="706"/>
      <c r="D294" s="706"/>
      <c r="E294" s="706"/>
      <c r="F294" s="706"/>
      <c r="G294" s="706"/>
      <c r="H294" s="706"/>
      <c r="I294" s="869"/>
      <c r="J294" s="706"/>
      <c r="K294" s="706"/>
      <c r="L294" s="706"/>
      <c r="M294" s="706"/>
      <c r="N294" s="706"/>
      <c r="O294" s="706"/>
      <c r="P294" s="706"/>
      <c r="Q294" s="869"/>
      <c r="R294" s="706"/>
      <c r="S294" s="706"/>
      <c r="T294" s="706"/>
      <c r="U294" s="706"/>
      <c r="V294" s="706"/>
      <c r="W294" s="706"/>
      <c r="X294" s="706"/>
      <c r="Y294" s="869"/>
      <c r="Z294" s="706"/>
      <c r="AA294" s="706"/>
      <c r="AB294" s="706"/>
      <c r="AC294" s="706"/>
      <c r="AD294" s="706"/>
      <c r="AE294" s="706"/>
      <c r="AF294" s="706"/>
      <c r="AG294" s="869"/>
      <c r="AH294" s="706"/>
      <c r="AI294" s="706"/>
      <c r="AJ294" s="706"/>
      <c r="AK294" s="706"/>
      <c r="AL294" s="706"/>
      <c r="AM294" s="706"/>
      <c r="AN294" s="706"/>
      <c r="AO294" s="869"/>
      <c r="AP294" s="706"/>
      <c r="AQ294" s="706"/>
      <c r="AR294" s="706"/>
      <c r="AS294" s="706"/>
      <c r="AT294" s="706"/>
      <c r="AU294" s="706"/>
      <c r="AV294" s="706"/>
      <c r="AW294" s="706"/>
      <c r="AX294" s="706"/>
      <c r="AY294" s="706"/>
      <c r="AZ294" s="706"/>
      <c r="BA294" s="706"/>
      <c r="BB294" s="706"/>
    </row>
    <row r="295" spans="1:54">
      <c r="A295" s="5139"/>
      <c r="B295" s="5139"/>
      <c r="C295" s="706"/>
      <c r="D295" s="706"/>
      <c r="E295" s="706"/>
      <c r="F295" s="706"/>
      <c r="G295" s="706"/>
      <c r="H295" s="706"/>
      <c r="I295" s="869"/>
      <c r="J295" s="706"/>
      <c r="K295" s="706"/>
      <c r="L295" s="706"/>
      <c r="M295" s="706"/>
      <c r="N295" s="706"/>
      <c r="O295" s="706"/>
      <c r="P295" s="706"/>
      <c r="Q295" s="869"/>
      <c r="R295" s="706"/>
      <c r="S295" s="706"/>
      <c r="T295" s="706"/>
      <c r="U295" s="706"/>
      <c r="V295" s="706"/>
      <c r="W295" s="706"/>
      <c r="X295" s="706"/>
      <c r="Y295" s="869"/>
      <c r="Z295" s="706"/>
      <c r="AA295" s="706"/>
      <c r="AB295" s="706"/>
      <c r="AC295" s="706"/>
      <c r="AD295" s="706"/>
      <c r="AE295" s="706"/>
      <c r="AF295" s="706"/>
      <c r="AG295" s="869"/>
      <c r="AH295" s="706"/>
      <c r="AI295" s="706"/>
      <c r="AJ295" s="706"/>
      <c r="AK295" s="706"/>
      <c r="AL295" s="706"/>
      <c r="AM295" s="706"/>
      <c r="AN295" s="706"/>
      <c r="AO295" s="869"/>
      <c r="AP295" s="706"/>
      <c r="AQ295" s="706"/>
      <c r="AR295" s="706"/>
      <c r="AS295" s="706"/>
      <c r="AT295" s="706"/>
      <c r="AU295" s="706"/>
      <c r="AV295" s="706"/>
      <c r="AW295" s="706"/>
      <c r="AX295" s="706"/>
      <c r="AY295" s="706"/>
      <c r="AZ295" s="706"/>
      <c r="BA295" s="706"/>
      <c r="BB295" s="706"/>
    </row>
    <row r="296" spans="1:54">
      <c r="A296" s="5139"/>
      <c r="B296" s="5139"/>
      <c r="C296" s="706"/>
      <c r="D296" s="706"/>
      <c r="E296" s="706"/>
      <c r="F296" s="706"/>
      <c r="G296" s="706"/>
      <c r="H296" s="706"/>
      <c r="I296" s="869"/>
      <c r="J296" s="706"/>
      <c r="K296" s="706"/>
      <c r="L296" s="706"/>
      <c r="M296" s="706"/>
      <c r="N296" s="706"/>
      <c r="O296" s="706"/>
      <c r="P296" s="706"/>
      <c r="Q296" s="869"/>
      <c r="R296" s="706"/>
      <c r="S296" s="706"/>
      <c r="T296" s="706"/>
      <c r="U296" s="706"/>
      <c r="V296" s="706"/>
      <c r="W296" s="706"/>
      <c r="X296" s="706"/>
      <c r="Y296" s="869"/>
      <c r="Z296" s="706"/>
      <c r="AA296" s="706"/>
      <c r="AB296" s="706"/>
      <c r="AC296" s="706"/>
      <c r="AD296" s="706"/>
      <c r="AE296" s="706"/>
      <c r="AF296" s="706"/>
      <c r="AG296" s="869"/>
      <c r="AH296" s="706"/>
      <c r="AI296" s="706"/>
      <c r="AJ296" s="706"/>
      <c r="AK296" s="706"/>
      <c r="AL296" s="706"/>
      <c r="AM296" s="706"/>
      <c r="AN296" s="706"/>
      <c r="AO296" s="869"/>
      <c r="AP296" s="706"/>
      <c r="AQ296" s="706"/>
      <c r="AR296" s="706"/>
      <c r="AS296" s="706"/>
      <c r="AT296" s="706"/>
      <c r="AU296" s="706"/>
      <c r="AV296" s="706"/>
      <c r="AW296" s="706"/>
      <c r="AX296" s="706"/>
      <c r="AY296" s="706"/>
      <c r="AZ296" s="706"/>
      <c r="BA296" s="706"/>
      <c r="BB296" s="706"/>
    </row>
    <row r="297" spans="1:54">
      <c r="A297" s="5139"/>
      <c r="B297" s="5139"/>
      <c r="C297" s="706"/>
      <c r="D297" s="706"/>
      <c r="E297" s="706"/>
      <c r="F297" s="706"/>
      <c r="G297" s="706"/>
      <c r="H297" s="706"/>
      <c r="I297" s="869"/>
      <c r="J297" s="706"/>
      <c r="K297" s="706"/>
      <c r="L297" s="706"/>
      <c r="M297" s="706"/>
      <c r="N297" s="706"/>
      <c r="O297" s="706"/>
      <c r="P297" s="706"/>
      <c r="Q297" s="869"/>
      <c r="R297" s="706"/>
      <c r="S297" s="706"/>
      <c r="T297" s="706"/>
      <c r="U297" s="706"/>
      <c r="V297" s="706"/>
      <c r="W297" s="706"/>
      <c r="X297" s="706"/>
      <c r="Y297" s="869"/>
      <c r="Z297" s="706"/>
      <c r="AA297" s="706"/>
      <c r="AB297" s="706"/>
      <c r="AC297" s="706"/>
      <c r="AD297" s="706"/>
      <c r="AE297" s="706"/>
      <c r="AF297" s="706"/>
      <c r="AG297" s="869"/>
      <c r="AH297" s="706"/>
      <c r="AI297" s="706"/>
      <c r="AJ297" s="706"/>
      <c r="AK297" s="706"/>
      <c r="AL297" s="706"/>
      <c r="AM297" s="706"/>
      <c r="AN297" s="706"/>
      <c r="AO297" s="869"/>
      <c r="AP297" s="706"/>
      <c r="AQ297" s="706"/>
      <c r="AR297" s="706"/>
      <c r="AS297" s="706"/>
      <c r="AT297" s="706"/>
      <c r="AU297" s="706"/>
      <c r="AV297" s="706"/>
      <c r="AW297" s="706"/>
      <c r="AX297" s="706"/>
      <c r="AY297" s="706"/>
      <c r="AZ297" s="706"/>
      <c r="BA297" s="706"/>
      <c r="BB297" s="706"/>
    </row>
    <row r="298" spans="1:54">
      <c r="A298" s="5139"/>
      <c r="B298" s="5139"/>
      <c r="C298" s="706"/>
      <c r="D298" s="706"/>
      <c r="E298" s="706"/>
      <c r="F298" s="706"/>
      <c r="G298" s="706"/>
      <c r="H298" s="706"/>
      <c r="I298" s="869"/>
      <c r="J298" s="706"/>
      <c r="K298" s="706"/>
      <c r="L298" s="706"/>
      <c r="M298" s="706"/>
      <c r="N298" s="706"/>
      <c r="O298" s="706"/>
      <c r="P298" s="706"/>
      <c r="Q298" s="869"/>
      <c r="R298" s="706"/>
      <c r="S298" s="706"/>
      <c r="T298" s="706"/>
      <c r="U298" s="706"/>
      <c r="V298" s="706"/>
      <c r="W298" s="706"/>
      <c r="X298" s="706"/>
      <c r="Y298" s="869"/>
      <c r="Z298" s="706"/>
      <c r="AA298" s="706"/>
      <c r="AB298" s="706"/>
      <c r="AC298" s="706"/>
      <c r="AD298" s="706"/>
      <c r="AE298" s="706"/>
      <c r="AF298" s="706"/>
      <c r="AG298" s="869"/>
      <c r="AH298" s="706"/>
      <c r="AI298" s="706"/>
      <c r="AJ298" s="706"/>
      <c r="AK298" s="706"/>
      <c r="AL298" s="706"/>
      <c r="AM298" s="706"/>
      <c r="AN298" s="706"/>
      <c r="AO298" s="869"/>
      <c r="AP298" s="706"/>
      <c r="AQ298" s="706"/>
      <c r="AR298" s="706"/>
      <c r="AS298" s="706"/>
      <c r="AT298" s="706"/>
      <c r="AU298" s="706"/>
      <c r="AV298" s="706"/>
      <c r="AW298" s="706"/>
      <c r="AX298" s="706"/>
      <c r="AY298" s="706"/>
      <c r="AZ298" s="706"/>
      <c r="BA298" s="706"/>
      <c r="BB298" s="706"/>
    </row>
    <row r="299" spans="1:54">
      <c r="A299" s="5139"/>
      <c r="B299" s="5139"/>
      <c r="C299" s="706"/>
      <c r="D299" s="706"/>
      <c r="E299" s="706"/>
      <c r="F299" s="706"/>
      <c r="G299" s="706"/>
      <c r="H299" s="706"/>
      <c r="I299" s="869"/>
      <c r="J299" s="706"/>
      <c r="K299" s="706"/>
      <c r="L299" s="706"/>
      <c r="M299" s="706"/>
      <c r="N299" s="706"/>
      <c r="O299" s="706"/>
      <c r="P299" s="706"/>
      <c r="Q299" s="869"/>
      <c r="R299" s="706"/>
      <c r="S299" s="706"/>
      <c r="T299" s="706"/>
      <c r="U299" s="706"/>
      <c r="V299" s="706"/>
      <c r="W299" s="706"/>
      <c r="X299" s="706"/>
      <c r="Y299" s="869"/>
      <c r="Z299" s="706"/>
      <c r="AA299" s="706"/>
      <c r="AB299" s="706"/>
      <c r="AC299" s="706"/>
      <c r="AD299" s="706"/>
      <c r="AE299" s="706"/>
      <c r="AF299" s="706"/>
      <c r="AG299" s="869"/>
      <c r="AH299" s="706"/>
      <c r="AI299" s="706"/>
      <c r="AJ299" s="706"/>
      <c r="AK299" s="706"/>
      <c r="AL299" s="706"/>
      <c r="AM299" s="706"/>
      <c r="AN299" s="706"/>
      <c r="AO299" s="869"/>
      <c r="AP299" s="706"/>
      <c r="AQ299" s="706"/>
      <c r="AR299" s="706"/>
      <c r="AS299" s="706"/>
      <c r="AT299" s="706"/>
      <c r="AU299" s="706"/>
      <c r="AV299" s="706"/>
      <c r="AW299" s="706"/>
      <c r="AX299" s="706"/>
      <c r="AY299" s="706"/>
      <c r="AZ299" s="706"/>
      <c r="BA299" s="706"/>
      <c r="BB299" s="706"/>
    </row>
    <row r="300" spans="1:54">
      <c r="A300" s="5139"/>
      <c r="B300" s="5139"/>
      <c r="C300" s="706"/>
      <c r="D300" s="706"/>
      <c r="E300" s="706"/>
      <c r="F300" s="706"/>
      <c r="G300" s="706"/>
      <c r="H300" s="706"/>
      <c r="I300" s="869"/>
      <c r="J300" s="706"/>
      <c r="K300" s="706"/>
      <c r="L300" s="706"/>
      <c r="M300" s="706"/>
      <c r="N300" s="706"/>
      <c r="O300" s="706"/>
      <c r="P300" s="706"/>
      <c r="Q300" s="869"/>
      <c r="R300" s="706"/>
      <c r="S300" s="706"/>
      <c r="T300" s="706"/>
      <c r="U300" s="706"/>
      <c r="V300" s="706"/>
      <c r="W300" s="706"/>
      <c r="X300" s="706"/>
      <c r="Y300" s="869"/>
      <c r="Z300" s="706"/>
      <c r="AA300" s="706"/>
      <c r="AB300" s="706"/>
      <c r="AC300" s="706"/>
      <c r="AD300" s="706"/>
      <c r="AE300" s="706"/>
      <c r="AF300" s="706"/>
      <c r="AG300" s="869"/>
      <c r="AH300" s="706"/>
      <c r="AI300" s="706"/>
      <c r="AJ300" s="706"/>
      <c r="AK300" s="706"/>
      <c r="AL300" s="706"/>
      <c r="AM300" s="706"/>
      <c r="AN300" s="706"/>
      <c r="AO300" s="869"/>
      <c r="AP300" s="706"/>
      <c r="AQ300" s="706"/>
      <c r="AR300" s="706"/>
      <c r="AS300" s="706"/>
      <c r="AT300" s="706"/>
      <c r="AU300" s="706"/>
      <c r="AV300" s="706"/>
      <c r="AW300" s="706"/>
      <c r="AX300" s="706"/>
      <c r="AY300" s="706"/>
      <c r="AZ300" s="706"/>
      <c r="BA300" s="706"/>
      <c r="BB300" s="706"/>
    </row>
    <row r="301" spans="1:54">
      <c r="A301" s="5139"/>
      <c r="B301" s="5139"/>
      <c r="C301" s="706"/>
      <c r="D301" s="706"/>
      <c r="E301" s="706"/>
      <c r="F301" s="706"/>
      <c r="G301" s="706"/>
      <c r="H301" s="706"/>
      <c r="I301" s="869"/>
      <c r="J301" s="706"/>
      <c r="K301" s="706"/>
      <c r="L301" s="706"/>
      <c r="M301" s="706"/>
      <c r="N301" s="706"/>
      <c r="O301" s="706"/>
      <c r="P301" s="706"/>
      <c r="Q301" s="869"/>
      <c r="R301" s="706"/>
      <c r="S301" s="706"/>
      <c r="T301" s="706"/>
      <c r="U301" s="706"/>
      <c r="V301" s="706"/>
      <c r="W301" s="706"/>
      <c r="X301" s="706"/>
      <c r="Y301" s="869"/>
      <c r="Z301" s="706"/>
      <c r="AA301" s="706"/>
      <c r="AB301" s="706"/>
      <c r="AC301" s="706"/>
      <c r="AD301" s="706"/>
      <c r="AE301" s="706"/>
      <c r="AF301" s="706"/>
      <c r="AG301" s="869"/>
      <c r="AH301" s="706"/>
      <c r="AI301" s="706"/>
      <c r="AJ301" s="706"/>
      <c r="AK301" s="706"/>
      <c r="AL301" s="706"/>
      <c r="AM301" s="706"/>
      <c r="AN301" s="706"/>
      <c r="AO301" s="869"/>
      <c r="AP301" s="706"/>
      <c r="AQ301" s="706"/>
      <c r="AR301" s="706"/>
      <c r="AS301" s="706"/>
      <c r="AT301" s="706"/>
      <c r="AU301" s="706"/>
      <c r="AV301" s="706"/>
      <c r="AW301" s="706"/>
      <c r="AX301" s="706"/>
      <c r="AY301" s="706"/>
      <c r="AZ301" s="706"/>
      <c r="BA301" s="706"/>
      <c r="BB301" s="706"/>
    </row>
    <row r="302" spans="1:54">
      <c r="A302" s="5139"/>
      <c r="B302" s="5139"/>
      <c r="C302" s="706"/>
      <c r="D302" s="706"/>
      <c r="E302" s="706"/>
      <c r="F302" s="706"/>
      <c r="G302" s="706"/>
      <c r="H302" s="706"/>
      <c r="I302" s="869"/>
      <c r="J302" s="706"/>
      <c r="K302" s="706"/>
      <c r="L302" s="706"/>
      <c r="M302" s="706"/>
      <c r="N302" s="706"/>
      <c r="O302" s="706"/>
      <c r="P302" s="706"/>
      <c r="Q302" s="869"/>
      <c r="R302" s="706"/>
      <c r="S302" s="706"/>
      <c r="T302" s="706"/>
      <c r="U302" s="706"/>
      <c r="V302" s="706"/>
      <c r="W302" s="706"/>
      <c r="X302" s="706"/>
      <c r="Y302" s="869"/>
      <c r="Z302" s="706"/>
      <c r="AA302" s="706"/>
      <c r="AB302" s="706"/>
      <c r="AC302" s="706"/>
      <c r="AD302" s="706"/>
      <c r="AE302" s="706"/>
      <c r="AF302" s="706"/>
      <c r="AG302" s="869"/>
      <c r="AH302" s="706"/>
      <c r="AI302" s="706"/>
      <c r="AJ302" s="706"/>
      <c r="AK302" s="706"/>
      <c r="AL302" s="706"/>
      <c r="AM302" s="706"/>
      <c r="AN302" s="706"/>
      <c r="AO302" s="869"/>
      <c r="AP302" s="706"/>
      <c r="AQ302" s="706"/>
      <c r="AR302" s="706"/>
      <c r="AS302" s="706"/>
      <c r="AT302" s="706"/>
      <c r="AU302" s="706"/>
      <c r="AV302" s="706"/>
      <c r="AW302" s="706"/>
      <c r="AX302" s="706"/>
      <c r="AY302" s="706"/>
      <c r="AZ302" s="706"/>
      <c r="BA302" s="706"/>
      <c r="BB302" s="706"/>
    </row>
    <row r="303" spans="1:54">
      <c r="A303" s="5139"/>
      <c r="B303" s="5139"/>
      <c r="C303" s="706"/>
      <c r="D303" s="706"/>
      <c r="E303" s="706"/>
      <c r="F303" s="706"/>
      <c r="G303" s="706"/>
      <c r="H303" s="706"/>
      <c r="I303" s="869"/>
      <c r="J303" s="706"/>
      <c r="K303" s="706"/>
      <c r="L303" s="706"/>
      <c r="M303" s="706"/>
      <c r="N303" s="706"/>
      <c r="O303" s="706"/>
      <c r="P303" s="706"/>
      <c r="Q303" s="869"/>
      <c r="R303" s="706"/>
      <c r="S303" s="706"/>
      <c r="T303" s="706"/>
      <c r="U303" s="706"/>
      <c r="V303" s="706"/>
      <c r="W303" s="706"/>
      <c r="X303" s="706"/>
      <c r="Y303" s="869"/>
      <c r="Z303" s="706"/>
      <c r="AA303" s="706"/>
      <c r="AB303" s="706"/>
      <c r="AC303" s="706"/>
      <c r="AD303" s="706"/>
      <c r="AE303" s="706"/>
      <c r="AF303" s="706"/>
      <c r="AG303" s="869"/>
      <c r="AH303" s="706"/>
      <c r="AI303" s="706"/>
      <c r="AJ303" s="706"/>
      <c r="AK303" s="706"/>
      <c r="AL303" s="706"/>
      <c r="AM303" s="706"/>
      <c r="AN303" s="706"/>
      <c r="AO303" s="869"/>
      <c r="AP303" s="706"/>
      <c r="AQ303" s="706"/>
      <c r="AR303" s="706"/>
      <c r="AS303" s="706"/>
      <c r="AT303" s="706"/>
      <c r="AU303" s="706"/>
      <c r="AV303" s="706"/>
      <c r="AW303" s="706"/>
      <c r="AX303" s="706"/>
      <c r="AY303" s="706"/>
      <c r="AZ303" s="706"/>
      <c r="BA303" s="706"/>
      <c r="BB303" s="706"/>
    </row>
    <row r="304" spans="1:54">
      <c r="A304" s="5139"/>
      <c r="B304" s="5139"/>
      <c r="C304" s="706"/>
      <c r="D304" s="706"/>
      <c r="E304" s="706"/>
      <c r="F304" s="706"/>
      <c r="G304" s="706"/>
      <c r="H304" s="706"/>
      <c r="I304" s="869"/>
      <c r="J304" s="706"/>
      <c r="K304" s="706"/>
      <c r="L304" s="706"/>
      <c r="M304" s="706"/>
      <c r="N304" s="706"/>
      <c r="O304" s="706"/>
      <c r="P304" s="706"/>
      <c r="Q304" s="869"/>
      <c r="R304" s="706"/>
      <c r="S304" s="706"/>
      <c r="T304" s="706"/>
      <c r="U304" s="706"/>
      <c r="V304" s="706"/>
      <c r="W304" s="706"/>
      <c r="X304" s="706"/>
      <c r="Y304" s="869"/>
      <c r="Z304" s="706"/>
      <c r="AA304" s="706"/>
      <c r="AB304" s="706"/>
      <c r="AC304" s="706"/>
      <c r="AD304" s="706"/>
      <c r="AE304" s="706"/>
      <c r="AF304" s="706"/>
      <c r="AG304" s="869"/>
      <c r="AH304" s="706"/>
      <c r="AI304" s="706"/>
      <c r="AJ304" s="706"/>
      <c r="AK304" s="706"/>
      <c r="AL304" s="706"/>
      <c r="AM304" s="706"/>
      <c r="AN304" s="706"/>
      <c r="AO304" s="869"/>
      <c r="AP304" s="706"/>
      <c r="AQ304" s="706"/>
      <c r="AR304" s="706"/>
      <c r="AS304" s="706"/>
      <c r="AT304" s="706"/>
      <c r="AU304" s="706"/>
      <c r="AV304" s="706"/>
      <c r="AW304" s="706"/>
      <c r="AX304" s="706"/>
      <c r="AY304" s="706"/>
      <c r="AZ304" s="706"/>
      <c r="BA304" s="706"/>
      <c r="BB304" s="706"/>
    </row>
    <row r="305" spans="1:54">
      <c r="A305" s="5139"/>
      <c r="B305" s="5139"/>
      <c r="C305" s="706"/>
      <c r="D305" s="706"/>
      <c r="E305" s="706"/>
      <c r="F305" s="706"/>
      <c r="G305" s="706"/>
      <c r="H305" s="706"/>
      <c r="I305" s="869"/>
      <c r="J305" s="706"/>
      <c r="K305" s="706"/>
      <c r="L305" s="706"/>
      <c r="M305" s="706"/>
      <c r="N305" s="706"/>
      <c r="O305" s="706"/>
      <c r="P305" s="706"/>
      <c r="Q305" s="869"/>
      <c r="R305" s="706"/>
      <c r="S305" s="706"/>
      <c r="T305" s="706"/>
      <c r="U305" s="706"/>
      <c r="V305" s="706"/>
      <c r="W305" s="706"/>
      <c r="X305" s="706"/>
      <c r="Y305" s="869"/>
      <c r="Z305" s="706"/>
      <c r="AA305" s="706"/>
      <c r="AB305" s="706"/>
      <c r="AC305" s="706"/>
      <c r="AD305" s="706"/>
      <c r="AE305" s="706"/>
      <c r="AF305" s="706"/>
      <c r="AG305" s="869"/>
      <c r="AH305" s="706"/>
      <c r="AI305" s="706"/>
      <c r="AJ305" s="706"/>
      <c r="AK305" s="706"/>
      <c r="AL305" s="706"/>
      <c r="AM305" s="706"/>
      <c r="AN305" s="706"/>
      <c r="AO305" s="869"/>
      <c r="AP305" s="706"/>
      <c r="AQ305" s="706"/>
      <c r="AR305" s="706"/>
      <c r="AS305" s="706"/>
      <c r="AT305" s="706"/>
      <c r="AU305" s="706"/>
      <c r="AV305" s="706"/>
      <c r="AW305" s="706"/>
      <c r="AX305" s="706"/>
      <c r="AY305" s="706"/>
      <c r="AZ305" s="706"/>
      <c r="BA305" s="706"/>
      <c r="BB305" s="706"/>
    </row>
    <row r="306" spans="1:54">
      <c r="A306" s="5139"/>
      <c r="B306" s="5139"/>
      <c r="C306" s="706"/>
      <c r="D306" s="706"/>
      <c r="E306" s="706"/>
      <c r="F306" s="706"/>
      <c r="G306" s="706"/>
      <c r="H306" s="706"/>
      <c r="I306" s="869"/>
      <c r="J306" s="706"/>
      <c r="K306" s="706"/>
      <c r="L306" s="706"/>
      <c r="M306" s="706"/>
      <c r="N306" s="706"/>
      <c r="O306" s="706"/>
      <c r="P306" s="706"/>
      <c r="Q306" s="869"/>
      <c r="R306" s="706"/>
      <c r="S306" s="706"/>
      <c r="T306" s="706"/>
      <c r="U306" s="706"/>
      <c r="V306" s="706"/>
      <c r="W306" s="706"/>
      <c r="X306" s="706"/>
      <c r="Y306" s="869"/>
      <c r="Z306" s="706"/>
      <c r="AA306" s="706"/>
      <c r="AB306" s="706"/>
      <c r="AC306" s="706"/>
      <c r="AD306" s="706"/>
      <c r="AE306" s="706"/>
      <c r="AF306" s="706"/>
      <c r="AG306" s="869"/>
      <c r="AH306" s="706"/>
      <c r="AI306" s="706"/>
      <c r="AJ306" s="706"/>
      <c r="AK306" s="706"/>
      <c r="AL306" s="706"/>
      <c r="AM306" s="706"/>
      <c r="AN306" s="706"/>
      <c r="AO306" s="869"/>
      <c r="AP306" s="706"/>
      <c r="AQ306" s="706"/>
      <c r="AR306" s="706"/>
      <c r="AS306" s="706"/>
      <c r="AT306" s="706"/>
      <c r="AU306" s="706"/>
      <c r="AV306" s="706"/>
      <c r="AW306" s="706"/>
      <c r="AX306" s="706"/>
      <c r="AY306" s="706"/>
      <c r="AZ306" s="706"/>
      <c r="BA306" s="706"/>
      <c r="BB306" s="706"/>
    </row>
    <row r="307" spans="1:54">
      <c r="A307" s="5139"/>
      <c r="B307" s="5139"/>
      <c r="C307" s="706"/>
      <c r="D307" s="706"/>
      <c r="E307" s="706"/>
      <c r="F307" s="706"/>
      <c r="G307" s="706"/>
      <c r="H307" s="706"/>
      <c r="I307" s="869"/>
      <c r="J307" s="706"/>
      <c r="K307" s="706"/>
      <c r="L307" s="706"/>
      <c r="M307" s="706"/>
      <c r="N307" s="706"/>
      <c r="O307" s="706"/>
      <c r="P307" s="706"/>
      <c r="Q307" s="869"/>
      <c r="R307" s="706"/>
      <c r="S307" s="706"/>
      <c r="T307" s="706"/>
      <c r="U307" s="706"/>
      <c r="V307" s="706"/>
      <c r="W307" s="706"/>
      <c r="X307" s="706"/>
      <c r="Y307" s="869"/>
      <c r="Z307" s="706"/>
      <c r="AA307" s="706"/>
      <c r="AB307" s="706"/>
      <c r="AC307" s="706"/>
      <c r="AD307" s="706"/>
      <c r="AE307" s="706"/>
      <c r="AF307" s="706"/>
      <c r="AG307" s="869"/>
      <c r="AH307" s="706"/>
      <c r="AI307" s="706"/>
      <c r="AJ307" s="706"/>
      <c r="AK307" s="706"/>
      <c r="AL307" s="706"/>
      <c r="AM307" s="706"/>
      <c r="AN307" s="706"/>
      <c r="AO307" s="869"/>
      <c r="AP307" s="706"/>
      <c r="AQ307" s="706"/>
      <c r="AR307" s="706"/>
      <c r="AS307" s="706"/>
      <c r="AT307" s="706"/>
      <c r="AU307" s="706"/>
      <c r="AV307" s="706"/>
      <c r="AW307" s="706"/>
      <c r="AX307" s="706"/>
      <c r="AY307" s="706"/>
      <c r="AZ307" s="706"/>
      <c r="BA307" s="706"/>
      <c r="BB307" s="706"/>
    </row>
    <row r="308" spans="1:54">
      <c r="A308" s="5139"/>
      <c r="B308" s="5139"/>
      <c r="C308" s="706"/>
      <c r="D308" s="706"/>
      <c r="E308" s="706"/>
      <c r="F308" s="706"/>
      <c r="G308" s="706"/>
      <c r="H308" s="706"/>
      <c r="I308" s="869"/>
      <c r="J308" s="706"/>
      <c r="K308" s="706"/>
      <c r="L308" s="706"/>
      <c r="M308" s="706"/>
      <c r="N308" s="706"/>
      <c r="O308" s="706"/>
      <c r="P308" s="706"/>
      <c r="Q308" s="869"/>
      <c r="R308" s="706"/>
      <c r="S308" s="706"/>
      <c r="T308" s="706"/>
      <c r="U308" s="706"/>
      <c r="V308" s="706"/>
      <c r="W308" s="706"/>
      <c r="X308" s="706"/>
      <c r="Y308" s="869"/>
      <c r="Z308" s="706"/>
      <c r="AA308" s="706"/>
      <c r="AB308" s="706"/>
      <c r="AC308" s="706"/>
      <c r="AD308" s="706"/>
      <c r="AE308" s="706"/>
      <c r="AF308" s="706"/>
      <c r="AG308" s="869"/>
      <c r="AH308" s="706"/>
      <c r="AI308" s="706"/>
      <c r="AJ308" s="706"/>
      <c r="AK308" s="706"/>
      <c r="AL308" s="706"/>
      <c r="AM308" s="706"/>
      <c r="AN308" s="706"/>
      <c r="AO308" s="869"/>
      <c r="AP308" s="706"/>
      <c r="AQ308" s="706"/>
      <c r="AR308" s="706"/>
      <c r="AS308" s="706"/>
      <c r="AT308" s="706"/>
      <c r="AU308" s="706"/>
      <c r="AV308" s="706"/>
      <c r="AW308" s="706"/>
      <c r="AX308" s="706"/>
      <c r="AY308" s="706"/>
      <c r="AZ308" s="706"/>
      <c r="BA308" s="706"/>
      <c r="BB308" s="706"/>
    </row>
    <row r="309" spans="1:54">
      <c r="A309" s="5139"/>
      <c r="B309" s="5139"/>
      <c r="C309" s="706"/>
      <c r="D309" s="706"/>
      <c r="E309" s="706"/>
      <c r="F309" s="706"/>
      <c r="G309" s="706"/>
      <c r="H309" s="706"/>
      <c r="I309" s="869"/>
      <c r="J309" s="706"/>
      <c r="K309" s="706"/>
      <c r="L309" s="706"/>
      <c r="M309" s="706"/>
      <c r="N309" s="706"/>
      <c r="O309" s="706"/>
      <c r="P309" s="706"/>
      <c r="Q309" s="869"/>
      <c r="R309" s="706"/>
      <c r="S309" s="706"/>
      <c r="T309" s="706"/>
      <c r="U309" s="706"/>
      <c r="V309" s="706"/>
      <c r="W309" s="706"/>
      <c r="X309" s="706"/>
      <c r="Y309" s="869"/>
      <c r="Z309" s="706"/>
      <c r="AA309" s="706"/>
      <c r="AB309" s="706"/>
      <c r="AC309" s="706"/>
      <c r="AD309" s="706"/>
      <c r="AE309" s="706"/>
      <c r="AF309" s="706"/>
      <c r="AG309" s="869"/>
      <c r="AH309" s="706"/>
      <c r="AI309" s="706"/>
      <c r="AJ309" s="706"/>
      <c r="AK309" s="706"/>
      <c r="AL309" s="706"/>
      <c r="AM309" s="706"/>
      <c r="AN309" s="706"/>
      <c r="AO309" s="869"/>
      <c r="AP309" s="706"/>
      <c r="AQ309" s="706"/>
      <c r="AR309" s="706"/>
      <c r="AS309" s="706"/>
      <c r="AT309" s="706"/>
      <c r="AU309" s="706"/>
      <c r="AV309" s="706"/>
      <c r="AW309" s="706"/>
      <c r="AX309" s="706"/>
      <c r="AY309" s="706"/>
      <c r="AZ309" s="706"/>
      <c r="BA309" s="706"/>
      <c r="BB309" s="706"/>
    </row>
    <row r="310" spans="1:54">
      <c r="A310" s="5139"/>
      <c r="B310" s="5139"/>
      <c r="C310" s="706"/>
      <c r="D310" s="706"/>
      <c r="E310" s="706"/>
      <c r="F310" s="706"/>
      <c r="G310" s="706"/>
      <c r="H310" s="706"/>
      <c r="I310" s="869"/>
      <c r="J310" s="706"/>
      <c r="K310" s="706"/>
      <c r="L310" s="706"/>
      <c r="M310" s="706"/>
      <c r="N310" s="706"/>
      <c r="O310" s="706"/>
      <c r="P310" s="706"/>
      <c r="Q310" s="869"/>
      <c r="R310" s="706"/>
      <c r="S310" s="706"/>
      <c r="T310" s="706"/>
      <c r="U310" s="706"/>
      <c r="V310" s="706"/>
      <c r="W310" s="706"/>
      <c r="X310" s="706"/>
      <c r="Y310" s="869"/>
      <c r="Z310" s="706"/>
      <c r="AA310" s="706"/>
      <c r="AB310" s="706"/>
      <c r="AC310" s="706"/>
      <c r="AD310" s="706"/>
      <c r="AE310" s="706"/>
      <c r="AF310" s="706"/>
      <c r="AG310" s="869"/>
      <c r="AH310" s="706"/>
      <c r="AI310" s="706"/>
      <c r="AJ310" s="706"/>
      <c r="AK310" s="706"/>
      <c r="AL310" s="706"/>
      <c r="AM310" s="706"/>
      <c r="AN310" s="706"/>
      <c r="AO310" s="869"/>
      <c r="AP310" s="706"/>
      <c r="AQ310" s="706"/>
      <c r="AR310" s="706"/>
      <c r="AS310" s="706"/>
      <c r="AT310" s="706"/>
      <c r="AU310" s="706"/>
      <c r="AV310" s="706"/>
      <c r="AW310" s="706"/>
      <c r="AX310" s="706"/>
      <c r="AY310" s="706"/>
      <c r="AZ310" s="706"/>
      <c r="BA310" s="706"/>
      <c r="BB310" s="706"/>
    </row>
    <row r="311" spans="1:54">
      <c r="A311" s="5139"/>
      <c r="B311" s="5139"/>
      <c r="C311" s="706"/>
      <c r="D311" s="706"/>
      <c r="E311" s="706"/>
      <c r="F311" s="706"/>
      <c r="G311" s="706"/>
      <c r="H311" s="706"/>
      <c r="I311" s="869"/>
      <c r="J311" s="706"/>
      <c r="K311" s="706"/>
      <c r="L311" s="706"/>
      <c r="M311" s="706"/>
      <c r="N311" s="706"/>
      <c r="O311" s="706"/>
      <c r="P311" s="706"/>
      <c r="Q311" s="869"/>
      <c r="R311" s="706"/>
      <c r="S311" s="706"/>
      <c r="T311" s="706"/>
      <c r="U311" s="706"/>
      <c r="V311" s="706"/>
      <c r="W311" s="706"/>
      <c r="X311" s="706"/>
      <c r="Y311" s="869"/>
      <c r="Z311" s="706"/>
      <c r="AA311" s="706"/>
      <c r="AB311" s="706"/>
      <c r="AC311" s="706"/>
      <c r="AD311" s="706"/>
      <c r="AE311" s="706"/>
      <c r="AF311" s="706"/>
      <c r="AG311" s="869"/>
      <c r="AH311" s="706"/>
      <c r="AI311" s="706"/>
      <c r="AJ311" s="706"/>
      <c r="AK311" s="706"/>
      <c r="AL311" s="706"/>
      <c r="AM311" s="706"/>
      <c r="AN311" s="706"/>
      <c r="AO311" s="869"/>
      <c r="AP311" s="706"/>
      <c r="AQ311" s="706"/>
      <c r="AR311" s="706"/>
      <c r="AS311" s="706"/>
      <c r="AT311" s="706"/>
      <c r="AU311" s="706"/>
      <c r="AV311" s="706"/>
      <c r="AW311" s="706"/>
      <c r="AX311" s="706"/>
      <c r="AY311" s="706"/>
      <c r="AZ311" s="706"/>
      <c r="BA311" s="706"/>
      <c r="BB311" s="706"/>
    </row>
    <row r="312" spans="1:54">
      <c r="A312" s="5139"/>
      <c r="B312" s="5139"/>
      <c r="C312" s="706"/>
      <c r="D312" s="706"/>
      <c r="E312" s="706"/>
      <c r="F312" s="706"/>
      <c r="G312" s="706"/>
      <c r="H312" s="706"/>
      <c r="I312" s="869"/>
      <c r="J312" s="706"/>
      <c r="K312" s="706"/>
      <c r="L312" s="706"/>
      <c r="M312" s="706"/>
      <c r="N312" s="706"/>
      <c r="O312" s="706"/>
      <c r="P312" s="706"/>
      <c r="Q312" s="869"/>
      <c r="R312" s="706"/>
      <c r="S312" s="706"/>
      <c r="T312" s="706"/>
      <c r="U312" s="706"/>
      <c r="V312" s="706"/>
      <c r="W312" s="706"/>
      <c r="X312" s="706"/>
      <c r="Y312" s="869"/>
      <c r="Z312" s="706"/>
      <c r="AA312" s="706"/>
      <c r="AB312" s="706"/>
      <c r="AC312" s="706"/>
      <c r="AD312" s="706"/>
      <c r="AE312" s="706"/>
      <c r="AF312" s="706"/>
      <c r="AG312" s="869"/>
      <c r="AH312" s="706"/>
      <c r="AI312" s="706"/>
      <c r="AJ312" s="706"/>
      <c r="AK312" s="706"/>
      <c r="AL312" s="706"/>
      <c r="AM312" s="706"/>
      <c r="AN312" s="706"/>
      <c r="AO312" s="869"/>
      <c r="AP312" s="706"/>
      <c r="AQ312" s="706"/>
      <c r="AR312" s="706"/>
      <c r="AS312" s="706"/>
      <c r="AT312" s="706"/>
      <c r="AU312" s="706"/>
      <c r="AV312" s="706"/>
      <c r="AW312" s="706"/>
      <c r="AX312" s="706"/>
      <c r="AY312" s="706"/>
      <c r="AZ312" s="706"/>
      <c r="BA312" s="706"/>
      <c r="BB312" s="706"/>
    </row>
    <row r="313" spans="1:54">
      <c r="A313" s="5139"/>
      <c r="B313" s="5139"/>
      <c r="C313" s="706"/>
      <c r="D313" s="706"/>
      <c r="E313" s="706"/>
      <c r="F313" s="706"/>
      <c r="G313" s="706"/>
      <c r="H313" s="706"/>
      <c r="I313" s="869"/>
      <c r="J313" s="706"/>
      <c r="K313" s="706"/>
      <c r="L313" s="706"/>
      <c r="M313" s="706"/>
      <c r="N313" s="706"/>
      <c r="O313" s="706"/>
      <c r="P313" s="706"/>
      <c r="Q313" s="869"/>
      <c r="R313" s="706"/>
      <c r="S313" s="706"/>
      <c r="T313" s="706"/>
      <c r="U313" s="706"/>
      <c r="V313" s="706"/>
      <c r="W313" s="706"/>
      <c r="X313" s="706"/>
      <c r="Y313" s="869"/>
      <c r="Z313" s="706"/>
      <c r="AA313" s="706"/>
      <c r="AB313" s="706"/>
      <c r="AC313" s="706"/>
      <c r="AD313" s="706"/>
      <c r="AE313" s="706"/>
      <c r="AF313" s="706"/>
      <c r="AG313" s="869"/>
      <c r="AH313" s="706"/>
      <c r="AI313" s="706"/>
      <c r="AJ313" s="706"/>
      <c r="AK313" s="706"/>
      <c r="AL313" s="706"/>
      <c r="AM313" s="706"/>
      <c r="AN313" s="706"/>
      <c r="AO313" s="869"/>
      <c r="AP313" s="706"/>
      <c r="AQ313" s="706"/>
      <c r="AR313" s="706"/>
      <c r="AS313" s="706"/>
      <c r="AT313" s="706"/>
      <c r="AU313" s="706"/>
      <c r="AV313" s="706"/>
      <c r="AW313" s="706"/>
      <c r="AX313" s="706"/>
      <c r="AY313" s="706"/>
      <c r="AZ313" s="706"/>
      <c r="BA313" s="706"/>
      <c r="BB313" s="706"/>
    </row>
    <row r="314" spans="1:54">
      <c r="A314" s="5139"/>
      <c r="B314" s="5139"/>
      <c r="C314" s="706"/>
      <c r="D314" s="706"/>
      <c r="E314" s="706"/>
      <c r="F314" s="706"/>
      <c r="G314" s="706"/>
      <c r="H314" s="706"/>
      <c r="I314" s="869"/>
      <c r="J314" s="706"/>
      <c r="K314" s="706"/>
      <c r="L314" s="706"/>
      <c r="M314" s="706"/>
      <c r="N314" s="706"/>
      <c r="O314" s="706"/>
      <c r="P314" s="706"/>
      <c r="Q314" s="869"/>
      <c r="R314" s="706"/>
      <c r="S314" s="706"/>
      <c r="T314" s="706"/>
      <c r="U314" s="706"/>
      <c r="V314" s="706"/>
      <c r="W314" s="706"/>
      <c r="X314" s="706"/>
      <c r="Y314" s="869"/>
      <c r="Z314" s="706"/>
      <c r="AA314" s="706"/>
      <c r="AB314" s="706"/>
      <c r="AC314" s="706"/>
      <c r="AD314" s="706"/>
      <c r="AE314" s="706"/>
      <c r="AF314" s="706"/>
      <c r="AG314" s="869"/>
      <c r="AH314" s="706"/>
      <c r="AI314" s="706"/>
      <c r="AJ314" s="706"/>
      <c r="AK314" s="706"/>
      <c r="AL314" s="706"/>
      <c r="AM314" s="706"/>
      <c r="AN314" s="706"/>
      <c r="AO314" s="869"/>
      <c r="AP314" s="706"/>
      <c r="AQ314" s="706"/>
      <c r="AR314" s="706"/>
      <c r="AS314" s="706"/>
      <c r="AT314" s="706"/>
      <c r="AU314" s="706"/>
      <c r="AV314" s="706"/>
      <c r="AW314" s="706"/>
      <c r="AX314" s="706"/>
      <c r="AY314" s="706"/>
      <c r="AZ314" s="706"/>
      <c r="BA314" s="706"/>
      <c r="BB314" s="706"/>
    </row>
    <row r="315" spans="1:54">
      <c r="A315" s="5139"/>
      <c r="B315" s="5139"/>
      <c r="C315" s="706"/>
      <c r="D315" s="706"/>
      <c r="E315" s="706"/>
      <c r="F315" s="706"/>
      <c r="G315" s="706"/>
      <c r="H315" s="706"/>
      <c r="I315" s="869"/>
      <c r="J315" s="706"/>
      <c r="K315" s="706"/>
      <c r="L315" s="706"/>
      <c r="M315" s="706"/>
      <c r="N315" s="706"/>
      <c r="O315" s="706"/>
      <c r="P315" s="706"/>
      <c r="Q315" s="869"/>
      <c r="R315" s="706"/>
      <c r="S315" s="706"/>
      <c r="T315" s="706"/>
      <c r="U315" s="706"/>
      <c r="V315" s="706"/>
      <c r="W315" s="706"/>
      <c r="X315" s="706"/>
      <c r="Y315" s="869"/>
      <c r="Z315" s="706"/>
      <c r="AA315" s="706"/>
      <c r="AB315" s="706"/>
      <c r="AC315" s="706"/>
      <c r="AD315" s="706"/>
      <c r="AE315" s="706"/>
      <c r="AF315" s="706"/>
      <c r="AG315" s="869"/>
      <c r="AH315" s="706"/>
      <c r="AI315" s="706"/>
      <c r="AJ315" s="706"/>
      <c r="AK315" s="706"/>
      <c r="AL315" s="706"/>
      <c r="AM315" s="706"/>
      <c r="AN315" s="706"/>
      <c r="AO315" s="869"/>
      <c r="AP315" s="706"/>
      <c r="AQ315" s="706"/>
      <c r="AR315" s="706"/>
      <c r="AS315" s="706"/>
      <c r="AT315" s="706"/>
      <c r="AU315" s="706"/>
      <c r="AV315" s="706"/>
      <c r="AW315" s="706"/>
      <c r="AX315" s="706"/>
      <c r="AY315" s="706"/>
      <c r="AZ315" s="706"/>
      <c r="BA315" s="706"/>
      <c r="BB315" s="706"/>
    </row>
    <row r="316" spans="1:54">
      <c r="A316" s="5139"/>
      <c r="B316" s="5139"/>
      <c r="C316" s="706"/>
      <c r="D316" s="706"/>
      <c r="E316" s="706"/>
      <c r="F316" s="706"/>
      <c r="G316" s="706"/>
      <c r="H316" s="706"/>
      <c r="I316" s="869"/>
      <c r="J316" s="706"/>
      <c r="K316" s="706"/>
      <c r="L316" s="706"/>
      <c r="M316" s="706"/>
      <c r="N316" s="706"/>
      <c r="O316" s="706"/>
      <c r="P316" s="706"/>
      <c r="Q316" s="869"/>
      <c r="R316" s="706"/>
      <c r="S316" s="706"/>
      <c r="T316" s="706"/>
      <c r="U316" s="706"/>
      <c r="V316" s="706"/>
      <c r="W316" s="706"/>
      <c r="X316" s="706"/>
      <c r="Y316" s="869"/>
      <c r="Z316" s="706"/>
      <c r="AA316" s="706"/>
      <c r="AB316" s="706"/>
      <c r="AC316" s="706"/>
      <c r="AD316" s="706"/>
      <c r="AE316" s="706"/>
      <c r="AF316" s="706"/>
      <c r="AG316" s="869"/>
      <c r="AH316" s="706"/>
      <c r="AI316" s="706"/>
      <c r="AJ316" s="706"/>
      <c r="AK316" s="706"/>
      <c r="AL316" s="706"/>
      <c r="AM316" s="706"/>
      <c r="AN316" s="706"/>
      <c r="AO316" s="869"/>
      <c r="AP316" s="706"/>
      <c r="AQ316" s="706"/>
      <c r="AR316" s="706"/>
      <c r="AS316" s="706"/>
      <c r="AT316" s="706"/>
      <c r="AU316" s="706"/>
      <c r="AV316" s="706"/>
      <c r="AW316" s="706"/>
      <c r="AX316" s="706"/>
      <c r="AY316" s="706"/>
      <c r="AZ316" s="706"/>
      <c r="BA316" s="706"/>
      <c r="BB316" s="706"/>
    </row>
    <row r="317" spans="1:54">
      <c r="A317" s="5139"/>
      <c r="B317" s="5139"/>
      <c r="C317" s="706"/>
      <c r="D317" s="706"/>
      <c r="E317" s="706"/>
      <c r="F317" s="706"/>
      <c r="G317" s="706"/>
      <c r="H317" s="706"/>
      <c r="I317" s="869"/>
      <c r="J317" s="706"/>
      <c r="K317" s="706"/>
      <c r="L317" s="706"/>
      <c r="M317" s="706"/>
      <c r="N317" s="706"/>
      <c r="O317" s="706"/>
      <c r="P317" s="706"/>
      <c r="Q317" s="869"/>
      <c r="R317" s="706"/>
      <c r="S317" s="706"/>
      <c r="T317" s="706"/>
      <c r="U317" s="706"/>
      <c r="V317" s="706"/>
      <c r="W317" s="706"/>
      <c r="X317" s="706"/>
      <c r="Y317" s="869"/>
      <c r="Z317" s="706"/>
      <c r="AA317" s="706"/>
      <c r="AB317" s="706"/>
      <c r="AC317" s="706"/>
      <c r="AD317" s="706"/>
      <c r="AE317" s="706"/>
      <c r="AF317" s="706"/>
      <c r="AG317" s="869"/>
      <c r="AH317" s="706"/>
      <c r="AI317" s="706"/>
      <c r="AJ317" s="706"/>
      <c r="AK317" s="706"/>
      <c r="AL317" s="706"/>
      <c r="AM317" s="706"/>
      <c r="AN317" s="706"/>
      <c r="AO317" s="869"/>
      <c r="AP317" s="706"/>
      <c r="AQ317" s="706"/>
      <c r="AR317" s="706"/>
      <c r="AS317" s="706"/>
      <c r="AT317" s="706"/>
      <c r="AU317" s="706"/>
      <c r="AV317" s="706"/>
      <c r="AW317" s="706"/>
      <c r="AX317" s="706"/>
      <c r="AY317" s="706"/>
      <c r="AZ317" s="706"/>
      <c r="BA317" s="706"/>
      <c r="BB317" s="706"/>
    </row>
    <row r="318" spans="1:54">
      <c r="A318" s="5139"/>
      <c r="B318" s="5139"/>
      <c r="C318" s="706"/>
      <c r="D318" s="706"/>
      <c r="E318" s="706"/>
      <c r="F318" s="706"/>
      <c r="G318" s="706"/>
      <c r="H318" s="706"/>
      <c r="I318" s="869"/>
      <c r="J318" s="706"/>
      <c r="K318" s="706"/>
      <c r="L318" s="706"/>
      <c r="M318" s="706"/>
      <c r="N318" s="706"/>
      <c r="O318" s="706"/>
      <c r="P318" s="706"/>
      <c r="Q318" s="869"/>
      <c r="R318" s="706"/>
      <c r="S318" s="706"/>
      <c r="T318" s="706"/>
      <c r="U318" s="706"/>
      <c r="V318" s="706"/>
      <c r="W318" s="706"/>
      <c r="X318" s="706"/>
      <c r="Y318" s="869"/>
      <c r="Z318" s="706"/>
      <c r="AA318" s="706"/>
      <c r="AB318" s="706"/>
      <c r="AC318" s="706"/>
      <c r="AD318" s="706"/>
      <c r="AE318" s="706"/>
      <c r="AF318" s="706"/>
      <c r="AG318" s="869"/>
      <c r="AH318" s="706"/>
      <c r="AI318" s="706"/>
      <c r="AJ318" s="706"/>
      <c r="AK318" s="706"/>
      <c r="AL318" s="706"/>
      <c r="AM318" s="706"/>
      <c r="AN318" s="706"/>
      <c r="AO318" s="869"/>
      <c r="AP318" s="706"/>
      <c r="AQ318" s="706"/>
      <c r="AR318" s="706"/>
      <c r="AS318" s="706"/>
      <c r="AT318" s="706"/>
      <c r="AU318" s="706"/>
      <c r="AV318" s="706"/>
      <c r="AW318" s="706"/>
      <c r="AX318" s="706"/>
      <c r="AY318" s="706"/>
      <c r="AZ318" s="706"/>
      <c r="BA318" s="706"/>
      <c r="BB318" s="706"/>
    </row>
    <row r="319" spans="1:54">
      <c r="A319" s="5139"/>
      <c r="B319" s="5139"/>
      <c r="C319" s="706"/>
      <c r="D319" s="706"/>
      <c r="E319" s="706"/>
      <c r="F319" s="706"/>
      <c r="G319" s="706"/>
      <c r="H319" s="706"/>
      <c r="I319" s="869"/>
      <c r="J319" s="706"/>
      <c r="K319" s="706"/>
      <c r="L319" s="706"/>
      <c r="M319" s="706"/>
      <c r="N319" s="706"/>
      <c r="O319" s="706"/>
      <c r="P319" s="706"/>
      <c r="Q319" s="869"/>
      <c r="R319" s="706"/>
      <c r="S319" s="706"/>
      <c r="T319" s="706"/>
      <c r="U319" s="706"/>
      <c r="V319" s="706"/>
      <c r="W319" s="706"/>
      <c r="X319" s="706"/>
      <c r="Y319" s="869"/>
      <c r="Z319" s="706"/>
      <c r="AA319" s="706"/>
      <c r="AB319" s="706"/>
      <c r="AC319" s="706"/>
      <c r="AD319" s="706"/>
      <c r="AE319" s="706"/>
      <c r="AF319" s="706"/>
      <c r="AG319" s="869"/>
      <c r="AH319" s="706"/>
      <c r="AI319" s="706"/>
      <c r="AJ319" s="706"/>
      <c r="AK319" s="706"/>
      <c r="AL319" s="706"/>
      <c r="AM319" s="706"/>
      <c r="AN319" s="706"/>
      <c r="AO319" s="869"/>
      <c r="AP319" s="706"/>
      <c r="AQ319" s="706"/>
      <c r="AR319" s="706"/>
      <c r="AS319" s="706"/>
      <c r="AT319" s="706"/>
      <c r="AU319" s="706"/>
      <c r="AV319" s="706"/>
      <c r="AW319" s="706"/>
      <c r="AX319" s="706"/>
      <c r="AY319" s="706"/>
      <c r="AZ319" s="706"/>
      <c r="BA319" s="706"/>
      <c r="BB319" s="706"/>
    </row>
    <row r="320" spans="1:54">
      <c r="A320" s="5139"/>
      <c r="B320" s="5139"/>
      <c r="C320" s="706"/>
      <c r="D320" s="706"/>
      <c r="E320" s="706"/>
      <c r="F320" s="706"/>
      <c r="G320" s="706"/>
      <c r="H320" s="706"/>
      <c r="I320" s="869"/>
      <c r="J320" s="706"/>
      <c r="K320" s="706"/>
      <c r="L320" s="706"/>
      <c r="M320" s="706"/>
      <c r="N320" s="706"/>
      <c r="O320" s="706"/>
      <c r="P320" s="706"/>
      <c r="Q320" s="869"/>
      <c r="R320" s="706"/>
      <c r="S320" s="706"/>
      <c r="T320" s="706"/>
      <c r="U320" s="706"/>
      <c r="V320" s="706"/>
      <c r="W320" s="706"/>
      <c r="X320" s="706"/>
      <c r="Y320" s="869"/>
      <c r="Z320" s="706"/>
      <c r="AA320" s="706"/>
      <c r="AB320" s="706"/>
      <c r="AC320" s="706"/>
      <c r="AD320" s="706"/>
      <c r="AE320" s="706"/>
      <c r="AF320" s="706"/>
      <c r="AG320" s="869"/>
      <c r="AH320" s="706"/>
      <c r="AI320" s="706"/>
      <c r="AJ320" s="706"/>
      <c r="AK320" s="706"/>
      <c r="AL320" s="706"/>
      <c r="AM320" s="706"/>
      <c r="AN320" s="706"/>
      <c r="AO320" s="869"/>
      <c r="AP320" s="706"/>
      <c r="AQ320" s="706"/>
      <c r="AR320" s="706"/>
      <c r="AS320" s="706"/>
      <c r="AT320" s="706"/>
      <c r="AU320" s="706"/>
      <c r="AV320" s="706"/>
      <c r="AW320" s="706"/>
      <c r="AX320" s="706"/>
      <c r="AY320" s="706"/>
      <c r="AZ320" s="706"/>
      <c r="BA320" s="706"/>
      <c r="BB320" s="706"/>
    </row>
    <row r="321" spans="1:54">
      <c r="A321" s="5139"/>
      <c r="B321" s="5139"/>
      <c r="C321" s="706"/>
      <c r="D321" s="706"/>
      <c r="E321" s="706"/>
      <c r="F321" s="706"/>
      <c r="G321" s="706"/>
      <c r="H321" s="706"/>
      <c r="I321" s="869"/>
      <c r="J321" s="706"/>
      <c r="K321" s="706"/>
      <c r="L321" s="706"/>
      <c r="M321" s="706"/>
      <c r="N321" s="706"/>
      <c r="O321" s="706"/>
      <c r="P321" s="706"/>
      <c r="Q321" s="869"/>
      <c r="R321" s="706"/>
      <c r="S321" s="706"/>
      <c r="T321" s="706"/>
      <c r="U321" s="706"/>
      <c r="V321" s="706"/>
      <c r="W321" s="706"/>
      <c r="X321" s="706"/>
      <c r="Y321" s="869"/>
      <c r="Z321" s="706"/>
      <c r="AA321" s="706"/>
      <c r="AB321" s="706"/>
      <c r="AC321" s="706"/>
      <c r="AD321" s="706"/>
      <c r="AE321" s="706"/>
      <c r="AF321" s="706"/>
      <c r="AG321" s="869"/>
      <c r="AH321" s="706"/>
      <c r="AI321" s="706"/>
      <c r="AJ321" s="706"/>
      <c r="AK321" s="706"/>
      <c r="AL321" s="706"/>
      <c r="AM321" s="706"/>
      <c r="AN321" s="706"/>
      <c r="AO321" s="869"/>
      <c r="AP321" s="706"/>
      <c r="AQ321" s="706"/>
      <c r="AR321" s="706"/>
      <c r="AS321" s="706"/>
      <c r="AT321" s="706"/>
      <c r="AU321" s="706"/>
      <c r="AV321" s="706"/>
      <c r="AW321" s="706"/>
      <c r="AX321" s="706"/>
      <c r="AY321" s="706"/>
      <c r="AZ321" s="706"/>
      <c r="BA321" s="706"/>
      <c r="BB321" s="706"/>
    </row>
    <row r="322" spans="1:54">
      <c r="A322" s="5139"/>
      <c r="B322" s="5139"/>
      <c r="C322" s="706"/>
      <c r="D322" s="706"/>
      <c r="E322" s="706"/>
      <c r="F322" s="706"/>
      <c r="G322" s="706"/>
      <c r="H322" s="706"/>
      <c r="I322" s="869"/>
      <c r="J322" s="706"/>
      <c r="K322" s="706"/>
      <c r="L322" s="706"/>
      <c r="M322" s="706"/>
      <c r="N322" s="706"/>
      <c r="O322" s="706"/>
      <c r="P322" s="706"/>
      <c r="Q322" s="869"/>
      <c r="R322" s="706"/>
      <c r="S322" s="706"/>
      <c r="T322" s="706"/>
      <c r="U322" s="706"/>
      <c r="V322" s="706"/>
      <c r="W322" s="706"/>
      <c r="X322" s="706"/>
      <c r="Y322" s="869"/>
      <c r="Z322" s="706"/>
      <c r="AA322" s="706"/>
      <c r="AB322" s="706"/>
      <c r="AC322" s="706"/>
      <c r="AD322" s="706"/>
      <c r="AE322" s="706"/>
      <c r="AF322" s="706"/>
      <c r="AG322" s="869"/>
      <c r="AH322" s="706"/>
      <c r="AI322" s="706"/>
      <c r="AJ322" s="706"/>
      <c r="AK322" s="706"/>
      <c r="AL322" s="706"/>
      <c r="AM322" s="706"/>
      <c r="AN322" s="706"/>
      <c r="AO322" s="869"/>
      <c r="AP322" s="706"/>
      <c r="AQ322" s="706"/>
      <c r="AR322" s="706"/>
      <c r="AS322" s="706"/>
      <c r="AT322" s="706"/>
      <c r="AU322" s="706"/>
      <c r="AV322" s="706"/>
      <c r="AW322" s="706"/>
      <c r="AX322" s="706"/>
      <c r="AY322" s="706"/>
      <c r="AZ322" s="706"/>
      <c r="BA322" s="706"/>
      <c r="BB322" s="706"/>
    </row>
    <row r="323" spans="1:54">
      <c r="A323" s="5139"/>
      <c r="B323" s="5139"/>
      <c r="C323" s="706"/>
      <c r="D323" s="706"/>
      <c r="E323" s="706"/>
      <c r="F323" s="706"/>
      <c r="G323" s="706"/>
      <c r="H323" s="706"/>
      <c r="I323" s="869"/>
      <c r="J323" s="706"/>
      <c r="K323" s="706"/>
      <c r="L323" s="706"/>
      <c r="M323" s="706"/>
      <c r="N323" s="706"/>
      <c r="O323" s="706"/>
      <c r="P323" s="706"/>
      <c r="Q323" s="869"/>
      <c r="R323" s="706"/>
      <c r="S323" s="706"/>
      <c r="T323" s="706"/>
      <c r="U323" s="706"/>
      <c r="V323" s="706"/>
      <c r="W323" s="706"/>
      <c r="X323" s="706"/>
      <c r="Y323" s="869"/>
      <c r="Z323" s="706"/>
      <c r="AA323" s="706"/>
      <c r="AB323" s="706"/>
      <c r="AC323" s="706"/>
      <c r="AD323" s="706"/>
      <c r="AE323" s="706"/>
      <c r="AF323" s="706"/>
      <c r="AG323" s="869"/>
      <c r="AH323" s="706"/>
      <c r="AI323" s="706"/>
      <c r="AJ323" s="706"/>
      <c r="AK323" s="706"/>
      <c r="AL323" s="706"/>
      <c r="AM323" s="706"/>
      <c r="AN323" s="706"/>
      <c r="AO323" s="869"/>
      <c r="AP323" s="706"/>
      <c r="AQ323" s="706"/>
      <c r="AR323" s="706"/>
      <c r="AS323" s="706"/>
      <c r="AT323" s="706"/>
      <c r="AU323" s="706"/>
      <c r="AV323" s="706"/>
      <c r="AW323" s="706"/>
      <c r="AX323" s="706"/>
      <c r="AY323" s="706"/>
      <c r="AZ323" s="706"/>
      <c r="BA323" s="706"/>
      <c r="BB323" s="706"/>
    </row>
    <row r="324" spans="1:54">
      <c r="A324" s="5139"/>
      <c r="B324" s="5139"/>
      <c r="C324" s="706"/>
      <c r="D324" s="706"/>
      <c r="E324" s="706"/>
      <c r="F324" s="706"/>
      <c r="G324" s="706"/>
      <c r="H324" s="706"/>
      <c r="I324" s="869"/>
      <c r="J324" s="706"/>
      <c r="K324" s="706"/>
      <c r="L324" s="706"/>
      <c r="M324" s="706"/>
      <c r="N324" s="706"/>
      <c r="O324" s="706"/>
      <c r="P324" s="706"/>
      <c r="Q324" s="869"/>
      <c r="R324" s="706"/>
      <c r="S324" s="706"/>
      <c r="T324" s="706"/>
      <c r="U324" s="706"/>
      <c r="V324" s="706"/>
      <c r="W324" s="706"/>
      <c r="X324" s="706"/>
      <c r="Y324" s="869"/>
      <c r="Z324" s="706"/>
      <c r="AA324" s="706"/>
      <c r="AB324" s="706"/>
      <c r="AC324" s="706"/>
      <c r="AD324" s="706"/>
      <c r="AE324" s="706"/>
      <c r="AF324" s="706"/>
      <c r="AG324" s="869"/>
      <c r="AH324" s="706"/>
      <c r="AI324" s="706"/>
      <c r="AJ324" s="706"/>
      <c r="AK324" s="706"/>
      <c r="AL324" s="706"/>
      <c r="AM324" s="706"/>
      <c r="AN324" s="706"/>
      <c r="AO324" s="869"/>
      <c r="AP324" s="706"/>
      <c r="AQ324" s="706"/>
      <c r="AR324" s="706"/>
      <c r="AS324" s="706"/>
      <c r="AT324" s="706"/>
      <c r="AU324" s="706"/>
      <c r="AV324" s="706"/>
      <c r="AW324" s="706"/>
      <c r="AX324" s="706"/>
      <c r="AY324" s="706"/>
      <c r="AZ324" s="706"/>
      <c r="BA324" s="706"/>
      <c r="BB324" s="706"/>
    </row>
    <row r="325" spans="1:54">
      <c r="A325" s="5139"/>
      <c r="B325" s="5139"/>
      <c r="C325" s="706"/>
      <c r="D325" s="706"/>
      <c r="E325" s="706"/>
      <c r="F325" s="706"/>
      <c r="G325" s="706"/>
      <c r="H325" s="706"/>
      <c r="I325" s="869"/>
      <c r="J325" s="706"/>
      <c r="K325" s="706"/>
      <c r="L325" s="706"/>
      <c r="M325" s="706"/>
      <c r="N325" s="706"/>
      <c r="O325" s="706"/>
      <c r="P325" s="706"/>
      <c r="Q325" s="869"/>
      <c r="R325" s="706"/>
      <c r="S325" s="706"/>
      <c r="T325" s="706"/>
      <c r="U325" s="706"/>
      <c r="V325" s="706"/>
      <c r="W325" s="706"/>
      <c r="X325" s="706"/>
      <c r="Y325" s="869"/>
      <c r="Z325" s="706"/>
      <c r="AA325" s="706"/>
      <c r="AB325" s="706"/>
      <c r="AC325" s="706"/>
      <c r="AD325" s="706"/>
      <c r="AE325" s="706"/>
      <c r="AF325" s="706"/>
      <c r="AG325" s="869"/>
      <c r="AH325" s="706"/>
      <c r="AI325" s="706"/>
      <c r="AJ325" s="706"/>
      <c r="AK325" s="706"/>
      <c r="AL325" s="706"/>
      <c r="AM325" s="706"/>
      <c r="AN325" s="706"/>
      <c r="AO325" s="869"/>
      <c r="AP325" s="706"/>
      <c r="AQ325" s="706"/>
      <c r="AR325" s="706"/>
      <c r="AS325" s="706"/>
      <c r="AT325" s="706"/>
      <c r="AU325" s="706"/>
      <c r="AV325" s="706"/>
      <c r="AW325" s="706"/>
      <c r="AX325" s="706"/>
      <c r="AY325" s="706"/>
      <c r="AZ325" s="706"/>
      <c r="BA325" s="706"/>
      <c r="BB325" s="706"/>
    </row>
    <row r="326" spans="1:54">
      <c r="A326" s="5139"/>
      <c r="B326" s="5139"/>
      <c r="C326" s="706"/>
      <c r="D326" s="706"/>
      <c r="E326" s="706"/>
      <c r="F326" s="706"/>
      <c r="G326" s="706"/>
      <c r="H326" s="706"/>
      <c r="I326" s="869"/>
      <c r="J326" s="706"/>
      <c r="K326" s="706"/>
      <c r="L326" s="706"/>
      <c r="M326" s="706"/>
      <c r="N326" s="706"/>
      <c r="O326" s="706"/>
      <c r="P326" s="706"/>
      <c r="Q326" s="869"/>
      <c r="R326" s="706"/>
      <c r="S326" s="706"/>
      <c r="T326" s="706"/>
      <c r="U326" s="706"/>
      <c r="V326" s="706"/>
      <c r="W326" s="706"/>
      <c r="X326" s="706"/>
      <c r="Y326" s="869"/>
      <c r="Z326" s="706"/>
      <c r="AA326" s="706"/>
      <c r="AB326" s="706"/>
      <c r="AC326" s="706"/>
      <c r="AD326" s="706"/>
      <c r="AE326" s="706"/>
      <c r="AF326" s="706"/>
      <c r="AG326" s="869"/>
      <c r="AH326" s="706"/>
      <c r="AI326" s="706"/>
      <c r="AJ326" s="706"/>
      <c r="AK326" s="706"/>
      <c r="AL326" s="706"/>
      <c r="AM326" s="706"/>
      <c r="AN326" s="706"/>
      <c r="AO326" s="869"/>
      <c r="AP326" s="706"/>
      <c r="AQ326" s="706"/>
      <c r="AR326" s="706"/>
      <c r="AS326" s="706"/>
      <c r="AT326" s="706"/>
      <c r="AU326" s="706"/>
      <c r="AV326" s="706"/>
      <c r="AW326" s="706"/>
      <c r="AX326" s="706"/>
      <c r="AY326" s="706"/>
      <c r="AZ326" s="706"/>
      <c r="BA326" s="706"/>
      <c r="BB326" s="706"/>
    </row>
    <row r="327" spans="1:54">
      <c r="A327" s="5139"/>
      <c r="B327" s="5139"/>
      <c r="C327" s="706"/>
      <c r="D327" s="706"/>
      <c r="E327" s="706"/>
      <c r="F327" s="706"/>
      <c r="G327" s="706"/>
      <c r="H327" s="706"/>
      <c r="I327" s="869"/>
      <c r="J327" s="706"/>
      <c r="K327" s="706"/>
      <c r="L327" s="706"/>
      <c r="M327" s="706"/>
      <c r="N327" s="706"/>
      <c r="O327" s="706"/>
      <c r="P327" s="706"/>
      <c r="Q327" s="869"/>
      <c r="R327" s="706"/>
      <c r="S327" s="706"/>
      <c r="T327" s="706"/>
      <c r="U327" s="706"/>
      <c r="V327" s="706"/>
      <c r="W327" s="706"/>
      <c r="X327" s="706"/>
      <c r="Y327" s="869"/>
      <c r="Z327" s="706"/>
      <c r="AA327" s="706"/>
      <c r="AB327" s="706"/>
      <c r="AC327" s="706"/>
      <c r="AD327" s="706"/>
      <c r="AE327" s="706"/>
      <c r="AF327" s="706"/>
      <c r="AG327" s="869"/>
      <c r="AH327" s="706"/>
      <c r="AI327" s="706"/>
      <c r="AJ327" s="706"/>
      <c r="AK327" s="706"/>
      <c r="AL327" s="706"/>
      <c r="AM327" s="706"/>
      <c r="AN327" s="706"/>
      <c r="AO327" s="869"/>
      <c r="AP327" s="706"/>
      <c r="AQ327" s="706"/>
      <c r="AR327" s="706"/>
      <c r="AS327" s="706"/>
      <c r="AT327" s="706"/>
      <c r="AU327" s="706"/>
      <c r="AV327" s="706"/>
      <c r="AW327" s="706"/>
      <c r="AX327" s="706"/>
      <c r="AY327" s="706"/>
      <c r="AZ327" s="706"/>
      <c r="BA327" s="706"/>
      <c r="BB327" s="706"/>
    </row>
    <row r="328" spans="1:54">
      <c r="A328" s="5139"/>
      <c r="B328" s="5139"/>
      <c r="C328" s="706"/>
      <c r="D328" s="706"/>
      <c r="E328" s="706"/>
      <c r="F328" s="706"/>
      <c r="G328" s="706"/>
      <c r="H328" s="706"/>
      <c r="I328" s="869"/>
      <c r="J328" s="706"/>
      <c r="K328" s="706"/>
      <c r="L328" s="706"/>
      <c r="M328" s="706"/>
      <c r="N328" s="706"/>
      <c r="O328" s="706"/>
      <c r="P328" s="706"/>
      <c r="Q328" s="869"/>
      <c r="R328" s="706"/>
      <c r="S328" s="706"/>
      <c r="T328" s="706"/>
      <c r="U328" s="706"/>
      <c r="V328" s="706"/>
      <c r="W328" s="706"/>
      <c r="X328" s="706"/>
      <c r="Y328" s="869"/>
      <c r="Z328" s="706"/>
      <c r="AA328" s="706"/>
      <c r="AB328" s="706"/>
      <c r="AC328" s="706"/>
      <c r="AD328" s="706"/>
      <c r="AE328" s="706"/>
      <c r="AF328" s="706"/>
      <c r="AG328" s="869"/>
      <c r="AH328" s="706"/>
      <c r="AI328" s="706"/>
      <c r="AJ328" s="706"/>
      <c r="AK328" s="706"/>
      <c r="AL328" s="706"/>
      <c r="AM328" s="706"/>
      <c r="AN328" s="706"/>
      <c r="AO328" s="869"/>
      <c r="AP328" s="706"/>
      <c r="AQ328" s="706"/>
      <c r="AR328" s="706"/>
      <c r="AS328" s="706"/>
      <c r="AT328" s="706"/>
      <c r="AU328" s="706"/>
      <c r="AV328" s="706"/>
      <c r="AW328" s="706"/>
      <c r="AX328" s="706"/>
      <c r="AY328" s="706"/>
      <c r="AZ328" s="706"/>
      <c r="BA328" s="706"/>
      <c r="BB328" s="706"/>
    </row>
    <row r="329" spans="1:54">
      <c r="A329" s="5139"/>
      <c r="B329" s="5139"/>
      <c r="C329" s="706"/>
      <c r="D329" s="706"/>
      <c r="E329" s="706"/>
      <c r="F329" s="706"/>
      <c r="G329" s="706"/>
      <c r="H329" s="706"/>
      <c r="I329" s="869"/>
      <c r="J329" s="706"/>
      <c r="K329" s="706"/>
      <c r="L329" s="706"/>
      <c r="M329" s="706"/>
      <c r="N329" s="706"/>
      <c r="O329" s="706"/>
      <c r="P329" s="706"/>
      <c r="Q329" s="869"/>
      <c r="R329" s="706"/>
      <c r="S329" s="706"/>
      <c r="T329" s="706"/>
      <c r="U329" s="706"/>
      <c r="V329" s="706"/>
      <c r="W329" s="706"/>
      <c r="X329" s="706"/>
      <c r="Y329" s="869"/>
      <c r="Z329" s="706"/>
      <c r="AA329" s="706"/>
      <c r="AB329" s="706"/>
      <c r="AC329" s="706"/>
      <c r="AD329" s="706"/>
      <c r="AE329" s="706"/>
      <c r="AF329" s="706"/>
      <c r="AG329" s="869"/>
      <c r="AH329" s="706"/>
      <c r="AI329" s="706"/>
      <c r="AJ329" s="706"/>
      <c r="AK329" s="706"/>
      <c r="AL329" s="706"/>
      <c r="AM329" s="706"/>
      <c r="AN329" s="706"/>
      <c r="AO329" s="869"/>
      <c r="AP329" s="706"/>
      <c r="AQ329" s="706"/>
      <c r="AR329" s="706"/>
      <c r="AS329" s="706"/>
      <c r="AT329" s="706"/>
      <c r="AU329" s="706"/>
      <c r="AV329" s="706"/>
      <c r="AW329" s="706"/>
      <c r="AX329" s="706"/>
      <c r="AY329" s="706"/>
      <c r="AZ329" s="706"/>
      <c r="BA329" s="706"/>
      <c r="BB329" s="706"/>
    </row>
    <row r="330" spans="1:54">
      <c r="A330" s="5139"/>
      <c r="B330" s="5139"/>
      <c r="C330" s="706"/>
      <c r="D330" s="706"/>
      <c r="E330" s="706"/>
      <c r="F330" s="706"/>
      <c r="G330" s="706"/>
      <c r="H330" s="706"/>
      <c r="I330" s="869"/>
      <c r="J330" s="706"/>
      <c r="K330" s="706"/>
      <c r="L330" s="706"/>
      <c r="M330" s="706"/>
      <c r="N330" s="706"/>
      <c r="O330" s="706"/>
      <c r="P330" s="706"/>
      <c r="Q330" s="869"/>
      <c r="R330" s="706"/>
      <c r="S330" s="706"/>
      <c r="T330" s="706"/>
      <c r="U330" s="706"/>
      <c r="V330" s="706"/>
      <c r="W330" s="706"/>
      <c r="X330" s="706"/>
      <c r="Y330" s="869"/>
      <c r="Z330" s="706"/>
      <c r="AA330" s="706"/>
      <c r="AB330" s="706"/>
      <c r="AC330" s="706"/>
      <c r="AD330" s="706"/>
      <c r="AE330" s="706"/>
      <c r="AF330" s="706"/>
      <c r="AG330" s="869"/>
      <c r="AH330" s="706"/>
      <c r="AI330" s="706"/>
      <c r="AJ330" s="706"/>
      <c r="AK330" s="706"/>
      <c r="AL330" s="706"/>
      <c r="AM330" s="706"/>
      <c r="AN330" s="706"/>
      <c r="AO330" s="869"/>
      <c r="AP330" s="706"/>
      <c r="AQ330" s="706"/>
      <c r="AR330" s="706"/>
      <c r="AS330" s="706"/>
      <c r="AT330" s="706"/>
      <c r="AU330" s="706"/>
      <c r="AV330" s="706"/>
      <c r="AW330" s="706"/>
      <c r="AX330" s="706"/>
      <c r="AY330" s="706"/>
      <c r="AZ330" s="706"/>
      <c r="BA330" s="706"/>
      <c r="BB330" s="706"/>
    </row>
    <row r="331" spans="1:54">
      <c r="A331" s="5139"/>
      <c r="B331" s="5139"/>
      <c r="C331" s="706"/>
      <c r="D331" s="706"/>
      <c r="E331" s="706"/>
      <c r="F331" s="706"/>
      <c r="G331" s="706"/>
      <c r="H331" s="706"/>
      <c r="I331" s="869"/>
      <c r="J331" s="706"/>
      <c r="K331" s="706"/>
      <c r="L331" s="706"/>
      <c r="M331" s="706"/>
      <c r="N331" s="706"/>
      <c r="O331" s="706"/>
      <c r="P331" s="706"/>
      <c r="Q331" s="869"/>
      <c r="R331" s="706"/>
      <c r="S331" s="706"/>
      <c r="T331" s="706"/>
      <c r="U331" s="706"/>
      <c r="V331" s="706"/>
      <c r="W331" s="706"/>
      <c r="X331" s="706"/>
      <c r="Y331" s="869"/>
      <c r="Z331" s="706"/>
      <c r="AA331" s="706"/>
      <c r="AB331" s="706"/>
      <c r="AC331" s="706"/>
      <c r="AD331" s="706"/>
      <c r="AE331" s="706"/>
      <c r="AF331" s="706"/>
      <c r="AG331" s="869"/>
      <c r="AH331" s="706"/>
      <c r="AI331" s="706"/>
      <c r="AJ331" s="706"/>
      <c r="AK331" s="706"/>
      <c r="AL331" s="706"/>
      <c r="AM331" s="706"/>
      <c r="AN331" s="706"/>
      <c r="AO331" s="869"/>
      <c r="AP331" s="706"/>
      <c r="AQ331" s="706"/>
      <c r="AR331" s="706"/>
      <c r="AS331" s="706"/>
      <c r="AT331" s="706"/>
      <c r="AU331" s="706"/>
      <c r="AV331" s="706"/>
      <c r="AW331" s="706"/>
      <c r="AX331" s="706"/>
      <c r="AY331" s="706"/>
      <c r="AZ331" s="706"/>
      <c r="BA331" s="706"/>
      <c r="BB331" s="706"/>
    </row>
    <row r="332" spans="1:54">
      <c r="A332" s="5139"/>
      <c r="B332" s="5139"/>
      <c r="C332" s="706"/>
      <c r="D332" s="706"/>
      <c r="E332" s="706"/>
      <c r="F332" s="706"/>
      <c r="G332" s="706"/>
      <c r="H332" s="706"/>
      <c r="I332" s="869"/>
      <c r="J332" s="706"/>
      <c r="K332" s="706"/>
      <c r="L332" s="706"/>
      <c r="M332" s="706"/>
      <c r="N332" s="706"/>
      <c r="O332" s="706"/>
      <c r="P332" s="706"/>
      <c r="Q332" s="869"/>
      <c r="R332" s="706"/>
      <c r="S332" s="706"/>
      <c r="T332" s="706"/>
      <c r="U332" s="706"/>
      <c r="V332" s="706"/>
      <c r="W332" s="706"/>
      <c r="X332" s="706"/>
      <c r="Y332" s="869"/>
      <c r="Z332" s="706"/>
      <c r="AA332" s="706"/>
      <c r="AB332" s="706"/>
      <c r="AC332" s="706"/>
      <c r="AD332" s="706"/>
      <c r="AE332" s="706"/>
      <c r="AF332" s="706"/>
      <c r="AG332" s="869"/>
      <c r="AH332" s="706"/>
      <c r="AI332" s="706"/>
      <c r="AJ332" s="706"/>
      <c r="AK332" s="706"/>
      <c r="AL332" s="706"/>
      <c r="AM332" s="706"/>
      <c r="AN332" s="706"/>
      <c r="AO332" s="869"/>
      <c r="AP332" s="706"/>
      <c r="AQ332" s="706"/>
      <c r="AR332" s="706"/>
      <c r="AS332" s="706"/>
      <c r="AT332" s="706"/>
      <c r="AU332" s="706"/>
      <c r="AV332" s="706"/>
      <c r="AW332" s="706"/>
      <c r="AX332" s="706"/>
      <c r="AY332" s="706"/>
      <c r="AZ332" s="706"/>
      <c r="BA332" s="706"/>
      <c r="BB332" s="706"/>
    </row>
    <row r="333" spans="1:54">
      <c r="A333" s="5139"/>
      <c r="B333" s="5139"/>
      <c r="C333" s="706"/>
      <c r="D333" s="706"/>
      <c r="E333" s="706"/>
      <c r="F333" s="706"/>
      <c r="G333" s="706"/>
      <c r="H333" s="706"/>
      <c r="I333" s="869"/>
      <c r="J333" s="706"/>
      <c r="K333" s="706"/>
      <c r="L333" s="706"/>
      <c r="M333" s="706"/>
      <c r="N333" s="706"/>
      <c r="O333" s="706"/>
      <c r="P333" s="706"/>
      <c r="Q333" s="869"/>
      <c r="R333" s="706"/>
      <c r="S333" s="706"/>
      <c r="T333" s="706"/>
      <c r="U333" s="706"/>
      <c r="V333" s="706"/>
      <c r="W333" s="706"/>
      <c r="X333" s="706"/>
      <c r="Y333" s="869"/>
      <c r="Z333" s="706"/>
      <c r="AA333" s="706"/>
      <c r="AB333" s="706"/>
      <c r="AC333" s="706"/>
      <c r="AD333" s="706"/>
      <c r="AE333" s="706"/>
      <c r="AF333" s="706"/>
      <c r="AG333" s="869"/>
      <c r="AH333" s="706"/>
      <c r="AI333" s="706"/>
      <c r="AJ333" s="706"/>
      <c r="AK333" s="706"/>
      <c r="AL333" s="706"/>
      <c r="AM333" s="706"/>
      <c r="AN333" s="706"/>
      <c r="AO333" s="869"/>
      <c r="AP333" s="706"/>
      <c r="AQ333" s="706"/>
      <c r="AR333" s="706"/>
      <c r="AS333" s="706"/>
      <c r="AT333" s="706"/>
      <c r="AU333" s="706"/>
      <c r="AV333" s="706"/>
      <c r="AW333" s="706"/>
      <c r="AX333" s="706"/>
      <c r="AY333" s="706"/>
      <c r="AZ333" s="706"/>
      <c r="BA333" s="706"/>
      <c r="BB333" s="706"/>
    </row>
    <row r="334" spans="1:54">
      <c r="A334" s="5139"/>
      <c r="B334" s="5139"/>
      <c r="C334" s="706"/>
      <c r="D334" s="706"/>
      <c r="E334" s="706"/>
      <c r="F334" s="706"/>
      <c r="G334" s="706"/>
      <c r="H334" s="706"/>
      <c r="I334" s="869"/>
      <c r="J334" s="706"/>
      <c r="K334" s="706"/>
      <c r="L334" s="706"/>
      <c r="M334" s="706"/>
      <c r="N334" s="706"/>
      <c r="O334" s="706"/>
      <c r="P334" s="706"/>
      <c r="Q334" s="869"/>
      <c r="R334" s="706"/>
      <c r="S334" s="706"/>
      <c r="T334" s="706"/>
      <c r="U334" s="706"/>
      <c r="V334" s="706"/>
      <c r="W334" s="706"/>
      <c r="X334" s="706"/>
      <c r="Y334" s="869"/>
      <c r="Z334" s="706"/>
      <c r="AA334" s="706"/>
      <c r="AB334" s="706"/>
      <c r="AC334" s="706"/>
      <c r="AD334" s="706"/>
      <c r="AE334" s="706"/>
      <c r="AF334" s="706"/>
      <c r="AG334" s="869"/>
      <c r="AH334" s="706"/>
      <c r="AI334" s="706"/>
      <c r="AJ334" s="706"/>
      <c r="AK334" s="706"/>
      <c r="AL334" s="706"/>
      <c r="AM334" s="706"/>
      <c r="AN334" s="706"/>
      <c r="AO334" s="869"/>
      <c r="AP334" s="706"/>
      <c r="AQ334" s="706"/>
      <c r="AR334" s="706"/>
      <c r="AS334" s="706"/>
      <c r="AT334" s="706"/>
      <c r="AU334" s="706"/>
      <c r="AV334" s="706"/>
      <c r="AW334" s="706"/>
      <c r="AX334" s="706"/>
      <c r="AY334" s="706"/>
      <c r="AZ334" s="706"/>
      <c r="BA334" s="706"/>
      <c r="BB334" s="706"/>
    </row>
    <row r="335" spans="1:54">
      <c r="A335" s="5139"/>
      <c r="B335" s="5139"/>
      <c r="C335" s="706"/>
      <c r="D335" s="706"/>
      <c r="E335" s="706"/>
      <c r="F335" s="706"/>
      <c r="G335" s="706"/>
      <c r="H335" s="706"/>
      <c r="I335" s="869"/>
      <c r="J335" s="706"/>
      <c r="K335" s="706"/>
      <c r="L335" s="706"/>
      <c r="M335" s="706"/>
      <c r="N335" s="706"/>
      <c r="O335" s="706"/>
      <c r="P335" s="706"/>
      <c r="Q335" s="869"/>
      <c r="R335" s="706"/>
      <c r="S335" s="706"/>
      <c r="T335" s="706"/>
      <c r="U335" s="706"/>
      <c r="V335" s="706"/>
      <c r="W335" s="706"/>
      <c r="X335" s="706"/>
      <c r="Y335" s="869"/>
      <c r="Z335" s="706"/>
      <c r="AA335" s="706"/>
      <c r="AB335" s="706"/>
      <c r="AC335" s="706"/>
      <c r="AD335" s="706"/>
      <c r="AE335" s="706"/>
      <c r="AF335" s="706"/>
      <c r="AG335" s="869"/>
      <c r="AH335" s="706"/>
      <c r="AI335" s="706"/>
      <c r="AJ335" s="706"/>
      <c r="AK335" s="706"/>
      <c r="AL335" s="706"/>
      <c r="AM335" s="706"/>
      <c r="AN335" s="706"/>
      <c r="AO335" s="869"/>
      <c r="AP335" s="706"/>
      <c r="AQ335" s="706"/>
      <c r="AR335" s="706"/>
      <c r="AS335" s="706"/>
      <c r="AT335" s="706"/>
      <c r="AU335" s="706"/>
      <c r="AV335" s="706"/>
      <c r="AW335" s="706"/>
      <c r="AX335" s="706"/>
      <c r="AY335" s="706"/>
      <c r="AZ335" s="706"/>
      <c r="BA335" s="706"/>
      <c r="BB335" s="706"/>
    </row>
    <row r="336" spans="1:54">
      <c r="A336" s="5139"/>
      <c r="B336" s="5139"/>
      <c r="C336" s="706"/>
      <c r="D336" s="706"/>
      <c r="E336" s="706"/>
      <c r="F336" s="706"/>
      <c r="G336" s="706"/>
      <c r="H336" s="706"/>
      <c r="I336" s="869"/>
      <c r="J336" s="706"/>
      <c r="K336" s="706"/>
      <c r="L336" s="706"/>
      <c r="M336" s="706"/>
      <c r="N336" s="706"/>
      <c r="O336" s="706"/>
      <c r="P336" s="706"/>
      <c r="Q336" s="869"/>
      <c r="R336" s="706"/>
      <c r="S336" s="706"/>
      <c r="T336" s="706"/>
      <c r="U336" s="706"/>
      <c r="V336" s="706"/>
      <c r="W336" s="706"/>
      <c r="X336" s="706"/>
      <c r="Y336" s="869"/>
      <c r="Z336" s="706"/>
      <c r="AA336" s="706"/>
      <c r="AB336" s="706"/>
      <c r="AC336" s="706"/>
      <c r="AD336" s="706"/>
      <c r="AE336" s="706"/>
      <c r="AF336" s="706"/>
      <c r="AG336" s="869"/>
      <c r="AH336" s="706"/>
      <c r="AI336" s="706"/>
      <c r="AJ336" s="706"/>
      <c r="AK336" s="706"/>
      <c r="AL336" s="706"/>
      <c r="AM336" s="706"/>
      <c r="AN336" s="706"/>
      <c r="AO336" s="869"/>
      <c r="AP336" s="706"/>
      <c r="AQ336" s="706"/>
      <c r="AR336" s="706"/>
      <c r="AS336" s="706"/>
      <c r="AT336" s="706"/>
      <c r="AU336" s="706"/>
      <c r="AV336" s="706"/>
      <c r="AW336" s="706"/>
      <c r="AX336" s="706"/>
      <c r="AY336" s="706"/>
      <c r="AZ336" s="706"/>
      <c r="BA336" s="706"/>
      <c r="BB336" s="706"/>
    </row>
    <row r="337" spans="1:54">
      <c r="A337" s="5139"/>
      <c r="B337" s="5139"/>
      <c r="C337" s="706"/>
      <c r="D337" s="706"/>
      <c r="E337" s="706"/>
      <c r="F337" s="706"/>
      <c r="G337" s="706"/>
      <c r="H337" s="706"/>
      <c r="I337" s="869"/>
      <c r="J337" s="706"/>
      <c r="K337" s="706"/>
      <c r="L337" s="706"/>
      <c r="M337" s="706"/>
      <c r="N337" s="706"/>
      <c r="O337" s="706"/>
      <c r="P337" s="706"/>
      <c r="Q337" s="869"/>
      <c r="R337" s="706"/>
      <c r="S337" s="706"/>
      <c r="T337" s="706"/>
      <c r="U337" s="706"/>
      <c r="V337" s="706"/>
      <c r="W337" s="706"/>
      <c r="X337" s="706"/>
      <c r="Y337" s="869"/>
      <c r="Z337" s="706"/>
      <c r="AA337" s="706"/>
      <c r="AB337" s="706"/>
      <c r="AC337" s="706"/>
      <c r="AD337" s="706"/>
      <c r="AE337" s="706"/>
      <c r="AF337" s="706"/>
      <c r="AG337" s="869"/>
      <c r="AH337" s="706"/>
      <c r="AI337" s="706"/>
      <c r="AJ337" s="706"/>
      <c r="AK337" s="706"/>
      <c r="AL337" s="706"/>
      <c r="AM337" s="706"/>
      <c r="AN337" s="706"/>
      <c r="AO337" s="869"/>
      <c r="AP337" s="706"/>
      <c r="AQ337" s="706"/>
      <c r="AR337" s="706"/>
      <c r="AS337" s="706"/>
      <c r="AT337" s="706"/>
      <c r="AU337" s="706"/>
      <c r="AV337" s="706"/>
      <c r="AW337" s="706"/>
      <c r="AX337" s="706"/>
      <c r="AY337" s="706"/>
      <c r="AZ337" s="706"/>
      <c r="BA337" s="706"/>
      <c r="BB337" s="706"/>
    </row>
    <row r="338" spans="1:54">
      <c r="A338" s="5139"/>
      <c r="B338" s="5139"/>
      <c r="C338" s="706"/>
      <c r="D338" s="706"/>
      <c r="E338" s="706"/>
      <c r="F338" s="706"/>
      <c r="G338" s="706"/>
      <c r="H338" s="706"/>
      <c r="I338" s="869"/>
      <c r="J338" s="706"/>
      <c r="K338" s="706"/>
      <c r="L338" s="706"/>
      <c r="M338" s="706"/>
      <c r="N338" s="706"/>
      <c r="O338" s="706"/>
      <c r="P338" s="706"/>
      <c r="Q338" s="869"/>
      <c r="R338" s="706"/>
      <c r="S338" s="706"/>
      <c r="T338" s="706"/>
      <c r="U338" s="706"/>
      <c r="V338" s="706"/>
      <c r="W338" s="706"/>
      <c r="X338" s="706"/>
      <c r="Y338" s="869"/>
      <c r="Z338" s="706"/>
      <c r="AA338" s="706"/>
      <c r="AB338" s="706"/>
      <c r="AC338" s="706"/>
      <c r="AD338" s="706"/>
      <c r="AE338" s="706"/>
      <c r="AF338" s="706"/>
      <c r="AG338" s="869"/>
      <c r="AH338" s="706"/>
      <c r="AI338" s="706"/>
      <c r="AJ338" s="706"/>
      <c r="AK338" s="706"/>
      <c r="AL338" s="706"/>
      <c r="AM338" s="706"/>
      <c r="AN338" s="706"/>
      <c r="AO338" s="869"/>
      <c r="AP338" s="706"/>
      <c r="AQ338" s="706"/>
      <c r="AR338" s="706"/>
      <c r="AS338" s="706"/>
      <c r="AT338" s="706"/>
      <c r="AU338" s="706"/>
      <c r="AV338" s="706"/>
      <c r="AW338" s="706"/>
      <c r="AX338" s="706"/>
      <c r="AY338" s="706"/>
      <c r="AZ338" s="706"/>
      <c r="BA338" s="706"/>
      <c r="BB338" s="706"/>
    </row>
    <row r="339" spans="1:54">
      <c r="A339" s="5139"/>
      <c r="B339" s="5139"/>
      <c r="C339" s="706"/>
      <c r="D339" s="706"/>
      <c r="E339" s="706"/>
      <c r="F339" s="706"/>
      <c r="G339" s="706"/>
      <c r="H339" s="706"/>
      <c r="I339" s="869"/>
      <c r="J339" s="706"/>
      <c r="K339" s="706"/>
      <c r="L339" s="706"/>
      <c r="M339" s="706"/>
      <c r="N339" s="706"/>
      <c r="O339" s="706"/>
      <c r="P339" s="706"/>
      <c r="Q339" s="869"/>
      <c r="R339" s="706"/>
      <c r="S339" s="706"/>
      <c r="T339" s="706"/>
      <c r="U339" s="706"/>
      <c r="V339" s="706"/>
      <c r="W339" s="706"/>
      <c r="X339" s="706"/>
      <c r="Y339" s="869"/>
      <c r="Z339" s="706"/>
      <c r="AA339" s="706"/>
      <c r="AB339" s="706"/>
      <c r="AC339" s="706"/>
      <c r="AD339" s="706"/>
      <c r="AE339" s="706"/>
      <c r="AF339" s="706"/>
      <c r="AG339" s="869"/>
      <c r="AH339" s="706"/>
      <c r="AI339" s="706"/>
      <c r="AJ339" s="706"/>
      <c r="AK339" s="706"/>
      <c r="AL339" s="706"/>
      <c r="AM339" s="706"/>
      <c r="AN339" s="706"/>
      <c r="AO339" s="869"/>
      <c r="AP339" s="706"/>
      <c r="AQ339" s="706"/>
      <c r="AR339" s="706"/>
      <c r="AS339" s="706"/>
      <c r="AT339" s="706"/>
      <c r="AU339" s="706"/>
      <c r="AV339" s="706"/>
      <c r="AW339" s="706"/>
      <c r="AX339" s="706"/>
      <c r="AY339" s="706"/>
      <c r="AZ339" s="706"/>
      <c r="BA339" s="706"/>
      <c r="BB339" s="706"/>
    </row>
    <row r="340" spans="1:54">
      <c r="A340" s="5139"/>
      <c r="B340" s="5139"/>
      <c r="C340" s="706"/>
      <c r="D340" s="706"/>
      <c r="E340" s="706"/>
      <c r="F340" s="706"/>
      <c r="G340" s="706"/>
      <c r="H340" s="706"/>
      <c r="I340" s="869"/>
      <c r="J340" s="706"/>
      <c r="K340" s="706"/>
      <c r="L340" s="706"/>
      <c r="M340" s="706"/>
      <c r="N340" s="706"/>
      <c r="O340" s="706"/>
      <c r="P340" s="706"/>
      <c r="Q340" s="869"/>
      <c r="R340" s="706"/>
      <c r="S340" s="706"/>
      <c r="T340" s="706"/>
      <c r="U340" s="706"/>
      <c r="V340" s="706"/>
      <c r="W340" s="706"/>
      <c r="X340" s="706"/>
      <c r="Y340" s="869"/>
      <c r="Z340" s="706"/>
      <c r="AA340" s="706"/>
      <c r="AB340" s="706"/>
      <c r="AC340" s="706"/>
      <c r="AD340" s="706"/>
      <c r="AE340" s="706"/>
      <c r="AF340" s="706"/>
      <c r="AG340" s="869"/>
      <c r="AH340" s="706"/>
      <c r="AI340" s="706"/>
      <c r="AJ340" s="706"/>
      <c r="AK340" s="706"/>
      <c r="AL340" s="706"/>
      <c r="AM340" s="706"/>
      <c r="AN340" s="706"/>
      <c r="AO340" s="869"/>
      <c r="AP340" s="706"/>
      <c r="AQ340" s="706"/>
      <c r="AR340" s="706"/>
      <c r="AS340" s="706"/>
      <c r="AT340" s="706"/>
      <c r="AU340" s="706"/>
      <c r="AV340" s="706"/>
      <c r="AW340" s="706"/>
      <c r="AX340" s="706"/>
      <c r="AY340" s="706"/>
      <c r="AZ340" s="706"/>
      <c r="BA340" s="706"/>
      <c r="BB340" s="706"/>
    </row>
    <row r="341" spans="1:54">
      <c r="A341" s="5139"/>
      <c r="B341" s="5139"/>
      <c r="C341" s="706"/>
      <c r="D341" s="706"/>
      <c r="E341" s="706"/>
      <c r="F341" s="706"/>
      <c r="G341" s="706"/>
      <c r="H341" s="706"/>
      <c r="I341" s="869"/>
      <c r="J341" s="706"/>
      <c r="K341" s="706"/>
      <c r="L341" s="706"/>
      <c r="M341" s="706"/>
      <c r="N341" s="706"/>
      <c r="O341" s="706"/>
      <c r="P341" s="706"/>
      <c r="Q341" s="869"/>
      <c r="R341" s="706"/>
      <c r="S341" s="706"/>
      <c r="T341" s="706"/>
      <c r="U341" s="706"/>
      <c r="V341" s="706"/>
      <c r="W341" s="706"/>
      <c r="X341" s="706"/>
      <c r="Y341" s="869"/>
      <c r="Z341" s="706"/>
      <c r="AA341" s="706"/>
      <c r="AB341" s="706"/>
      <c r="AC341" s="706"/>
      <c r="AD341" s="706"/>
      <c r="AE341" s="706"/>
      <c r="AF341" s="706"/>
      <c r="AG341" s="869"/>
      <c r="AH341" s="706"/>
      <c r="AI341" s="706"/>
      <c r="AJ341" s="706"/>
      <c r="AK341" s="706"/>
      <c r="AL341" s="706"/>
      <c r="AM341" s="706"/>
      <c r="AN341" s="706"/>
      <c r="AO341" s="869"/>
      <c r="AP341" s="706"/>
      <c r="AQ341" s="706"/>
      <c r="AR341" s="706"/>
      <c r="AS341" s="706"/>
      <c r="AT341" s="706"/>
      <c r="AU341" s="706"/>
      <c r="AV341" s="706"/>
      <c r="AW341" s="706"/>
      <c r="AX341" s="706"/>
      <c r="AY341" s="706"/>
      <c r="AZ341" s="706"/>
      <c r="BA341" s="706"/>
      <c r="BB341" s="706"/>
    </row>
    <row r="342" spans="1:54">
      <c r="A342" s="5139"/>
      <c r="B342" s="5139"/>
      <c r="C342" s="706"/>
      <c r="D342" s="706"/>
      <c r="E342" s="706"/>
      <c r="F342" s="706"/>
      <c r="G342" s="706"/>
      <c r="H342" s="706"/>
      <c r="I342" s="869"/>
      <c r="J342" s="706"/>
      <c r="K342" s="706"/>
      <c r="L342" s="706"/>
      <c r="M342" s="706"/>
      <c r="N342" s="706"/>
      <c r="O342" s="706"/>
      <c r="P342" s="706"/>
      <c r="Q342" s="869"/>
      <c r="R342" s="706"/>
      <c r="S342" s="706"/>
      <c r="T342" s="706"/>
      <c r="U342" s="706"/>
      <c r="V342" s="706"/>
      <c r="W342" s="706"/>
      <c r="X342" s="706"/>
      <c r="Y342" s="869"/>
      <c r="Z342" s="706"/>
      <c r="AA342" s="706"/>
      <c r="AB342" s="706"/>
      <c r="AC342" s="706"/>
      <c r="AD342" s="706"/>
      <c r="AE342" s="706"/>
      <c r="AF342" s="706"/>
      <c r="AG342" s="869"/>
      <c r="AH342" s="706"/>
      <c r="AI342" s="706"/>
      <c r="AJ342" s="706"/>
      <c r="AK342" s="706"/>
      <c r="AL342" s="706"/>
      <c r="AM342" s="706"/>
      <c r="AN342" s="706"/>
      <c r="AO342" s="869"/>
      <c r="AP342" s="706"/>
      <c r="AQ342" s="706"/>
      <c r="AR342" s="706"/>
      <c r="AS342" s="706"/>
      <c r="AT342" s="706"/>
      <c r="AU342" s="706"/>
      <c r="AV342" s="706"/>
      <c r="AW342" s="706"/>
      <c r="AX342" s="706"/>
      <c r="AY342" s="706"/>
      <c r="AZ342" s="706"/>
      <c r="BA342" s="706"/>
      <c r="BB342" s="706"/>
    </row>
    <row r="343" spans="1:54">
      <c r="A343" s="5139"/>
      <c r="B343" s="5139"/>
      <c r="C343" s="706"/>
      <c r="D343" s="706"/>
      <c r="E343" s="706"/>
      <c r="F343" s="706"/>
      <c r="G343" s="706"/>
      <c r="H343" s="706"/>
      <c r="I343" s="869"/>
      <c r="J343" s="706"/>
      <c r="K343" s="706"/>
      <c r="L343" s="706"/>
      <c r="M343" s="706"/>
      <c r="N343" s="706"/>
      <c r="O343" s="706"/>
      <c r="P343" s="706"/>
      <c r="Q343" s="869"/>
      <c r="R343" s="706"/>
      <c r="S343" s="706"/>
      <c r="T343" s="706"/>
      <c r="U343" s="706"/>
      <c r="V343" s="706"/>
      <c r="W343" s="706"/>
      <c r="X343" s="706"/>
      <c r="Y343" s="869"/>
      <c r="Z343" s="706"/>
      <c r="AA343" s="706"/>
      <c r="AB343" s="706"/>
      <c r="AC343" s="706"/>
      <c r="AD343" s="706"/>
      <c r="AE343" s="706"/>
      <c r="AF343" s="706"/>
      <c r="AG343" s="869"/>
      <c r="AH343" s="706"/>
      <c r="AI343" s="706"/>
      <c r="AJ343" s="706"/>
      <c r="AK343" s="706"/>
      <c r="AL343" s="706"/>
      <c r="AM343" s="706"/>
      <c r="AN343" s="706"/>
      <c r="AO343" s="869"/>
      <c r="AP343" s="706"/>
      <c r="AQ343" s="706"/>
      <c r="AR343" s="706"/>
      <c r="AS343" s="706"/>
      <c r="AT343" s="706"/>
      <c r="AU343" s="706"/>
      <c r="AV343" s="706"/>
      <c r="AW343" s="706"/>
      <c r="AX343" s="706"/>
      <c r="AY343" s="706"/>
      <c r="AZ343" s="706"/>
      <c r="BA343" s="706"/>
      <c r="BB343" s="706"/>
    </row>
    <row r="344" spans="1:54">
      <c r="A344" s="5139"/>
      <c r="B344" s="5139"/>
      <c r="C344" s="706"/>
      <c r="D344" s="706"/>
      <c r="E344" s="706"/>
      <c r="F344" s="706"/>
      <c r="G344" s="706"/>
      <c r="H344" s="706"/>
      <c r="I344" s="869"/>
      <c r="J344" s="706"/>
      <c r="K344" s="706"/>
      <c r="L344" s="706"/>
      <c r="M344" s="706"/>
      <c r="N344" s="706"/>
      <c r="O344" s="706"/>
      <c r="P344" s="706"/>
      <c r="Q344" s="869"/>
      <c r="R344" s="706"/>
      <c r="S344" s="706"/>
      <c r="T344" s="706"/>
      <c r="U344" s="706"/>
      <c r="V344" s="706"/>
      <c r="W344" s="706"/>
      <c r="X344" s="706"/>
      <c r="Y344" s="869"/>
      <c r="Z344" s="706"/>
      <c r="AA344" s="706"/>
      <c r="AB344" s="706"/>
      <c r="AC344" s="706"/>
      <c r="AD344" s="706"/>
      <c r="AE344" s="706"/>
      <c r="AF344" s="706"/>
      <c r="AG344" s="869"/>
      <c r="AH344" s="706"/>
      <c r="AI344" s="706"/>
      <c r="AJ344" s="706"/>
      <c r="AK344" s="706"/>
      <c r="AL344" s="706"/>
      <c r="AM344" s="706"/>
      <c r="AN344" s="706"/>
      <c r="AO344" s="869"/>
      <c r="AP344" s="706"/>
      <c r="AQ344" s="706"/>
      <c r="AR344" s="706"/>
      <c r="AS344" s="706"/>
      <c r="AT344" s="706"/>
      <c r="AU344" s="706"/>
      <c r="AV344" s="706"/>
      <c r="AW344" s="706"/>
      <c r="AX344" s="706"/>
      <c r="AY344" s="706"/>
      <c r="AZ344" s="706"/>
      <c r="BA344" s="706"/>
      <c r="BB344" s="706"/>
    </row>
    <row r="345" spans="1:54">
      <c r="A345" s="5139"/>
      <c r="B345" s="5139"/>
      <c r="C345" s="706"/>
      <c r="D345" s="706"/>
      <c r="E345" s="706"/>
      <c r="F345" s="706"/>
      <c r="G345" s="706"/>
      <c r="H345" s="706"/>
      <c r="I345" s="869"/>
      <c r="J345" s="706"/>
      <c r="K345" s="706"/>
      <c r="L345" s="706"/>
      <c r="M345" s="706"/>
      <c r="N345" s="706"/>
      <c r="O345" s="706"/>
      <c r="P345" s="706"/>
      <c r="Q345" s="869"/>
      <c r="R345" s="706"/>
      <c r="S345" s="706"/>
      <c r="T345" s="706"/>
      <c r="U345" s="706"/>
      <c r="V345" s="706"/>
      <c r="W345" s="706"/>
      <c r="X345" s="706"/>
      <c r="Y345" s="869"/>
      <c r="Z345" s="706"/>
      <c r="AA345" s="706"/>
      <c r="AB345" s="706"/>
      <c r="AC345" s="706"/>
      <c r="AD345" s="706"/>
      <c r="AE345" s="706"/>
      <c r="AF345" s="706"/>
      <c r="AG345" s="869"/>
      <c r="AH345" s="706"/>
      <c r="AI345" s="706"/>
      <c r="AJ345" s="706"/>
      <c r="AK345" s="706"/>
      <c r="AL345" s="706"/>
      <c r="AM345" s="706"/>
      <c r="AN345" s="706"/>
      <c r="AO345" s="869"/>
      <c r="AP345" s="706"/>
      <c r="AQ345" s="706"/>
      <c r="AR345" s="706"/>
      <c r="AS345" s="706"/>
      <c r="AT345" s="706"/>
      <c r="AU345" s="706"/>
      <c r="AV345" s="706"/>
      <c r="AW345" s="706"/>
      <c r="AX345" s="706"/>
      <c r="AY345" s="706"/>
      <c r="AZ345" s="706"/>
      <c r="BA345" s="706"/>
      <c r="BB345" s="706"/>
    </row>
    <row r="346" spans="1:54">
      <c r="A346" s="5139"/>
      <c r="B346" s="5139"/>
      <c r="C346" s="706"/>
      <c r="D346" s="706"/>
      <c r="E346" s="706"/>
      <c r="F346" s="706"/>
      <c r="G346" s="706"/>
      <c r="H346" s="706"/>
      <c r="I346" s="869"/>
      <c r="J346" s="706"/>
      <c r="K346" s="706"/>
      <c r="L346" s="706"/>
      <c r="M346" s="706"/>
      <c r="N346" s="706"/>
      <c r="O346" s="706"/>
      <c r="P346" s="706"/>
      <c r="Q346" s="869"/>
      <c r="R346" s="706"/>
      <c r="S346" s="706"/>
      <c r="T346" s="706"/>
      <c r="U346" s="706"/>
      <c r="V346" s="706"/>
      <c r="W346" s="706"/>
      <c r="X346" s="706"/>
      <c r="Y346" s="869"/>
      <c r="Z346" s="706"/>
      <c r="AA346" s="706"/>
      <c r="AB346" s="706"/>
      <c r="AC346" s="706"/>
      <c r="AD346" s="706"/>
      <c r="AE346" s="706"/>
      <c r="AF346" s="706"/>
      <c r="AG346" s="869"/>
      <c r="AH346" s="706"/>
      <c r="AI346" s="706"/>
      <c r="AJ346" s="706"/>
      <c r="AK346" s="706"/>
      <c r="AL346" s="706"/>
      <c r="AM346" s="706"/>
      <c r="AN346" s="706"/>
      <c r="AO346" s="869"/>
      <c r="AP346" s="706"/>
      <c r="AQ346" s="706"/>
      <c r="AR346" s="706"/>
      <c r="AS346" s="706"/>
      <c r="AT346" s="706"/>
      <c r="AU346" s="706"/>
      <c r="AV346" s="706"/>
      <c r="AW346" s="706"/>
      <c r="AX346" s="706"/>
      <c r="AY346" s="706"/>
      <c r="AZ346" s="706"/>
      <c r="BA346" s="706"/>
      <c r="BB346" s="706"/>
    </row>
    <row r="347" spans="1:54">
      <c r="A347" s="5139"/>
      <c r="B347" s="5139"/>
      <c r="C347" s="706"/>
      <c r="D347" s="706"/>
      <c r="E347" s="706"/>
      <c r="F347" s="706"/>
      <c r="G347" s="706"/>
      <c r="H347" s="706"/>
      <c r="I347" s="869"/>
      <c r="J347" s="706"/>
      <c r="K347" s="706"/>
      <c r="L347" s="706"/>
      <c r="M347" s="706"/>
      <c r="N347" s="706"/>
      <c r="O347" s="706"/>
      <c r="P347" s="706"/>
      <c r="Q347" s="869"/>
      <c r="R347" s="706"/>
      <c r="S347" s="706"/>
      <c r="T347" s="706"/>
      <c r="U347" s="706"/>
      <c r="V347" s="706"/>
      <c r="W347" s="706"/>
      <c r="X347" s="706"/>
      <c r="Y347" s="869"/>
      <c r="Z347" s="706"/>
      <c r="AA347" s="706"/>
      <c r="AB347" s="706"/>
      <c r="AC347" s="706"/>
      <c r="AD347" s="706"/>
      <c r="AE347" s="706"/>
      <c r="AF347" s="706"/>
      <c r="AG347" s="869"/>
      <c r="AH347" s="706"/>
      <c r="AI347" s="706"/>
      <c r="AJ347" s="706"/>
      <c r="AK347" s="706"/>
      <c r="AL347" s="706"/>
      <c r="AM347" s="706"/>
      <c r="AN347" s="706"/>
      <c r="AO347" s="869"/>
      <c r="AP347" s="706"/>
      <c r="AQ347" s="706"/>
      <c r="AR347" s="706"/>
      <c r="AS347" s="706"/>
      <c r="AT347" s="706"/>
      <c r="AU347" s="706"/>
      <c r="AV347" s="706"/>
      <c r="AW347" s="706"/>
      <c r="AX347" s="706"/>
      <c r="AY347" s="706"/>
      <c r="AZ347" s="706"/>
      <c r="BA347" s="706"/>
      <c r="BB347" s="706"/>
    </row>
    <row r="348" spans="1:54">
      <c r="A348" s="5139"/>
      <c r="B348" s="5139"/>
      <c r="C348" s="706"/>
      <c r="D348" s="706"/>
      <c r="E348" s="706"/>
      <c r="F348" s="706"/>
      <c r="G348" s="706"/>
      <c r="H348" s="706"/>
      <c r="I348" s="869"/>
      <c r="J348" s="706"/>
      <c r="K348" s="706"/>
      <c r="L348" s="706"/>
      <c r="M348" s="706"/>
      <c r="N348" s="706"/>
      <c r="O348" s="706"/>
      <c r="P348" s="706"/>
      <c r="Q348" s="869"/>
      <c r="R348" s="706"/>
      <c r="S348" s="706"/>
      <c r="T348" s="706"/>
      <c r="U348" s="706"/>
      <c r="V348" s="706"/>
      <c r="W348" s="706"/>
      <c r="X348" s="706"/>
      <c r="Y348" s="869"/>
      <c r="Z348" s="706"/>
      <c r="AA348" s="706"/>
      <c r="AB348" s="706"/>
      <c r="AC348" s="706"/>
      <c r="AD348" s="706"/>
      <c r="AE348" s="706"/>
      <c r="AF348" s="706"/>
      <c r="AG348" s="869"/>
      <c r="AH348" s="706"/>
      <c r="AI348" s="706"/>
      <c r="AJ348" s="706"/>
      <c r="AK348" s="706"/>
      <c r="AL348" s="706"/>
      <c r="AM348" s="706"/>
      <c r="AN348" s="706"/>
      <c r="AO348" s="869"/>
      <c r="AP348" s="706"/>
      <c r="AQ348" s="706"/>
      <c r="AR348" s="706"/>
      <c r="AS348" s="706"/>
      <c r="AT348" s="706"/>
      <c r="AU348" s="706"/>
      <c r="AV348" s="706"/>
      <c r="AW348" s="706"/>
      <c r="AX348" s="706"/>
      <c r="AY348" s="706"/>
      <c r="AZ348" s="706"/>
      <c r="BA348" s="706"/>
      <c r="BB348" s="706"/>
    </row>
    <row r="349" spans="1:54">
      <c r="A349" s="5139"/>
      <c r="B349" s="5139"/>
      <c r="C349" s="706"/>
      <c r="D349" s="706"/>
      <c r="E349" s="706"/>
      <c r="F349" s="706"/>
      <c r="G349" s="706"/>
      <c r="H349" s="706"/>
      <c r="I349" s="869"/>
      <c r="J349" s="706"/>
      <c r="K349" s="706"/>
      <c r="L349" s="706"/>
      <c r="M349" s="706"/>
      <c r="N349" s="706"/>
      <c r="O349" s="706"/>
      <c r="P349" s="706"/>
      <c r="Q349" s="869"/>
      <c r="R349" s="706"/>
      <c r="S349" s="706"/>
      <c r="T349" s="706"/>
      <c r="U349" s="706"/>
      <c r="V349" s="706"/>
      <c r="W349" s="706"/>
      <c r="X349" s="706"/>
      <c r="Y349" s="869"/>
      <c r="Z349" s="706"/>
      <c r="AA349" s="706"/>
      <c r="AB349" s="706"/>
      <c r="AC349" s="706"/>
      <c r="AD349" s="706"/>
      <c r="AE349" s="706"/>
      <c r="AF349" s="706"/>
      <c r="AG349" s="869"/>
      <c r="AH349" s="706"/>
      <c r="AI349" s="706"/>
      <c r="AJ349" s="706"/>
      <c r="AK349" s="706"/>
      <c r="AL349" s="706"/>
      <c r="AM349" s="706"/>
      <c r="AN349" s="706"/>
      <c r="AO349" s="869"/>
      <c r="AP349" s="706"/>
      <c r="AQ349" s="706"/>
      <c r="AR349" s="706"/>
      <c r="AS349" s="706"/>
      <c r="AT349" s="706"/>
      <c r="AU349" s="706"/>
      <c r="AV349" s="706"/>
      <c r="AW349" s="706"/>
      <c r="AX349" s="706"/>
      <c r="AY349" s="706"/>
      <c r="AZ349" s="706"/>
      <c r="BA349" s="706"/>
      <c r="BB349" s="706"/>
    </row>
    <row r="350" spans="1:54">
      <c r="A350" s="5139"/>
      <c r="B350" s="5139"/>
      <c r="C350" s="706"/>
      <c r="D350" s="706"/>
      <c r="E350" s="706"/>
      <c r="F350" s="706"/>
      <c r="G350" s="706"/>
      <c r="H350" s="706"/>
      <c r="I350" s="869"/>
      <c r="J350" s="706"/>
      <c r="K350" s="706"/>
      <c r="L350" s="706"/>
      <c r="M350" s="706"/>
      <c r="N350" s="706"/>
      <c r="O350" s="706"/>
      <c r="P350" s="706"/>
      <c r="Q350" s="869"/>
      <c r="R350" s="706"/>
      <c r="S350" s="706"/>
      <c r="T350" s="706"/>
      <c r="U350" s="706"/>
      <c r="V350" s="706"/>
      <c r="W350" s="706"/>
      <c r="X350" s="706"/>
      <c r="Y350" s="869"/>
      <c r="Z350" s="706"/>
      <c r="AA350" s="706"/>
      <c r="AB350" s="706"/>
      <c r="AC350" s="706"/>
      <c r="AD350" s="706"/>
      <c r="AE350" s="706"/>
      <c r="AF350" s="706"/>
      <c r="AG350" s="869"/>
      <c r="AH350" s="706"/>
      <c r="AI350" s="706"/>
      <c r="AJ350" s="706"/>
      <c r="AK350" s="706"/>
      <c r="AL350" s="706"/>
      <c r="AM350" s="706"/>
      <c r="AN350" s="706"/>
      <c r="AO350" s="869"/>
      <c r="AP350" s="706"/>
      <c r="AQ350" s="706"/>
      <c r="AR350" s="706"/>
      <c r="AS350" s="706"/>
      <c r="AT350" s="706"/>
      <c r="AU350" s="706"/>
      <c r="AV350" s="706"/>
      <c r="AW350" s="706"/>
      <c r="AX350" s="706"/>
      <c r="AY350" s="706"/>
      <c r="AZ350" s="706"/>
      <c r="BA350" s="706"/>
      <c r="BB350" s="706"/>
    </row>
    <row r="351" spans="1:54">
      <c r="A351" s="5139"/>
      <c r="B351" s="5139"/>
      <c r="C351" s="706"/>
      <c r="D351" s="706"/>
      <c r="E351" s="706"/>
      <c r="F351" s="706"/>
      <c r="G351" s="706"/>
      <c r="H351" s="706"/>
      <c r="I351" s="869"/>
      <c r="J351" s="706"/>
      <c r="K351" s="706"/>
      <c r="L351" s="706"/>
      <c r="M351" s="706"/>
      <c r="N351" s="706"/>
      <c r="O351" s="706"/>
      <c r="P351" s="706"/>
      <c r="Q351" s="869"/>
      <c r="R351" s="706"/>
      <c r="S351" s="706"/>
      <c r="T351" s="706"/>
      <c r="U351" s="706"/>
      <c r="V351" s="706"/>
      <c r="W351" s="706"/>
      <c r="X351" s="706"/>
      <c r="Y351" s="869"/>
      <c r="Z351" s="706"/>
      <c r="AA351" s="706"/>
      <c r="AB351" s="706"/>
      <c r="AC351" s="706"/>
      <c r="AD351" s="706"/>
      <c r="AE351" s="706"/>
      <c r="AF351" s="706"/>
      <c r="AG351" s="869"/>
      <c r="AH351" s="706"/>
      <c r="AI351" s="706"/>
      <c r="AJ351" s="706"/>
      <c r="AK351" s="706"/>
      <c r="AL351" s="706"/>
      <c r="AM351" s="706"/>
      <c r="AN351" s="706"/>
      <c r="AO351" s="869"/>
      <c r="AP351" s="706"/>
      <c r="AQ351" s="706"/>
      <c r="AR351" s="706"/>
      <c r="AS351" s="706"/>
      <c r="AT351" s="706"/>
      <c r="AU351" s="706"/>
      <c r="AV351" s="706"/>
      <c r="AW351" s="706"/>
      <c r="AX351" s="706"/>
      <c r="AY351" s="706"/>
      <c r="AZ351" s="706"/>
      <c r="BA351" s="706"/>
      <c r="BB351" s="706"/>
    </row>
    <row r="352" spans="1:54">
      <c r="A352" s="5139"/>
      <c r="B352" s="5139"/>
      <c r="C352" s="706"/>
      <c r="D352" s="706"/>
      <c r="E352" s="706"/>
      <c r="F352" s="706"/>
      <c r="G352" s="706"/>
      <c r="H352" s="706"/>
      <c r="I352" s="869"/>
      <c r="J352" s="706"/>
      <c r="K352" s="706"/>
      <c r="L352" s="706"/>
      <c r="M352" s="706"/>
      <c r="N352" s="706"/>
      <c r="O352" s="706"/>
      <c r="P352" s="706"/>
      <c r="Q352" s="869"/>
      <c r="R352" s="706"/>
      <c r="S352" s="706"/>
      <c r="T352" s="706"/>
      <c r="U352" s="706"/>
      <c r="V352" s="706"/>
      <c r="W352" s="706"/>
      <c r="X352" s="706"/>
      <c r="Y352" s="869"/>
      <c r="Z352" s="706"/>
      <c r="AA352" s="706"/>
      <c r="AB352" s="706"/>
      <c r="AC352" s="706"/>
      <c r="AD352" s="706"/>
      <c r="AE352" s="706"/>
      <c r="AF352" s="706"/>
      <c r="AG352" s="869"/>
      <c r="AH352" s="706"/>
      <c r="AI352" s="706"/>
      <c r="AJ352" s="706"/>
      <c r="AK352" s="706"/>
      <c r="AL352" s="706"/>
      <c r="AM352" s="706"/>
      <c r="AN352" s="706"/>
      <c r="AO352" s="869"/>
      <c r="AP352" s="706"/>
      <c r="AQ352" s="706"/>
      <c r="AR352" s="706"/>
      <c r="AS352" s="706"/>
      <c r="AT352" s="706"/>
      <c r="AU352" s="706"/>
      <c r="AV352" s="706"/>
      <c r="AW352" s="706"/>
      <c r="AX352" s="706"/>
      <c r="AY352" s="706"/>
      <c r="AZ352" s="706"/>
      <c r="BA352" s="706"/>
      <c r="BB352" s="706"/>
    </row>
    <row r="353" spans="1:54">
      <c r="A353" s="5139"/>
      <c r="B353" s="5139"/>
      <c r="C353" s="706"/>
      <c r="D353" s="706"/>
      <c r="E353" s="706"/>
      <c r="F353" s="706"/>
      <c r="G353" s="706"/>
      <c r="H353" s="706"/>
      <c r="I353" s="869"/>
      <c r="J353" s="706"/>
      <c r="K353" s="706"/>
      <c r="L353" s="706"/>
      <c r="M353" s="706"/>
      <c r="N353" s="706"/>
      <c r="O353" s="706"/>
      <c r="P353" s="706"/>
      <c r="Q353" s="869"/>
      <c r="R353" s="706"/>
      <c r="S353" s="706"/>
      <c r="T353" s="706"/>
      <c r="U353" s="706"/>
      <c r="V353" s="706"/>
      <c r="W353" s="706"/>
      <c r="X353" s="706"/>
      <c r="Y353" s="869"/>
      <c r="Z353" s="706"/>
      <c r="AA353" s="706"/>
      <c r="AB353" s="706"/>
      <c r="AC353" s="706"/>
      <c r="AD353" s="706"/>
      <c r="AE353" s="706"/>
      <c r="AF353" s="706"/>
      <c r="AG353" s="869"/>
      <c r="AH353" s="706"/>
      <c r="AI353" s="706"/>
      <c r="AJ353" s="706"/>
      <c r="AK353" s="706"/>
      <c r="AL353" s="706"/>
      <c r="AM353" s="706"/>
      <c r="AN353" s="706"/>
      <c r="AO353" s="869"/>
      <c r="AP353" s="706"/>
      <c r="AQ353" s="706"/>
      <c r="AR353" s="706"/>
      <c r="AS353" s="706"/>
      <c r="AT353" s="706"/>
      <c r="AU353" s="706"/>
      <c r="AV353" s="706"/>
      <c r="AW353" s="706"/>
      <c r="AX353" s="706"/>
      <c r="AY353" s="706"/>
      <c r="AZ353" s="706"/>
      <c r="BA353" s="706"/>
      <c r="BB353" s="706"/>
    </row>
    <row r="354" spans="1:54">
      <c r="A354" s="5139"/>
      <c r="B354" s="5139"/>
      <c r="C354" s="706"/>
      <c r="D354" s="706"/>
      <c r="E354" s="706"/>
      <c r="F354" s="706"/>
      <c r="G354" s="706"/>
      <c r="H354" s="706"/>
      <c r="I354" s="869"/>
      <c r="J354" s="706"/>
      <c r="K354" s="706"/>
      <c r="L354" s="706"/>
      <c r="M354" s="706"/>
      <c r="N354" s="706"/>
      <c r="O354" s="706"/>
      <c r="P354" s="706"/>
      <c r="Q354" s="869"/>
      <c r="R354" s="706"/>
      <c r="S354" s="706"/>
      <c r="T354" s="706"/>
      <c r="U354" s="706"/>
      <c r="V354" s="706"/>
      <c r="W354" s="706"/>
      <c r="X354" s="706"/>
      <c r="Y354" s="869"/>
      <c r="Z354" s="706"/>
      <c r="AA354" s="706"/>
      <c r="AB354" s="706"/>
      <c r="AC354" s="706"/>
      <c r="AD354" s="706"/>
      <c r="AE354" s="706"/>
      <c r="AF354" s="706"/>
      <c r="AG354" s="869"/>
      <c r="AH354" s="706"/>
      <c r="AI354" s="706"/>
      <c r="AJ354" s="706"/>
      <c r="AK354" s="706"/>
      <c r="AL354" s="706"/>
      <c r="AM354" s="706"/>
      <c r="AN354" s="706"/>
      <c r="AO354" s="869"/>
      <c r="AP354" s="706"/>
      <c r="AQ354" s="706"/>
      <c r="AR354" s="706"/>
      <c r="AS354" s="706"/>
      <c r="AT354" s="706"/>
      <c r="AU354" s="706"/>
      <c r="AV354" s="706"/>
      <c r="AW354" s="706"/>
      <c r="AX354" s="706"/>
      <c r="AY354" s="706"/>
      <c r="AZ354" s="706"/>
      <c r="BA354" s="706"/>
      <c r="BB354" s="706"/>
    </row>
    <row r="355" spans="1:54">
      <c r="A355" s="5139"/>
      <c r="B355" s="5139"/>
      <c r="C355" s="706"/>
      <c r="D355" s="706"/>
      <c r="E355" s="706"/>
      <c r="F355" s="706"/>
      <c r="G355" s="706"/>
      <c r="H355" s="706"/>
      <c r="I355" s="869"/>
      <c r="J355" s="706"/>
      <c r="K355" s="706"/>
      <c r="L355" s="706"/>
      <c r="M355" s="706"/>
      <c r="N355" s="706"/>
      <c r="O355" s="706"/>
      <c r="P355" s="706"/>
      <c r="Q355" s="869"/>
      <c r="R355" s="706"/>
      <c r="S355" s="706"/>
      <c r="T355" s="706"/>
      <c r="U355" s="706"/>
      <c r="V355" s="706"/>
      <c r="W355" s="706"/>
      <c r="X355" s="706"/>
      <c r="Y355" s="869"/>
      <c r="Z355" s="706"/>
      <c r="AA355" s="706"/>
      <c r="AB355" s="706"/>
      <c r="AC355" s="706"/>
      <c r="AD355" s="706"/>
      <c r="AE355" s="706"/>
      <c r="AF355" s="706"/>
      <c r="AG355" s="869"/>
      <c r="AH355" s="706"/>
      <c r="AI355" s="706"/>
      <c r="AJ355" s="706"/>
      <c r="AK355" s="706"/>
      <c r="AL355" s="706"/>
      <c r="AM355" s="706"/>
      <c r="AN355" s="706"/>
      <c r="AO355" s="869"/>
      <c r="AP355" s="706"/>
      <c r="AQ355" s="706"/>
      <c r="AR355" s="706"/>
      <c r="AS355" s="706"/>
      <c r="AT355" s="706"/>
      <c r="AU355" s="706"/>
      <c r="AV355" s="706"/>
      <c r="AW355" s="706"/>
      <c r="AX355" s="706"/>
      <c r="AY355" s="706"/>
      <c r="AZ355" s="706"/>
      <c r="BA355" s="706"/>
      <c r="BB355" s="706"/>
    </row>
    <row r="356" spans="1:54">
      <c r="A356" s="5139"/>
      <c r="B356" s="5139"/>
      <c r="C356" s="706"/>
      <c r="D356" s="706"/>
      <c r="E356" s="706"/>
      <c r="F356" s="706"/>
      <c r="G356" s="706"/>
      <c r="H356" s="706"/>
      <c r="I356" s="869"/>
      <c r="J356" s="706"/>
      <c r="K356" s="706"/>
      <c r="L356" s="706"/>
      <c r="M356" s="706"/>
      <c r="N356" s="706"/>
      <c r="O356" s="706"/>
      <c r="P356" s="706"/>
      <c r="Q356" s="869"/>
      <c r="R356" s="706"/>
      <c r="S356" s="706"/>
      <c r="T356" s="706"/>
      <c r="U356" s="706"/>
      <c r="V356" s="706"/>
      <c r="W356" s="706"/>
      <c r="X356" s="706"/>
      <c r="Y356" s="869"/>
      <c r="Z356" s="706"/>
      <c r="AA356" s="706"/>
      <c r="AB356" s="706"/>
      <c r="AC356" s="706"/>
      <c r="AD356" s="706"/>
      <c r="AE356" s="706"/>
      <c r="AF356" s="706"/>
      <c r="AG356" s="869"/>
      <c r="AH356" s="706"/>
      <c r="AI356" s="706"/>
      <c r="AJ356" s="706"/>
      <c r="AK356" s="706"/>
      <c r="AL356" s="706"/>
      <c r="AM356" s="706"/>
      <c r="AN356" s="706"/>
      <c r="AO356" s="869"/>
      <c r="AP356" s="706"/>
      <c r="AQ356" s="706"/>
      <c r="AR356" s="706"/>
      <c r="AS356" s="706"/>
      <c r="AT356" s="706"/>
      <c r="AU356" s="706"/>
      <c r="AV356" s="706"/>
      <c r="AW356" s="706"/>
      <c r="AX356" s="706"/>
      <c r="AY356" s="706"/>
      <c r="AZ356" s="706"/>
      <c r="BA356" s="706"/>
      <c r="BB356" s="706"/>
    </row>
    <row r="357" spans="1:54">
      <c r="A357" s="5139"/>
      <c r="B357" s="5139"/>
      <c r="C357" s="706"/>
      <c r="D357" s="706"/>
      <c r="E357" s="706"/>
      <c r="F357" s="706"/>
      <c r="G357" s="706"/>
      <c r="H357" s="706"/>
      <c r="I357" s="869"/>
      <c r="J357" s="706"/>
      <c r="K357" s="706"/>
      <c r="L357" s="706"/>
      <c r="M357" s="706"/>
      <c r="N357" s="706"/>
      <c r="O357" s="706"/>
      <c r="P357" s="706"/>
      <c r="Q357" s="869"/>
      <c r="R357" s="706"/>
      <c r="S357" s="706"/>
      <c r="T357" s="706"/>
      <c r="U357" s="706"/>
      <c r="V357" s="706"/>
      <c r="W357" s="706"/>
      <c r="X357" s="706"/>
      <c r="Y357" s="869"/>
      <c r="Z357" s="706"/>
      <c r="AA357" s="706"/>
      <c r="AB357" s="706"/>
      <c r="AC357" s="706"/>
      <c r="AD357" s="706"/>
      <c r="AE357" s="706"/>
      <c r="AF357" s="706"/>
      <c r="AG357" s="869"/>
      <c r="AH357" s="706"/>
      <c r="AI357" s="706"/>
      <c r="AJ357" s="706"/>
      <c r="AK357" s="706"/>
      <c r="AL357" s="706"/>
      <c r="AM357" s="706"/>
      <c r="AN357" s="706"/>
      <c r="AO357" s="869"/>
      <c r="AP357" s="706"/>
      <c r="AQ357" s="706"/>
      <c r="AR357" s="706"/>
      <c r="AS357" s="706"/>
      <c r="AT357" s="706"/>
      <c r="AU357" s="706"/>
      <c r="AV357" s="706"/>
      <c r="AW357" s="706"/>
      <c r="AX357" s="706"/>
      <c r="AY357" s="706"/>
      <c r="AZ357" s="706"/>
      <c r="BA357" s="706"/>
      <c r="BB357" s="706"/>
    </row>
    <row r="358" spans="1:54">
      <c r="A358" s="5139"/>
      <c r="B358" s="5139"/>
      <c r="C358" s="706"/>
      <c r="D358" s="706"/>
      <c r="E358" s="706"/>
      <c r="F358" s="706"/>
      <c r="G358" s="706"/>
      <c r="H358" s="706"/>
      <c r="I358" s="869"/>
      <c r="J358" s="706"/>
      <c r="K358" s="706"/>
      <c r="L358" s="706"/>
      <c r="M358" s="706"/>
      <c r="N358" s="706"/>
      <c r="O358" s="706"/>
      <c r="P358" s="706"/>
      <c r="Q358" s="869"/>
      <c r="R358" s="706"/>
      <c r="S358" s="706"/>
      <c r="T358" s="706"/>
      <c r="U358" s="706"/>
      <c r="V358" s="706"/>
      <c r="W358" s="706"/>
      <c r="X358" s="706"/>
      <c r="Y358" s="869"/>
      <c r="Z358" s="706"/>
      <c r="AA358" s="706"/>
      <c r="AB358" s="706"/>
      <c r="AC358" s="706"/>
      <c r="AD358" s="706"/>
      <c r="AE358" s="706"/>
      <c r="AF358" s="706"/>
      <c r="AG358" s="869"/>
      <c r="AH358" s="706"/>
      <c r="AI358" s="706"/>
      <c r="AJ358" s="706"/>
      <c r="AK358" s="706"/>
      <c r="AL358" s="706"/>
      <c r="AM358" s="706"/>
      <c r="AN358" s="706"/>
      <c r="AO358" s="869"/>
      <c r="AP358" s="706"/>
      <c r="AQ358" s="706"/>
      <c r="AR358" s="706"/>
      <c r="AS358" s="706"/>
      <c r="AT358" s="706"/>
      <c r="AU358" s="706"/>
      <c r="AV358" s="706"/>
      <c r="AW358" s="706"/>
      <c r="AX358" s="706"/>
      <c r="AY358" s="706"/>
      <c r="AZ358" s="706"/>
      <c r="BA358" s="706"/>
      <c r="BB358" s="706"/>
    </row>
    <row r="359" spans="1:54">
      <c r="A359" s="5139"/>
      <c r="B359" s="5139"/>
      <c r="C359" s="706"/>
      <c r="D359" s="706"/>
      <c r="E359" s="706"/>
      <c r="F359" s="706"/>
      <c r="G359" s="706"/>
      <c r="H359" s="706"/>
      <c r="I359" s="869"/>
      <c r="J359" s="706"/>
      <c r="K359" s="706"/>
      <c r="L359" s="706"/>
      <c r="M359" s="706"/>
      <c r="N359" s="706"/>
      <c r="O359" s="706"/>
      <c r="P359" s="706"/>
      <c r="Q359" s="869"/>
      <c r="R359" s="706"/>
      <c r="S359" s="706"/>
      <c r="T359" s="706"/>
      <c r="U359" s="706"/>
      <c r="V359" s="706"/>
      <c r="W359" s="706"/>
      <c r="X359" s="706"/>
      <c r="Y359" s="869"/>
      <c r="Z359" s="706"/>
      <c r="AA359" s="706"/>
      <c r="AB359" s="706"/>
      <c r="AC359" s="706"/>
      <c r="AD359" s="706"/>
      <c r="AE359" s="706"/>
      <c r="AF359" s="706"/>
      <c r="AG359" s="869"/>
      <c r="AH359" s="706"/>
      <c r="AI359" s="706"/>
      <c r="AJ359" s="706"/>
      <c r="AK359" s="706"/>
      <c r="AL359" s="706"/>
      <c r="AM359" s="706"/>
      <c r="AN359" s="706"/>
      <c r="AO359" s="869"/>
      <c r="AP359" s="706"/>
      <c r="AQ359" s="706"/>
      <c r="AR359" s="706"/>
      <c r="AS359" s="706"/>
      <c r="AT359" s="706"/>
      <c r="AU359" s="706"/>
      <c r="AV359" s="706"/>
      <c r="AW359" s="706"/>
      <c r="AX359" s="706"/>
      <c r="AY359" s="706"/>
      <c r="AZ359" s="706"/>
      <c r="BA359" s="706"/>
      <c r="BB359" s="706"/>
    </row>
    <row r="360" spans="1:54">
      <c r="A360" s="5139"/>
      <c r="B360" s="5139"/>
      <c r="C360" s="706"/>
      <c r="D360" s="706"/>
      <c r="E360" s="706"/>
      <c r="F360" s="706"/>
      <c r="G360" s="706"/>
      <c r="H360" s="706"/>
      <c r="I360" s="869"/>
      <c r="J360" s="706"/>
      <c r="K360" s="706"/>
      <c r="L360" s="706"/>
      <c r="M360" s="706"/>
      <c r="N360" s="706"/>
      <c r="O360" s="706"/>
      <c r="P360" s="706"/>
      <c r="Q360" s="869"/>
      <c r="R360" s="706"/>
      <c r="S360" s="706"/>
      <c r="T360" s="706"/>
      <c r="U360" s="706"/>
      <c r="V360" s="706"/>
      <c r="W360" s="706"/>
      <c r="X360" s="706"/>
      <c r="Y360" s="869"/>
      <c r="Z360" s="706"/>
      <c r="AA360" s="706"/>
      <c r="AB360" s="706"/>
      <c r="AC360" s="706"/>
      <c r="AD360" s="706"/>
      <c r="AE360" s="706"/>
      <c r="AF360" s="706"/>
      <c r="AG360" s="869"/>
      <c r="AH360" s="706"/>
      <c r="AI360" s="706"/>
      <c r="AJ360" s="706"/>
      <c r="AK360" s="706"/>
      <c r="AL360" s="706"/>
      <c r="AM360" s="706"/>
      <c r="AN360" s="706"/>
      <c r="AO360" s="869"/>
      <c r="AP360" s="706"/>
      <c r="AQ360" s="706"/>
      <c r="AR360" s="706"/>
      <c r="AS360" s="706"/>
      <c r="AT360" s="706"/>
      <c r="AU360" s="706"/>
      <c r="AV360" s="706"/>
      <c r="AW360" s="706"/>
      <c r="AX360" s="706"/>
      <c r="AY360" s="706"/>
      <c r="AZ360" s="706"/>
      <c r="BA360" s="706"/>
      <c r="BB360" s="706"/>
    </row>
    <row r="361" spans="1:54">
      <c r="A361" s="5139"/>
      <c r="B361" s="5139"/>
      <c r="C361" s="706"/>
      <c r="D361" s="706"/>
      <c r="E361" s="706"/>
      <c r="F361" s="706"/>
      <c r="G361" s="706"/>
      <c r="H361" s="706"/>
      <c r="I361" s="869"/>
      <c r="J361" s="706"/>
      <c r="K361" s="706"/>
      <c r="L361" s="706"/>
      <c r="M361" s="706"/>
      <c r="N361" s="706"/>
      <c r="O361" s="706"/>
      <c r="P361" s="706"/>
      <c r="Q361" s="869"/>
      <c r="R361" s="706"/>
      <c r="S361" s="706"/>
      <c r="T361" s="706"/>
      <c r="U361" s="706"/>
      <c r="V361" s="706"/>
      <c r="W361" s="706"/>
      <c r="X361" s="706"/>
      <c r="Y361" s="869"/>
      <c r="Z361" s="706"/>
      <c r="AA361" s="706"/>
      <c r="AB361" s="706"/>
      <c r="AC361" s="706"/>
      <c r="AD361" s="706"/>
      <c r="AE361" s="706"/>
      <c r="AF361" s="706"/>
      <c r="AG361" s="869"/>
      <c r="AH361" s="706"/>
      <c r="AI361" s="706"/>
      <c r="AJ361" s="706"/>
      <c r="AK361" s="706"/>
      <c r="AL361" s="706"/>
      <c r="AM361" s="706"/>
      <c r="AN361" s="706"/>
      <c r="AO361" s="869"/>
      <c r="AP361" s="706"/>
      <c r="AQ361" s="706"/>
      <c r="AR361" s="706"/>
      <c r="AS361" s="706"/>
      <c r="AT361" s="706"/>
      <c r="AU361" s="706"/>
      <c r="AV361" s="706"/>
      <c r="AW361" s="706"/>
      <c r="AX361" s="706"/>
      <c r="AY361" s="706"/>
      <c r="AZ361" s="706"/>
      <c r="BA361" s="706"/>
      <c r="BB361" s="706"/>
    </row>
    <row r="362" spans="1:54">
      <c r="A362" s="5139"/>
      <c r="B362" s="5139"/>
      <c r="C362" s="706"/>
      <c r="D362" s="706"/>
      <c r="E362" s="706"/>
      <c r="F362" s="706"/>
      <c r="G362" s="706"/>
      <c r="H362" s="706"/>
      <c r="I362" s="869"/>
      <c r="J362" s="706"/>
      <c r="K362" s="706"/>
      <c r="L362" s="706"/>
      <c r="M362" s="706"/>
      <c r="N362" s="706"/>
      <c r="O362" s="706"/>
      <c r="P362" s="706"/>
      <c r="Q362" s="869"/>
      <c r="R362" s="706"/>
      <c r="S362" s="706"/>
      <c r="T362" s="706"/>
      <c r="U362" s="706"/>
      <c r="V362" s="706"/>
      <c r="W362" s="706"/>
      <c r="X362" s="706"/>
      <c r="Y362" s="869"/>
      <c r="Z362" s="706"/>
      <c r="AA362" s="706"/>
      <c r="AB362" s="706"/>
      <c r="AC362" s="706"/>
      <c r="AD362" s="706"/>
      <c r="AE362" s="706"/>
      <c r="AF362" s="706"/>
      <c r="AG362" s="869"/>
      <c r="AH362" s="706"/>
      <c r="AI362" s="706"/>
      <c r="AJ362" s="706"/>
      <c r="AK362" s="706"/>
      <c r="AL362" s="706"/>
      <c r="AM362" s="706"/>
      <c r="AN362" s="706"/>
      <c r="AO362" s="869"/>
      <c r="AP362" s="706"/>
      <c r="AQ362" s="706"/>
      <c r="AR362" s="706"/>
      <c r="AS362" s="706"/>
      <c r="AT362" s="706"/>
      <c r="AU362" s="706"/>
      <c r="AV362" s="706"/>
      <c r="AW362" s="706"/>
      <c r="AX362" s="706"/>
      <c r="AY362" s="706"/>
      <c r="AZ362" s="706"/>
      <c r="BA362" s="706"/>
      <c r="BB362" s="706"/>
    </row>
    <row r="363" spans="1:54">
      <c r="A363" s="5139"/>
      <c r="B363" s="5139"/>
      <c r="C363" s="706"/>
      <c r="D363" s="706"/>
      <c r="E363" s="706"/>
      <c r="F363" s="706"/>
      <c r="G363" s="706"/>
      <c r="H363" s="706"/>
      <c r="I363" s="869"/>
      <c r="J363" s="706"/>
      <c r="K363" s="706"/>
      <c r="L363" s="706"/>
      <c r="M363" s="706"/>
      <c r="N363" s="706"/>
      <c r="O363" s="706"/>
      <c r="P363" s="706"/>
      <c r="Q363" s="869"/>
      <c r="R363" s="706"/>
      <c r="S363" s="706"/>
      <c r="T363" s="706"/>
      <c r="U363" s="706"/>
      <c r="V363" s="706"/>
      <c r="W363" s="706"/>
      <c r="X363" s="706"/>
      <c r="Y363" s="869"/>
      <c r="Z363" s="706"/>
      <c r="AA363" s="706"/>
      <c r="AB363" s="706"/>
      <c r="AC363" s="706"/>
      <c r="AD363" s="706"/>
      <c r="AE363" s="706"/>
      <c r="AF363" s="706"/>
      <c r="AG363" s="869"/>
      <c r="AH363" s="706"/>
      <c r="AI363" s="706"/>
      <c r="AJ363" s="706"/>
      <c r="AK363" s="706"/>
      <c r="AL363" s="706"/>
      <c r="AM363" s="706"/>
      <c r="AN363" s="706"/>
      <c r="AO363" s="869"/>
      <c r="AP363" s="706"/>
      <c r="AQ363" s="706"/>
      <c r="AR363" s="706"/>
      <c r="AS363" s="706"/>
      <c r="AT363" s="706"/>
      <c r="AU363" s="706"/>
      <c r="AV363" s="706"/>
      <c r="AW363" s="706"/>
      <c r="AX363" s="706"/>
      <c r="AY363" s="706"/>
      <c r="AZ363" s="706"/>
      <c r="BA363" s="706"/>
      <c r="BB363" s="706"/>
    </row>
    <row r="364" spans="1:54">
      <c r="A364" s="5139"/>
      <c r="B364" s="5139"/>
      <c r="C364" s="706"/>
      <c r="D364" s="706"/>
      <c r="E364" s="706"/>
      <c r="F364" s="706"/>
      <c r="G364" s="706"/>
      <c r="H364" s="706"/>
      <c r="I364" s="869"/>
      <c r="J364" s="706"/>
      <c r="K364" s="706"/>
      <c r="L364" s="706"/>
      <c r="M364" s="706"/>
      <c r="N364" s="706"/>
      <c r="O364" s="706"/>
      <c r="P364" s="706"/>
      <c r="Q364" s="869"/>
      <c r="R364" s="706"/>
      <c r="S364" s="706"/>
      <c r="T364" s="706"/>
      <c r="U364" s="706"/>
      <c r="V364" s="706"/>
      <c r="W364" s="706"/>
      <c r="X364" s="706"/>
      <c r="Y364" s="869"/>
      <c r="Z364" s="706"/>
      <c r="AA364" s="706"/>
      <c r="AB364" s="706"/>
      <c r="AC364" s="706"/>
      <c r="AD364" s="706"/>
      <c r="AE364" s="706"/>
      <c r="AF364" s="706"/>
      <c r="AG364" s="869"/>
      <c r="AH364" s="706"/>
      <c r="AI364" s="706"/>
      <c r="AJ364" s="706"/>
      <c r="AK364" s="706"/>
      <c r="AL364" s="706"/>
      <c r="AM364" s="706"/>
      <c r="AN364" s="706"/>
      <c r="AO364" s="869"/>
      <c r="AP364" s="706"/>
      <c r="AQ364" s="706"/>
      <c r="AR364" s="706"/>
      <c r="AS364" s="706"/>
      <c r="AT364" s="706"/>
      <c r="AU364" s="706"/>
      <c r="AV364" s="706"/>
      <c r="AW364" s="706"/>
      <c r="AX364" s="706"/>
      <c r="AY364" s="706"/>
      <c r="AZ364" s="706"/>
      <c r="BA364" s="706"/>
      <c r="BB364" s="706"/>
    </row>
    <row r="365" spans="1:54">
      <c r="A365" s="5139"/>
      <c r="B365" s="5139"/>
      <c r="C365" s="706"/>
      <c r="D365" s="706"/>
      <c r="E365" s="706"/>
      <c r="F365" s="706"/>
      <c r="G365" s="706"/>
      <c r="H365" s="706"/>
      <c r="I365" s="869"/>
      <c r="J365" s="706"/>
      <c r="K365" s="706"/>
      <c r="L365" s="706"/>
      <c r="M365" s="706"/>
      <c r="N365" s="706"/>
      <c r="O365" s="706"/>
      <c r="P365" s="706"/>
      <c r="Q365" s="869"/>
      <c r="R365" s="706"/>
      <c r="S365" s="706"/>
      <c r="T365" s="706"/>
      <c r="U365" s="706"/>
      <c r="V365" s="706"/>
      <c r="W365" s="706"/>
      <c r="X365" s="706"/>
      <c r="Y365" s="869"/>
      <c r="Z365" s="706"/>
      <c r="AA365" s="706"/>
      <c r="AB365" s="706"/>
      <c r="AC365" s="706"/>
      <c r="AD365" s="706"/>
      <c r="AE365" s="706"/>
      <c r="AF365" s="706"/>
      <c r="AG365" s="869"/>
      <c r="AH365" s="706"/>
      <c r="AI365" s="706"/>
      <c r="AJ365" s="706"/>
      <c r="AK365" s="706"/>
      <c r="AL365" s="706"/>
      <c r="AM365" s="706"/>
      <c r="AN365" s="706"/>
      <c r="AO365" s="869"/>
      <c r="AP365" s="706"/>
      <c r="AQ365" s="706"/>
      <c r="AR365" s="706"/>
      <c r="AS365" s="706"/>
      <c r="AT365" s="706"/>
      <c r="AU365" s="706"/>
      <c r="AV365" s="706"/>
      <c r="AW365" s="706"/>
      <c r="AX365" s="706"/>
      <c r="AY365" s="706"/>
      <c r="AZ365" s="706"/>
      <c r="BA365" s="706"/>
      <c r="BB365" s="706"/>
    </row>
    <row r="366" spans="1:54">
      <c r="A366" s="5139"/>
      <c r="B366" s="5139"/>
      <c r="C366" s="706"/>
      <c r="D366" s="706"/>
      <c r="E366" s="706"/>
      <c r="F366" s="706"/>
      <c r="G366" s="706"/>
      <c r="H366" s="706"/>
      <c r="I366" s="869"/>
      <c r="J366" s="706"/>
      <c r="K366" s="706"/>
      <c r="L366" s="706"/>
      <c r="M366" s="706"/>
      <c r="N366" s="706"/>
      <c r="O366" s="706"/>
      <c r="P366" s="706"/>
      <c r="Q366" s="869"/>
      <c r="R366" s="706"/>
      <c r="S366" s="706"/>
      <c r="T366" s="706"/>
      <c r="U366" s="706"/>
      <c r="V366" s="706"/>
      <c r="W366" s="706"/>
      <c r="X366" s="706"/>
      <c r="Y366" s="869"/>
      <c r="Z366" s="706"/>
      <c r="AA366" s="706"/>
      <c r="AB366" s="706"/>
      <c r="AC366" s="706"/>
      <c r="AD366" s="706"/>
      <c r="AE366" s="706"/>
      <c r="AF366" s="706"/>
      <c r="AG366" s="869"/>
      <c r="AH366" s="706"/>
      <c r="AI366" s="706"/>
      <c r="AJ366" s="706"/>
      <c r="AK366" s="706"/>
      <c r="AL366" s="706"/>
      <c r="AM366" s="706"/>
      <c r="AN366" s="706"/>
      <c r="AO366" s="869"/>
      <c r="AP366" s="706"/>
      <c r="AQ366" s="706"/>
      <c r="AR366" s="706"/>
      <c r="AS366" s="706"/>
      <c r="AT366" s="706"/>
      <c r="AU366" s="706"/>
      <c r="AV366" s="706"/>
      <c r="AW366" s="706"/>
      <c r="AX366" s="706"/>
      <c r="AY366" s="706"/>
      <c r="AZ366" s="706"/>
      <c r="BA366" s="706"/>
      <c r="BB366" s="706"/>
    </row>
    <row r="367" spans="1:54">
      <c r="A367" s="5139"/>
      <c r="B367" s="5139"/>
      <c r="C367" s="706"/>
      <c r="D367" s="706"/>
      <c r="E367" s="706"/>
      <c r="F367" s="706"/>
      <c r="G367" s="706"/>
      <c r="H367" s="706"/>
      <c r="I367" s="869"/>
      <c r="J367" s="706"/>
      <c r="K367" s="706"/>
      <c r="L367" s="706"/>
      <c r="M367" s="706"/>
      <c r="N367" s="706"/>
      <c r="O367" s="706"/>
      <c r="P367" s="706"/>
      <c r="Q367" s="869"/>
      <c r="R367" s="706"/>
      <c r="S367" s="706"/>
      <c r="T367" s="706"/>
      <c r="U367" s="706"/>
      <c r="V367" s="706"/>
      <c r="W367" s="706"/>
      <c r="X367" s="706"/>
      <c r="Y367" s="869"/>
      <c r="Z367" s="706"/>
      <c r="AA367" s="706"/>
      <c r="AB367" s="706"/>
      <c r="AC367" s="706"/>
      <c r="AD367" s="706"/>
      <c r="AE367" s="706"/>
      <c r="AF367" s="706"/>
      <c r="AG367" s="869"/>
      <c r="AH367" s="706"/>
      <c r="AI367" s="706"/>
      <c r="AJ367" s="706"/>
      <c r="AK367" s="706"/>
      <c r="AL367" s="706"/>
      <c r="AM367" s="706"/>
      <c r="AN367" s="706"/>
      <c r="AO367" s="869"/>
      <c r="AP367" s="706"/>
      <c r="AQ367" s="706"/>
      <c r="AR367" s="706"/>
      <c r="AS367" s="706"/>
      <c r="AT367" s="706"/>
      <c r="AU367" s="706"/>
      <c r="AV367" s="706"/>
      <c r="AW367" s="706"/>
      <c r="AX367" s="706"/>
      <c r="AY367" s="706"/>
      <c r="AZ367" s="706"/>
      <c r="BA367" s="706"/>
      <c r="BB367" s="706"/>
    </row>
    <row r="368" spans="1:54">
      <c r="A368" s="5139"/>
      <c r="B368" s="5139"/>
      <c r="C368" s="706"/>
      <c r="D368" s="706"/>
      <c r="E368" s="706"/>
      <c r="F368" s="706"/>
      <c r="G368" s="706"/>
      <c r="H368" s="706"/>
      <c r="I368" s="869"/>
      <c r="J368" s="706"/>
      <c r="K368" s="706"/>
      <c r="L368" s="706"/>
      <c r="M368" s="706"/>
      <c r="N368" s="706"/>
      <c r="O368" s="706"/>
      <c r="P368" s="706"/>
      <c r="Q368" s="869"/>
      <c r="R368" s="706"/>
      <c r="S368" s="706"/>
      <c r="T368" s="706"/>
      <c r="U368" s="706"/>
      <c r="V368" s="706"/>
      <c r="W368" s="706"/>
      <c r="X368" s="706"/>
      <c r="Y368" s="869"/>
      <c r="Z368" s="706"/>
      <c r="AA368" s="706"/>
      <c r="AB368" s="706"/>
      <c r="AC368" s="706"/>
      <c r="AD368" s="706"/>
      <c r="AE368" s="706"/>
      <c r="AF368" s="706"/>
      <c r="AG368" s="869"/>
      <c r="AH368" s="706"/>
      <c r="AI368" s="706"/>
      <c r="AJ368" s="706"/>
      <c r="AK368" s="706"/>
      <c r="AL368" s="706"/>
      <c r="AM368" s="706"/>
      <c r="AN368" s="706"/>
      <c r="AO368" s="869"/>
      <c r="AP368" s="706"/>
      <c r="AQ368" s="706"/>
      <c r="AR368" s="706"/>
      <c r="AS368" s="706"/>
      <c r="AT368" s="706"/>
      <c r="AU368" s="706"/>
      <c r="AV368" s="706"/>
      <c r="AW368" s="706"/>
      <c r="AX368" s="706"/>
      <c r="AY368" s="706"/>
      <c r="AZ368" s="706"/>
      <c r="BA368" s="706"/>
      <c r="BB368" s="706"/>
    </row>
    <row r="369" spans="1:54">
      <c r="A369" s="5139"/>
      <c r="B369" s="5139"/>
      <c r="C369" s="706"/>
      <c r="D369" s="706"/>
      <c r="E369" s="706"/>
      <c r="F369" s="706"/>
      <c r="G369" s="706"/>
      <c r="H369" s="706"/>
      <c r="I369" s="869"/>
      <c r="J369" s="706"/>
      <c r="K369" s="706"/>
      <c r="L369" s="706"/>
      <c r="M369" s="706"/>
      <c r="N369" s="706"/>
      <c r="O369" s="706"/>
      <c r="P369" s="706"/>
      <c r="Q369" s="869"/>
      <c r="R369" s="706"/>
      <c r="S369" s="706"/>
      <c r="T369" s="706"/>
      <c r="U369" s="706"/>
      <c r="V369" s="706"/>
      <c r="W369" s="706"/>
      <c r="X369" s="706"/>
      <c r="Y369" s="869"/>
      <c r="Z369" s="706"/>
      <c r="AA369" s="706"/>
      <c r="AB369" s="706"/>
      <c r="AC369" s="706"/>
      <c r="AD369" s="706"/>
      <c r="AE369" s="706"/>
      <c r="AF369" s="706"/>
      <c r="AG369" s="869"/>
      <c r="AH369" s="706"/>
      <c r="AI369" s="706"/>
      <c r="AJ369" s="706"/>
      <c r="AK369" s="706"/>
      <c r="AL369" s="706"/>
      <c r="AM369" s="706"/>
      <c r="AN369" s="706"/>
      <c r="AO369" s="869"/>
      <c r="AP369" s="706"/>
      <c r="AQ369" s="706"/>
      <c r="AR369" s="706"/>
      <c r="AS369" s="706"/>
      <c r="AT369" s="706"/>
      <c r="AU369" s="706"/>
      <c r="AV369" s="706"/>
      <c r="AW369" s="706"/>
      <c r="AX369" s="706"/>
      <c r="AY369" s="706"/>
      <c r="AZ369" s="706"/>
      <c r="BA369" s="706"/>
      <c r="BB369" s="706"/>
    </row>
    <row r="370" spans="1:54">
      <c r="A370" s="5139"/>
      <c r="B370" s="5139"/>
      <c r="C370" s="706"/>
      <c r="D370" s="706"/>
      <c r="E370" s="706"/>
      <c r="F370" s="706"/>
      <c r="G370" s="706"/>
      <c r="H370" s="706"/>
      <c r="I370" s="869"/>
      <c r="J370" s="706"/>
      <c r="K370" s="706"/>
      <c r="L370" s="706"/>
      <c r="M370" s="706"/>
      <c r="N370" s="706"/>
      <c r="O370" s="706"/>
      <c r="P370" s="706"/>
      <c r="Q370" s="869"/>
      <c r="R370" s="706"/>
      <c r="S370" s="706"/>
      <c r="T370" s="706"/>
      <c r="U370" s="706"/>
      <c r="V370" s="706"/>
      <c r="W370" s="706"/>
      <c r="X370" s="706"/>
      <c r="Y370" s="869"/>
      <c r="Z370" s="706"/>
      <c r="AA370" s="706"/>
      <c r="AB370" s="706"/>
      <c r="AC370" s="706"/>
      <c r="AD370" s="706"/>
      <c r="AE370" s="706"/>
      <c r="AF370" s="706"/>
      <c r="AG370" s="869"/>
      <c r="AH370" s="706"/>
      <c r="AI370" s="706"/>
      <c r="AJ370" s="706"/>
      <c r="AK370" s="706"/>
      <c r="AL370" s="706"/>
      <c r="AM370" s="706"/>
      <c r="AN370" s="706"/>
      <c r="AO370" s="869"/>
      <c r="AP370" s="706"/>
      <c r="AQ370" s="706"/>
      <c r="AR370" s="706"/>
      <c r="AS370" s="706"/>
      <c r="AT370" s="706"/>
      <c r="AU370" s="706"/>
      <c r="AV370" s="706"/>
      <c r="AW370" s="706"/>
      <c r="AX370" s="706"/>
      <c r="AY370" s="706"/>
      <c r="AZ370" s="706"/>
      <c r="BA370" s="706"/>
      <c r="BB370" s="706"/>
    </row>
    <row r="371" spans="1:54">
      <c r="A371" s="5139"/>
      <c r="B371" s="5139"/>
      <c r="C371" s="706"/>
      <c r="D371" s="706"/>
      <c r="E371" s="706"/>
      <c r="F371" s="706"/>
      <c r="G371" s="706"/>
      <c r="H371" s="706"/>
      <c r="I371" s="869"/>
      <c r="J371" s="706"/>
      <c r="K371" s="706"/>
      <c r="L371" s="706"/>
      <c r="M371" s="706"/>
      <c r="N371" s="706"/>
      <c r="O371" s="706"/>
      <c r="P371" s="706"/>
      <c r="Q371" s="869"/>
      <c r="R371" s="706"/>
      <c r="S371" s="706"/>
      <c r="T371" s="706"/>
      <c r="U371" s="706"/>
      <c r="V371" s="706"/>
      <c r="W371" s="706"/>
      <c r="X371" s="706"/>
      <c r="Y371" s="869"/>
      <c r="Z371" s="706"/>
      <c r="AA371" s="706"/>
      <c r="AB371" s="706"/>
      <c r="AC371" s="706"/>
      <c r="AD371" s="706"/>
      <c r="AE371" s="706"/>
      <c r="AF371" s="706"/>
      <c r="AG371" s="869"/>
      <c r="AH371" s="706"/>
      <c r="AI371" s="706"/>
      <c r="AJ371" s="706"/>
      <c r="AK371" s="706"/>
      <c r="AL371" s="706"/>
      <c r="AM371" s="706"/>
      <c r="AN371" s="706"/>
      <c r="AO371" s="869"/>
      <c r="AP371" s="706"/>
      <c r="AQ371" s="706"/>
      <c r="AR371" s="706"/>
      <c r="AS371" s="706"/>
      <c r="AT371" s="706"/>
      <c r="AU371" s="706"/>
      <c r="AV371" s="706"/>
      <c r="AW371" s="706"/>
      <c r="AX371" s="706"/>
      <c r="AY371" s="706"/>
      <c r="AZ371" s="706"/>
      <c r="BA371" s="706"/>
      <c r="BB371" s="706"/>
    </row>
    <row r="372" spans="1:54">
      <c r="A372" s="5139"/>
      <c r="B372" s="5139"/>
      <c r="C372" s="706"/>
      <c r="D372" s="706"/>
      <c r="E372" s="706"/>
      <c r="F372" s="706"/>
      <c r="G372" s="706"/>
      <c r="H372" s="706"/>
      <c r="I372" s="869"/>
      <c r="J372" s="706"/>
      <c r="K372" s="706"/>
      <c r="L372" s="706"/>
      <c r="M372" s="706"/>
      <c r="N372" s="706"/>
      <c r="O372" s="706"/>
      <c r="P372" s="706"/>
      <c r="Q372" s="869"/>
      <c r="R372" s="706"/>
      <c r="S372" s="706"/>
      <c r="T372" s="706"/>
      <c r="U372" s="706"/>
      <c r="V372" s="706"/>
      <c r="W372" s="706"/>
      <c r="X372" s="706"/>
      <c r="Y372" s="869"/>
      <c r="Z372" s="706"/>
      <c r="AA372" s="706"/>
      <c r="AB372" s="706"/>
      <c r="AC372" s="706"/>
      <c r="AD372" s="706"/>
      <c r="AE372" s="706"/>
      <c r="AF372" s="706"/>
      <c r="AG372" s="869"/>
      <c r="AH372" s="706"/>
      <c r="AI372" s="706"/>
      <c r="AJ372" s="706"/>
      <c r="AK372" s="706"/>
      <c r="AL372" s="706"/>
      <c r="AM372" s="706"/>
      <c r="AN372" s="706"/>
      <c r="AO372" s="869"/>
      <c r="AP372" s="706"/>
      <c r="AQ372" s="706"/>
      <c r="AR372" s="706"/>
      <c r="AS372" s="706"/>
      <c r="AT372" s="706"/>
      <c r="AU372" s="706"/>
      <c r="AV372" s="706"/>
      <c r="AW372" s="706"/>
      <c r="AX372" s="706"/>
      <c r="AY372" s="706"/>
      <c r="AZ372" s="706"/>
      <c r="BA372" s="706"/>
      <c r="BB372" s="706"/>
    </row>
    <row r="373" spans="1:54">
      <c r="A373" s="5139"/>
      <c r="B373" s="5139"/>
      <c r="C373" s="706"/>
      <c r="D373" s="706"/>
      <c r="E373" s="706"/>
      <c r="F373" s="706"/>
      <c r="G373" s="706"/>
      <c r="H373" s="706"/>
      <c r="I373" s="869"/>
      <c r="J373" s="706"/>
      <c r="K373" s="706"/>
      <c r="L373" s="706"/>
      <c r="M373" s="706"/>
      <c r="N373" s="706"/>
      <c r="O373" s="706"/>
      <c r="P373" s="706"/>
      <c r="Q373" s="869"/>
      <c r="R373" s="706"/>
      <c r="S373" s="706"/>
      <c r="T373" s="706"/>
      <c r="U373" s="706"/>
      <c r="V373" s="706"/>
      <c r="W373" s="706"/>
      <c r="X373" s="706"/>
      <c r="Y373" s="869"/>
      <c r="Z373" s="706"/>
      <c r="AA373" s="706"/>
      <c r="AB373" s="706"/>
      <c r="AC373" s="706"/>
      <c r="AD373" s="706"/>
      <c r="AE373" s="706"/>
      <c r="AF373" s="706"/>
      <c r="AG373" s="869"/>
      <c r="AH373" s="706"/>
      <c r="AI373" s="706"/>
      <c r="AJ373" s="706"/>
      <c r="AK373" s="706"/>
      <c r="AL373" s="706"/>
      <c r="AM373" s="706"/>
      <c r="AN373" s="706"/>
      <c r="AO373" s="869"/>
      <c r="AP373" s="706"/>
      <c r="AQ373" s="706"/>
      <c r="AR373" s="706"/>
      <c r="AS373" s="706"/>
      <c r="AT373" s="706"/>
      <c r="AU373" s="706"/>
      <c r="AV373" s="706"/>
      <c r="AW373" s="706"/>
      <c r="AX373" s="706"/>
      <c r="AY373" s="706"/>
      <c r="AZ373" s="706"/>
      <c r="BA373" s="706"/>
      <c r="BB373" s="706"/>
    </row>
    <row r="374" spans="1:54">
      <c r="A374" s="5139"/>
      <c r="B374" s="5139"/>
      <c r="C374" s="706"/>
      <c r="D374" s="706"/>
      <c r="E374" s="706"/>
      <c r="F374" s="706"/>
      <c r="G374" s="706"/>
      <c r="H374" s="706"/>
      <c r="I374" s="869"/>
      <c r="J374" s="706"/>
      <c r="K374" s="706"/>
      <c r="L374" s="706"/>
      <c r="M374" s="706"/>
      <c r="N374" s="706"/>
      <c r="O374" s="706"/>
      <c r="P374" s="706"/>
      <c r="Q374" s="869"/>
      <c r="R374" s="706"/>
      <c r="S374" s="706"/>
      <c r="T374" s="706"/>
      <c r="U374" s="706"/>
      <c r="V374" s="706"/>
      <c r="W374" s="706"/>
      <c r="X374" s="706"/>
      <c r="Y374" s="869"/>
      <c r="Z374" s="706"/>
      <c r="AA374" s="706"/>
      <c r="AB374" s="706"/>
      <c r="AC374" s="706"/>
      <c r="AD374" s="706"/>
      <c r="AE374" s="706"/>
      <c r="AF374" s="706"/>
      <c r="AG374" s="869"/>
      <c r="AH374" s="706"/>
      <c r="AI374" s="706"/>
      <c r="AJ374" s="706"/>
      <c r="AK374" s="706"/>
      <c r="AL374" s="706"/>
      <c r="AM374" s="706"/>
      <c r="AN374" s="706"/>
      <c r="AO374" s="869"/>
      <c r="AP374" s="706"/>
      <c r="AQ374" s="706"/>
      <c r="AR374" s="706"/>
      <c r="AS374" s="706"/>
      <c r="AT374" s="706"/>
      <c r="AU374" s="706"/>
      <c r="AV374" s="706"/>
      <c r="AW374" s="706"/>
      <c r="AX374" s="706"/>
      <c r="AY374" s="706"/>
      <c r="AZ374" s="706"/>
      <c r="BA374" s="706"/>
      <c r="BB374" s="706"/>
    </row>
    <row r="375" spans="1:54">
      <c r="A375" s="5139"/>
      <c r="B375" s="5139"/>
      <c r="C375" s="706"/>
      <c r="D375" s="706"/>
      <c r="E375" s="706"/>
      <c r="F375" s="706"/>
      <c r="G375" s="706"/>
      <c r="H375" s="706"/>
      <c r="I375" s="869"/>
      <c r="J375" s="706"/>
      <c r="K375" s="706"/>
      <c r="L375" s="706"/>
      <c r="M375" s="706"/>
      <c r="N375" s="706"/>
      <c r="O375" s="706"/>
      <c r="P375" s="706"/>
      <c r="Q375" s="869"/>
      <c r="R375" s="706"/>
      <c r="S375" s="706"/>
      <c r="T375" s="706"/>
      <c r="U375" s="706"/>
      <c r="V375" s="706"/>
      <c r="W375" s="706"/>
      <c r="X375" s="706"/>
      <c r="Y375" s="869"/>
      <c r="Z375" s="706"/>
      <c r="AA375" s="706"/>
      <c r="AB375" s="706"/>
      <c r="AC375" s="706"/>
      <c r="AD375" s="706"/>
      <c r="AE375" s="706"/>
      <c r="AF375" s="706"/>
      <c r="AG375" s="869"/>
      <c r="AH375" s="706"/>
      <c r="AI375" s="706"/>
      <c r="AJ375" s="706"/>
      <c r="AK375" s="706"/>
      <c r="AL375" s="706"/>
      <c r="AM375" s="706"/>
      <c r="AN375" s="706"/>
      <c r="AO375" s="869"/>
      <c r="AP375" s="706"/>
      <c r="AQ375" s="706"/>
      <c r="AR375" s="706"/>
      <c r="AS375" s="706"/>
      <c r="AT375" s="706"/>
      <c r="AU375" s="706"/>
      <c r="AV375" s="706"/>
      <c r="AW375" s="706"/>
      <c r="AX375" s="706"/>
      <c r="AY375" s="706"/>
      <c r="AZ375" s="706"/>
      <c r="BA375" s="706"/>
      <c r="BB375" s="706"/>
    </row>
    <row r="376" spans="1:54">
      <c r="A376" s="5139"/>
      <c r="B376" s="5139"/>
      <c r="C376" s="706"/>
      <c r="D376" s="706"/>
      <c r="E376" s="706"/>
      <c r="F376" s="706"/>
      <c r="G376" s="706"/>
      <c r="H376" s="706"/>
      <c r="I376" s="869"/>
      <c r="J376" s="706"/>
      <c r="K376" s="706"/>
      <c r="L376" s="706"/>
      <c r="M376" s="706"/>
      <c r="N376" s="706"/>
      <c r="O376" s="706"/>
      <c r="P376" s="706"/>
      <c r="Q376" s="869"/>
      <c r="R376" s="706"/>
      <c r="S376" s="706"/>
      <c r="T376" s="706"/>
      <c r="U376" s="706"/>
      <c r="V376" s="706"/>
      <c r="W376" s="706"/>
      <c r="X376" s="706"/>
      <c r="Y376" s="869"/>
      <c r="Z376" s="706"/>
      <c r="AA376" s="706"/>
      <c r="AB376" s="706"/>
      <c r="AC376" s="706"/>
      <c r="AD376" s="706"/>
      <c r="AE376" s="706"/>
      <c r="AF376" s="706"/>
      <c r="AG376" s="869"/>
      <c r="AH376" s="706"/>
      <c r="AI376" s="706"/>
      <c r="AJ376" s="706"/>
      <c r="AK376" s="706"/>
      <c r="AL376" s="706"/>
      <c r="AM376" s="706"/>
      <c r="AN376" s="706"/>
      <c r="AO376" s="869"/>
      <c r="AP376" s="706"/>
      <c r="AQ376" s="706"/>
      <c r="AR376" s="706"/>
      <c r="AS376" s="706"/>
      <c r="AT376" s="706"/>
      <c r="AU376" s="706"/>
      <c r="AV376" s="706"/>
      <c r="AW376" s="706"/>
      <c r="AX376" s="706"/>
      <c r="AY376" s="706"/>
      <c r="AZ376" s="706"/>
      <c r="BA376" s="706"/>
      <c r="BB376" s="706"/>
    </row>
    <row r="377" spans="1:54">
      <c r="A377" s="5139"/>
      <c r="B377" s="5139"/>
      <c r="C377" s="706"/>
      <c r="D377" s="706"/>
      <c r="E377" s="706"/>
      <c r="F377" s="706"/>
      <c r="G377" s="706"/>
      <c r="H377" s="706"/>
      <c r="I377" s="869"/>
      <c r="J377" s="706"/>
      <c r="K377" s="706"/>
      <c r="L377" s="706"/>
      <c r="M377" s="706"/>
      <c r="N377" s="706"/>
      <c r="O377" s="706"/>
      <c r="P377" s="706"/>
      <c r="Q377" s="869"/>
      <c r="R377" s="706"/>
      <c r="S377" s="706"/>
      <c r="T377" s="706"/>
      <c r="U377" s="706"/>
      <c r="V377" s="706"/>
      <c r="W377" s="706"/>
      <c r="X377" s="706"/>
      <c r="Y377" s="869"/>
      <c r="Z377" s="706"/>
      <c r="AA377" s="706"/>
      <c r="AB377" s="706"/>
      <c r="AC377" s="706"/>
      <c r="AD377" s="706"/>
      <c r="AE377" s="706"/>
      <c r="AF377" s="706"/>
      <c r="AG377" s="869"/>
      <c r="AH377" s="706"/>
      <c r="AI377" s="706"/>
      <c r="AJ377" s="706"/>
      <c r="AK377" s="706"/>
      <c r="AL377" s="706"/>
      <c r="AM377" s="706"/>
      <c r="AN377" s="706"/>
      <c r="AO377" s="869"/>
      <c r="AP377" s="706"/>
      <c r="AQ377" s="706"/>
      <c r="AR377" s="706"/>
      <c r="AS377" s="706"/>
      <c r="AT377" s="706"/>
      <c r="AU377" s="706"/>
      <c r="AV377" s="706"/>
      <c r="AW377" s="706"/>
      <c r="AX377" s="706"/>
      <c r="AY377" s="706"/>
      <c r="AZ377" s="706"/>
      <c r="BA377" s="706"/>
      <c r="BB377" s="706"/>
    </row>
    <row r="378" spans="1:54">
      <c r="A378" s="5139"/>
      <c r="B378" s="5139"/>
      <c r="C378" s="706"/>
      <c r="D378" s="706"/>
      <c r="E378" s="706"/>
      <c r="F378" s="706"/>
      <c r="G378" s="706"/>
      <c r="H378" s="706"/>
      <c r="I378" s="869"/>
      <c r="J378" s="706"/>
      <c r="K378" s="706"/>
      <c r="L378" s="706"/>
      <c r="M378" s="706"/>
      <c r="N378" s="706"/>
      <c r="O378" s="706"/>
      <c r="P378" s="706"/>
      <c r="Q378" s="869"/>
      <c r="R378" s="706"/>
      <c r="S378" s="706"/>
      <c r="T378" s="706"/>
      <c r="U378" s="706"/>
      <c r="V378" s="706"/>
      <c r="W378" s="706"/>
      <c r="X378" s="706"/>
      <c r="Y378" s="869"/>
      <c r="Z378" s="706"/>
      <c r="AA378" s="706"/>
      <c r="AB378" s="706"/>
      <c r="AC378" s="706"/>
      <c r="AD378" s="706"/>
      <c r="AE378" s="706"/>
      <c r="AF378" s="706"/>
      <c r="AG378" s="869"/>
      <c r="AH378" s="706"/>
      <c r="AI378" s="706"/>
      <c r="AJ378" s="706"/>
      <c r="AK378" s="706"/>
      <c r="AL378" s="706"/>
      <c r="AM378" s="706"/>
      <c r="AN378" s="706"/>
      <c r="AO378" s="869"/>
      <c r="AP378" s="706"/>
      <c r="AQ378" s="706"/>
      <c r="AR378" s="706"/>
      <c r="AS378" s="706"/>
      <c r="AT378" s="706"/>
      <c r="AU378" s="706"/>
      <c r="AV378" s="706"/>
      <c r="AW378" s="706"/>
      <c r="AX378" s="706"/>
      <c r="AY378" s="706"/>
      <c r="AZ378" s="706"/>
      <c r="BA378" s="706"/>
      <c r="BB378" s="706"/>
    </row>
    <row r="379" spans="1:54">
      <c r="A379" s="5139"/>
      <c r="B379" s="5139"/>
      <c r="C379" s="706"/>
      <c r="D379" s="706"/>
      <c r="E379" s="706"/>
      <c r="F379" s="706"/>
      <c r="G379" s="706"/>
      <c r="H379" s="706"/>
      <c r="I379" s="869"/>
      <c r="J379" s="706"/>
      <c r="K379" s="706"/>
      <c r="L379" s="706"/>
      <c r="M379" s="706"/>
      <c r="N379" s="706"/>
      <c r="O379" s="706"/>
      <c r="P379" s="706"/>
      <c r="Q379" s="869"/>
      <c r="R379" s="706"/>
      <c r="S379" s="706"/>
      <c r="T379" s="706"/>
      <c r="U379" s="706"/>
      <c r="V379" s="706"/>
      <c r="W379" s="706"/>
      <c r="X379" s="706"/>
      <c r="Y379" s="869"/>
      <c r="Z379" s="706"/>
      <c r="AA379" s="706"/>
      <c r="AB379" s="706"/>
      <c r="AC379" s="706"/>
      <c r="AD379" s="706"/>
      <c r="AE379" s="706"/>
      <c r="AF379" s="706"/>
      <c r="AG379" s="869"/>
      <c r="AH379" s="706"/>
      <c r="AI379" s="706"/>
      <c r="AJ379" s="706"/>
      <c r="AK379" s="706"/>
      <c r="AL379" s="706"/>
      <c r="AM379" s="706"/>
      <c r="AN379" s="706"/>
      <c r="AO379" s="869"/>
      <c r="AP379" s="706"/>
      <c r="AQ379" s="706"/>
      <c r="AR379" s="706"/>
      <c r="AS379" s="706"/>
      <c r="AT379" s="706"/>
      <c r="AU379" s="706"/>
      <c r="AV379" s="706"/>
      <c r="AW379" s="706"/>
      <c r="AX379" s="706"/>
      <c r="AY379" s="706"/>
      <c r="AZ379" s="706"/>
      <c r="BA379" s="706"/>
      <c r="BB379" s="706"/>
    </row>
    <row r="380" spans="1:54">
      <c r="A380" s="5139"/>
      <c r="B380" s="5139"/>
      <c r="C380" s="706"/>
      <c r="D380" s="706"/>
      <c r="E380" s="706"/>
      <c r="F380" s="706"/>
      <c r="G380" s="706"/>
      <c r="H380" s="706"/>
      <c r="I380" s="869"/>
      <c r="J380" s="706"/>
      <c r="K380" s="706"/>
      <c r="L380" s="706"/>
      <c r="M380" s="706"/>
      <c r="N380" s="706"/>
      <c r="O380" s="706"/>
      <c r="P380" s="706"/>
      <c r="Q380" s="869"/>
      <c r="R380" s="706"/>
      <c r="S380" s="706"/>
      <c r="T380" s="706"/>
      <c r="U380" s="706"/>
      <c r="V380" s="706"/>
      <c r="W380" s="706"/>
      <c r="X380" s="706"/>
      <c r="Y380" s="869"/>
      <c r="Z380" s="706"/>
      <c r="AA380" s="706"/>
      <c r="AB380" s="706"/>
      <c r="AC380" s="706"/>
      <c r="AD380" s="706"/>
      <c r="AE380" s="706"/>
      <c r="AF380" s="706"/>
      <c r="AG380" s="869"/>
      <c r="AH380" s="706"/>
      <c r="AI380" s="706"/>
      <c r="AJ380" s="706"/>
      <c r="AK380" s="706"/>
      <c r="AL380" s="706"/>
      <c r="AM380" s="706"/>
      <c r="AN380" s="706"/>
      <c r="AO380" s="869"/>
      <c r="AP380" s="706"/>
      <c r="AQ380" s="706"/>
      <c r="AR380" s="706"/>
      <c r="AS380" s="706"/>
      <c r="AT380" s="706"/>
      <c r="AU380" s="706"/>
      <c r="AV380" s="706"/>
      <c r="AW380" s="706"/>
      <c r="AX380" s="706"/>
      <c r="AY380" s="706"/>
      <c r="AZ380" s="706"/>
      <c r="BA380" s="706"/>
      <c r="BB380" s="706"/>
    </row>
    <row r="381" spans="1:54">
      <c r="A381" s="5139"/>
      <c r="B381" s="5139"/>
      <c r="C381" s="706"/>
      <c r="D381" s="706"/>
      <c r="E381" s="706"/>
      <c r="F381" s="706"/>
      <c r="G381" s="706"/>
      <c r="H381" s="706"/>
      <c r="I381" s="869"/>
      <c r="J381" s="706"/>
      <c r="K381" s="706"/>
      <c r="L381" s="706"/>
      <c r="M381" s="706"/>
      <c r="N381" s="706"/>
      <c r="O381" s="706"/>
      <c r="P381" s="706"/>
      <c r="Q381" s="869"/>
      <c r="R381" s="706"/>
      <c r="S381" s="706"/>
      <c r="T381" s="706"/>
      <c r="U381" s="706"/>
      <c r="V381" s="706"/>
      <c r="W381" s="706"/>
      <c r="X381" s="706"/>
      <c r="Y381" s="869"/>
      <c r="Z381" s="706"/>
      <c r="AA381" s="706"/>
      <c r="AB381" s="706"/>
      <c r="AC381" s="706"/>
      <c r="AD381" s="706"/>
      <c r="AE381" s="706"/>
      <c r="AF381" s="706"/>
      <c r="AG381" s="869"/>
      <c r="AH381" s="706"/>
      <c r="AI381" s="706"/>
      <c r="AJ381" s="706"/>
      <c r="AK381" s="706"/>
      <c r="AL381" s="706"/>
      <c r="AM381" s="706"/>
      <c r="AN381" s="706"/>
      <c r="AO381" s="869"/>
      <c r="AP381" s="706"/>
      <c r="AQ381" s="706"/>
      <c r="AR381" s="706"/>
      <c r="AS381" s="706"/>
      <c r="AT381" s="706"/>
      <c r="AU381" s="706"/>
      <c r="AV381" s="706"/>
      <c r="AW381" s="706"/>
      <c r="AX381" s="706"/>
      <c r="AY381" s="706"/>
      <c r="AZ381" s="706"/>
      <c r="BA381" s="706"/>
      <c r="BB381" s="706"/>
    </row>
    <row r="382" spans="1:54">
      <c r="A382" s="5139"/>
      <c r="B382" s="5139"/>
      <c r="C382" s="706"/>
      <c r="D382" s="706"/>
      <c r="E382" s="706"/>
      <c r="F382" s="706"/>
      <c r="G382" s="706"/>
      <c r="H382" s="706"/>
      <c r="I382" s="869"/>
      <c r="J382" s="706"/>
      <c r="K382" s="706"/>
      <c r="L382" s="706"/>
      <c r="M382" s="706"/>
      <c r="N382" s="706"/>
      <c r="O382" s="706"/>
      <c r="P382" s="706"/>
      <c r="Q382" s="869"/>
      <c r="R382" s="706"/>
      <c r="S382" s="706"/>
      <c r="T382" s="706"/>
      <c r="U382" s="706"/>
      <c r="V382" s="706"/>
      <c r="W382" s="706"/>
      <c r="X382" s="706"/>
      <c r="Y382" s="869"/>
      <c r="Z382" s="706"/>
      <c r="AA382" s="706"/>
      <c r="AB382" s="706"/>
      <c r="AC382" s="706"/>
      <c r="AD382" s="706"/>
      <c r="AE382" s="706"/>
      <c r="AF382" s="706"/>
      <c r="AG382" s="869"/>
      <c r="AH382" s="706"/>
      <c r="AI382" s="706"/>
      <c r="AJ382" s="706"/>
      <c r="AK382" s="706"/>
      <c r="AL382" s="706"/>
      <c r="AM382" s="706"/>
      <c r="AN382" s="706"/>
      <c r="AO382" s="869"/>
      <c r="AP382" s="706"/>
      <c r="AQ382" s="706"/>
      <c r="AR382" s="706"/>
      <c r="AS382" s="706"/>
      <c r="AT382" s="706"/>
      <c r="AU382" s="706"/>
      <c r="AV382" s="706"/>
      <c r="AW382" s="706"/>
      <c r="AX382" s="706"/>
      <c r="AY382" s="706"/>
      <c r="AZ382" s="706"/>
      <c r="BA382" s="706"/>
      <c r="BB382" s="706"/>
    </row>
    <row r="383" spans="1:54">
      <c r="A383" s="5139"/>
      <c r="B383" s="5139"/>
      <c r="C383" s="706"/>
      <c r="D383" s="706"/>
      <c r="E383" s="706"/>
      <c r="F383" s="706"/>
      <c r="G383" s="706"/>
      <c r="H383" s="706"/>
      <c r="I383" s="869"/>
      <c r="J383" s="706"/>
      <c r="K383" s="706"/>
      <c r="L383" s="706"/>
      <c r="M383" s="706"/>
      <c r="N383" s="706"/>
      <c r="O383" s="706"/>
      <c r="P383" s="706"/>
      <c r="Q383" s="869"/>
      <c r="R383" s="706"/>
      <c r="S383" s="706"/>
      <c r="T383" s="706"/>
      <c r="U383" s="706"/>
      <c r="V383" s="706"/>
      <c r="W383" s="706"/>
      <c r="X383" s="706"/>
      <c r="Y383" s="869"/>
      <c r="Z383" s="706"/>
      <c r="AA383" s="706"/>
      <c r="AB383" s="706"/>
      <c r="AC383" s="706"/>
      <c r="AD383" s="706"/>
      <c r="AE383" s="706"/>
      <c r="AF383" s="706"/>
      <c r="AG383" s="869"/>
      <c r="AH383" s="706"/>
      <c r="AI383" s="706"/>
      <c r="AJ383" s="706"/>
      <c r="AK383" s="706"/>
      <c r="AL383" s="706"/>
      <c r="AM383" s="706"/>
      <c r="AN383" s="706"/>
      <c r="AO383" s="869"/>
      <c r="AP383" s="706"/>
      <c r="AQ383" s="706"/>
      <c r="AR383" s="706"/>
      <c r="AS383" s="706"/>
      <c r="AT383" s="706"/>
      <c r="AU383" s="706"/>
      <c r="AV383" s="706"/>
      <c r="AW383" s="706"/>
      <c r="AX383" s="706"/>
      <c r="AY383" s="706"/>
      <c r="AZ383" s="706"/>
      <c r="BA383" s="706"/>
      <c r="BB383" s="706"/>
    </row>
    <row r="384" spans="1:54">
      <c r="A384" s="5139"/>
      <c r="B384" s="5139"/>
      <c r="C384" s="706"/>
      <c r="D384" s="706"/>
      <c r="E384" s="706"/>
      <c r="F384" s="706"/>
      <c r="G384" s="706"/>
      <c r="H384" s="706"/>
      <c r="I384" s="869"/>
      <c r="J384" s="706"/>
      <c r="K384" s="706"/>
      <c r="L384" s="706"/>
      <c r="M384" s="706"/>
      <c r="N384" s="706"/>
      <c r="O384" s="706"/>
      <c r="P384" s="706"/>
      <c r="Q384" s="869"/>
      <c r="R384" s="706"/>
      <c r="S384" s="706"/>
      <c r="T384" s="706"/>
      <c r="U384" s="706"/>
      <c r="V384" s="706"/>
      <c r="W384" s="706"/>
      <c r="X384" s="706"/>
      <c r="Y384" s="869"/>
      <c r="Z384" s="706"/>
      <c r="AA384" s="706"/>
      <c r="AB384" s="706"/>
      <c r="AC384" s="706"/>
      <c r="AD384" s="706"/>
      <c r="AE384" s="706"/>
      <c r="AF384" s="706"/>
      <c r="AG384" s="869"/>
      <c r="AH384" s="706"/>
      <c r="AI384" s="706"/>
      <c r="AJ384" s="706"/>
      <c r="AK384" s="706"/>
      <c r="AL384" s="706"/>
      <c r="AM384" s="706"/>
      <c r="AN384" s="706"/>
      <c r="AO384" s="869"/>
      <c r="AP384" s="706"/>
      <c r="AQ384" s="706"/>
      <c r="AR384" s="706"/>
      <c r="AS384" s="706"/>
      <c r="AT384" s="706"/>
      <c r="AU384" s="706"/>
      <c r="AV384" s="706"/>
      <c r="AW384" s="706"/>
      <c r="AX384" s="706"/>
      <c r="AY384" s="706"/>
      <c r="AZ384" s="706"/>
      <c r="BA384" s="706"/>
      <c r="BB384" s="706"/>
    </row>
    <row r="385" spans="1:54">
      <c r="A385" s="5139"/>
      <c r="B385" s="5139"/>
      <c r="C385" s="706"/>
      <c r="D385" s="706"/>
      <c r="E385" s="706"/>
      <c r="F385" s="706"/>
      <c r="G385" s="706"/>
      <c r="H385" s="706"/>
      <c r="I385" s="869"/>
      <c r="J385" s="706"/>
      <c r="K385" s="706"/>
      <c r="L385" s="706"/>
      <c r="M385" s="706"/>
      <c r="N385" s="706"/>
      <c r="O385" s="706"/>
      <c r="P385" s="706"/>
      <c r="Q385" s="869"/>
      <c r="R385" s="706"/>
      <c r="S385" s="706"/>
      <c r="T385" s="706"/>
      <c r="U385" s="706"/>
      <c r="V385" s="706"/>
      <c r="W385" s="706"/>
      <c r="X385" s="706"/>
      <c r="Y385" s="869"/>
      <c r="Z385" s="706"/>
      <c r="AA385" s="706"/>
      <c r="AB385" s="706"/>
      <c r="AC385" s="706"/>
      <c r="AD385" s="706"/>
      <c r="AE385" s="706"/>
      <c r="AF385" s="706"/>
      <c r="AG385" s="869"/>
      <c r="AH385" s="706"/>
      <c r="AI385" s="706"/>
      <c r="AJ385" s="706"/>
      <c r="AK385" s="706"/>
      <c r="AL385" s="706"/>
      <c r="AM385" s="706"/>
      <c r="AN385" s="706"/>
      <c r="AO385" s="869"/>
      <c r="AP385" s="706"/>
      <c r="AQ385" s="706"/>
      <c r="AR385" s="706"/>
      <c r="AS385" s="706"/>
      <c r="AT385" s="706"/>
      <c r="AU385" s="706"/>
      <c r="AV385" s="706"/>
      <c r="AW385" s="706"/>
      <c r="AX385" s="706"/>
      <c r="AY385" s="706"/>
      <c r="AZ385" s="706"/>
      <c r="BA385" s="706"/>
      <c r="BB385" s="706"/>
    </row>
    <row r="386" spans="1:54">
      <c r="A386" s="5139"/>
      <c r="B386" s="5139"/>
      <c r="C386" s="706"/>
      <c r="D386" s="706"/>
      <c r="E386" s="706"/>
      <c r="F386" s="706"/>
      <c r="G386" s="706"/>
      <c r="H386" s="706"/>
      <c r="I386" s="869"/>
      <c r="J386" s="706"/>
      <c r="K386" s="706"/>
      <c r="L386" s="706"/>
      <c r="M386" s="706"/>
      <c r="N386" s="706"/>
      <c r="O386" s="706"/>
      <c r="P386" s="706"/>
      <c r="Q386" s="869"/>
      <c r="R386" s="706"/>
      <c r="S386" s="706"/>
      <c r="T386" s="706"/>
      <c r="U386" s="706"/>
      <c r="V386" s="706"/>
      <c r="W386" s="706"/>
      <c r="X386" s="706"/>
      <c r="Y386" s="869"/>
      <c r="Z386" s="706"/>
      <c r="AA386" s="706"/>
      <c r="AB386" s="706"/>
      <c r="AC386" s="706"/>
      <c r="AD386" s="706"/>
      <c r="AE386" s="706"/>
      <c r="AF386" s="706"/>
      <c r="AG386" s="869"/>
      <c r="AH386" s="706"/>
      <c r="AI386" s="706"/>
      <c r="AJ386" s="706"/>
      <c r="AK386" s="706"/>
      <c r="AL386" s="706"/>
      <c r="AM386" s="706"/>
      <c r="AN386" s="706"/>
      <c r="AO386" s="869"/>
      <c r="AP386" s="706"/>
      <c r="AQ386" s="706"/>
      <c r="AR386" s="706"/>
      <c r="AS386" s="706"/>
      <c r="AT386" s="706"/>
      <c r="AU386" s="706"/>
      <c r="AV386" s="706"/>
      <c r="AW386" s="706"/>
      <c r="AX386" s="706"/>
      <c r="AY386" s="706"/>
      <c r="AZ386" s="706"/>
      <c r="BA386" s="706"/>
      <c r="BB386" s="706"/>
    </row>
    <row r="387" spans="1:54">
      <c r="A387" s="5139"/>
      <c r="B387" s="5139"/>
      <c r="C387" s="706"/>
      <c r="D387" s="706"/>
      <c r="E387" s="706"/>
      <c r="F387" s="706"/>
      <c r="G387" s="706"/>
      <c r="H387" s="706"/>
      <c r="I387" s="869"/>
      <c r="J387" s="706"/>
      <c r="K387" s="706"/>
      <c r="L387" s="706"/>
      <c r="M387" s="706"/>
      <c r="N387" s="706"/>
      <c r="O387" s="706"/>
      <c r="P387" s="706"/>
      <c r="Q387" s="869"/>
      <c r="R387" s="706"/>
      <c r="S387" s="706"/>
      <c r="T387" s="706"/>
      <c r="U387" s="706"/>
      <c r="V387" s="706"/>
      <c r="W387" s="706"/>
      <c r="X387" s="706"/>
      <c r="Y387" s="869"/>
      <c r="Z387" s="706"/>
      <c r="AA387" s="706"/>
      <c r="AB387" s="706"/>
      <c r="AC387" s="706"/>
      <c r="AD387" s="706"/>
      <c r="AE387" s="706"/>
      <c r="AF387" s="706"/>
      <c r="AG387" s="869"/>
      <c r="AH387" s="706"/>
      <c r="AI387" s="706"/>
      <c r="AJ387" s="706"/>
      <c r="AK387" s="706"/>
      <c r="AL387" s="706"/>
      <c r="AM387" s="706"/>
      <c r="AN387" s="706"/>
      <c r="AO387" s="869"/>
      <c r="AP387" s="706"/>
      <c r="AQ387" s="706"/>
      <c r="AR387" s="706"/>
      <c r="AS387" s="706"/>
      <c r="AT387" s="706"/>
      <c r="AU387" s="706"/>
      <c r="AV387" s="706"/>
      <c r="AW387" s="706"/>
      <c r="AX387" s="706"/>
      <c r="AY387" s="706"/>
      <c r="AZ387" s="706"/>
      <c r="BA387" s="706"/>
      <c r="BB387" s="706"/>
    </row>
    <row r="388" spans="1:54">
      <c r="A388" s="5139"/>
      <c r="B388" s="5139"/>
      <c r="C388" s="706"/>
      <c r="D388" s="706"/>
      <c r="E388" s="706"/>
      <c r="F388" s="706"/>
      <c r="G388" s="706"/>
      <c r="H388" s="706"/>
      <c r="I388" s="869"/>
      <c r="J388" s="706"/>
      <c r="K388" s="706"/>
      <c r="L388" s="706"/>
      <c r="M388" s="706"/>
      <c r="N388" s="706"/>
      <c r="O388" s="706"/>
      <c r="P388" s="706"/>
      <c r="Q388" s="869"/>
      <c r="R388" s="706"/>
      <c r="S388" s="706"/>
      <c r="T388" s="706"/>
      <c r="U388" s="706"/>
      <c r="V388" s="706"/>
      <c r="W388" s="706"/>
      <c r="X388" s="706"/>
      <c r="Y388" s="869"/>
      <c r="Z388" s="706"/>
      <c r="AA388" s="706"/>
      <c r="AB388" s="706"/>
      <c r="AC388" s="706"/>
      <c r="AD388" s="706"/>
      <c r="AE388" s="706"/>
      <c r="AF388" s="706"/>
      <c r="AG388" s="869"/>
      <c r="AH388" s="706"/>
      <c r="AI388" s="706"/>
      <c r="AJ388" s="706"/>
      <c r="AK388" s="706"/>
      <c r="AL388" s="706"/>
      <c r="AM388" s="706"/>
      <c r="AN388" s="706"/>
      <c r="AO388" s="869"/>
      <c r="AP388" s="706"/>
      <c r="AQ388" s="706"/>
      <c r="AR388" s="706"/>
      <c r="AS388" s="706"/>
      <c r="AT388" s="706"/>
      <c r="AU388" s="706"/>
      <c r="AV388" s="706"/>
      <c r="AW388" s="706"/>
      <c r="AX388" s="706"/>
      <c r="AY388" s="706"/>
      <c r="AZ388" s="706"/>
      <c r="BA388" s="706"/>
      <c r="BB388" s="706"/>
    </row>
    <row r="389" spans="1:54">
      <c r="A389" s="5139"/>
      <c r="B389" s="5139"/>
      <c r="C389" s="706"/>
      <c r="D389" s="706"/>
      <c r="E389" s="706"/>
      <c r="F389" s="706"/>
      <c r="G389" s="706"/>
      <c r="H389" s="706"/>
      <c r="I389" s="869"/>
      <c r="J389" s="706"/>
      <c r="K389" s="706"/>
      <c r="L389" s="706"/>
      <c r="M389" s="706"/>
      <c r="N389" s="706"/>
      <c r="O389" s="706"/>
      <c r="P389" s="706"/>
      <c r="Q389" s="869"/>
      <c r="R389" s="706"/>
      <c r="S389" s="706"/>
      <c r="T389" s="706"/>
      <c r="U389" s="706"/>
      <c r="V389" s="706"/>
      <c r="W389" s="706"/>
      <c r="X389" s="706"/>
      <c r="Y389" s="869"/>
      <c r="Z389" s="706"/>
      <c r="AA389" s="706"/>
      <c r="AB389" s="706"/>
      <c r="AC389" s="706"/>
      <c r="AD389" s="706"/>
      <c r="AE389" s="706"/>
      <c r="AF389" s="706"/>
      <c r="AG389" s="869"/>
      <c r="AH389" s="706"/>
      <c r="AI389" s="706"/>
      <c r="AJ389" s="706"/>
      <c r="AK389" s="706"/>
      <c r="AL389" s="706"/>
      <c r="AM389" s="706"/>
      <c r="AN389" s="706"/>
      <c r="AO389" s="869"/>
      <c r="AP389" s="706"/>
      <c r="AQ389" s="706"/>
      <c r="AR389" s="706"/>
      <c r="AS389" s="706"/>
      <c r="AT389" s="706"/>
      <c r="AU389" s="706"/>
      <c r="AV389" s="706"/>
      <c r="AW389" s="706"/>
      <c r="AX389" s="706"/>
      <c r="AY389" s="706"/>
      <c r="AZ389" s="706"/>
      <c r="BA389" s="706"/>
      <c r="BB389" s="706"/>
    </row>
    <row r="390" spans="1:54">
      <c r="A390" s="5139"/>
      <c r="B390" s="5139"/>
      <c r="C390" s="706"/>
      <c r="D390" s="706"/>
      <c r="E390" s="706"/>
      <c r="F390" s="706"/>
      <c r="G390" s="706"/>
      <c r="H390" s="706"/>
      <c r="I390" s="869"/>
      <c r="J390" s="706"/>
      <c r="K390" s="706"/>
      <c r="L390" s="706"/>
      <c r="M390" s="706"/>
      <c r="N390" s="706"/>
      <c r="O390" s="706"/>
      <c r="P390" s="706"/>
      <c r="Q390" s="869"/>
      <c r="R390" s="706"/>
      <c r="S390" s="706"/>
      <c r="T390" s="706"/>
      <c r="U390" s="706"/>
      <c r="V390" s="706"/>
      <c r="W390" s="706"/>
      <c r="X390" s="706"/>
      <c r="Y390" s="869"/>
      <c r="Z390" s="706"/>
      <c r="AA390" s="706"/>
      <c r="AB390" s="706"/>
      <c r="AC390" s="706"/>
      <c r="AD390" s="706"/>
      <c r="AE390" s="706"/>
      <c r="AF390" s="706"/>
      <c r="AG390" s="869"/>
      <c r="AH390" s="706"/>
      <c r="AI390" s="706"/>
      <c r="AJ390" s="706"/>
      <c r="AK390" s="706"/>
      <c r="AL390" s="706"/>
      <c r="AM390" s="706"/>
      <c r="AN390" s="706"/>
      <c r="AO390" s="869"/>
      <c r="AP390" s="706"/>
      <c r="AQ390" s="706"/>
      <c r="AR390" s="706"/>
      <c r="AS390" s="706"/>
      <c r="AT390" s="706"/>
      <c r="AU390" s="706"/>
      <c r="AV390" s="706"/>
      <c r="AW390" s="706"/>
      <c r="AX390" s="706"/>
      <c r="AY390" s="706"/>
      <c r="AZ390" s="706"/>
      <c r="BA390" s="706"/>
      <c r="BB390" s="706"/>
    </row>
    <row r="391" spans="1:54">
      <c r="A391" s="5139"/>
      <c r="B391" s="5139"/>
      <c r="C391" s="706"/>
      <c r="D391" s="706"/>
      <c r="E391" s="706"/>
      <c r="F391" s="706"/>
      <c r="G391" s="706"/>
      <c r="H391" s="706"/>
      <c r="I391" s="869"/>
      <c r="J391" s="706"/>
      <c r="K391" s="706"/>
      <c r="L391" s="706"/>
      <c r="M391" s="706"/>
      <c r="N391" s="706"/>
      <c r="O391" s="706"/>
      <c r="P391" s="706"/>
      <c r="Q391" s="869"/>
      <c r="R391" s="706"/>
      <c r="S391" s="706"/>
      <c r="T391" s="706"/>
      <c r="U391" s="706"/>
      <c r="V391" s="706"/>
      <c r="W391" s="706"/>
      <c r="X391" s="706"/>
      <c r="Y391" s="869"/>
      <c r="Z391" s="706"/>
      <c r="AA391" s="706"/>
      <c r="AB391" s="706"/>
      <c r="AC391" s="706"/>
      <c r="AD391" s="706"/>
      <c r="AE391" s="706"/>
      <c r="AF391" s="706"/>
      <c r="AG391" s="869"/>
      <c r="AH391" s="706"/>
      <c r="AI391" s="706"/>
      <c r="AJ391" s="706"/>
      <c r="AK391" s="706"/>
      <c r="AL391" s="706"/>
      <c r="AM391" s="706"/>
      <c r="AN391" s="706"/>
      <c r="AO391" s="869"/>
      <c r="AP391" s="706"/>
      <c r="AQ391" s="706"/>
      <c r="AR391" s="706"/>
      <c r="AS391" s="706"/>
      <c r="AT391" s="706"/>
      <c r="AU391" s="706"/>
      <c r="AV391" s="706"/>
      <c r="AW391" s="706"/>
      <c r="AX391" s="706"/>
      <c r="AY391" s="706"/>
      <c r="AZ391" s="706"/>
      <c r="BA391" s="706"/>
      <c r="BB391" s="706"/>
    </row>
    <row r="392" spans="1:54">
      <c r="A392" s="5139"/>
      <c r="B392" s="5139"/>
      <c r="C392" s="706"/>
      <c r="D392" s="706"/>
      <c r="E392" s="706"/>
      <c r="F392" s="706"/>
      <c r="G392" s="706"/>
      <c r="H392" s="706"/>
      <c r="I392" s="869"/>
      <c r="J392" s="706"/>
      <c r="K392" s="706"/>
      <c r="L392" s="706"/>
      <c r="M392" s="706"/>
      <c r="N392" s="706"/>
      <c r="O392" s="706"/>
      <c r="P392" s="706"/>
      <c r="Q392" s="869"/>
      <c r="R392" s="706"/>
      <c r="S392" s="706"/>
      <c r="T392" s="706"/>
      <c r="U392" s="706"/>
      <c r="V392" s="706"/>
      <c r="W392" s="706"/>
      <c r="X392" s="706"/>
      <c r="Y392" s="869"/>
      <c r="Z392" s="706"/>
      <c r="AA392" s="706"/>
      <c r="AB392" s="706"/>
      <c r="AC392" s="706"/>
      <c r="AD392" s="706"/>
      <c r="AE392" s="706"/>
      <c r="AF392" s="706"/>
      <c r="AG392" s="869"/>
      <c r="AH392" s="706"/>
      <c r="AI392" s="706"/>
      <c r="AJ392" s="706"/>
      <c r="AK392" s="706"/>
      <c r="AL392" s="706"/>
      <c r="AM392" s="706"/>
      <c r="AN392" s="706"/>
      <c r="AO392" s="869"/>
      <c r="AP392" s="706"/>
      <c r="AQ392" s="706"/>
      <c r="AR392" s="706"/>
      <c r="AS392" s="706"/>
      <c r="AT392" s="706"/>
      <c r="AU392" s="706"/>
      <c r="AV392" s="706"/>
      <c r="AW392" s="706"/>
      <c r="AX392" s="706"/>
      <c r="AY392" s="706"/>
      <c r="AZ392" s="706"/>
      <c r="BA392" s="706"/>
      <c r="BB392" s="706"/>
    </row>
    <row r="393" spans="1:54">
      <c r="A393" s="5139"/>
      <c r="B393" s="5139"/>
      <c r="C393" s="706"/>
      <c r="D393" s="706"/>
      <c r="E393" s="706"/>
      <c r="F393" s="706"/>
      <c r="G393" s="706"/>
      <c r="H393" s="706"/>
      <c r="I393" s="869"/>
      <c r="J393" s="706"/>
      <c r="K393" s="706"/>
      <c r="L393" s="706"/>
      <c r="M393" s="706"/>
      <c r="N393" s="706"/>
      <c r="O393" s="706"/>
      <c r="P393" s="706"/>
      <c r="Q393" s="869"/>
      <c r="R393" s="706"/>
      <c r="S393" s="706"/>
      <c r="T393" s="706"/>
      <c r="U393" s="706"/>
      <c r="V393" s="706"/>
      <c r="W393" s="706"/>
      <c r="X393" s="706"/>
      <c r="Y393" s="869"/>
      <c r="Z393" s="706"/>
      <c r="AA393" s="706"/>
      <c r="AB393" s="706"/>
      <c r="AC393" s="706"/>
      <c r="AD393" s="706"/>
      <c r="AE393" s="706"/>
      <c r="AF393" s="706"/>
      <c r="AG393" s="869"/>
      <c r="AH393" s="706"/>
      <c r="AI393" s="706"/>
      <c r="AJ393" s="706"/>
      <c r="AK393" s="706"/>
      <c r="AL393" s="706"/>
      <c r="AM393" s="706"/>
      <c r="AN393" s="706"/>
      <c r="AO393" s="869"/>
      <c r="AP393" s="706"/>
      <c r="AQ393" s="706"/>
      <c r="AR393" s="706"/>
      <c r="AS393" s="706"/>
      <c r="AT393" s="706"/>
      <c r="AU393" s="706"/>
      <c r="AV393" s="706"/>
      <c r="AW393" s="706"/>
      <c r="AX393" s="706"/>
      <c r="AY393" s="706"/>
      <c r="AZ393" s="706"/>
      <c r="BA393" s="706"/>
      <c r="BB393" s="706"/>
    </row>
    <row r="394" spans="1:54">
      <c r="A394" s="5139"/>
      <c r="B394" s="5139"/>
      <c r="C394" s="706"/>
      <c r="D394" s="706"/>
      <c r="E394" s="706"/>
      <c r="F394" s="706"/>
      <c r="G394" s="706"/>
      <c r="H394" s="706"/>
      <c r="I394" s="869"/>
      <c r="J394" s="706"/>
      <c r="K394" s="706"/>
      <c r="L394" s="706"/>
      <c r="M394" s="706"/>
      <c r="N394" s="706"/>
      <c r="O394" s="706"/>
      <c r="P394" s="706"/>
      <c r="Q394" s="869"/>
      <c r="R394" s="706"/>
      <c r="S394" s="706"/>
      <c r="T394" s="706"/>
      <c r="U394" s="706"/>
      <c r="V394" s="706"/>
      <c r="W394" s="706"/>
      <c r="X394" s="706"/>
      <c r="Y394" s="869"/>
      <c r="Z394" s="706"/>
      <c r="AA394" s="706"/>
      <c r="AB394" s="706"/>
      <c r="AC394" s="706"/>
      <c r="AD394" s="706"/>
      <c r="AE394" s="706"/>
      <c r="AF394" s="706"/>
      <c r="AG394" s="869"/>
      <c r="AH394" s="706"/>
      <c r="AI394" s="706"/>
      <c r="AJ394" s="706"/>
      <c r="AK394" s="706"/>
      <c r="AL394" s="706"/>
      <c r="AM394" s="706"/>
      <c r="AN394" s="706"/>
      <c r="AO394" s="869"/>
      <c r="AP394" s="706"/>
      <c r="AQ394" s="706"/>
      <c r="AR394" s="706"/>
      <c r="AS394" s="706"/>
      <c r="AT394" s="706"/>
      <c r="AU394" s="706"/>
      <c r="AV394" s="706"/>
      <c r="AW394" s="706"/>
      <c r="AX394" s="706"/>
      <c r="AY394" s="706"/>
      <c r="AZ394" s="706"/>
      <c r="BA394" s="706"/>
      <c r="BB394" s="706"/>
    </row>
    <row r="395" spans="1:54">
      <c r="A395" s="5139"/>
      <c r="B395" s="5139"/>
      <c r="C395" s="706"/>
      <c r="D395" s="706"/>
      <c r="E395" s="706"/>
      <c r="F395" s="706"/>
      <c r="G395" s="706"/>
      <c r="H395" s="706"/>
      <c r="I395" s="869"/>
      <c r="J395" s="706"/>
      <c r="K395" s="706"/>
      <c r="L395" s="706"/>
      <c r="M395" s="706"/>
      <c r="N395" s="706"/>
      <c r="O395" s="706"/>
      <c r="P395" s="706"/>
      <c r="Q395" s="869"/>
      <c r="R395" s="706"/>
      <c r="S395" s="706"/>
      <c r="T395" s="706"/>
      <c r="U395" s="706"/>
      <c r="V395" s="706"/>
      <c r="W395" s="706"/>
      <c r="X395" s="706"/>
      <c r="Y395" s="869"/>
      <c r="Z395" s="706"/>
      <c r="AA395" s="706"/>
      <c r="AB395" s="706"/>
      <c r="AC395" s="706"/>
      <c r="AD395" s="706"/>
      <c r="AE395" s="706"/>
      <c r="AF395" s="706"/>
      <c r="AG395" s="869"/>
      <c r="AH395" s="706"/>
      <c r="AI395" s="706"/>
      <c r="AJ395" s="706"/>
      <c r="AK395" s="706"/>
      <c r="AL395" s="706"/>
      <c r="AM395" s="706"/>
      <c r="AN395" s="706"/>
      <c r="AO395" s="869"/>
      <c r="AP395" s="706"/>
      <c r="AQ395" s="706"/>
      <c r="AR395" s="706"/>
      <c r="AS395" s="706"/>
      <c r="AT395" s="706"/>
      <c r="AU395" s="706"/>
      <c r="AV395" s="706"/>
      <c r="AW395" s="706"/>
      <c r="AX395" s="706"/>
      <c r="AY395" s="706"/>
      <c r="AZ395" s="706"/>
      <c r="BA395" s="706"/>
      <c r="BB395" s="706"/>
    </row>
    <row r="396" spans="1:54">
      <c r="A396" s="5139"/>
      <c r="B396" s="5139"/>
      <c r="C396" s="706"/>
      <c r="D396" s="706"/>
      <c r="E396" s="706"/>
      <c r="F396" s="706"/>
      <c r="G396" s="706"/>
      <c r="H396" s="706"/>
      <c r="I396" s="869"/>
      <c r="J396" s="706"/>
      <c r="K396" s="706"/>
      <c r="L396" s="706"/>
      <c r="M396" s="706"/>
      <c r="N396" s="706"/>
      <c r="O396" s="706"/>
      <c r="P396" s="706"/>
      <c r="Q396" s="869"/>
      <c r="R396" s="706"/>
      <c r="S396" s="706"/>
      <c r="T396" s="706"/>
      <c r="U396" s="706"/>
      <c r="V396" s="706"/>
      <c r="W396" s="706"/>
      <c r="X396" s="706"/>
      <c r="Y396" s="869"/>
      <c r="Z396" s="706"/>
      <c r="AA396" s="706"/>
      <c r="AB396" s="706"/>
      <c r="AC396" s="706"/>
      <c r="AD396" s="706"/>
      <c r="AE396" s="706"/>
      <c r="AF396" s="706"/>
      <c r="AG396" s="869"/>
      <c r="AH396" s="706"/>
      <c r="AI396" s="706"/>
      <c r="AJ396" s="706"/>
      <c r="AK396" s="706"/>
      <c r="AL396" s="706"/>
      <c r="AM396" s="706"/>
      <c r="AN396" s="706"/>
      <c r="AO396" s="869"/>
      <c r="AP396" s="706"/>
      <c r="AQ396" s="706"/>
      <c r="AR396" s="706"/>
      <c r="AS396" s="706"/>
      <c r="AT396" s="706"/>
      <c r="AU396" s="706"/>
      <c r="AV396" s="706"/>
      <c r="AW396" s="706"/>
      <c r="AX396" s="706"/>
      <c r="AY396" s="706"/>
      <c r="AZ396" s="706"/>
      <c r="BA396" s="706"/>
      <c r="BB396" s="706"/>
    </row>
    <row r="397" spans="1:54">
      <c r="A397" s="5139"/>
      <c r="B397" s="5139"/>
      <c r="C397" s="706"/>
      <c r="D397" s="706"/>
      <c r="E397" s="706"/>
      <c r="F397" s="706"/>
      <c r="G397" s="706"/>
      <c r="H397" s="706"/>
      <c r="I397" s="869"/>
      <c r="J397" s="706"/>
      <c r="K397" s="706"/>
      <c r="L397" s="706"/>
      <c r="M397" s="706"/>
      <c r="N397" s="706"/>
      <c r="O397" s="706"/>
      <c r="P397" s="706"/>
      <c r="Q397" s="869"/>
      <c r="R397" s="706"/>
      <c r="S397" s="706"/>
      <c r="T397" s="706"/>
      <c r="U397" s="706"/>
      <c r="V397" s="706"/>
      <c r="W397" s="706"/>
      <c r="X397" s="706"/>
      <c r="Y397" s="869"/>
      <c r="Z397" s="706"/>
      <c r="AA397" s="706"/>
      <c r="AB397" s="706"/>
      <c r="AC397" s="706"/>
      <c r="AD397" s="706"/>
      <c r="AE397" s="706"/>
      <c r="AF397" s="706"/>
      <c r="AG397" s="869"/>
      <c r="AH397" s="706"/>
      <c r="AI397" s="706"/>
      <c r="AJ397" s="706"/>
      <c r="AK397" s="706"/>
      <c r="AL397" s="706"/>
      <c r="AM397" s="706"/>
      <c r="AN397" s="706"/>
      <c r="AO397" s="869"/>
      <c r="AP397" s="706"/>
      <c r="AQ397" s="706"/>
      <c r="AR397" s="706"/>
      <c r="AS397" s="706"/>
      <c r="AT397" s="706"/>
      <c r="AU397" s="706"/>
      <c r="AV397" s="706"/>
      <c r="AW397" s="706"/>
      <c r="AX397" s="706"/>
      <c r="AY397" s="706"/>
      <c r="AZ397" s="706"/>
      <c r="BA397" s="706"/>
      <c r="BB397" s="706"/>
    </row>
    <row r="398" spans="1:54">
      <c r="A398" s="5139"/>
      <c r="B398" s="5139"/>
      <c r="C398" s="706"/>
      <c r="D398" s="706"/>
      <c r="E398" s="706"/>
      <c r="F398" s="706"/>
      <c r="G398" s="706"/>
      <c r="H398" s="706"/>
      <c r="I398" s="869"/>
      <c r="J398" s="706"/>
      <c r="K398" s="706"/>
      <c r="L398" s="706"/>
      <c r="M398" s="706"/>
      <c r="N398" s="706"/>
      <c r="O398" s="706"/>
      <c r="P398" s="706"/>
      <c r="Q398" s="869"/>
      <c r="R398" s="706"/>
      <c r="S398" s="706"/>
      <c r="T398" s="706"/>
      <c r="U398" s="706"/>
      <c r="V398" s="706"/>
      <c r="W398" s="706"/>
      <c r="X398" s="706"/>
      <c r="Y398" s="869"/>
      <c r="Z398" s="706"/>
      <c r="AA398" s="706"/>
      <c r="AB398" s="706"/>
      <c r="AC398" s="706"/>
      <c r="AD398" s="706"/>
      <c r="AE398" s="706"/>
      <c r="AF398" s="706"/>
      <c r="AG398" s="869"/>
      <c r="AH398" s="706"/>
      <c r="AI398" s="706"/>
      <c r="AJ398" s="706"/>
      <c r="AK398" s="706"/>
      <c r="AL398" s="706"/>
      <c r="AM398" s="706"/>
      <c r="AN398" s="706"/>
      <c r="AO398" s="869"/>
      <c r="AP398" s="706"/>
      <c r="AQ398" s="706"/>
      <c r="AR398" s="706"/>
      <c r="AS398" s="706"/>
      <c r="AT398" s="706"/>
      <c r="AU398" s="706"/>
      <c r="AV398" s="706"/>
      <c r="AW398" s="706"/>
      <c r="AX398" s="706"/>
      <c r="AY398" s="706"/>
      <c r="AZ398" s="706"/>
      <c r="BA398" s="706"/>
      <c r="BB398" s="706"/>
    </row>
    <row r="399" spans="1:54">
      <c r="A399" s="5139"/>
      <c r="B399" s="5139"/>
      <c r="C399" s="706"/>
      <c r="D399" s="706"/>
      <c r="E399" s="706"/>
      <c r="F399" s="706"/>
      <c r="G399" s="706"/>
      <c r="H399" s="706"/>
      <c r="I399" s="869"/>
      <c r="J399" s="706"/>
      <c r="K399" s="706"/>
      <c r="L399" s="706"/>
      <c r="M399" s="706"/>
      <c r="N399" s="706"/>
      <c r="O399" s="706"/>
      <c r="P399" s="706"/>
      <c r="Q399" s="869"/>
      <c r="R399" s="706"/>
      <c r="S399" s="706"/>
      <c r="T399" s="706"/>
      <c r="U399" s="706"/>
      <c r="V399" s="706"/>
      <c r="W399" s="706"/>
      <c r="X399" s="706"/>
      <c r="Y399" s="869"/>
      <c r="Z399" s="706"/>
      <c r="AA399" s="706"/>
      <c r="AB399" s="706"/>
      <c r="AC399" s="706"/>
      <c r="AD399" s="706"/>
      <c r="AE399" s="706"/>
      <c r="AF399" s="706"/>
      <c r="AG399" s="869"/>
      <c r="AH399" s="706"/>
      <c r="AI399" s="706"/>
      <c r="AJ399" s="706"/>
      <c r="AK399" s="706"/>
      <c r="AL399" s="706"/>
      <c r="AM399" s="706"/>
      <c r="AN399" s="706"/>
      <c r="AO399" s="869"/>
      <c r="AP399" s="706"/>
      <c r="AQ399" s="706"/>
      <c r="AR399" s="706"/>
      <c r="AS399" s="706"/>
      <c r="AT399" s="706"/>
      <c r="AU399" s="706"/>
      <c r="AV399" s="706"/>
      <c r="AW399" s="706"/>
      <c r="AX399" s="706"/>
      <c r="AY399" s="706"/>
      <c r="AZ399" s="706"/>
      <c r="BA399" s="706"/>
      <c r="BB399" s="706"/>
    </row>
    <row r="400" spans="1:54">
      <c r="A400" s="5139"/>
      <c r="B400" s="5139"/>
      <c r="C400" s="706"/>
      <c r="D400" s="706"/>
      <c r="E400" s="706"/>
      <c r="F400" s="706"/>
      <c r="G400" s="706"/>
      <c r="H400" s="706"/>
      <c r="I400" s="869"/>
      <c r="J400" s="706"/>
      <c r="K400" s="706"/>
      <c r="L400" s="706"/>
      <c r="M400" s="706"/>
      <c r="N400" s="706"/>
      <c r="O400" s="706"/>
      <c r="P400" s="706"/>
      <c r="Q400" s="869"/>
      <c r="R400" s="706"/>
      <c r="S400" s="706"/>
      <c r="T400" s="706"/>
      <c r="U400" s="706"/>
      <c r="V400" s="706"/>
      <c r="W400" s="706"/>
      <c r="X400" s="706"/>
      <c r="Y400" s="869"/>
      <c r="Z400" s="706"/>
      <c r="AA400" s="706"/>
      <c r="AB400" s="706"/>
      <c r="AC400" s="706"/>
      <c r="AD400" s="706"/>
      <c r="AE400" s="706"/>
      <c r="AF400" s="706"/>
      <c r="AG400" s="869"/>
      <c r="AH400" s="706"/>
      <c r="AI400" s="706"/>
      <c r="AJ400" s="706"/>
      <c r="AK400" s="706"/>
      <c r="AL400" s="706"/>
      <c r="AM400" s="706"/>
      <c r="AN400" s="706"/>
      <c r="AO400" s="869"/>
      <c r="AP400" s="706"/>
      <c r="AQ400" s="706"/>
      <c r="AR400" s="706"/>
      <c r="AS400" s="706"/>
      <c r="AT400" s="706"/>
      <c r="AU400" s="706"/>
      <c r="AV400" s="706"/>
      <c r="AW400" s="706"/>
      <c r="AX400" s="706"/>
      <c r="AY400" s="706"/>
      <c r="AZ400" s="706"/>
      <c r="BA400" s="706"/>
      <c r="BB400" s="706"/>
    </row>
    <row r="401" spans="1:54">
      <c r="A401" s="5139"/>
      <c r="B401" s="5139"/>
      <c r="C401" s="706"/>
      <c r="D401" s="706"/>
      <c r="E401" s="706"/>
      <c r="F401" s="706"/>
      <c r="G401" s="706"/>
      <c r="H401" s="706"/>
      <c r="I401" s="869"/>
      <c r="J401" s="706"/>
      <c r="K401" s="706"/>
      <c r="L401" s="706"/>
      <c r="M401" s="706"/>
      <c r="N401" s="706"/>
      <c r="O401" s="706"/>
      <c r="P401" s="706"/>
      <c r="Q401" s="869"/>
      <c r="R401" s="706"/>
      <c r="S401" s="706"/>
      <c r="T401" s="706"/>
      <c r="U401" s="706"/>
      <c r="V401" s="706"/>
      <c r="W401" s="706"/>
      <c r="X401" s="706"/>
      <c r="Y401" s="869"/>
      <c r="Z401" s="706"/>
      <c r="AA401" s="706"/>
      <c r="AB401" s="706"/>
      <c r="AC401" s="706"/>
      <c r="AD401" s="706"/>
      <c r="AE401" s="706"/>
      <c r="AF401" s="706"/>
      <c r="AG401" s="869"/>
      <c r="AH401" s="706"/>
      <c r="AI401" s="706"/>
      <c r="AJ401" s="706"/>
      <c r="AK401" s="706"/>
      <c r="AL401" s="706"/>
      <c r="AM401" s="706"/>
      <c r="AN401" s="706"/>
      <c r="AO401" s="869"/>
      <c r="AP401" s="706"/>
      <c r="AQ401" s="706"/>
      <c r="AR401" s="706"/>
      <c r="AS401" s="706"/>
      <c r="AT401" s="706"/>
      <c r="AU401" s="706"/>
      <c r="AV401" s="706"/>
      <c r="AW401" s="706"/>
      <c r="AX401" s="706"/>
      <c r="AY401" s="706"/>
      <c r="AZ401" s="706"/>
      <c r="BA401" s="706"/>
      <c r="BB401" s="706"/>
    </row>
    <row r="402" spans="1:54">
      <c r="A402" s="5139"/>
      <c r="B402" s="5139"/>
      <c r="C402" s="706"/>
      <c r="D402" s="706"/>
      <c r="E402" s="706"/>
      <c r="F402" s="706"/>
      <c r="G402" s="706"/>
      <c r="H402" s="706"/>
      <c r="I402" s="869"/>
      <c r="J402" s="706"/>
      <c r="K402" s="706"/>
      <c r="L402" s="706"/>
      <c r="M402" s="706"/>
      <c r="N402" s="706"/>
      <c r="O402" s="706"/>
      <c r="P402" s="706"/>
      <c r="Q402" s="869"/>
      <c r="R402" s="706"/>
      <c r="S402" s="706"/>
      <c r="T402" s="706"/>
      <c r="U402" s="706"/>
      <c r="V402" s="706"/>
      <c r="W402" s="706"/>
      <c r="X402" s="706"/>
      <c r="Y402" s="869"/>
      <c r="Z402" s="706"/>
      <c r="AA402" s="706"/>
      <c r="AB402" s="706"/>
      <c r="AC402" s="706"/>
      <c r="AD402" s="706"/>
      <c r="AE402" s="706"/>
      <c r="AF402" s="706"/>
      <c r="AG402" s="869"/>
      <c r="AH402" s="706"/>
      <c r="AI402" s="706"/>
      <c r="AJ402" s="706"/>
      <c r="AK402" s="706"/>
      <c r="AL402" s="706"/>
      <c r="AM402" s="706"/>
      <c r="AN402" s="706"/>
      <c r="AO402" s="869"/>
      <c r="AP402" s="706"/>
      <c r="AQ402" s="706"/>
      <c r="AR402" s="706"/>
      <c r="AS402" s="706"/>
      <c r="AT402" s="706"/>
      <c r="AU402" s="706"/>
      <c r="AV402" s="706"/>
      <c r="AW402" s="706"/>
      <c r="AX402" s="706"/>
      <c r="AY402" s="706"/>
      <c r="AZ402" s="706"/>
      <c r="BA402" s="706"/>
      <c r="BB402" s="706"/>
    </row>
    <row r="403" spans="1:54">
      <c r="A403" s="5139"/>
      <c r="B403" s="5139"/>
      <c r="C403" s="706"/>
      <c r="D403" s="706"/>
      <c r="E403" s="706"/>
      <c r="F403" s="706"/>
      <c r="G403" s="706"/>
      <c r="H403" s="706"/>
      <c r="I403" s="869"/>
      <c r="J403" s="706"/>
      <c r="K403" s="706"/>
      <c r="L403" s="706"/>
      <c r="M403" s="706"/>
      <c r="N403" s="706"/>
      <c r="O403" s="706"/>
      <c r="P403" s="706"/>
      <c r="Q403" s="869"/>
      <c r="R403" s="706"/>
      <c r="S403" s="706"/>
      <c r="T403" s="706"/>
      <c r="U403" s="706"/>
      <c r="V403" s="706"/>
      <c r="W403" s="706"/>
      <c r="X403" s="706"/>
      <c r="Y403" s="869"/>
      <c r="Z403" s="706"/>
      <c r="AA403" s="706"/>
      <c r="AB403" s="706"/>
      <c r="AC403" s="706"/>
      <c r="AD403" s="706"/>
      <c r="AE403" s="706"/>
      <c r="AF403" s="706"/>
      <c r="AG403" s="869"/>
      <c r="AH403" s="706"/>
      <c r="AI403" s="706"/>
      <c r="AJ403" s="706"/>
      <c r="AK403" s="706"/>
      <c r="AL403" s="706"/>
      <c r="AM403" s="706"/>
      <c r="AN403" s="706"/>
      <c r="AO403" s="869"/>
      <c r="AP403" s="706"/>
      <c r="AQ403" s="706"/>
      <c r="AR403" s="706"/>
      <c r="AS403" s="706"/>
      <c r="AT403" s="706"/>
      <c r="AU403" s="706"/>
      <c r="AV403" s="706"/>
      <c r="AW403" s="706"/>
      <c r="AX403" s="706"/>
      <c r="AY403" s="706"/>
      <c r="AZ403" s="706"/>
      <c r="BA403" s="706"/>
      <c r="BB403" s="706"/>
    </row>
    <row r="404" spans="1:54">
      <c r="A404" s="5139"/>
      <c r="B404" s="5139"/>
      <c r="C404" s="706"/>
      <c r="D404" s="706"/>
      <c r="E404" s="706"/>
      <c r="F404" s="706"/>
      <c r="G404" s="706"/>
      <c r="H404" s="706"/>
      <c r="I404" s="869"/>
      <c r="J404" s="706"/>
      <c r="K404" s="706"/>
      <c r="L404" s="706"/>
      <c r="M404" s="706"/>
      <c r="N404" s="706"/>
      <c r="O404" s="706"/>
      <c r="P404" s="706"/>
      <c r="Q404" s="869"/>
      <c r="R404" s="706"/>
      <c r="S404" s="706"/>
      <c r="T404" s="706"/>
      <c r="U404" s="706"/>
      <c r="V404" s="706"/>
      <c r="W404" s="706"/>
      <c r="X404" s="706"/>
      <c r="Y404" s="869"/>
      <c r="Z404" s="706"/>
      <c r="AA404" s="706"/>
      <c r="AB404" s="706"/>
      <c r="AC404" s="706"/>
      <c r="AD404" s="706"/>
      <c r="AE404" s="706"/>
      <c r="AF404" s="706"/>
      <c r="AG404" s="869"/>
      <c r="AH404" s="706"/>
      <c r="AI404" s="706"/>
      <c r="AJ404" s="706"/>
      <c r="AK404" s="706"/>
      <c r="AL404" s="706"/>
      <c r="AM404" s="706"/>
      <c r="AN404" s="706"/>
      <c r="AO404" s="869"/>
      <c r="AP404" s="706"/>
      <c r="AQ404" s="706"/>
      <c r="AR404" s="706"/>
      <c r="AS404" s="706"/>
      <c r="AT404" s="706"/>
      <c r="AU404" s="706"/>
      <c r="AV404" s="706"/>
      <c r="AW404" s="706"/>
      <c r="AX404" s="706"/>
      <c r="AY404" s="706"/>
      <c r="AZ404" s="706"/>
      <c r="BA404" s="706"/>
      <c r="BB404" s="706"/>
    </row>
    <row r="405" spans="1:54">
      <c r="A405" s="5139"/>
      <c r="B405" s="5139"/>
      <c r="C405" s="706"/>
      <c r="D405" s="706"/>
      <c r="E405" s="706"/>
      <c r="F405" s="706"/>
      <c r="G405" s="706"/>
      <c r="H405" s="706"/>
      <c r="I405" s="869"/>
      <c r="J405" s="706"/>
      <c r="K405" s="706"/>
      <c r="L405" s="706"/>
      <c r="M405" s="706"/>
      <c r="N405" s="706"/>
      <c r="O405" s="706"/>
      <c r="P405" s="706"/>
      <c r="Q405" s="869"/>
      <c r="R405" s="706"/>
      <c r="S405" s="706"/>
      <c r="T405" s="706"/>
      <c r="U405" s="706"/>
      <c r="V405" s="706"/>
      <c r="W405" s="706"/>
      <c r="X405" s="706"/>
      <c r="Y405" s="869"/>
      <c r="Z405" s="706"/>
      <c r="AA405" s="706"/>
      <c r="AB405" s="706"/>
      <c r="AC405" s="706"/>
      <c r="AD405" s="706"/>
      <c r="AE405" s="706"/>
      <c r="AF405" s="706"/>
      <c r="AG405" s="869"/>
      <c r="AH405" s="706"/>
      <c r="AI405" s="706"/>
      <c r="AJ405" s="706"/>
      <c r="AK405" s="706"/>
      <c r="AL405" s="706"/>
      <c r="AM405" s="706"/>
      <c r="AN405" s="706"/>
      <c r="AO405" s="869"/>
      <c r="AP405" s="706"/>
      <c r="AQ405" s="706"/>
      <c r="AR405" s="706"/>
      <c r="AS405" s="706"/>
      <c r="AT405" s="706"/>
      <c r="AU405" s="706"/>
      <c r="AV405" s="706"/>
      <c r="AW405" s="706"/>
      <c r="AX405" s="706"/>
      <c r="AY405" s="706"/>
      <c r="AZ405" s="706"/>
      <c r="BA405" s="706"/>
      <c r="BB405" s="706"/>
    </row>
    <row r="406" spans="1:54">
      <c r="A406" s="5139"/>
      <c r="B406" s="5139"/>
      <c r="C406" s="706"/>
      <c r="D406" s="706"/>
      <c r="E406" s="706"/>
      <c r="F406" s="706"/>
      <c r="G406" s="706"/>
      <c r="H406" s="706"/>
      <c r="I406" s="869"/>
      <c r="J406" s="706"/>
      <c r="K406" s="706"/>
      <c r="L406" s="706"/>
      <c r="M406" s="706"/>
      <c r="N406" s="706"/>
      <c r="O406" s="706"/>
      <c r="P406" s="706"/>
      <c r="Q406" s="869"/>
      <c r="R406" s="706"/>
      <c r="S406" s="706"/>
      <c r="T406" s="706"/>
      <c r="U406" s="706"/>
      <c r="V406" s="706"/>
      <c r="W406" s="706"/>
      <c r="X406" s="706"/>
      <c r="Y406" s="869"/>
      <c r="Z406" s="706"/>
      <c r="AA406" s="706"/>
      <c r="AB406" s="706"/>
      <c r="AC406" s="706"/>
      <c r="AD406" s="706"/>
      <c r="AE406" s="706"/>
      <c r="AF406" s="706"/>
      <c r="AG406" s="869"/>
      <c r="AH406" s="706"/>
      <c r="AI406" s="706"/>
      <c r="AJ406" s="706"/>
      <c r="AK406" s="706"/>
      <c r="AL406" s="706"/>
      <c r="AM406" s="706"/>
      <c r="AN406" s="706"/>
      <c r="AO406" s="869"/>
      <c r="AP406" s="706"/>
      <c r="AQ406" s="706"/>
      <c r="AR406" s="706"/>
      <c r="AS406" s="706"/>
      <c r="AT406" s="706"/>
      <c r="AU406" s="706"/>
      <c r="AV406" s="706"/>
      <c r="AW406" s="706"/>
      <c r="AX406" s="706"/>
      <c r="AY406" s="706"/>
      <c r="AZ406" s="706"/>
      <c r="BA406" s="706"/>
      <c r="BB406" s="706"/>
    </row>
    <row r="407" spans="1:54">
      <c r="A407" s="5139"/>
      <c r="B407" s="5139"/>
      <c r="C407" s="706"/>
      <c r="D407" s="706"/>
      <c r="E407" s="706"/>
      <c r="F407" s="706"/>
      <c r="G407" s="706"/>
      <c r="H407" s="706"/>
      <c r="I407" s="869"/>
      <c r="J407" s="706"/>
      <c r="K407" s="706"/>
      <c r="L407" s="706"/>
      <c r="M407" s="706"/>
      <c r="N407" s="706"/>
      <c r="O407" s="706"/>
      <c r="P407" s="706"/>
      <c r="Q407" s="869"/>
      <c r="R407" s="706"/>
      <c r="S407" s="706"/>
      <c r="T407" s="706"/>
      <c r="U407" s="706"/>
      <c r="V407" s="706"/>
      <c r="W407" s="706"/>
      <c r="X407" s="706"/>
      <c r="Y407" s="869"/>
      <c r="Z407" s="706"/>
      <c r="AA407" s="706"/>
      <c r="AB407" s="706"/>
      <c r="AC407" s="706"/>
      <c r="AD407" s="706"/>
      <c r="AE407" s="706"/>
      <c r="AF407" s="706"/>
      <c r="AG407" s="869"/>
      <c r="AH407" s="706"/>
      <c r="AI407" s="706"/>
      <c r="AJ407" s="706"/>
      <c r="AK407" s="706"/>
      <c r="AL407" s="706"/>
      <c r="AM407" s="706"/>
      <c r="AN407" s="706"/>
      <c r="AO407" s="869"/>
      <c r="AP407" s="706"/>
      <c r="AQ407" s="706"/>
      <c r="AR407" s="706"/>
      <c r="AS407" s="706"/>
      <c r="AT407" s="706"/>
      <c r="AU407" s="706"/>
      <c r="AV407" s="706"/>
      <c r="AW407" s="706"/>
      <c r="AX407" s="706"/>
      <c r="AY407" s="706"/>
      <c r="AZ407" s="706"/>
      <c r="BA407" s="706"/>
      <c r="BB407" s="706"/>
    </row>
    <row r="408" spans="1:54">
      <c r="A408" s="5139"/>
      <c r="B408" s="5139"/>
      <c r="C408" s="706"/>
      <c r="D408" s="706"/>
      <c r="E408" s="706"/>
      <c r="F408" s="706"/>
      <c r="G408" s="706"/>
      <c r="H408" s="706"/>
      <c r="I408" s="869"/>
      <c r="J408" s="706"/>
      <c r="K408" s="706"/>
      <c r="L408" s="706"/>
      <c r="M408" s="706"/>
      <c r="N408" s="706"/>
      <c r="O408" s="706"/>
      <c r="P408" s="706"/>
      <c r="Q408" s="869"/>
      <c r="R408" s="706"/>
      <c r="S408" s="706"/>
      <c r="T408" s="706"/>
      <c r="U408" s="706"/>
      <c r="V408" s="706"/>
      <c r="W408" s="706"/>
      <c r="X408" s="706"/>
      <c r="Y408" s="869"/>
      <c r="Z408" s="706"/>
      <c r="AA408" s="706"/>
      <c r="AB408" s="706"/>
      <c r="AC408" s="706"/>
      <c r="AD408" s="706"/>
      <c r="AE408" s="706"/>
      <c r="AF408" s="706"/>
      <c r="AG408" s="869"/>
      <c r="AH408" s="706"/>
      <c r="AI408" s="706"/>
      <c r="AJ408" s="706"/>
      <c r="AK408" s="706"/>
      <c r="AL408" s="706"/>
      <c r="AM408" s="706"/>
      <c r="AN408" s="706"/>
      <c r="AO408" s="869"/>
      <c r="AP408" s="706"/>
      <c r="AQ408" s="706"/>
      <c r="AR408" s="706"/>
      <c r="AS408" s="706"/>
      <c r="AT408" s="706"/>
      <c r="AU408" s="706"/>
      <c r="AV408" s="706"/>
      <c r="AW408" s="706"/>
      <c r="AX408" s="706"/>
      <c r="AY408" s="706"/>
      <c r="AZ408" s="706"/>
      <c r="BA408" s="706"/>
      <c r="BB408" s="706"/>
    </row>
    <row r="409" spans="1:54">
      <c r="A409" s="5139"/>
      <c r="B409" s="5139"/>
      <c r="C409" s="706"/>
      <c r="D409" s="706"/>
      <c r="E409" s="706"/>
      <c r="F409" s="706"/>
      <c r="G409" s="706"/>
      <c r="H409" s="706"/>
      <c r="I409" s="869"/>
      <c r="J409" s="706"/>
      <c r="K409" s="706"/>
      <c r="L409" s="706"/>
      <c r="M409" s="706"/>
      <c r="N409" s="706"/>
      <c r="O409" s="706"/>
      <c r="P409" s="706"/>
      <c r="Q409" s="869"/>
      <c r="R409" s="706"/>
      <c r="S409" s="706"/>
      <c r="T409" s="706"/>
      <c r="U409" s="706"/>
      <c r="V409" s="706"/>
      <c r="W409" s="706"/>
      <c r="X409" s="706"/>
      <c r="Y409" s="869"/>
      <c r="Z409" s="706"/>
      <c r="AA409" s="706"/>
      <c r="AB409" s="706"/>
      <c r="AC409" s="706"/>
      <c r="AD409" s="706"/>
      <c r="AE409" s="706"/>
      <c r="AF409" s="706"/>
      <c r="AG409" s="869"/>
      <c r="AH409" s="706"/>
      <c r="AI409" s="706"/>
      <c r="AJ409" s="706"/>
      <c r="AK409" s="706"/>
      <c r="AL409" s="706"/>
      <c r="AM409" s="706"/>
      <c r="AN409" s="706"/>
      <c r="AO409" s="869"/>
      <c r="AP409" s="706"/>
      <c r="AQ409" s="706"/>
      <c r="AR409" s="706"/>
      <c r="AS409" s="706"/>
      <c r="AT409" s="706"/>
      <c r="AU409" s="706"/>
      <c r="AV409" s="706"/>
      <c r="AW409" s="706"/>
      <c r="AX409" s="706"/>
      <c r="AY409" s="706"/>
      <c r="AZ409" s="706"/>
      <c r="BA409" s="706"/>
      <c r="BB409" s="706"/>
    </row>
    <row r="410" spans="1:54">
      <c r="A410" s="5139"/>
      <c r="B410" s="5139"/>
      <c r="C410" s="706"/>
      <c r="D410" s="706"/>
      <c r="E410" s="706"/>
      <c r="F410" s="706"/>
      <c r="G410" s="706"/>
      <c r="H410" s="706"/>
      <c r="I410" s="869"/>
      <c r="J410" s="706"/>
      <c r="K410" s="706"/>
      <c r="L410" s="706"/>
      <c r="M410" s="706"/>
      <c r="N410" s="706"/>
      <c r="O410" s="706"/>
      <c r="P410" s="706"/>
      <c r="Q410" s="869"/>
      <c r="R410" s="706"/>
      <c r="S410" s="706"/>
      <c r="T410" s="706"/>
      <c r="U410" s="706"/>
      <c r="V410" s="706"/>
      <c r="W410" s="706"/>
      <c r="X410" s="706"/>
      <c r="Y410" s="869"/>
      <c r="Z410" s="706"/>
      <c r="AA410" s="706"/>
      <c r="AB410" s="706"/>
      <c r="AC410" s="706"/>
      <c r="AD410" s="706"/>
      <c r="AE410" s="706"/>
      <c r="AF410" s="706"/>
      <c r="AG410" s="869"/>
      <c r="AH410" s="706"/>
      <c r="AI410" s="706"/>
      <c r="AJ410" s="706"/>
      <c r="AK410" s="706"/>
      <c r="AL410" s="706"/>
      <c r="AM410" s="706"/>
      <c r="AN410" s="706"/>
      <c r="AO410" s="869"/>
      <c r="AP410" s="706"/>
      <c r="AQ410" s="706"/>
      <c r="AR410" s="706"/>
      <c r="AS410" s="706"/>
      <c r="AT410" s="706"/>
      <c r="AU410" s="706"/>
      <c r="AV410" s="706"/>
      <c r="AW410" s="706"/>
      <c r="AX410" s="706"/>
      <c r="AY410" s="706"/>
      <c r="AZ410" s="706"/>
      <c r="BA410" s="706"/>
      <c r="BB410" s="706"/>
    </row>
    <row r="411" spans="1:54">
      <c r="A411" s="5139"/>
      <c r="B411" s="5139"/>
      <c r="C411" s="706"/>
      <c r="D411" s="706"/>
      <c r="E411" s="706"/>
      <c r="F411" s="706"/>
      <c r="G411" s="706"/>
      <c r="H411" s="706"/>
      <c r="I411" s="869"/>
      <c r="J411" s="706"/>
      <c r="K411" s="706"/>
      <c r="L411" s="706"/>
      <c r="M411" s="706"/>
      <c r="N411" s="706"/>
      <c r="O411" s="706"/>
      <c r="P411" s="706"/>
      <c r="Q411" s="869"/>
      <c r="R411" s="706"/>
      <c r="S411" s="706"/>
      <c r="T411" s="706"/>
      <c r="U411" s="706"/>
      <c r="V411" s="706"/>
      <c r="W411" s="706"/>
      <c r="X411" s="706"/>
      <c r="Y411" s="869"/>
      <c r="Z411" s="706"/>
      <c r="AA411" s="706"/>
      <c r="AB411" s="706"/>
      <c r="AC411" s="706"/>
      <c r="AD411" s="706"/>
      <c r="AE411" s="706"/>
      <c r="AF411" s="706"/>
      <c r="AG411" s="869"/>
      <c r="AH411" s="706"/>
      <c r="AI411" s="706"/>
      <c r="AJ411" s="706"/>
      <c r="AK411" s="706"/>
      <c r="AL411" s="706"/>
      <c r="AM411" s="706"/>
      <c r="AN411" s="706"/>
      <c r="AO411" s="869"/>
      <c r="AP411" s="706"/>
      <c r="AQ411" s="706"/>
      <c r="AR411" s="706"/>
      <c r="AS411" s="706"/>
      <c r="AT411" s="706"/>
      <c r="AU411" s="706"/>
      <c r="AV411" s="706"/>
      <c r="AW411" s="706"/>
      <c r="AX411" s="706"/>
      <c r="AY411" s="706"/>
      <c r="AZ411" s="706"/>
      <c r="BA411" s="706"/>
      <c r="BB411" s="706"/>
    </row>
    <row r="412" spans="1:54">
      <c r="A412" s="5139"/>
      <c r="B412" s="5139"/>
      <c r="C412" s="706"/>
      <c r="D412" s="706"/>
      <c r="E412" s="706"/>
      <c r="F412" s="706"/>
      <c r="G412" s="706"/>
      <c r="H412" s="706"/>
      <c r="I412" s="869"/>
      <c r="J412" s="706"/>
      <c r="K412" s="706"/>
      <c r="L412" s="706"/>
      <c r="M412" s="706"/>
      <c r="N412" s="706"/>
      <c r="O412" s="706"/>
      <c r="P412" s="706"/>
      <c r="Q412" s="869"/>
      <c r="R412" s="706"/>
      <c r="S412" s="706"/>
      <c r="T412" s="706"/>
      <c r="U412" s="706"/>
      <c r="V412" s="706"/>
      <c r="W412" s="706"/>
      <c r="X412" s="706"/>
      <c r="Y412" s="869"/>
      <c r="Z412" s="706"/>
      <c r="AA412" s="706"/>
      <c r="AB412" s="706"/>
      <c r="AC412" s="706"/>
      <c r="AD412" s="706"/>
      <c r="AE412" s="706"/>
      <c r="AF412" s="706"/>
      <c r="AG412" s="869"/>
      <c r="AH412" s="706"/>
      <c r="AI412" s="706"/>
      <c r="AJ412" s="706"/>
      <c r="AK412" s="706"/>
      <c r="AL412" s="706"/>
      <c r="AM412" s="706"/>
      <c r="AN412" s="706"/>
      <c r="AO412" s="869"/>
      <c r="AP412" s="706"/>
      <c r="AQ412" s="706"/>
      <c r="AR412" s="706"/>
      <c r="AS412" s="706"/>
      <c r="AT412" s="706"/>
      <c r="AU412" s="706"/>
      <c r="AV412" s="706"/>
      <c r="AW412" s="706"/>
      <c r="AX412" s="706"/>
      <c r="AY412" s="706"/>
      <c r="AZ412" s="706"/>
      <c r="BA412" s="706"/>
      <c r="BB412" s="706"/>
    </row>
    <row r="413" spans="1:54">
      <c r="A413" s="5139"/>
      <c r="B413" s="5139"/>
      <c r="C413" s="706"/>
      <c r="D413" s="706"/>
      <c r="E413" s="706"/>
      <c r="F413" s="706"/>
      <c r="G413" s="706"/>
      <c r="H413" s="706"/>
      <c r="I413" s="869"/>
      <c r="J413" s="706"/>
      <c r="K413" s="706"/>
      <c r="L413" s="706"/>
      <c r="M413" s="706"/>
      <c r="N413" s="706"/>
      <c r="O413" s="706"/>
      <c r="P413" s="706"/>
      <c r="Q413" s="869"/>
      <c r="R413" s="706"/>
      <c r="S413" s="706"/>
      <c r="T413" s="706"/>
      <c r="U413" s="706"/>
      <c r="V413" s="706"/>
      <c r="W413" s="706"/>
      <c r="X413" s="706"/>
      <c r="Y413" s="869"/>
      <c r="Z413" s="706"/>
      <c r="AA413" s="706"/>
      <c r="AB413" s="706"/>
      <c r="AC413" s="706"/>
      <c r="AD413" s="706"/>
      <c r="AE413" s="706"/>
      <c r="AF413" s="706"/>
      <c r="AG413" s="869"/>
      <c r="AH413" s="706"/>
      <c r="AI413" s="706"/>
      <c r="AJ413" s="706"/>
      <c r="AK413" s="706"/>
      <c r="AL413" s="706"/>
      <c r="AM413" s="706"/>
      <c r="AN413" s="706"/>
      <c r="AO413" s="869"/>
      <c r="AP413" s="706"/>
      <c r="AQ413" s="706"/>
      <c r="AR413" s="706"/>
      <c r="AS413" s="706"/>
      <c r="AT413" s="706"/>
      <c r="AU413" s="706"/>
      <c r="AV413" s="706"/>
      <c r="AW413" s="706"/>
      <c r="AX413" s="706"/>
      <c r="AY413" s="706"/>
      <c r="AZ413" s="706"/>
      <c r="BA413" s="706"/>
      <c r="BB413" s="706"/>
    </row>
    <row r="414" spans="1:54">
      <c r="A414" s="5139"/>
      <c r="B414" s="5139"/>
      <c r="C414" s="706"/>
      <c r="D414" s="706"/>
      <c r="E414" s="706"/>
      <c r="F414" s="706"/>
      <c r="G414" s="706"/>
      <c r="H414" s="706"/>
      <c r="I414" s="869"/>
      <c r="J414" s="706"/>
      <c r="K414" s="706"/>
      <c r="L414" s="706"/>
      <c r="M414" s="706"/>
      <c r="N414" s="706"/>
      <c r="O414" s="706"/>
      <c r="P414" s="706"/>
      <c r="Q414" s="869"/>
      <c r="R414" s="706"/>
      <c r="S414" s="706"/>
      <c r="T414" s="706"/>
      <c r="U414" s="706"/>
      <c r="V414" s="706"/>
      <c r="W414" s="706"/>
      <c r="X414" s="706"/>
      <c r="Y414" s="869"/>
      <c r="Z414" s="706"/>
      <c r="AA414" s="706"/>
      <c r="AB414" s="706"/>
      <c r="AC414" s="706"/>
      <c r="AD414" s="706"/>
      <c r="AE414" s="706"/>
      <c r="AF414" s="706"/>
      <c r="AG414" s="869"/>
      <c r="AH414" s="706"/>
      <c r="AI414" s="706"/>
      <c r="AJ414" s="706"/>
      <c r="AK414" s="706"/>
      <c r="AL414" s="706"/>
      <c r="AM414" s="706"/>
      <c r="AN414" s="706"/>
      <c r="AO414" s="869"/>
      <c r="AP414" s="706"/>
      <c r="AQ414" s="706"/>
      <c r="AR414" s="706"/>
      <c r="AS414" s="706"/>
      <c r="AT414" s="706"/>
      <c r="AU414" s="706"/>
      <c r="AV414" s="706"/>
      <c r="AW414" s="706"/>
      <c r="AX414" s="706"/>
      <c r="AY414" s="706"/>
      <c r="AZ414" s="706"/>
      <c r="BA414" s="706"/>
      <c r="BB414" s="706"/>
    </row>
    <row r="415" spans="1:54">
      <c r="A415" s="5139"/>
      <c r="B415" s="5139"/>
      <c r="C415" s="706"/>
      <c r="D415" s="706"/>
      <c r="E415" s="706"/>
      <c r="F415" s="706"/>
      <c r="G415" s="706"/>
      <c r="H415" s="706"/>
      <c r="I415" s="869"/>
      <c r="J415" s="706"/>
      <c r="K415" s="706"/>
      <c r="L415" s="706"/>
      <c r="M415" s="706"/>
      <c r="N415" s="706"/>
      <c r="O415" s="706"/>
      <c r="P415" s="706"/>
      <c r="Q415" s="869"/>
      <c r="R415" s="706"/>
      <c r="S415" s="706"/>
      <c r="T415" s="706"/>
      <c r="U415" s="706"/>
      <c r="V415" s="706"/>
      <c r="W415" s="706"/>
      <c r="X415" s="706"/>
      <c r="Y415" s="869"/>
      <c r="Z415" s="706"/>
      <c r="AA415" s="706"/>
      <c r="AB415" s="706"/>
      <c r="AC415" s="706"/>
      <c r="AD415" s="706"/>
      <c r="AE415" s="706"/>
      <c r="AF415" s="706"/>
      <c r="AG415" s="869"/>
      <c r="AH415" s="706"/>
      <c r="AI415" s="706"/>
      <c r="AJ415" s="706"/>
      <c r="AK415" s="706"/>
      <c r="AL415" s="706"/>
      <c r="AM415" s="706"/>
      <c r="AN415" s="706"/>
      <c r="AO415" s="869"/>
      <c r="AP415" s="706"/>
      <c r="AQ415" s="706"/>
      <c r="AR415" s="706"/>
      <c r="AS415" s="706"/>
      <c r="AT415" s="706"/>
      <c r="AU415" s="706"/>
      <c r="AV415" s="706"/>
      <c r="AW415" s="706"/>
      <c r="AX415" s="706"/>
      <c r="AY415" s="706"/>
      <c r="AZ415" s="706"/>
      <c r="BA415" s="706"/>
      <c r="BB415" s="706"/>
    </row>
    <row r="416" spans="1:54">
      <c r="A416" s="5139"/>
      <c r="B416" s="5139"/>
      <c r="C416" s="706"/>
      <c r="D416" s="706"/>
      <c r="E416" s="706"/>
      <c r="F416" s="706"/>
      <c r="G416" s="706"/>
      <c r="H416" s="706"/>
      <c r="I416" s="869"/>
      <c r="J416" s="706"/>
      <c r="K416" s="706"/>
      <c r="L416" s="706"/>
      <c r="M416" s="706"/>
      <c r="N416" s="706"/>
      <c r="O416" s="706"/>
      <c r="P416" s="706"/>
      <c r="Q416" s="869"/>
      <c r="R416" s="706"/>
      <c r="S416" s="706"/>
      <c r="T416" s="706"/>
      <c r="U416" s="706"/>
      <c r="V416" s="706"/>
      <c r="W416" s="706"/>
      <c r="X416" s="706"/>
      <c r="Y416" s="869"/>
      <c r="Z416" s="706"/>
      <c r="AA416" s="706"/>
      <c r="AB416" s="706"/>
      <c r="AC416" s="706"/>
      <c r="AD416" s="706"/>
      <c r="AE416" s="706"/>
      <c r="AF416" s="706"/>
      <c r="AG416" s="869"/>
      <c r="AH416" s="706"/>
      <c r="AI416" s="706"/>
      <c r="AJ416" s="706"/>
      <c r="AK416" s="706"/>
      <c r="AL416" s="706"/>
      <c r="AM416" s="706"/>
      <c r="AN416" s="706"/>
      <c r="AO416" s="869"/>
      <c r="AP416" s="706"/>
      <c r="AQ416" s="706"/>
      <c r="AR416" s="706"/>
      <c r="AS416" s="706"/>
      <c r="AT416" s="706"/>
      <c r="AU416" s="706"/>
      <c r="AV416" s="706"/>
      <c r="AW416" s="706"/>
      <c r="AX416" s="706"/>
      <c r="AY416" s="706"/>
      <c r="AZ416" s="706"/>
      <c r="BA416" s="706"/>
      <c r="BB416" s="706"/>
    </row>
    <row r="417" spans="1:54">
      <c r="A417" s="5139"/>
      <c r="B417" s="5139"/>
      <c r="C417" s="706"/>
      <c r="D417" s="706"/>
      <c r="E417" s="706"/>
      <c r="F417" s="706"/>
      <c r="G417" s="706"/>
      <c r="H417" s="706"/>
      <c r="I417" s="869"/>
      <c r="J417" s="706"/>
      <c r="K417" s="706"/>
      <c r="L417" s="706"/>
      <c r="M417" s="706"/>
      <c r="N417" s="706"/>
      <c r="O417" s="706"/>
      <c r="P417" s="706"/>
      <c r="Q417" s="869"/>
      <c r="R417" s="706"/>
      <c r="S417" s="706"/>
      <c r="T417" s="706"/>
      <c r="U417" s="706"/>
      <c r="V417" s="706"/>
      <c r="W417" s="706"/>
      <c r="X417" s="706"/>
      <c r="Y417" s="869"/>
      <c r="Z417" s="706"/>
      <c r="AA417" s="706"/>
      <c r="AB417" s="706"/>
      <c r="AC417" s="706"/>
      <c r="AD417" s="706"/>
      <c r="AE417" s="706"/>
      <c r="AF417" s="706"/>
      <c r="AG417" s="869"/>
      <c r="AH417" s="706"/>
      <c r="AI417" s="706"/>
      <c r="AJ417" s="706"/>
      <c r="AK417" s="706"/>
      <c r="AL417" s="706"/>
      <c r="AM417" s="706"/>
      <c r="AN417" s="706"/>
      <c r="AO417" s="869"/>
      <c r="AP417" s="706"/>
      <c r="AQ417" s="706"/>
      <c r="AR417" s="706"/>
      <c r="AS417" s="706"/>
      <c r="AT417" s="706"/>
      <c r="AU417" s="706"/>
      <c r="AV417" s="706"/>
      <c r="AW417" s="706"/>
      <c r="AX417" s="706"/>
      <c r="AY417" s="706"/>
      <c r="AZ417" s="706"/>
      <c r="BA417" s="706"/>
      <c r="BB417" s="706"/>
    </row>
    <row r="418" spans="1:54">
      <c r="A418" s="5139"/>
      <c r="B418" s="5139"/>
      <c r="C418" s="706"/>
      <c r="D418" s="706"/>
      <c r="E418" s="706"/>
      <c r="F418" s="706"/>
      <c r="G418" s="706"/>
      <c r="H418" s="706"/>
      <c r="I418" s="869"/>
      <c r="J418" s="706"/>
      <c r="K418" s="706"/>
      <c r="L418" s="706"/>
      <c r="M418" s="706"/>
      <c r="N418" s="706"/>
      <c r="O418" s="706"/>
      <c r="P418" s="706"/>
      <c r="Q418" s="869"/>
      <c r="R418" s="706"/>
      <c r="S418" s="706"/>
      <c r="T418" s="706"/>
      <c r="U418" s="706"/>
      <c r="V418" s="706"/>
      <c r="W418" s="706"/>
      <c r="X418" s="706"/>
      <c r="Y418" s="869"/>
      <c r="Z418" s="706"/>
      <c r="AA418" s="706"/>
      <c r="AB418" s="706"/>
      <c r="AC418" s="706"/>
      <c r="AD418" s="706"/>
      <c r="AE418" s="706"/>
      <c r="AF418" s="706"/>
      <c r="AG418" s="869"/>
      <c r="AH418" s="706"/>
      <c r="AI418" s="706"/>
      <c r="AJ418" s="706"/>
      <c r="AK418" s="706"/>
      <c r="AL418" s="706"/>
      <c r="AM418" s="706"/>
      <c r="AN418" s="706"/>
      <c r="AO418" s="869"/>
      <c r="AP418" s="706"/>
      <c r="AQ418" s="706"/>
      <c r="AR418" s="706"/>
      <c r="AS418" s="706"/>
      <c r="AT418" s="706"/>
      <c r="AU418" s="706"/>
      <c r="AV418" s="706"/>
      <c r="AW418" s="706"/>
      <c r="AX418" s="706"/>
      <c r="AY418" s="706"/>
      <c r="AZ418" s="706"/>
      <c r="BA418" s="706"/>
      <c r="BB418" s="706"/>
    </row>
    <row r="419" spans="1:54">
      <c r="A419" s="5139"/>
      <c r="B419" s="5139"/>
      <c r="C419" s="706"/>
      <c r="D419" s="706"/>
      <c r="E419" s="706"/>
      <c r="F419" s="706"/>
      <c r="G419" s="706"/>
      <c r="H419" s="706"/>
      <c r="I419" s="869"/>
      <c r="J419" s="706"/>
      <c r="K419" s="706"/>
      <c r="L419" s="706"/>
      <c r="M419" s="706"/>
      <c r="N419" s="706"/>
      <c r="O419" s="706"/>
      <c r="P419" s="706"/>
      <c r="Q419" s="869"/>
      <c r="R419" s="706"/>
      <c r="S419" s="706"/>
      <c r="T419" s="706"/>
      <c r="U419" s="706"/>
      <c r="V419" s="706"/>
      <c r="W419" s="706"/>
      <c r="X419" s="706"/>
      <c r="Y419" s="869"/>
      <c r="Z419" s="706"/>
      <c r="AA419" s="706"/>
      <c r="AB419" s="706"/>
      <c r="AC419" s="706"/>
      <c r="AD419" s="706"/>
      <c r="AE419" s="706"/>
      <c r="AF419" s="706"/>
      <c r="AG419" s="869"/>
      <c r="AH419" s="706"/>
      <c r="AI419" s="706"/>
      <c r="AJ419" s="706"/>
      <c r="AK419" s="706"/>
      <c r="AL419" s="706"/>
      <c r="AM419" s="706"/>
      <c r="AN419" s="706"/>
      <c r="AO419" s="869"/>
      <c r="AP419" s="706"/>
      <c r="AQ419" s="706"/>
      <c r="AR419" s="706"/>
      <c r="AS419" s="706"/>
      <c r="AT419" s="706"/>
      <c r="AU419" s="706"/>
      <c r="AV419" s="706"/>
      <c r="AW419" s="706"/>
      <c r="AX419" s="706"/>
      <c r="AY419" s="706"/>
      <c r="AZ419" s="706"/>
      <c r="BA419" s="706"/>
      <c r="BB419" s="706"/>
    </row>
    <row r="420" spans="1:54">
      <c r="A420" s="5139"/>
      <c r="B420" s="5139"/>
      <c r="C420" s="706"/>
      <c r="D420" s="706"/>
      <c r="E420" s="706"/>
      <c r="F420" s="706"/>
      <c r="G420" s="706"/>
      <c r="H420" s="706"/>
      <c r="I420" s="869"/>
      <c r="J420" s="706"/>
      <c r="K420" s="706"/>
      <c r="L420" s="706"/>
      <c r="M420" s="706"/>
      <c r="N420" s="706"/>
      <c r="O420" s="706"/>
      <c r="P420" s="706"/>
      <c r="Q420" s="869"/>
      <c r="R420" s="706"/>
      <c r="S420" s="706"/>
      <c r="T420" s="706"/>
      <c r="U420" s="706"/>
      <c r="V420" s="706"/>
      <c r="W420" s="706"/>
      <c r="X420" s="706"/>
      <c r="Y420" s="869"/>
      <c r="Z420" s="706"/>
      <c r="AA420" s="706"/>
      <c r="AB420" s="706"/>
      <c r="AC420" s="706"/>
      <c r="AD420" s="706"/>
      <c r="AE420" s="706"/>
      <c r="AF420" s="706"/>
      <c r="AG420" s="869"/>
      <c r="AH420" s="706"/>
      <c r="AI420" s="706"/>
      <c r="AJ420" s="706"/>
      <c r="AK420" s="706"/>
      <c r="AL420" s="706"/>
      <c r="AM420" s="706"/>
      <c r="AN420" s="706"/>
      <c r="AO420" s="869"/>
      <c r="AP420" s="706"/>
      <c r="AQ420" s="706"/>
      <c r="AR420" s="706"/>
      <c r="AS420" s="706"/>
      <c r="AT420" s="706"/>
      <c r="AU420" s="706"/>
      <c r="AV420" s="706"/>
      <c r="AW420" s="706"/>
      <c r="AX420" s="706"/>
      <c r="AY420" s="706"/>
      <c r="AZ420" s="706"/>
      <c r="BA420" s="706"/>
      <c r="BB420" s="706"/>
    </row>
    <row r="421" spans="1:54">
      <c r="A421" s="5139"/>
      <c r="B421" s="5139"/>
      <c r="C421" s="706"/>
      <c r="D421" s="706"/>
      <c r="E421" s="706"/>
      <c r="F421" s="706"/>
      <c r="G421" s="706"/>
      <c r="H421" s="706"/>
      <c r="I421" s="869"/>
      <c r="J421" s="706"/>
      <c r="K421" s="706"/>
      <c r="L421" s="706"/>
      <c r="M421" s="706"/>
      <c r="N421" s="706"/>
      <c r="O421" s="706"/>
      <c r="P421" s="706"/>
      <c r="Q421" s="869"/>
      <c r="R421" s="706"/>
      <c r="S421" s="706"/>
      <c r="T421" s="706"/>
      <c r="U421" s="706"/>
      <c r="V421" s="706"/>
      <c r="W421" s="706"/>
      <c r="X421" s="706"/>
      <c r="Y421" s="869"/>
      <c r="Z421" s="706"/>
      <c r="AA421" s="706"/>
      <c r="AB421" s="706"/>
      <c r="AC421" s="706"/>
      <c r="AD421" s="706"/>
      <c r="AE421" s="706"/>
      <c r="AF421" s="706"/>
      <c r="AG421" s="869"/>
      <c r="AH421" s="706"/>
      <c r="AI421" s="706"/>
      <c r="AJ421" s="706"/>
      <c r="AK421" s="706"/>
      <c r="AL421" s="706"/>
      <c r="AM421" s="706"/>
      <c r="AN421" s="706"/>
      <c r="AO421" s="869"/>
      <c r="AP421" s="706"/>
      <c r="AQ421" s="706"/>
      <c r="AR421" s="706"/>
      <c r="AS421" s="706"/>
      <c r="AT421" s="706"/>
      <c r="AU421" s="706"/>
      <c r="AV421" s="706"/>
      <c r="AW421" s="706"/>
      <c r="AX421" s="706"/>
      <c r="AY421" s="706"/>
      <c r="AZ421" s="706"/>
      <c r="BA421" s="706"/>
      <c r="BB421" s="706"/>
    </row>
    <row r="422" spans="1:54">
      <c r="A422" s="5139"/>
      <c r="B422" s="5139"/>
      <c r="C422" s="706"/>
      <c r="D422" s="706"/>
      <c r="E422" s="706"/>
      <c r="F422" s="706"/>
      <c r="G422" s="706"/>
      <c r="H422" s="706"/>
      <c r="I422" s="869"/>
      <c r="J422" s="706"/>
      <c r="K422" s="706"/>
      <c r="L422" s="706"/>
      <c r="M422" s="706"/>
      <c r="N422" s="706"/>
      <c r="O422" s="706"/>
      <c r="P422" s="706"/>
      <c r="Q422" s="869"/>
      <c r="R422" s="706"/>
      <c r="S422" s="706"/>
      <c r="T422" s="706"/>
      <c r="U422" s="706"/>
      <c r="V422" s="706"/>
      <c r="W422" s="706"/>
      <c r="X422" s="706"/>
      <c r="Y422" s="869"/>
      <c r="Z422" s="706"/>
      <c r="AA422" s="706"/>
      <c r="AB422" s="706"/>
      <c r="AC422" s="706"/>
      <c r="AD422" s="706"/>
      <c r="AE422" s="706"/>
      <c r="AF422" s="706"/>
      <c r="AG422" s="869"/>
      <c r="AH422" s="706"/>
      <c r="AI422" s="706"/>
      <c r="AJ422" s="706"/>
      <c r="AK422" s="706"/>
      <c r="AL422" s="706"/>
      <c r="AM422" s="706"/>
      <c r="AN422" s="706"/>
      <c r="AO422" s="869"/>
      <c r="AP422" s="706"/>
      <c r="AQ422" s="706"/>
      <c r="AR422" s="706"/>
      <c r="AS422" s="706"/>
      <c r="AT422" s="706"/>
      <c r="AU422" s="706"/>
      <c r="AV422" s="706"/>
      <c r="AW422" s="706"/>
      <c r="AX422" s="706"/>
      <c r="AY422" s="706"/>
      <c r="AZ422" s="706"/>
      <c r="BA422" s="706"/>
      <c r="BB422" s="706"/>
    </row>
    <row r="423" spans="1:54">
      <c r="A423" s="5139"/>
      <c r="B423" s="5139"/>
      <c r="C423" s="706"/>
      <c r="D423" s="706"/>
      <c r="E423" s="706"/>
      <c r="F423" s="706"/>
      <c r="G423" s="706"/>
      <c r="H423" s="706"/>
      <c r="I423" s="869"/>
      <c r="J423" s="706"/>
      <c r="K423" s="706"/>
      <c r="L423" s="706"/>
      <c r="M423" s="706"/>
      <c r="N423" s="706"/>
      <c r="O423" s="706"/>
      <c r="P423" s="706"/>
      <c r="Q423" s="869"/>
      <c r="R423" s="706"/>
      <c r="S423" s="706"/>
      <c r="T423" s="706"/>
      <c r="U423" s="706"/>
      <c r="V423" s="706"/>
      <c r="W423" s="706"/>
      <c r="X423" s="706"/>
      <c r="Y423" s="869"/>
      <c r="Z423" s="706"/>
      <c r="AA423" s="706"/>
      <c r="AB423" s="706"/>
      <c r="AC423" s="706"/>
      <c r="AD423" s="706"/>
      <c r="AE423" s="706"/>
      <c r="AF423" s="706"/>
      <c r="AG423" s="869"/>
      <c r="AH423" s="706"/>
      <c r="AI423" s="706"/>
      <c r="AJ423" s="706"/>
      <c r="AK423" s="706"/>
      <c r="AL423" s="706"/>
      <c r="AM423" s="706"/>
      <c r="AN423" s="706"/>
      <c r="AO423" s="869"/>
      <c r="AP423" s="706"/>
      <c r="AQ423" s="706"/>
      <c r="AR423" s="706"/>
      <c r="AS423" s="706"/>
      <c r="AT423" s="706"/>
      <c r="AU423" s="706"/>
      <c r="AV423" s="706"/>
      <c r="AW423" s="706"/>
      <c r="AX423" s="706"/>
      <c r="AY423" s="706"/>
      <c r="AZ423" s="706"/>
      <c r="BA423" s="706"/>
      <c r="BB423" s="706"/>
    </row>
    <row r="424" spans="1:54">
      <c r="A424" s="5139"/>
      <c r="B424" s="5139"/>
      <c r="C424" s="706"/>
      <c r="D424" s="706"/>
      <c r="E424" s="706"/>
      <c r="F424" s="706"/>
      <c r="G424" s="706"/>
      <c r="H424" s="706"/>
      <c r="I424" s="869"/>
      <c r="J424" s="706"/>
      <c r="K424" s="706"/>
      <c r="L424" s="706"/>
      <c r="M424" s="706"/>
      <c r="N424" s="706"/>
      <c r="O424" s="706"/>
      <c r="P424" s="706"/>
      <c r="Q424" s="869"/>
      <c r="R424" s="706"/>
      <c r="S424" s="706"/>
      <c r="T424" s="706"/>
      <c r="U424" s="706"/>
      <c r="V424" s="706"/>
      <c r="W424" s="706"/>
      <c r="X424" s="706"/>
      <c r="Y424" s="869"/>
      <c r="Z424" s="706"/>
      <c r="AA424" s="706"/>
      <c r="AB424" s="706"/>
      <c r="AC424" s="706"/>
      <c r="AD424" s="706"/>
      <c r="AE424" s="706"/>
      <c r="AF424" s="706"/>
      <c r="AG424" s="869"/>
      <c r="AH424" s="706"/>
      <c r="AI424" s="706"/>
      <c r="AJ424" s="706"/>
      <c r="AK424" s="706"/>
      <c r="AL424" s="706"/>
      <c r="AM424" s="706"/>
      <c r="AN424" s="706"/>
      <c r="AO424" s="869"/>
      <c r="AP424" s="706"/>
      <c r="AQ424" s="706"/>
      <c r="AR424" s="706"/>
      <c r="AS424" s="706"/>
      <c r="AT424" s="706"/>
      <c r="AU424" s="706"/>
      <c r="AV424" s="706"/>
      <c r="AW424" s="706"/>
      <c r="AX424" s="706"/>
      <c r="AY424" s="706"/>
      <c r="AZ424" s="706"/>
      <c r="BA424" s="706"/>
      <c r="BB424" s="706"/>
    </row>
    <row r="425" spans="1:54">
      <c r="A425" s="5139"/>
      <c r="B425" s="5139"/>
      <c r="C425" s="706"/>
      <c r="D425" s="706"/>
      <c r="E425" s="706"/>
      <c r="F425" s="706"/>
      <c r="G425" s="706"/>
      <c r="H425" s="706"/>
      <c r="I425" s="869"/>
      <c r="J425" s="706"/>
      <c r="K425" s="706"/>
      <c r="L425" s="706"/>
      <c r="M425" s="706"/>
      <c r="N425" s="706"/>
      <c r="O425" s="706"/>
      <c r="P425" s="706"/>
      <c r="Q425" s="869"/>
      <c r="R425" s="706"/>
      <c r="S425" s="706"/>
      <c r="T425" s="706"/>
      <c r="U425" s="706"/>
      <c r="V425" s="706"/>
      <c r="W425" s="706"/>
      <c r="X425" s="706"/>
      <c r="Y425" s="869"/>
      <c r="Z425" s="706"/>
      <c r="AA425" s="706"/>
      <c r="AB425" s="706"/>
      <c r="AC425" s="706"/>
      <c r="AD425" s="706"/>
      <c r="AE425" s="706"/>
      <c r="AF425" s="706"/>
      <c r="AG425" s="869"/>
      <c r="AH425" s="706"/>
      <c r="AI425" s="706"/>
      <c r="AJ425" s="706"/>
      <c r="AK425" s="706"/>
      <c r="AL425" s="706"/>
      <c r="AM425" s="706"/>
      <c r="AN425" s="706"/>
      <c r="AO425" s="869"/>
      <c r="AP425" s="706"/>
      <c r="AQ425" s="706"/>
      <c r="AR425" s="706"/>
      <c r="AS425" s="706"/>
      <c r="AT425" s="706"/>
      <c r="AU425" s="706"/>
      <c r="AV425" s="706"/>
      <c r="AW425" s="706"/>
      <c r="AX425" s="706"/>
      <c r="AY425" s="706"/>
      <c r="AZ425" s="706"/>
      <c r="BA425" s="706"/>
      <c r="BB425" s="706"/>
    </row>
    <row r="426" spans="1:54">
      <c r="A426" s="5139"/>
      <c r="B426" s="5139"/>
      <c r="C426" s="706"/>
      <c r="D426" s="706"/>
      <c r="E426" s="706"/>
      <c r="F426" s="706"/>
      <c r="G426" s="706"/>
      <c r="H426" s="706"/>
      <c r="I426" s="869"/>
      <c r="J426" s="706"/>
      <c r="K426" s="706"/>
      <c r="L426" s="706"/>
      <c r="M426" s="706"/>
      <c r="N426" s="706"/>
      <c r="O426" s="706"/>
      <c r="P426" s="706"/>
      <c r="Q426" s="869"/>
      <c r="R426" s="706"/>
      <c r="S426" s="706"/>
      <c r="T426" s="706"/>
      <c r="U426" s="706"/>
      <c r="V426" s="706"/>
      <c r="W426" s="706"/>
      <c r="X426" s="706"/>
      <c r="Y426" s="869"/>
      <c r="Z426" s="706"/>
      <c r="AA426" s="706"/>
      <c r="AB426" s="706"/>
      <c r="AC426" s="706"/>
      <c r="AD426" s="706"/>
      <c r="AE426" s="706"/>
      <c r="AF426" s="706"/>
      <c r="AG426" s="869"/>
      <c r="AH426" s="706"/>
      <c r="AI426" s="706"/>
      <c r="AJ426" s="706"/>
      <c r="AK426" s="706"/>
      <c r="AL426" s="706"/>
      <c r="AM426" s="706"/>
      <c r="AN426" s="706"/>
      <c r="AO426" s="869"/>
      <c r="AP426" s="706"/>
      <c r="AQ426" s="706"/>
      <c r="AR426" s="706"/>
      <c r="AS426" s="706"/>
      <c r="AT426" s="706"/>
      <c r="AU426" s="706"/>
      <c r="AV426" s="706"/>
      <c r="AW426" s="706"/>
      <c r="AX426" s="706"/>
      <c r="AY426" s="706"/>
      <c r="AZ426" s="706"/>
      <c r="BA426" s="706"/>
      <c r="BB426" s="706"/>
    </row>
    <row r="427" spans="1:54">
      <c r="A427" s="5139"/>
      <c r="B427" s="5139"/>
      <c r="C427" s="706"/>
      <c r="D427" s="706"/>
      <c r="E427" s="706"/>
      <c r="F427" s="706"/>
      <c r="G427" s="706"/>
      <c r="H427" s="706"/>
      <c r="I427" s="869"/>
      <c r="J427" s="706"/>
      <c r="K427" s="706"/>
      <c r="L427" s="706"/>
      <c r="M427" s="706"/>
      <c r="N427" s="706"/>
      <c r="O427" s="706"/>
      <c r="P427" s="706"/>
      <c r="Q427" s="869"/>
      <c r="R427" s="706"/>
      <c r="S427" s="706"/>
      <c r="T427" s="706"/>
      <c r="U427" s="706"/>
      <c r="V427" s="706"/>
      <c r="W427" s="706"/>
      <c r="X427" s="706"/>
      <c r="Y427" s="869"/>
      <c r="Z427" s="706"/>
      <c r="AA427" s="706"/>
      <c r="AB427" s="706"/>
      <c r="AC427" s="706"/>
      <c r="AD427" s="706"/>
      <c r="AE427" s="706"/>
      <c r="AF427" s="706"/>
      <c r="AG427" s="869"/>
      <c r="AH427" s="706"/>
      <c r="AI427" s="706"/>
      <c r="AJ427" s="706"/>
      <c r="AK427" s="706"/>
      <c r="AL427" s="706"/>
      <c r="AM427" s="706"/>
      <c r="AN427" s="706"/>
      <c r="AO427" s="869"/>
      <c r="AP427" s="706"/>
      <c r="AQ427" s="706"/>
      <c r="AR427" s="706"/>
      <c r="AS427" s="706"/>
      <c r="AT427" s="706"/>
      <c r="AU427" s="706"/>
      <c r="AV427" s="706"/>
      <c r="AW427" s="706"/>
      <c r="AX427" s="706"/>
      <c r="AY427" s="706"/>
      <c r="AZ427" s="706"/>
      <c r="BA427" s="706"/>
      <c r="BB427" s="706"/>
    </row>
    <row r="428" spans="1:54">
      <c r="A428" s="5139"/>
      <c r="B428" s="5139"/>
      <c r="C428" s="706"/>
      <c r="D428" s="706"/>
      <c r="E428" s="706"/>
      <c r="F428" s="706"/>
      <c r="G428" s="706"/>
      <c r="H428" s="706"/>
      <c r="I428" s="869"/>
      <c r="J428" s="706"/>
      <c r="K428" s="706"/>
      <c r="L428" s="706"/>
      <c r="M428" s="706"/>
      <c r="N428" s="706"/>
      <c r="O428" s="706"/>
      <c r="P428" s="706"/>
      <c r="Q428" s="869"/>
      <c r="R428" s="706"/>
      <c r="S428" s="706"/>
      <c r="T428" s="706"/>
      <c r="U428" s="706"/>
      <c r="V428" s="706"/>
      <c r="W428" s="706"/>
      <c r="X428" s="706"/>
      <c r="Y428" s="869"/>
      <c r="Z428" s="706"/>
      <c r="AA428" s="706"/>
      <c r="AB428" s="706"/>
      <c r="AC428" s="706"/>
      <c r="AD428" s="706"/>
      <c r="AE428" s="706"/>
      <c r="AF428" s="706"/>
      <c r="AG428" s="869"/>
      <c r="AH428" s="706"/>
      <c r="AI428" s="706"/>
      <c r="AJ428" s="706"/>
      <c r="AK428" s="706"/>
      <c r="AL428" s="706"/>
      <c r="AM428" s="706"/>
      <c r="AN428" s="706"/>
      <c r="AO428" s="869"/>
      <c r="AP428" s="706"/>
      <c r="AQ428" s="706"/>
      <c r="AR428" s="706"/>
      <c r="AS428" s="706"/>
      <c r="AT428" s="706"/>
      <c r="AU428" s="706"/>
      <c r="AV428" s="706"/>
      <c r="AW428" s="706"/>
      <c r="AX428" s="706"/>
      <c r="AY428" s="706"/>
      <c r="AZ428" s="706"/>
      <c r="BA428" s="706"/>
      <c r="BB428" s="706"/>
    </row>
    <row r="429" spans="1:54">
      <c r="A429" s="5139"/>
      <c r="B429" s="5139"/>
      <c r="C429" s="706"/>
      <c r="D429" s="706"/>
      <c r="E429" s="706"/>
      <c r="F429" s="706"/>
      <c r="G429" s="706"/>
      <c r="H429" s="706"/>
      <c r="I429" s="869"/>
      <c r="J429" s="706"/>
      <c r="K429" s="706"/>
      <c r="L429" s="706"/>
      <c r="M429" s="706"/>
      <c r="N429" s="706"/>
      <c r="O429" s="706"/>
      <c r="P429" s="706"/>
      <c r="Q429" s="869"/>
      <c r="R429" s="706"/>
      <c r="S429" s="706"/>
      <c r="T429" s="706"/>
      <c r="U429" s="706"/>
      <c r="V429" s="706"/>
      <c r="W429" s="706"/>
      <c r="X429" s="706"/>
      <c r="Y429" s="869"/>
      <c r="Z429" s="706"/>
      <c r="AA429" s="706"/>
      <c r="AB429" s="706"/>
      <c r="AC429" s="706"/>
      <c r="AD429" s="706"/>
      <c r="AE429" s="706"/>
      <c r="AF429" s="706"/>
      <c r="AG429" s="869"/>
      <c r="AH429" s="706"/>
      <c r="AI429" s="706"/>
      <c r="AJ429" s="706"/>
      <c r="AK429" s="706"/>
      <c r="AL429" s="706"/>
      <c r="AM429" s="706"/>
      <c r="AN429" s="706"/>
      <c r="AO429" s="869"/>
      <c r="AP429" s="706"/>
      <c r="AQ429" s="706"/>
      <c r="AR429" s="706"/>
      <c r="AS429" s="706"/>
      <c r="AT429" s="706"/>
      <c r="AU429" s="706"/>
      <c r="AV429" s="706"/>
      <c r="AW429" s="706"/>
      <c r="AX429" s="706"/>
      <c r="AY429" s="706"/>
      <c r="AZ429" s="706"/>
      <c r="BA429" s="706"/>
      <c r="BB429" s="706"/>
    </row>
    <row r="430" spans="1:54">
      <c r="A430" s="5139"/>
      <c r="B430" s="5139"/>
      <c r="C430" s="706"/>
      <c r="D430" s="706"/>
      <c r="E430" s="706"/>
      <c r="F430" s="706"/>
      <c r="G430" s="706"/>
      <c r="H430" s="706"/>
      <c r="I430" s="869"/>
      <c r="J430" s="706"/>
      <c r="K430" s="706"/>
      <c r="L430" s="706"/>
      <c r="M430" s="706"/>
      <c r="N430" s="706"/>
      <c r="O430" s="706"/>
      <c r="P430" s="706"/>
      <c r="Q430" s="869"/>
      <c r="R430" s="706"/>
      <c r="S430" s="706"/>
      <c r="T430" s="706"/>
      <c r="U430" s="706"/>
      <c r="V430" s="706"/>
      <c r="W430" s="706"/>
      <c r="X430" s="706"/>
      <c r="Y430" s="869"/>
      <c r="Z430" s="706"/>
      <c r="AA430" s="706"/>
      <c r="AB430" s="706"/>
      <c r="AC430" s="706"/>
      <c r="AD430" s="706"/>
      <c r="AE430" s="706"/>
      <c r="AF430" s="706"/>
      <c r="AG430" s="869"/>
      <c r="AH430" s="706"/>
      <c r="AI430" s="706"/>
      <c r="AJ430" s="706"/>
      <c r="AK430" s="706"/>
      <c r="AL430" s="706"/>
      <c r="AM430" s="706"/>
      <c r="AN430" s="706"/>
      <c r="AO430" s="869"/>
      <c r="AP430" s="706"/>
      <c r="AQ430" s="706"/>
      <c r="AR430" s="706"/>
      <c r="AS430" s="706"/>
      <c r="AT430" s="706"/>
      <c r="AU430" s="706"/>
      <c r="AV430" s="706"/>
      <c r="AW430" s="706"/>
      <c r="AX430" s="706"/>
      <c r="AY430" s="706"/>
      <c r="AZ430" s="706"/>
      <c r="BA430" s="706"/>
      <c r="BB430" s="706"/>
    </row>
    <row r="431" spans="1:54">
      <c r="A431" s="5139"/>
      <c r="B431" s="5139"/>
      <c r="C431" s="706"/>
      <c r="D431" s="706"/>
      <c r="E431" s="706"/>
      <c r="F431" s="706"/>
      <c r="G431" s="706"/>
      <c r="H431" s="706"/>
      <c r="I431" s="869"/>
      <c r="J431" s="706"/>
      <c r="K431" s="706"/>
      <c r="L431" s="706"/>
      <c r="M431" s="706"/>
      <c r="N431" s="706"/>
      <c r="O431" s="706"/>
      <c r="P431" s="706"/>
      <c r="Q431" s="869"/>
      <c r="R431" s="706"/>
      <c r="S431" s="706"/>
      <c r="T431" s="706"/>
      <c r="U431" s="706"/>
      <c r="V431" s="706"/>
      <c r="W431" s="706"/>
      <c r="X431" s="706"/>
      <c r="Y431" s="869"/>
      <c r="Z431" s="706"/>
      <c r="AA431" s="706"/>
      <c r="AB431" s="706"/>
      <c r="AC431" s="706"/>
      <c r="AD431" s="706"/>
      <c r="AE431" s="706"/>
      <c r="AF431" s="706"/>
      <c r="AG431" s="869"/>
      <c r="AH431" s="706"/>
      <c r="AI431" s="706"/>
      <c r="AJ431" s="706"/>
      <c r="AK431" s="706"/>
      <c r="AL431" s="706"/>
      <c r="AM431" s="706"/>
      <c r="AN431" s="706"/>
      <c r="AO431" s="869"/>
      <c r="AP431" s="706"/>
      <c r="AQ431" s="706"/>
      <c r="AR431" s="706"/>
      <c r="AS431" s="706"/>
      <c r="AT431" s="706"/>
      <c r="AU431" s="706"/>
      <c r="AV431" s="706"/>
      <c r="AW431" s="706"/>
      <c r="AX431" s="706"/>
      <c r="AY431" s="706"/>
      <c r="AZ431" s="706"/>
      <c r="BA431" s="706"/>
      <c r="BB431" s="706"/>
    </row>
    <row r="432" spans="1:54">
      <c r="A432" s="5139"/>
      <c r="B432" s="5139"/>
      <c r="C432" s="706"/>
      <c r="D432" s="706"/>
      <c r="E432" s="706"/>
      <c r="F432" s="706"/>
      <c r="G432" s="706"/>
      <c r="H432" s="706"/>
      <c r="I432" s="869"/>
      <c r="J432" s="706"/>
      <c r="K432" s="706"/>
      <c r="L432" s="706"/>
      <c r="M432" s="706"/>
      <c r="N432" s="706"/>
      <c r="O432" s="706"/>
      <c r="P432" s="706"/>
      <c r="Q432" s="869"/>
      <c r="R432" s="706"/>
      <c r="S432" s="706"/>
      <c r="T432" s="706"/>
      <c r="U432" s="706"/>
      <c r="V432" s="706"/>
      <c r="W432" s="706"/>
      <c r="X432" s="706"/>
      <c r="Y432" s="869"/>
      <c r="Z432" s="706"/>
      <c r="AA432" s="706"/>
      <c r="AB432" s="706"/>
      <c r="AC432" s="706"/>
      <c r="AD432" s="706"/>
      <c r="AE432" s="706"/>
      <c r="AF432" s="706"/>
      <c r="AG432" s="869"/>
      <c r="AH432" s="706"/>
      <c r="AI432" s="706"/>
      <c r="AJ432" s="706"/>
      <c r="AK432" s="706"/>
      <c r="AL432" s="706"/>
      <c r="AM432" s="706"/>
      <c r="AN432" s="706"/>
      <c r="AO432" s="869"/>
      <c r="AP432" s="706"/>
      <c r="AQ432" s="706"/>
      <c r="AR432" s="706"/>
      <c r="AS432" s="706"/>
      <c r="AT432" s="706"/>
      <c r="AU432" s="706"/>
      <c r="AV432" s="706"/>
      <c r="AW432" s="706"/>
      <c r="AX432" s="706"/>
      <c r="AY432" s="706"/>
      <c r="AZ432" s="706"/>
      <c r="BA432" s="706"/>
      <c r="BB432" s="706"/>
    </row>
    <row r="433" spans="1:54">
      <c r="A433" s="5139"/>
      <c r="B433" s="5139"/>
      <c r="C433" s="706"/>
      <c r="D433" s="706"/>
      <c r="E433" s="706"/>
      <c r="F433" s="706"/>
      <c r="G433" s="706"/>
      <c r="H433" s="706"/>
      <c r="I433" s="869"/>
      <c r="J433" s="706"/>
      <c r="K433" s="706"/>
      <c r="L433" s="706"/>
      <c r="M433" s="706"/>
      <c r="N433" s="706"/>
      <c r="O433" s="706"/>
      <c r="P433" s="706"/>
      <c r="Q433" s="869"/>
      <c r="R433" s="706"/>
      <c r="S433" s="706"/>
      <c r="T433" s="706"/>
      <c r="U433" s="706"/>
      <c r="V433" s="706"/>
      <c r="W433" s="706"/>
      <c r="X433" s="706"/>
      <c r="Y433" s="869"/>
      <c r="Z433" s="706"/>
      <c r="AA433" s="706"/>
      <c r="AB433" s="706"/>
      <c r="AC433" s="706"/>
      <c r="AD433" s="706"/>
      <c r="AE433" s="706"/>
      <c r="AF433" s="706"/>
      <c r="AG433" s="869"/>
      <c r="AH433" s="706"/>
      <c r="AI433" s="706"/>
      <c r="AJ433" s="706"/>
      <c r="AK433" s="706"/>
      <c r="AL433" s="706"/>
      <c r="AM433" s="706"/>
      <c r="AN433" s="706"/>
      <c r="AO433" s="869"/>
      <c r="AP433" s="706"/>
      <c r="AQ433" s="706"/>
      <c r="AR433" s="706"/>
      <c r="AS433" s="706"/>
      <c r="AT433" s="706"/>
      <c r="AU433" s="706"/>
      <c r="AV433" s="706"/>
      <c r="AW433" s="706"/>
      <c r="AX433" s="706"/>
      <c r="AY433" s="706"/>
      <c r="AZ433" s="706"/>
      <c r="BA433" s="706"/>
      <c r="BB433" s="706"/>
    </row>
    <row r="434" spans="1:54">
      <c r="A434" s="5139"/>
      <c r="B434" s="5139"/>
      <c r="C434" s="706"/>
      <c r="D434" s="706"/>
      <c r="E434" s="706"/>
      <c r="F434" s="706"/>
      <c r="G434" s="706"/>
      <c r="H434" s="706"/>
      <c r="I434" s="869"/>
      <c r="J434" s="706"/>
      <c r="K434" s="706"/>
      <c r="L434" s="706"/>
      <c r="M434" s="706"/>
      <c r="N434" s="706"/>
      <c r="O434" s="706"/>
      <c r="P434" s="706"/>
      <c r="Q434" s="869"/>
      <c r="R434" s="706"/>
      <c r="S434" s="706"/>
      <c r="T434" s="706"/>
      <c r="U434" s="706"/>
      <c r="V434" s="706"/>
      <c r="W434" s="706"/>
      <c r="X434" s="706"/>
      <c r="Y434" s="869"/>
      <c r="Z434" s="706"/>
      <c r="AA434" s="706"/>
      <c r="AB434" s="706"/>
      <c r="AC434" s="706"/>
      <c r="AD434" s="706"/>
      <c r="AE434" s="706"/>
      <c r="AF434" s="706"/>
      <c r="AG434" s="869"/>
      <c r="AH434" s="706"/>
      <c r="AI434" s="706"/>
      <c r="AJ434" s="706"/>
      <c r="AK434" s="706"/>
      <c r="AL434" s="706"/>
      <c r="AM434" s="706"/>
      <c r="AN434" s="706"/>
      <c r="AO434" s="869"/>
      <c r="AP434" s="706"/>
      <c r="AQ434" s="706"/>
      <c r="AR434" s="706"/>
      <c r="AS434" s="706"/>
      <c r="AT434" s="706"/>
      <c r="AU434" s="706"/>
      <c r="AV434" s="706"/>
      <c r="AW434" s="706"/>
      <c r="AX434" s="706"/>
      <c r="AY434" s="706"/>
      <c r="AZ434" s="706"/>
      <c r="BA434" s="706"/>
      <c r="BB434" s="706"/>
    </row>
    <row r="435" spans="1:54">
      <c r="A435" s="5139"/>
      <c r="B435" s="5139"/>
      <c r="C435" s="706"/>
      <c r="D435" s="706"/>
      <c r="E435" s="706"/>
      <c r="F435" s="706"/>
      <c r="G435" s="706"/>
      <c r="H435" s="706"/>
      <c r="I435" s="869"/>
      <c r="J435" s="706"/>
      <c r="K435" s="706"/>
      <c r="L435" s="706"/>
      <c r="M435" s="706"/>
      <c r="N435" s="706"/>
      <c r="O435" s="706"/>
      <c r="P435" s="706"/>
      <c r="Q435" s="869"/>
      <c r="R435" s="706"/>
      <c r="S435" s="706"/>
      <c r="T435" s="706"/>
      <c r="U435" s="706"/>
      <c r="V435" s="706"/>
      <c r="W435" s="706"/>
      <c r="X435" s="706"/>
      <c r="Y435" s="869"/>
      <c r="Z435" s="706"/>
      <c r="AA435" s="706"/>
      <c r="AB435" s="706"/>
      <c r="AC435" s="706"/>
      <c r="AD435" s="706"/>
      <c r="AE435" s="706"/>
      <c r="AF435" s="706"/>
      <c r="AG435" s="869"/>
      <c r="AH435" s="706"/>
      <c r="AI435" s="706"/>
      <c r="AJ435" s="706"/>
      <c r="AK435" s="706"/>
      <c r="AL435" s="706"/>
      <c r="AM435" s="706"/>
      <c r="AN435" s="706"/>
      <c r="AO435" s="869"/>
      <c r="AP435" s="706"/>
      <c r="AQ435" s="706"/>
      <c r="AR435" s="706"/>
      <c r="AS435" s="706"/>
      <c r="AT435" s="706"/>
      <c r="AU435" s="706"/>
      <c r="AV435" s="706"/>
      <c r="AW435" s="706"/>
      <c r="AX435" s="706"/>
      <c r="AY435" s="706"/>
      <c r="AZ435" s="706"/>
      <c r="BA435" s="706"/>
      <c r="BB435" s="706"/>
    </row>
    <row r="436" spans="1:54">
      <c r="A436" s="5139"/>
      <c r="B436" s="5139"/>
      <c r="C436" s="706"/>
      <c r="D436" s="706"/>
      <c r="E436" s="706"/>
      <c r="F436" s="706"/>
      <c r="G436" s="706"/>
      <c r="H436" s="706"/>
      <c r="I436" s="869"/>
      <c r="J436" s="706"/>
      <c r="K436" s="706"/>
      <c r="L436" s="706"/>
      <c r="M436" s="706"/>
      <c r="N436" s="706"/>
      <c r="O436" s="706"/>
      <c r="P436" s="706"/>
      <c r="Q436" s="869"/>
      <c r="R436" s="706"/>
      <c r="S436" s="706"/>
      <c r="T436" s="706"/>
      <c r="U436" s="706"/>
      <c r="V436" s="706"/>
      <c r="W436" s="706"/>
      <c r="X436" s="706"/>
      <c r="Y436" s="869"/>
      <c r="Z436" s="706"/>
      <c r="AA436" s="706"/>
      <c r="AB436" s="706"/>
      <c r="AC436" s="706"/>
      <c r="AD436" s="706"/>
      <c r="AE436" s="706"/>
      <c r="AF436" s="706"/>
      <c r="AG436" s="869"/>
      <c r="AH436" s="706"/>
      <c r="AI436" s="706"/>
      <c r="AJ436" s="706"/>
      <c r="AK436" s="706"/>
      <c r="AL436" s="706"/>
      <c r="AM436" s="706"/>
      <c r="AN436" s="706"/>
      <c r="AO436" s="869"/>
      <c r="AP436" s="706"/>
      <c r="AQ436" s="706"/>
      <c r="AR436" s="706"/>
      <c r="AS436" s="706"/>
      <c r="AT436" s="706"/>
      <c r="AU436" s="706"/>
      <c r="AV436" s="706"/>
      <c r="AW436" s="706"/>
      <c r="AX436" s="706"/>
      <c r="AY436" s="706"/>
      <c r="AZ436" s="706"/>
      <c r="BA436" s="706"/>
      <c r="BB436" s="706"/>
    </row>
    <row r="437" spans="1:54">
      <c r="A437" s="5139"/>
      <c r="B437" s="5139"/>
      <c r="C437" s="706"/>
      <c r="D437" s="706"/>
      <c r="E437" s="706"/>
      <c r="F437" s="706"/>
      <c r="G437" s="706"/>
      <c r="H437" s="706"/>
      <c r="I437" s="869"/>
      <c r="J437" s="706"/>
      <c r="K437" s="706"/>
      <c r="L437" s="706"/>
      <c r="M437" s="706"/>
      <c r="N437" s="706"/>
      <c r="O437" s="706"/>
      <c r="P437" s="706"/>
      <c r="Q437" s="869"/>
      <c r="R437" s="706"/>
      <c r="S437" s="706"/>
      <c r="T437" s="706"/>
      <c r="U437" s="706"/>
      <c r="V437" s="706"/>
      <c r="W437" s="706"/>
      <c r="X437" s="706"/>
      <c r="Y437" s="869"/>
      <c r="Z437" s="706"/>
      <c r="AA437" s="706"/>
      <c r="AB437" s="706"/>
      <c r="AC437" s="706"/>
      <c r="AD437" s="706"/>
      <c r="AE437" s="706"/>
      <c r="AF437" s="706"/>
      <c r="AG437" s="869"/>
      <c r="AH437" s="706"/>
      <c r="AI437" s="706"/>
      <c r="AJ437" s="706"/>
      <c r="AK437" s="706"/>
      <c r="AL437" s="706"/>
      <c r="AM437" s="706"/>
      <c r="AN437" s="706"/>
      <c r="AO437" s="869"/>
      <c r="AP437" s="706"/>
      <c r="AQ437" s="706"/>
      <c r="AR437" s="706"/>
      <c r="AS437" s="706"/>
      <c r="AT437" s="706"/>
      <c r="AU437" s="706"/>
      <c r="AV437" s="706"/>
      <c r="AW437" s="706"/>
      <c r="AX437" s="706"/>
      <c r="AY437" s="706"/>
      <c r="AZ437" s="706"/>
      <c r="BA437" s="706"/>
      <c r="BB437" s="706"/>
    </row>
    <row r="438" spans="1:54">
      <c r="A438" s="5139"/>
      <c r="B438" s="5139"/>
      <c r="C438" s="706"/>
      <c r="D438" s="706"/>
      <c r="E438" s="706"/>
      <c r="F438" s="706"/>
      <c r="G438" s="706"/>
      <c r="H438" s="706"/>
      <c r="I438" s="869"/>
      <c r="J438" s="706"/>
      <c r="K438" s="706"/>
      <c r="L438" s="706"/>
      <c r="M438" s="706"/>
      <c r="N438" s="706"/>
      <c r="O438" s="706"/>
      <c r="P438" s="706"/>
      <c r="Q438" s="869"/>
      <c r="R438" s="706"/>
      <c r="S438" s="706"/>
      <c r="T438" s="706"/>
      <c r="U438" s="706"/>
      <c r="V438" s="706"/>
      <c r="W438" s="706"/>
      <c r="X438" s="706"/>
      <c r="Y438" s="869"/>
      <c r="Z438" s="706"/>
      <c r="AA438" s="706"/>
      <c r="AB438" s="706"/>
      <c r="AC438" s="706"/>
      <c r="AD438" s="706"/>
      <c r="AE438" s="706"/>
      <c r="AF438" s="706"/>
      <c r="AG438" s="869"/>
      <c r="AH438" s="706"/>
      <c r="AI438" s="706"/>
      <c r="AJ438" s="706"/>
      <c r="AK438" s="706"/>
      <c r="AL438" s="706"/>
      <c r="AM438" s="706"/>
      <c r="AN438" s="706"/>
      <c r="AO438" s="869"/>
      <c r="AP438" s="706"/>
      <c r="AQ438" s="706"/>
      <c r="AR438" s="706"/>
      <c r="AS438" s="706"/>
      <c r="AT438" s="706"/>
      <c r="AU438" s="706"/>
      <c r="AV438" s="706"/>
      <c r="AW438" s="706"/>
      <c r="AX438" s="706"/>
      <c r="AY438" s="706"/>
      <c r="AZ438" s="706"/>
      <c r="BA438" s="706"/>
      <c r="BB438" s="706"/>
    </row>
    <row r="439" spans="1:54">
      <c r="A439" s="5139"/>
      <c r="B439" s="5139"/>
      <c r="C439" s="706"/>
      <c r="D439" s="706"/>
      <c r="E439" s="706"/>
      <c r="F439" s="706"/>
      <c r="G439" s="706"/>
      <c r="H439" s="706"/>
      <c r="I439" s="869"/>
      <c r="J439" s="706"/>
      <c r="K439" s="706"/>
      <c r="L439" s="706"/>
      <c r="M439" s="706"/>
      <c r="N439" s="706"/>
      <c r="O439" s="706"/>
      <c r="P439" s="706"/>
      <c r="Q439" s="869"/>
      <c r="R439" s="706"/>
      <c r="S439" s="706"/>
      <c r="T439" s="706"/>
      <c r="U439" s="706"/>
      <c r="V439" s="706"/>
      <c r="W439" s="706"/>
      <c r="X439" s="706"/>
      <c r="Y439" s="869"/>
      <c r="Z439" s="706"/>
      <c r="AA439" s="706"/>
      <c r="AB439" s="706"/>
      <c r="AC439" s="706"/>
      <c r="AD439" s="706"/>
      <c r="AE439" s="706"/>
      <c r="AF439" s="706"/>
      <c r="AG439" s="869"/>
      <c r="AH439" s="706"/>
      <c r="AI439" s="706"/>
      <c r="AJ439" s="706"/>
      <c r="AK439" s="706"/>
      <c r="AL439" s="706"/>
      <c r="AM439" s="706"/>
      <c r="AN439" s="706"/>
      <c r="AO439" s="869"/>
      <c r="AP439" s="706"/>
      <c r="AQ439" s="706"/>
      <c r="AR439" s="706"/>
      <c r="AS439" s="706"/>
      <c r="AT439" s="706"/>
      <c r="AU439" s="706"/>
      <c r="AV439" s="706"/>
      <c r="AW439" s="706"/>
      <c r="AX439" s="706"/>
      <c r="AY439" s="706"/>
      <c r="AZ439" s="706"/>
      <c r="BA439" s="706"/>
      <c r="BB439" s="706"/>
    </row>
    <row r="440" spans="1:54">
      <c r="A440" s="712"/>
      <c r="B440" s="712"/>
      <c r="C440" s="706"/>
      <c r="D440" s="706"/>
      <c r="E440" s="706"/>
      <c r="F440" s="706"/>
      <c r="G440" s="706"/>
      <c r="H440" s="706"/>
      <c r="I440" s="869"/>
      <c r="J440" s="706"/>
      <c r="K440" s="706"/>
      <c r="L440" s="706"/>
      <c r="M440" s="706"/>
      <c r="N440" s="706"/>
      <c r="O440" s="706"/>
      <c r="P440" s="706"/>
      <c r="Q440" s="869"/>
      <c r="R440" s="706"/>
      <c r="S440" s="706"/>
      <c r="T440" s="706"/>
      <c r="U440" s="706"/>
      <c r="V440" s="706"/>
      <c r="W440" s="706"/>
      <c r="X440" s="706"/>
      <c r="Y440" s="869"/>
      <c r="Z440" s="706"/>
      <c r="AA440" s="706"/>
      <c r="AB440" s="706"/>
      <c r="AC440" s="706"/>
      <c r="AD440" s="706"/>
      <c r="AE440" s="706"/>
      <c r="AF440" s="706"/>
      <c r="AG440" s="869"/>
      <c r="AH440" s="706"/>
      <c r="AI440" s="706"/>
      <c r="AJ440" s="706"/>
      <c r="AK440" s="706"/>
      <c r="AL440" s="706"/>
      <c r="AM440" s="706"/>
      <c r="AN440" s="706"/>
      <c r="AO440" s="869"/>
      <c r="AP440" s="706"/>
      <c r="AQ440" s="706"/>
      <c r="AR440" s="706"/>
      <c r="AS440" s="706"/>
      <c r="AT440" s="706"/>
      <c r="AU440" s="706"/>
      <c r="AV440" s="706"/>
      <c r="AW440" s="706"/>
      <c r="AX440" s="706"/>
      <c r="AY440" s="706"/>
      <c r="AZ440" s="706"/>
      <c r="BA440" s="706"/>
      <c r="BB440" s="706"/>
    </row>
    <row r="441" spans="1:54">
      <c r="A441" s="712"/>
      <c r="B441" s="712"/>
      <c r="C441" s="706"/>
      <c r="D441" s="706"/>
      <c r="E441" s="706"/>
      <c r="F441" s="706"/>
      <c r="G441" s="706"/>
      <c r="H441" s="706"/>
      <c r="I441" s="869"/>
      <c r="J441" s="706"/>
      <c r="K441" s="706"/>
      <c r="L441" s="706"/>
      <c r="M441" s="706"/>
      <c r="N441" s="706"/>
      <c r="O441" s="706"/>
      <c r="P441" s="706"/>
      <c r="Q441" s="869"/>
      <c r="R441" s="706"/>
      <c r="S441" s="706"/>
      <c r="T441" s="706"/>
      <c r="U441" s="706"/>
      <c r="V441" s="706"/>
      <c r="W441" s="706"/>
      <c r="X441" s="706"/>
      <c r="Y441" s="869"/>
      <c r="Z441" s="706"/>
      <c r="AA441" s="706"/>
      <c r="AB441" s="706"/>
      <c r="AC441" s="706"/>
      <c r="AD441" s="706"/>
      <c r="AE441" s="706"/>
      <c r="AF441" s="706"/>
      <c r="AG441" s="869"/>
      <c r="AH441" s="706"/>
      <c r="AI441" s="706"/>
      <c r="AJ441" s="706"/>
      <c r="AK441" s="706"/>
      <c r="AL441" s="706"/>
      <c r="AM441" s="706"/>
      <c r="AN441" s="706"/>
      <c r="AO441" s="869"/>
      <c r="AP441" s="706"/>
      <c r="AQ441" s="706"/>
      <c r="AR441" s="706"/>
      <c r="AS441" s="706"/>
      <c r="AT441" s="706"/>
      <c r="AU441" s="706"/>
      <c r="AV441" s="706"/>
      <c r="AW441" s="706"/>
      <c r="AX441" s="706"/>
      <c r="AY441" s="706"/>
      <c r="AZ441" s="706"/>
      <c r="BA441" s="706"/>
      <c r="BB441" s="706"/>
    </row>
    <row r="442" spans="1:54">
      <c r="A442" s="712"/>
      <c r="B442" s="712"/>
      <c r="C442" s="706"/>
      <c r="D442" s="706"/>
      <c r="E442" s="706"/>
      <c r="F442" s="706"/>
      <c r="G442" s="706"/>
      <c r="H442" s="706"/>
      <c r="I442" s="869"/>
      <c r="J442" s="706"/>
      <c r="K442" s="706"/>
      <c r="L442" s="706"/>
      <c r="M442" s="706"/>
      <c r="N442" s="706"/>
      <c r="O442" s="706"/>
      <c r="P442" s="706"/>
      <c r="Q442" s="869"/>
      <c r="R442" s="706"/>
      <c r="S442" s="706"/>
      <c r="T442" s="706"/>
      <c r="U442" s="706"/>
      <c r="V442" s="706"/>
      <c r="W442" s="706"/>
      <c r="X442" s="706"/>
      <c r="Y442" s="869"/>
      <c r="Z442" s="706"/>
      <c r="AA442" s="706"/>
      <c r="AB442" s="706"/>
      <c r="AC442" s="706"/>
      <c r="AD442" s="706"/>
      <c r="AE442" s="706"/>
      <c r="AF442" s="706"/>
      <c r="AG442" s="869"/>
      <c r="AH442" s="706"/>
      <c r="AI442" s="706"/>
      <c r="AJ442" s="706"/>
      <c r="AK442" s="706"/>
      <c r="AL442" s="706"/>
      <c r="AM442" s="706"/>
      <c r="AN442" s="706"/>
      <c r="AO442" s="869"/>
      <c r="AP442" s="706"/>
      <c r="AQ442" s="706"/>
      <c r="AR442" s="706"/>
      <c r="AS442" s="706"/>
      <c r="AT442" s="706"/>
      <c r="AU442" s="706"/>
      <c r="AV442" s="706"/>
      <c r="AW442" s="706"/>
      <c r="AX442" s="706"/>
      <c r="AY442" s="706"/>
      <c r="AZ442" s="706"/>
      <c r="BA442" s="706"/>
      <c r="BB442" s="706"/>
    </row>
    <row r="443" spans="1:54">
      <c r="A443" s="712"/>
      <c r="B443" s="712"/>
      <c r="C443" s="706"/>
      <c r="D443" s="706"/>
      <c r="E443" s="706"/>
      <c r="F443" s="706"/>
      <c r="G443" s="706"/>
      <c r="H443" s="706"/>
      <c r="I443" s="869"/>
      <c r="J443" s="706"/>
      <c r="K443" s="706"/>
      <c r="L443" s="706"/>
      <c r="M443" s="706"/>
      <c r="N443" s="706"/>
      <c r="O443" s="706"/>
      <c r="P443" s="706"/>
      <c r="Q443" s="869"/>
      <c r="R443" s="706"/>
      <c r="S443" s="706"/>
      <c r="T443" s="706"/>
      <c r="U443" s="706"/>
      <c r="V443" s="706"/>
      <c r="W443" s="706"/>
      <c r="X443" s="706"/>
      <c r="Y443" s="869"/>
      <c r="Z443" s="706"/>
      <c r="AA443" s="706"/>
      <c r="AB443" s="706"/>
      <c r="AC443" s="706"/>
      <c r="AD443" s="706"/>
      <c r="AE443" s="706"/>
      <c r="AF443" s="706"/>
      <c r="AG443" s="869"/>
      <c r="AH443" s="706"/>
      <c r="AI443" s="706"/>
      <c r="AJ443" s="706"/>
      <c r="AK443" s="706"/>
      <c r="AL443" s="706"/>
      <c r="AM443" s="706"/>
      <c r="AN443" s="706"/>
      <c r="AO443" s="869"/>
      <c r="AP443" s="706"/>
      <c r="AQ443" s="706"/>
      <c r="AR443" s="706"/>
      <c r="AS443" s="706"/>
      <c r="AT443" s="706"/>
      <c r="AU443" s="706"/>
      <c r="AV443" s="706"/>
      <c r="AW443" s="706"/>
      <c r="AX443" s="706"/>
      <c r="AY443" s="706"/>
      <c r="AZ443" s="706"/>
      <c r="BA443" s="706"/>
      <c r="BB443" s="706"/>
    </row>
    <row r="444" spans="1:54">
      <c r="A444" s="712"/>
      <c r="B444" s="712"/>
      <c r="C444" s="706"/>
      <c r="D444" s="706"/>
      <c r="E444" s="706"/>
      <c r="F444" s="706"/>
      <c r="G444" s="706"/>
      <c r="H444" s="706"/>
      <c r="I444" s="869"/>
      <c r="J444" s="706"/>
      <c r="K444" s="706"/>
      <c r="L444" s="706"/>
      <c r="M444" s="706"/>
      <c r="N444" s="706"/>
      <c r="O444" s="706"/>
      <c r="P444" s="706"/>
      <c r="Q444" s="869"/>
      <c r="R444" s="706"/>
      <c r="S444" s="706"/>
      <c r="T444" s="706"/>
      <c r="U444" s="706"/>
      <c r="V444" s="706"/>
      <c r="W444" s="706"/>
      <c r="X444" s="706"/>
      <c r="Y444" s="869"/>
      <c r="Z444" s="706"/>
      <c r="AA444" s="706"/>
      <c r="AB444" s="706"/>
      <c r="AC444" s="706"/>
      <c r="AD444" s="706"/>
      <c r="AE444" s="706"/>
      <c r="AF444" s="706"/>
      <c r="AG444" s="869"/>
      <c r="AH444" s="706"/>
      <c r="AI444" s="706"/>
      <c r="AJ444" s="706"/>
      <c r="AK444" s="706"/>
      <c r="AL444" s="706"/>
      <c r="AM444" s="706"/>
      <c r="AN444" s="706"/>
      <c r="AO444" s="869"/>
      <c r="AP444" s="706"/>
      <c r="AQ444" s="706"/>
      <c r="AR444" s="706"/>
      <c r="AS444" s="706"/>
      <c r="AT444" s="706"/>
      <c r="AU444" s="706"/>
      <c r="AV444" s="706"/>
      <c r="AW444" s="706"/>
      <c r="AX444" s="706"/>
      <c r="AY444" s="706"/>
      <c r="AZ444" s="706"/>
      <c r="BA444" s="706"/>
      <c r="BB444" s="706"/>
    </row>
    <row r="445" spans="1:54">
      <c r="A445" s="712"/>
      <c r="B445" s="712"/>
      <c r="C445" s="706"/>
      <c r="D445" s="706"/>
      <c r="E445" s="706"/>
      <c r="F445" s="706"/>
      <c r="G445" s="706"/>
      <c r="H445" s="706"/>
      <c r="I445" s="869"/>
      <c r="J445" s="706"/>
      <c r="K445" s="706"/>
      <c r="L445" s="706"/>
      <c r="M445" s="706"/>
      <c r="N445" s="706"/>
      <c r="O445" s="706"/>
      <c r="P445" s="706"/>
      <c r="Q445" s="869"/>
      <c r="R445" s="706"/>
      <c r="S445" s="706"/>
      <c r="T445" s="706"/>
      <c r="U445" s="706"/>
      <c r="V445" s="706"/>
      <c r="W445" s="706"/>
      <c r="X445" s="706"/>
      <c r="Y445" s="869"/>
      <c r="Z445" s="706"/>
      <c r="AA445" s="706"/>
      <c r="AB445" s="706"/>
      <c r="AC445" s="706"/>
      <c r="AD445" s="706"/>
      <c r="AE445" s="706"/>
      <c r="AF445" s="706"/>
      <c r="AG445" s="869"/>
      <c r="AH445" s="706"/>
      <c r="AI445" s="706"/>
      <c r="AJ445" s="706"/>
      <c r="AK445" s="706"/>
      <c r="AL445" s="706"/>
      <c r="AM445" s="706"/>
      <c r="AN445" s="706"/>
      <c r="AO445" s="869"/>
      <c r="AP445" s="706"/>
      <c r="AQ445" s="706"/>
      <c r="AR445" s="706"/>
      <c r="AS445" s="706"/>
      <c r="AT445" s="706"/>
      <c r="AU445" s="706"/>
      <c r="AV445" s="706"/>
      <c r="AW445" s="706"/>
      <c r="AX445" s="706"/>
      <c r="AY445" s="706"/>
      <c r="AZ445" s="706"/>
      <c r="BA445" s="706"/>
      <c r="BB445" s="706"/>
    </row>
    <row r="446" spans="1:54">
      <c r="A446" s="712"/>
      <c r="B446" s="712"/>
      <c r="C446" s="706"/>
      <c r="D446" s="706"/>
      <c r="E446" s="706"/>
      <c r="F446" s="706"/>
      <c r="G446" s="706"/>
      <c r="H446" s="706"/>
      <c r="I446" s="869"/>
      <c r="J446" s="706"/>
      <c r="K446" s="706"/>
      <c r="L446" s="706"/>
      <c r="M446" s="706"/>
      <c r="N446" s="706"/>
      <c r="O446" s="706"/>
      <c r="P446" s="706"/>
      <c r="Q446" s="869"/>
      <c r="R446" s="706"/>
      <c r="S446" s="706"/>
      <c r="T446" s="706"/>
      <c r="U446" s="706"/>
      <c r="V446" s="706"/>
      <c r="W446" s="706"/>
      <c r="X446" s="706"/>
      <c r="Y446" s="869"/>
      <c r="Z446" s="706"/>
      <c r="AA446" s="706"/>
      <c r="AB446" s="706"/>
      <c r="AC446" s="706"/>
      <c r="AD446" s="706"/>
      <c r="AE446" s="706"/>
      <c r="AF446" s="706"/>
      <c r="AG446" s="869"/>
      <c r="AH446" s="706"/>
      <c r="AI446" s="706"/>
      <c r="AJ446" s="706"/>
      <c r="AK446" s="706"/>
      <c r="AL446" s="706"/>
      <c r="AM446" s="706"/>
      <c r="AN446" s="706"/>
      <c r="AO446" s="869"/>
      <c r="AP446" s="706"/>
      <c r="AQ446" s="706"/>
      <c r="AR446" s="706"/>
      <c r="AS446" s="706"/>
      <c r="AT446" s="706"/>
      <c r="AU446" s="706"/>
      <c r="AV446" s="706"/>
      <c r="AW446" s="706"/>
      <c r="AX446" s="706"/>
      <c r="AY446" s="706"/>
      <c r="AZ446" s="706"/>
      <c r="BA446" s="706"/>
      <c r="BB446" s="706"/>
    </row>
    <row r="447" spans="1:54">
      <c r="A447" s="712"/>
      <c r="B447" s="712"/>
      <c r="C447" s="706"/>
      <c r="D447" s="706"/>
      <c r="E447" s="706"/>
      <c r="F447" s="706"/>
      <c r="G447" s="706"/>
      <c r="H447" s="706"/>
      <c r="I447" s="869"/>
      <c r="J447" s="706"/>
      <c r="K447" s="706"/>
      <c r="L447" s="706"/>
      <c r="M447" s="706"/>
      <c r="N447" s="706"/>
      <c r="O447" s="706"/>
      <c r="P447" s="706"/>
      <c r="Q447" s="869"/>
      <c r="R447" s="706"/>
      <c r="S447" s="706"/>
      <c r="T447" s="706"/>
      <c r="U447" s="706"/>
      <c r="V447" s="706"/>
      <c r="W447" s="706"/>
      <c r="X447" s="706"/>
      <c r="Y447" s="869"/>
      <c r="Z447" s="706"/>
      <c r="AA447" s="706"/>
      <c r="AB447" s="706"/>
      <c r="AC447" s="706"/>
      <c r="AD447" s="706"/>
      <c r="AE447" s="706"/>
      <c r="AF447" s="706"/>
      <c r="AG447" s="869"/>
      <c r="AH447" s="706"/>
      <c r="AI447" s="706"/>
      <c r="AJ447" s="706"/>
      <c r="AK447" s="706"/>
      <c r="AL447" s="706"/>
      <c r="AM447" s="706"/>
      <c r="AN447" s="706"/>
      <c r="AO447" s="869"/>
      <c r="AP447" s="706"/>
      <c r="AQ447" s="706"/>
      <c r="AR447" s="706"/>
      <c r="AS447" s="706"/>
      <c r="AT447" s="706"/>
      <c r="AU447" s="706"/>
      <c r="AV447" s="706"/>
      <c r="AW447" s="706"/>
      <c r="AX447" s="706"/>
      <c r="AY447" s="706"/>
      <c r="AZ447" s="706"/>
      <c r="BA447" s="706"/>
      <c r="BB447" s="706"/>
    </row>
    <row r="448" spans="1:54">
      <c r="A448" s="712"/>
      <c r="B448" s="712"/>
      <c r="C448" s="706"/>
      <c r="D448" s="706"/>
      <c r="E448" s="706"/>
      <c r="F448" s="706"/>
      <c r="G448" s="706"/>
      <c r="H448" s="706"/>
      <c r="I448" s="869"/>
      <c r="J448" s="706"/>
      <c r="K448" s="706"/>
      <c r="L448" s="706"/>
      <c r="M448" s="706"/>
      <c r="N448" s="706"/>
      <c r="O448" s="706"/>
      <c r="P448" s="706"/>
      <c r="Q448" s="869"/>
      <c r="R448" s="706"/>
      <c r="S448" s="706"/>
      <c r="T448" s="706"/>
      <c r="U448" s="706"/>
      <c r="V448" s="706"/>
      <c r="W448" s="706"/>
      <c r="X448" s="706"/>
      <c r="Y448" s="869"/>
      <c r="Z448" s="706"/>
      <c r="AA448" s="706"/>
      <c r="AB448" s="706"/>
      <c r="AC448" s="706"/>
      <c r="AD448" s="706"/>
      <c r="AE448" s="706"/>
      <c r="AF448" s="706"/>
      <c r="AG448" s="869"/>
      <c r="AH448" s="706"/>
      <c r="AI448" s="706"/>
      <c r="AJ448" s="706"/>
      <c r="AK448" s="706"/>
      <c r="AL448" s="706"/>
      <c r="AM448" s="706"/>
      <c r="AN448" s="706"/>
      <c r="AO448" s="869"/>
      <c r="AP448" s="706"/>
      <c r="AQ448" s="706"/>
      <c r="AR448" s="706"/>
      <c r="AS448" s="706"/>
      <c r="AT448" s="706"/>
      <c r="AU448" s="706"/>
      <c r="AV448" s="706"/>
      <c r="AW448" s="706"/>
      <c r="AX448" s="706"/>
      <c r="AY448" s="706"/>
      <c r="AZ448" s="706"/>
      <c r="BA448" s="706"/>
      <c r="BB448" s="706"/>
    </row>
    <row r="449" spans="1:54">
      <c r="A449" s="712"/>
      <c r="B449" s="712"/>
      <c r="C449" s="706"/>
      <c r="D449" s="706"/>
      <c r="E449" s="706"/>
      <c r="F449" s="706"/>
      <c r="G449" s="706"/>
      <c r="H449" s="706"/>
      <c r="I449" s="869"/>
      <c r="J449" s="706"/>
      <c r="K449" s="706"/>
      <c r="L449" s="706"/>
      <c r="M449" s="706"/>
      <c r="N449" s="706"/>
      <c r="O449" s="706"/>
      <c r="P449" s="706"/>
      <c r="Q449" s="869"/>
      <c r="R449" s="706"/>
      <c r="S449" s="706"/>
      <c r="T449" s="706"/>
      <c r="U449" s="706"/>
      <c r="V449" s="706"/>
      <c r="W449" s="706"/>
      <c r="X449" s="706"/>
      <c r="Y449" s="869"/>
      <c r="Z449" s="706"/>
      <c r="AA449" s="706"/>
      <c r="AB449" s="706"/>
      <c r="AC449" s="706"/>
      <c r="AD449" s="706"/>
      <c r="AE449" s="706"/>
      <c r="AF449" s="706"/>
      <c r="AG449" s="869"/>
      <c r="AH449" s="706"/>
      <c r="AI449" s="706"/>
      <c r="AJ449" s="706"/>
      <c r="AK449" s="706"/>
      <c r="AL449" s="706"/>
      <c r="AM449" s="706"/>
      <c r="AN449" s="706"/>
      <c r="AO449" s="869"/>
      <c r="AP449" s="706"/>
      <c r="AQ449" s="706"/>
      <c r="AR449" s="706"/>
      <c r="AS449" s="706"/>
      <c r="AT449" s="706"/>
      <c r="AU449" s="706"/>
      <c r="AV449" s="706"/>
      <c r="AW449" s="706"/>
      <c r="AX449" s="706"/>
      <c r="AY449" s="706"/>
      <c r="AZ449" s="706"/>
      <c r="BA449" s="706"/>
      <c r="BB449" s="706"/>
    </row>
    <row r="450" spans="1:54">
      <c r="A450" s="712"/>
      <c r="B450" s="712"/>
      <c r="C450" s="706"/>
      <c r="D450" s="706"/>
      <c r="E450" s="706"/>
      <c r="F450" s="706"/>
      <c r="G450" s="706"/>
      <c r="H450" s="706"/>
      <c r="I450" s="869"/>
      <c r="J450" s="706"/>
      <c r="K450" s="706"/>
      <c r="L450" s="706"/>
      <c r="M450" s="706"/>
      <c r="N450" s="706"/>
      <c r="O450" s="706"/>
      <c r="P450" s="706"/>
      <c r="Q450" s="869"/>
      <c r="R450" s="706"/>
      <c r="S450" s="706"/>
      <c r="T450" s="706"/>
      <c r="U450" s="706"/>
      <c r="V450" s="706"/>
      <c r="W450" s="706"/>
      <c r="X450" s="706"/>
      <c r="Y450" s="869"/>
      <c r="Z450" s="706"/>
      <c r="AA450" s="706"/>
      <c r="AB450" s="706"/>
      <c r="AC450" s="706"/>
      <c r="AD450" s="706"/>
      <c r="AE450" s="706"/>
      <c r="AF450" s="706"/>
      <c r="AG450" s="869"/>
      <c r="AH450" s="706"/>
      <c r="AI450" s="706"/>
      <c r="AJ450" s="706"/>
      <c r="AK450" s="706"/>
      <c r="AL450" s="706"/>
      <c r="AM450" s="706"/>
      <c r="AN450" s="706"/>
      <c r="AO450" s="869"/>
      <c r="AP450" s="706"/>
      <c r="AQ450" s="706"/>
      <c r="AR450" s="706"/>
      <c r="AS450" s="706"/>
      <c r="AT450" s="706"/>
      <c r="AU450" s="706"/>
      <c r="AV450" s="706"/>
      <c r="AW450" s="706"/>
      <c r="AX450" s="706"/>
      <c r="AY450" s="706"/>
      <c r="AZ450" s="706"/>
      <c r="BA450" s="706"/>
      <c r="BB450" s="706"/>
    </row>
    <row r="451" spans="1:54">
      <c r="A451" s="712"/>
      <c r="B451" s="712"/>
      <c r="C451" s="706"/>
      <c r="D451" s="706"/>
      <c r="E451" s="706"/>
      <c r="F451" s="706"/>
      <c r="G451" s="706"/>
      <c r="H451" s="706"/>
      <c r="I451" s="869"/>
      <c r="J451" s="706"/>
      <c r="K451" s="706"/>
      <c r="L451" s="706"/>
      <c r="M451" s="706"/>
      <c r="N451" s="706"/>
      <c r="O451" s="706"/>
      <c r="P451" s="706"/>
      <c r="Q451" s="869"/>
      <c r="R451" s="706"/>
      <c r="S451" s="706"/>
      <c r="T451" s="706"/>
      <c r="U451" s="706"/>
      <c r="V451" s="706"/>
      <c r="W451" s="706"/>
      <c r="X451" s="706"/>
      <c r="Y451" s="869"/>
      <c r="Z451" s="706"/>
      <c r="AA451" s="706"/>
      <c r="AB451" s="706"/>
      <c r="AC451" s="706"/>
      <c r="AD451" s="706"/>
      <c r="AE451" s="706"/>
      <c r="AF451" s="706"/>
      <c r="AG451" s="869"/>
      <c r="AH451" s="706"/>
      <c r="AI451" s="706"/>
      <c r="AJ451" s="706"/>
      <c r="AK451" s="706"/>
      <c r="AL451" s="706"/>
      <c r="AM451" s="706"/>
      <c r="AN451" s="706"/>
      <c r="AO451" s="869"/>
      <c r="AP451" s="706"/>
      <c r="AQ451" s="706"/>
      <c r="AR451" s="706"/>
      <c r="AS451" s="706"/>
      <c r="AT451" s="706"/>
      <c r="AU451" s="706"/>
      <c r="AV451" s="706"/>
      <c r="AW451" s="706"/>
      <c r="AX451" s="706"/>
      <c r="AY451" s="706"/>
      <c r="AZ451" s="706"/>
      <c r="BA451" s="706"/>
      <c r="BB451" s="706"/>
    </row>
    <row r="452" spans="1:54">
      <c r="A452" s="712"/>
      <c r="B452" s="712"/>
      <c r="C452" s="706"/>
      <c r="D452" s="706"/>
      <c r="E452" s="706"/>
      <c r="F452" s="706"/>
      <c r="G452" s="706"/>
      <c r="H452" s="706"/>
      <c r="I452" s="869"/>
      <c r="J452" s="706"/>
      <c r="K452" s="706"/>
      <c r="L452" s="706"/>
      <c r="M452" s="706"/>
      <c r="N452" s="706"/>
      <c r="O452" s="706"/>
      <c r="P452" s="706"/>
      <c r="Q452" s="869"/>
      <c r="R452" s="706"/>
      <c r="S452" s="706"/>
      <c r="T452" s="706"/>
      <c r="U452" s="706"/>
      <c r="V452" s="706"/>
      <c r="W452" s="706"/>
      <c r="X452" s="706"/>
      <c r="Y452" s="869"/>
      <c r="Z452" s="706"/>
      <c r="AA452" s="706"/>
      <c r="AB452" s="706"/>
      <c r="AC452" s="706"/>
      <c r="AD452" s="706"/>
      <c r="AE452" s="706"/>
      <c r="AF452" s="706"/>
      <c r="AG452" s="869"/>
      <c r="AH452" s="706"/>
      <c r="AI452" s="706"/>
      <c r="AJ452" s="706"/>
      <c r="AK452" s="706"/>
      <c r="AL452" s="706"/>
      <c r="AM452" s="706"/>
      <c r="AN452" s="706"/>
      <c r="AO452" s="869"/>
      <c r="AP452" s="706"/>
      <c r="AQ452" s="706"/>
      <c r="AR452" s="706"/>
      <c r="AS452" s="706"/>
      <c r="AT452" s="706"/>
      <c r="AU452" s="706"/>
      <c r="AV452" s="706"/>
      <c r="AW452" s="706"/>
      <c r="AX452" s="706"/>
      <c r="AY452" s="706"/>
      <c r="AZ452" s="706"/>
      <c r="BA452" s="706"/>
      <c r="BB452" s="706"/>
    </row>
    <row r="453" spans="1:54">
      <c r="C453" s="706"/>
      <c r="D453" s="706"/>
      <c r="E453" s="706"/>
      <c r="F453" s="706"/>
      <c r="G453" s="706"/>
      <c r="H453" s="706"/>
      <c r="I453" s="869"/>
      <c r="J453" s="706"/>
      <c r="K453" s="706"/>
      <c r="L453" s="706"/>
      <c r="M453" s="706"/>
      <c r="N453" s="706"/>
      <c r="O453" s="706"/>
      <c r="P453" s="706"/>
      <c r="Q453" s="869"/>
      <c r="R453" s="706"/>
      <c r="S453" s="706"/>
      <c r="T453" s="706"/>
      <c r="U453" s="706"/>
      <c r="V453" s="706"/>
      <c r="W453" s="706"/>
      <c r="X453" s="706"/>
      <c r="Y453" s="869"/>
      <c r="Z453" s="706"/>
      <c r="AA453" s="706"/>
      <c r="AB453" s="706"/>
      <c r="AC453" s="706"/>
      <c r="AD453" s="706"/>
      <c r="AE453" s="706"/>
      <c r="AF453" s="706"/>
      <c r="AG453" s="869"/>
      <c r="AH453" s="706"/>
      <c r="AI453" s="706"/>
      <c r="AJ453" s="706"/>
      <c r="AK453" s="706"/>
      <c r="AL453" s="706"/>
      <c r="AM453" s="706"/>
      <c r="AN453" s="706"/>
      <c r="AO453" s="869"/>
      <c r="AP453" s="706"/>
      <c r="AQ453" s="706"/>
      <c r="AR453" s="706"/>
      <c r="AS453" s="706"/>
      <c r="AT453" s="706"/>
      <c r="AU453" s="706"/>
      <c r="AV453" s="706"/>
      <c r="AW453" s="706"/>
      <c r="AX453" s="706"/>
      <c r="AY453" s="706"/>
      <c r="AZ453" s="706"/>
      <c r="BA453" s="706"/>
      <c r="BB453" s="706"/>
    </row>
    <row r="454" spans="1:54">
      <c r="C454" s="706"/>
      <c r="D454" s="706"/>
      <c r="E454" s="706"/>
      <c r="F454" s="706"/>
      <c r="G454" s="706"/>
      <c r="H454" s="706"/>
      <c r="I454" s="869"/>
      <c r="J454" s="706"/>
      <c r="K454" s="706"/>
      <c r="L454" s="706"/>
      <c r="M454" s="706"/>
      <c r="N454" s="706"/>
      <c r="O454" s="706"/>
      <c r="P454" s="706"/>
      <c r="Q454" s="869"/>
      <c r="R454" s="706"/>
      <c r="S454" s="706"/>
      <c r="T454" s="706"/>
      <c r="U454" s="706"/>
      <c r="V454" s="706"/>
      <c r="W454" s="706"/>
      <c r="X454" s="706"/>
      <c r="Y454" s="869"/>
      <c r="Z454" s="706"/>
      <c r="AA454" s="706"/>
      <c r="AB454" s="706"/>
      <c r="AC454" s="706"/>
      <c r="AD454" s="706"/>
      <c r="AE454" s="706"/>
      <c r="AF454" s="706"/>
      <c r="AG454" s="869"/>
      <c r="AH454" s="706"/>
      <c r="AI454" s="706"/>
      <c r="AJ454" s="706"/>
      <c r="AK454" s="706"/>
      <c r="AL454" s="706"/>
      <c r="AM454" s="706"/>
      <c r="AN454" s="706"/>
      <c r="AO454" s="869"/>
      <c r="AP454" s="706"/>
      <c r="AQ454" s="706"/>
      <c r="AR454" s="706"/>
      <c r="AS454" s="706"/>
      <c r="AT454" s="706"/>
      <c r="AU454" s="706"/>
      <c r="AV454" s="706"/>
      <c r="AW454" s="706"/>
      <c r="AX454" s="706"/>
      <c r="AY454" s="706"/>
      <c r="AZ454" s="706"/>
      <c r="BA454" s="706"/>
      <c r="BB454" s="706"/>
    </row>
    <row r="455" spans="1:54">
      <c r="C455" s="706"/>
      <c r="D455" s="706"/>
      <c r="E455" s="706"/>
      <c r="F455" s="706"/>
      <c r="G455" s="706"/>
      <c r="H455" s="706"/>
      <c r="I455" s="869"/>
      <c r="J455" s="706"/>
      <c r="K455" s="706"/>
      <c r="L455" s="706"/>
      <c r="M455" s="706"/>
      <c r="N455" s="706"/>
      <c r="O455" s="706"/>
      <c r="P455" s="706"/>
      <c r="Q455" s="869"/>
      <c r="R455" s="706"/>
      <c r="S455" s="706"/>
      <c r="T455" s="706"/>
      <c r="U455" s="706"/>
      <c r="V455" s="706"/>
      <c r="W455" s="706"/>
      <c r="X455" s="706"/>
      <c r="Y455" s="869"/>
      <c r="Z455" s="706"/>
      <c r="AA455" s="706"/>
      <c r="AB455" s="706"/>
      <c r="AC455" s="706"/>
      <c r="AD455" s="706"/>
      <c r="AE455" s="706"/>
      <c r="AF455" s="706"/>
      <c r="AG455" s="869"/>
      <c r="AH455" s="706"/>
      <c r="AI455" s="706"/>
      <c r="AJ455" s="706"/>
      <c r="AK455" s="706"/>
      <c r="AL455" s="706"/>
      <c r="AM455" s="706"/>
      <c r="AN455" s="706"/>
      <c r="AO455" s="869"/>
      <c r="AP455" s="706"/>
      <c r="AQ455" s="706"/>
      <c r="AR455" s="706"/>
      <c r="AS455" s="706"/>
      <c r="AT455" s="706"/>
      <c r="AU455" s="706"/>
      <c r="AV455" s="706"/>
      <c r="AW455" s="706"/>
      <c r="AX455" s="706"/>
      <c r="AY455" s="706"/>
      <c r="AZ455" s="706"/>
      <c r="BA455" s="706"/>
      <c r="BB455" s="706"/>
    </row>
    <row r="456" spans="1:54">
      <c r="C456" s="706"/>
      <c r="D456" s="706"/>
      <c r="E456" s="706"/>
      <c r="F456" s="706"/>
      <c r="G456" s="706"/>
      <c r="H456" s="706"/>
      <c r="I456" s="869"/>
      <c r="J456" s="706"/>
      <c r="K456" s="706"/>
      <c r="L456" s="706"/>
      <c r="M456" s="706"/>
      <c r="N456" s="706"/>
      <c r="O456" s="706"/>
      <c r="P456" s="706"/>
      <c r="Q456" s="869"/>
      <c r="R456" s="706"/>
      <c r="S456" s="706"/>
      <c r="T456" s="706"/>
      <c r="U456" s="706"/>
      <c r="V456" s="706"/>
      <c r="W456" s="706"/>
      <c r="X456" s="706"/>
      <c r="Y456" s="869"/>
      <c r="Z456" s="706"/>
      <c r="AA456" s="706"/>
      <c r="AB456" s="706"/>
      <c r="AC456" s="706"/>
      <c r="AD456" s="706"/>
      <c r="AE456" s="706"/>
      <c r="AF456" s="706"/>
      <c r="AG456" s="869"/>
      <c r="AH456" s="706"/>
      <c r="AI456" s="706"/>
      <c r="AJ456" s="706"/>
      <c r="AK456" s="706"/>
      <c r="AL456" s="706"/>
      <c r="AM456" s="706"/>
      <c r="AN456" s="706"/>
      <c r="AO456" s="869"/>
      <c r="AP456" s="706"/>
      <c r="AQ456" s="706"/>
      <c r="AR456" s="706"/>
      <c r="AS456" s="706"/>
      <c r="AT456" s="706"/>
      <c r="AU456" s="706"/>
      <c r="AV456" s="706"/>
      <c r="AW456" s="706"/>
      <c r="AX456" s="706"/>
      <c r="AY456" s="706"/>
      <c r="AZ456" s="706"/>
      <c r="BA456" s="706"/>
      <c r="BB456" s="706"/>
    </row>
    <row r="457" spans="1:54">
      <c r="C457" s="706"/>
      <c r="D457" s="706"/>
      <c r="E457" s="706"/>
      <c r="F457" s="706"/>
      <c r="G457" s="706"/>
      <c r="H457" s="706"/>
      <c r="I457" s="869"/>
      <c r="J457" s="706"/>
      <c r="K457" s="706"/>
      <c r="L457" s="706"/>
      <c r="M457" s="706"/>
      <c r="N457" s="706"/>
      <c r="O457" s="706"/>
      <c r="P457" s="706"/>
      <c r="Q457" s="869"/>
      <c r="R457" s="706"/>
      <c r="S457" s="706"/>
      <c r="T457" s="706"/>
      <c r="U457" s="706"/>
      <c r="V457" s="706"/>
      <c r="W457" s="706"/>
      <c r="X457" s="706"/>
      <c r="Y457" s="869"/>
      <c r="Z457" s="706"/>
      <c r="AA457" s="706"/>
      <c r="AB457" s="706"/>
      <c r="AC457" s="706"/>
      <c r="AD457" s="706"/>
      <c r="AE457" s="706"/>
      <c r="AF457" s="706"/>
      <c r="AG457" s="869"/>
      <c r="AH457" s="706"/>
      <c r="AI457" s="706"/>
      <c r="AJ457" s="706"/>
      <c r="AK457" s="706"/>
      <c r="AL457" s="706"/>
      <c r="AM457" s="706"/>
      <c r="AN457" s="706"/>
      <c r="AO457" s="869"/>
      <c r="AP457" s="706"/>
      <c r="AQ457" s="706"/>
      <c r="AR457" s="706"/>
      <c r="AS457" s="706"/>
      <c r="AT457" s="706"/>
      <c r="AU457" s="706"/>
      <c r="AV457" s="706"/>
      <c r="AW457" s="706"/>
      <c r="AX457" s="706"/>
      <c r="AY457" s="706"/>
      <c r="AZ457" s="706"/>
      <c r="BA457" s="706"/>
      <c r="BB457" s="706"/>
    </row>
    <row r="458" spans="1:54">
      <c r="C458" s="706"/>
      <c r="D458" s="706"/>
      <c r="E458" s="706"/>
      <c r="F458" s="706"/>
      <c r="G458" s="706"/>
      <c r="H458" s="706"/>
      <c r="I458" s="869"/>
      <c r="J458" s="706"/>
      <c r="K458" s="706"/>
      <c r="L458" s="706"/>
      <c r="M458" s="706"/>
      <c r="N458" s="706"/>
      <c r="O458" s="706"/>
      <c r="P458" s="706"/>
      <c r="Q458" s="869"/>
      <c r="R458" s="706"/>
      <c r="S458" s="706"/>
      <c r="T458" s="706"/>
      <c r="U458" s="706"/>
      <c r="V458" s="706"/>
      <c r="W458" s="706"/>
      <c r="X458" s="706"/>
      <c r="Y458" s="869"/>
      <c r="Z458" s="706"/>
      <c r="AA458" s="706"/>
      <c r="AB458" s="706"/>
      <c r="AC458" s="706"/>
      <c r="AD458" s="706"/>
      <c r="AE458" s="706"/>
      <c r="AF458" s="706"/>
      <c r="AG458" s="869"/>
      <c r="AH458" s="706"/>
      <c r="AI458" s="706"/>
      <c r="AJ458" s="706"/>
      <c r="AK458" s="706"/>
      <c r="AL458" s="706"/>
      <c r="AM458" s="706"/>
      <c r="AN458" s="706"/>
      <c r="AO458" s="869"/>
      <c r="AP458" s="706"/>
      <c r="AQ458" s="706"/>
      <c r="AR458" s="706"/>
      <c r="AS458" s="706"/>
      <c r="AT458" s="706"/>
      <c r="AU458" s="706"/>
      <c r="AV458" s="706"/>
      <c r="AW458" s="706"/>
      <c r="AX458" s="706"/>
      <c r="AY458" s="706"/>
      <c r="AZ458" s="706"/>
      <c r="BA458" s="706"/>
      <c r="BB458" s="706"/>
    </row>
    <row r="459" spans="1:54">
      <c r="C459" s="706"/>
      <c r="D459" s="706"/>
      <c r="E459" s="706"/>
      <c r="F459" s="706"/>
      <c r="G459" s="706"/>
      <c r="H459" s="706"/>
      <c r="I459" s="869"/>
      <c r="J459" s="706"/>
      <c r="K459" s="706"/>
      <c r="L459" s="706"/>
      <c r="M459" s="706"/>
      <c r="N459" s="706"/>
      <c r="O459" s="706"/>
      <c r="P459" s="706"/>
      <c r="Q459" s="869"/>
      <c r="R459" s="706"/>
      <c r="S459" s="706"/>
      <c r="T459" s="706"/>
      <c r="U459" s="706"/>
      <c r="V459" s="706"/>
      <c r="W459" s="706"/>
      <c r="X459" s="706"/>
      <c r="Y459" s="869"/>
      <c r="Z459" s="706"/>
      <c r="AA459" s="706"/>
      <c r="AB459" s="706"/>
      <c r="AC459" s="706"/>
      <c r="AD459" s="706"/>
      <c r="AE459" s="706"/>
      <c r="AF459" s="706"/>
      <c r="AG459" s="869"/>
      <c r="AH459" s="706"/>
      <c r="AI459" s="706"/>
      <c r="AJ459" s="706"/>
      <c r="AK459" s="706"/>
      <c r="AL459" s="706"/>
      <c r="AM459" s="706"/>
      <c r="AN459" s="706"/>
      <c r="AO459" s="869"/>
      <c r="AP459" s="706"/>
      <c r="AQ459" s="706"/>
      <c r="AR459" s="706"/>
      <c r="AS459" s="706"/>
      <c r="AT459" s="706"/>
      <c r="AU459" s="706"/>
      <c r="AV459" s="706"/>
      <c r="AW459" s="706"/>
      <c r="AX459" s="706"/>
      <c r="AY459" s="706"/>
      <c r="AZ459" s="706"/>
      <c r="BA459" s="706"/>
      <c r="BB459" s="706"/>
    </row>
    <row r="460" spans="1:54">
      <c r="C460" s="706"/>
      <c r="D460" s="706"/>
      <c r="E460" s="706"/>
      <c r="F460" s="706"/>
      <c r="G460" s="706"/>
      <c r="H460" s="706"/>
      <c r="I460" s="869"/>
      <c r="J460" s="706"/>
      <c r="K460" s="706"/>
      <c r="L460" s="706"/>
      <c r="M460" s="706"/>
      <c r="N460" s="706"/>
      <c r="O460" s="706"/>
      <c r="P460" s="706"/>
      <c r="Q460" s="869"/>
      <c r="R460" s="706"/>
      <c r="S460" s="706"/>
      <c r="T460" s="706"/>
      <c r="U460" s="706"/>
      <c r="V460" s="706"/>
      <c r="W460" s="706"/>
      <c r="X460" s="706"/>
      <c r="Y460" s="869"/>
      <c r="Z460" s="706"/>
      <c r="AA460" s="706"/>
      <c r="AB460" s="706"/>
      <c r="AC460" s="706"/>
      <c r="AD460" s="706"/>
      <c r="AE460" s="706"/>
      <c r="AF460" s="706"/>
      <c r="AG460" s="869"/>
      <c r="AH460" s="706"/>
      <c r="AI460" s="706"/>
      <c r="AJ460" s="706"/>
      <c r="AK460" s="706"/>
      <c r="AL460" s="706"/>
      <c r="AM460" s="706"/>
      <c r="AN460" s="706"/>
      <c r="AO460" s="869"/>
      <c r="AP460" s="706"/>
      <c r="AQ460" s="706"/>
      <c r="AR460" s="706"/>
      <c r="AS460" s="706"/>
      <c r="AT460" s="706"/>
      <c r="AU460" s="706"/>
      <c r="AV460" s="706"/>
      <c r="AW460" s="706"/>
      <c r="AX460" s="706"/>
      <c r="AY460" s="706"/>
      <c r="AZ460" s="706"/>
      <c r="BA460" s="706"/>
      <c r="BB460" s="706"/>
    </row>
    <row r="461" spans="1:54">
      <c r="C461" s="706"/>
      <c r="D461" s="706"/>
      <c r="E461" s="706"/>
      <c r="F461" s="706"/>
      <c r="G461" s="706"/>
      <c r="H461" s="706"/>
      <c r="I461" s="869"/>
      <c r="J461" s="706"/>
      <c r="K461" s="706"/>
      <c r="L461" s="706"/>
      <c r="M461" s="706"/>
      <c r="N461" s="706"/>
      <c r="O461" s="706"/>
      <c r="P461" s="706"/>
      <c r="Q461" s="869"/>
      <c r="R461" s="706"/>
      <c r="S461" s="706"/>
      <c r="T461" s="706"/>
      <c r="U461" s="706"/>
      <c r="V461" s="706"/>
      <c r="W461" s="706"/>
      <c r="X461" s="706"/>
      <c r="Y461" s="869"/>
      <c r="Z461" s="706"/>
      <c r="AA461" s="706"/>
      <c r="AB461" s="706"/>
      <c r="AC461" s="706"/>
      <c r="AD461" s="706"/>
      <c r="AE461" s="706"/>
      <c r="AF461" s="706"/>
      <c r="AG461" s="869"/>
      <c r="AH461" s="706"/>
      <c r="AI461" s="706"/>
      <c r="AJ461" s="706"/>
      <c r="AK461" s="706"/>
      <c r="AL461" s="706"/>
      <c r="AM461" s="706"/>
      <c r="AN461" s="706"/>
      <c r="AO461" s="869"/>
      <c r="AP461" s="706"/>
      <c r="AQ461" s="706"/>
      <c r="AR461" s="706"/>
      <c r="AS461" s="706"/>
      <c r="AT461" s="706"/>
      <c r="AU461" s="706"/>
      <c r="AV461" s="706"/>
      <c r="AW461" s="706"/>
      <c r="AX461" s="706"/>
      <c r="AY461" s="706"/>
      <c r="AZ461" s="706"/>
      <c r="BA461" s="706"/>
      <c r="BB461" s="706"/>
    </row>
    <row r="462" spans="1:54">
      <c r="C462" s="706"/>
      <c r="D462" s="706"/>
      <c r="E462" s="706"/>
      <c r="F462" s="706"/>
      <c r="G462" s="706"/>
      <c r="H462" s="706"/>
      <c r="I462" s="869"/>
      <c r="J462" s="706"/>
      <c r="K462" s="706"/>
      <c r="L462" s="706"/>
      <c r="M462" s="706"/>
      <c r="N462" s="706"/>
      <c r="O462" s="706"/>
      <c r="P462" s="706"/>
      <c r="Q462" s="869"/>
      <c r="R462" s="706"/>
      <c r="S462" s="706"/>
      <c r="T462" s="706"/>
      <c r="U462" s="706"/>
      <c r="V462" s="706"/>
      <c r="W462" s="706"/>
      <c r="X462" s="706"/>
      <c r="Y462" s="869"/>
      <c r="Z462" s="706"/>
      <c r="AA462" s="706"/>
      <c r="AB462" s="706"/>
      <c r="AC462" s="706"/>
      <c r="AD462" s="706"/>
      <c r="AE462" s="706"/>
      <c r="AF462" s="706"/>
      <c r="AG462" s="869"/>
      <c r="AH462" s="706"/>
      <c r="AI462" s="706"/>
      <c r="AJ462" s="706"/>
      <c r="AK462" s="706"/>
      <c r="AL462" s="706"/>
      <c r="AM462" s="706"/>
      <c r="AN462" s="706"/>
      <c r="AO462" s="869"/>
      <c r="AP462" s="706"/>
      <c r="AQ462" s="706"/>
      <c r="AR462" s="706"/>
      <c r="AS462" s="706"/>
      <c r="AT462" s="706"/>
      <c r="AU462" s="706"/>
      <c r="AV462" s="706"/>
      <c r="AW462" s="706"/>
      <c r="AX462" s="706"/>
      <c r="AY462" s="706"/>
      <c r="AZ462" s="706"/>
      <c r="BA462" s="706"/>
      <c r="BB462" s="706"/>
    </row>
    <row r="463" spans="1:54">
      <c r="C463" s="706"/>
      <c r="D463" s="706"/>
      <c r="E463" s="706"/>
      <c r="F463" s="706"/>
      <c r="G463" s="706"/>
      <c r="H463" s="706"/>
      <c r="I463" s="869"/>
      <c r="J463" s="706"/>
      <c r="K463" s="706"/>
      <c r="L463" s="706"/>
      <c r="M463" s="706"/>
      <c r="N463" s="706"/>
      <c r="O463" s="706"/>
      <c r="P463" s="706"/>
      <c r="Q463" s="869"/>
      <c r="R463" s="706"/>
      <c r="S463" s="706"/>
      <c r="T463" s="706"/>
      <c r="U463" s="706"/>
      <c r="V463" s="706"/>
      <c r="W463" s="706"/>
      <c r="X463" s="706"/>
      <c r="Y463" s="869"/>
      <c r="Z463" s="706"/>
      <c r="AA463" s="706"/>
      <c r="AB463" s="706"/>
      <c r="AC463" s="706"/>
      <c r="AD463" s="706"/>
      <c r="AE463" s="706"/>
      <c r="AF463" s="706"/>
      <c r="AG463" s="869"/>
      <c r="AH463" s="706"/>
      <c r="AI463" s="706"/>
      <c r="AJ463" s="706"/>
      <c r="AK463" s="706"/>
      <c r="AL463" s="706"/>
      <c r="AM463" s="706"/>
      <c r="AN463" s="706"/>
      <c r="AO463" s="869"/>
      <c r="AP463" s="706"/>
      <c r="AQ463" s="706"/>
      <c r="AR463" s="706"/>
      <c r="AS463" s="706"/>
      <c r="AT463" s="706"/>
      <c r="AU463" s="706"/>
      <c r="AV463" s="706"/>
      <c r="AW463" s="706"/>
      <c r="AX463" s="706"/>
      <c r="AY463" s="706"/>
      <c r="AZ463" s="706"/>
      <c r="BA463" s="706"/>
      <c r="BB463" s="706"/>
    </row>
    <row r="464" spans="1:54">
      <c r="C464" s="706"/>
      <c r="D464" s="706"/>
      <c r="E464" s="706"/>
      <c r="F464" s="706"/>
      <c r="G464" s="706"/>
      <c r="H464" s="706"/>
      <c r="I464" s="869"/>
      <c r="J464" s="706"/>
      <c r="K464" s="706"/>
      <c r="L464" s="706"/>
      <c r="M464" s="706"/>
      <c r="N464" s="706"/>
      <c r="O464" s="706"/>
      <c r="P464" s="706"/>
      <c r="Q464" s="869"/>
      <c r="R464" s="706"/>
      <c r="S464" s="706"/>
      <c r="T464" s="706"/>
      <c r="U464" s="706"/>
      <c r="V464" s="706"/>
      <c r="W464" s="706"/>
      <c r="X464" s="706"/>
      <c r="Y464" s="869"/>
      <c r="Z464" s="706"/>
      <c r="AA464" s="706"/>
      <c r="AB464" s="706"/>
      <c r="AC464" s="706"/>
      <c r="AD464" s="706"/>
      <c r="AE464" s="706"/>
      <c r="AF464" s="706"/>
      <c r="AG464" s="869"/>
      <c r="AH464" s="706"/>
      <c r="AI464" s="706"/>
      <c r="AJ464" s="706"/>
      <c r="AK464" s="706"/>
      <c r="AL464" s="706"/>
      <c r="AM464" s="706"/>
      <c r="AN464" s="706"/>
      <c r="AO464" s="869"/>
      <c r="AP464" s="706"/>
      <c r="AQ464" s="706"/>
      <c r="AR464" s="706"/>
      <c r="AS464" s="706"/>
      <c r="AT464" s="706"/>
      <c r="AU464" s="706"/>
      <c r="AV464" s="706"/>
      <c r="AW464" s="706"/>
      <c r="AX464" s="706"/>
      <c r="AY464" s="706"/>
      <c r="AZ464" s="706"/>
      <c r="BA464" s="706"/>
      <c r="BB464" s="706"/>
    </row>
    <row r="465" spans="3:54">
      <c r="C465" s="706"/>
      <c r="D465" s="706"/>
      <c r="E465" s="706"/>
      <c r="F465" s="706"/>
      <c r="G465" s="706"/>
      <c r="H465" s="706"/>
      <c r="I465" s="869"/>
      <c r="J465" s="706"/>
      <c r="K465" s="706"/>
      <c r="L465" s="706"/>
      <c r="M465" s="706"/>
      <c r="N465" s="706"/>
      <c r="O465" s="706"/>
      <c r="P465" s="706"/>
      <c r="Q465" s="869"/>
      <c r="R465" s="706"/>
      <c r="S465" s="706"/>
      <c r="T465" s="706"/>
      <c r="U465" s="706"/>
      <c r="V465" s="706"/>
      <c r="W465" s="706"/>
      <c r="X465" s="706"/>
      <c r="Y465" s="869"/>
      <c r="Z465" s="706"/>
      <c r="AA465" s="706"/>
      <c r="AB465" s="706"/>
      <c r="AC465" s="706"/>
      <c r="AD465" s="706"/>
      <c r="AE465" s="706"/>
      <c r="AF465" s="706"/>
      <c r="AG465" s="869"/>
      <c r="AH465" s="706"/>
      <c r="AI465" s="706"/>
      <c r="AJ465" s="706"/>
      <c r="AK465" s="706"/>
      <c r="AL465" s="706"/>
      <c r="AM465" s="706"/>
      <c r="AN465" s="706"/>
      <c r="AO465" s="869"/>
      <c r="AP465" s="706"/>
      <c r="AQ465" s="706"/>
      <c r="AR465" s="706"/>
      <c r="AS465" s="706"/>
      <c r="AT465" s="706"/>
      <c r="AU465" s="706"/>
      <c r="AV465" s="706"/>
      <c r="AW465" s="706"/>
      <c r="AX465" s="706"/>
      <c r="AY465" s="706"/>
      <c r="AZ465" s="706"/>
      <c r="BA465" s="706"/>
      <c r="BB465" s="706"/>
    </row>
    <row r="466" spans="3:54">
      <c r="C466" s="706"/>
      <c r="D466" s="706"/>
      <c r="E466" s="706"/>
      <c r="F466" s="706"/>
      <c r="G466" s="706"/>
      <c r="H466" s="706"/>
      <c r="I466" s="869"/>
      <c r="J466" s="706"/>
      <c r="K466" s="706"/>
      <c r="L466" s="706"/>
      <c r="M466" s="706"/>
      <c r="N466" s="706"/>
      <c r="O466" s="706"/>
      <c r="P466" s="706"/>
      <c r="Q466" s="869"/>
      <c r="R466" s="706"/>
      <c r="S466" s="706"/>
      <c r="T466" s="706"/>
      <c r="U466" s="706"/>
      <c r="V466" s="706"/>
      <c r="W466" s="706"/>
      <c r="X466" s="706"/>
      <c r="Y466" s="869"/>
      <c r="Z466" s="706"/>
      <c r="AA466" s="706"/>
      <c r="AB466" s="706"/>
      <c r="AC466" s="706"/>
      <c r="AD466" s="706"/>
      <c r="AE466" s="706"/>
      <c r="AF466" s="706"/>
      <c r="AG466" s="869"/>
      <c r="AH466" s="706"/>
      <c r="AI466" s="706"/>
      <c r="AJ466" s="706"/>
      <c r="AK466" s="706"/>
      <c r="AL466" s="706"/>
      <c r="AM466" s="706"/>
      <c r="AN466" s="706"/>
      <c r="AO466" s="869"/>
      <c r="AP466" s="706"/>
      <c r="AQ466" s="706"/>
      <c r="AR466" s="706"/>
      <c r="AS466" s="706"/>
      <c r="AT466" s="706"/>
      <c r="AU466" s="706"/>
      <c r="AV466" s="706"/>
      <c r="AW466" s="706"/>
      <c r="AX466" s="706"/>
      <c r="AY466" s="706"/>
      <c r="AZ466" s="706"/>
      <c r="BA466" s="706"/>
      <c r="BB466" s="706"/>
    </row>
    <row r="467" spans="3:54">
      <c r="C467" s="706"/>
      <c r="D467" s="706"/>
      <c r="E467" s="706"/>
      <c r="F467" s="706"/>
      <c r="G467" s="706"/>
      <c r="H467" s="706"/>
      <c r="I467" s="869"/>
      <c r="J467" s="706"/>
      <c r="K467" s="706"/>
      <c r="L467" s="706"/>
      <c r="M467" s="706"/>
      <c r="N467" s="706"/>
      <c r="O467" s="706"/>
      <c r="P467" s="706"/>
      <c r="Q467" s="869"/>
      <c r="R467" s="706"/>
      <c r="S467" s="706"/>
      <c r="T467" s="706"/>
      <c r="U467" s="706"/>
      <c r="V467" s="706"/>
      <c r="W467" s="706"/>
      <c r="X467" s="706"/>
      <c r="Y467" s="869"/>
      <c r="Z467" s="706"/>
      <c r="AA467" s="706"/>
      <c r="AB467" s="706"/>
      <c r="AC467" s="706"/>
      <c r="AD467" s="706"/>
      <c r="AE467" s="706"/>
      <c r="AF467" s="706"/>
      <c r="AG467" s="869"/>
      <c r="AH467" s="706"/>
      <c r="AI467" s="706"/>
      <c r="AJ467" s="706"/>
      <c r="AK467" s="706"/>
      <c r="AL467" s="706"/>
      <c r="AM467" s="706"/>
      <c r="AN467" s="706"/>
      <c r="AO467" s="869"/>
      <c r="AP467" s="706"/>
      <c r="AQ467" s="706"/>
      <c r="AR467" s="706"/>
      <c r="AS467" s="706"/>
      <c r="AT467" s="706"/>
      <c r="AU467" s="706"/>
      <c r="AV467" s="706"/>
      <c r="AW467" s="706"/>
      <c r="AX467" s="706"/>
      <c r="AY467" s="706"/>
      <c r="AZ467" s="706"/>
      <c r="BA467" s="706"/>
      <c r="BB467" s="706"/>
    </row>
    <row r="468" spans="3:54">
      <c r="C468" s="706"/>
      <c r="D468" s="706"/>
      <c r="E468" s="706"/>
      <c r="F468" s="706"/>
      <c r="G468" s="706"/>
      <c r="H468" s="706"/>
      <c r="I468" s="869"/>
      <c r="J468" s="706"/>
      <c r="K468" s="706"/>
      <c r="L468" s="706"/>
      <c r="M468" s="706"/>
      <c r="N468" s="706"/>
      <c r="O468" s="706"/>
      <c r="P468" s="706"/>
      <c r="Q468" s="869"/>
      <c r="R468" s="706"/>
      <c r="S468" s="706"/>
      <c r="T468" s="706"/>
      <c r="U468" s="706"/>
      <c r="V468" s="706"/>
      <c r="W468" s="706"/>
      <c r="X468" s="706"/>
      <c r="Y468" s="869"/>
      <c r="Z468" s="706"/>
      <c r="AA468" s="706"/>
      <c r="AB468" s="706"/>
      <c r="AC468" s="706"/>
      <c r="AD468" s="706"/>
      <c r="AE468" s="706"/>
      <c r="AF468" s="706"/>
      <c r="AG468" s="869"/>
      <c r="AH468" s="706"/>
      <c r="AI468" s="706"/>
      <c r="AJ468" s="706"/>
      <c r="AK468" s="706"/>
      <c r="AL468" s="706"/>
      <c r="AM468" s="706"/>
      <c r="AN468" s="706"/>
      <c r="AO468" s="869"/>
      <c r="AP468" s="706"/>
      <c r="AQ468" s="706"/>
      <c r="AR468" s="706"/>
      <c r="AS468" s="706"/>
      <c r="AT468" s="706"/>
      <c r="AU468" s="706"/>
      <c r="AV468" s="706"/>
      <c r="AW468" s="706"/>
      <c r="AX468" s="706"/>
      <c r="AY468" s="706"/>
      <c r="AZ468" s="706"/>
      <c r="BA468" s="706"/>
      <c r="BB468" s="706"/>
    </row>
    <row r="469" spans="3:54">
      <c r="C469" s="706"/>
      <c r="D469" s="706"/>
      <c r="E469" s="706"/>
      <c r="F469" s="706"/>
      <c r="G469" s="706"/>
      <c r="H469" s="706"/>
      <c r="I469" s="869"/>
      <c r="J469" s="706"/>
      <c r="K469" s="706"/>
      <c r="L469" s="706"/>
      <c r="M469" s="706"/>
      <c r="N469" s="706"/>
      <c r="O469" s="706"/>
      <c r="P469" s="706"/>
      <c r="Q469" s="869"/>
      <c r="R469" s="706"/>
      <c r="S469" s="706"/>
      <c r="T469" s="706"/>
      <c r="U469" s="706"/>
      <c r="V469" s="706"/>
      <c r="W469" s="706"/>
      <c r="X469" s="706"/>
      <c r="Y469" s="869"/>
      <c r="Z469" s="706"/>
      <c r="AA469" s="706"/>
      <c r="AB469" s="706"/>
      <c r="AC469" s="706"/>
      <c r="AD469" s="706"/>
      <c r="AE469" s="706"/>
      <c r="AF469" s="706"/>
      <c r="AG469" s="869"/>
      <c r="AH469" s="706"/>
      <c r="AI469" s="706"/>
      <c r="AJ469" s="706"/>
      <c r="AK469" s="706"/>
      <c r="AL469" s="706"/>
      <c r="AM469" s="706"/>
      <c r="AN469" s="706"/>
      <c r="AO469" s="869"/>
      <c r="AP469" s="706"/>
      <c r="AQ469" s="706"/>
      <c r="AR469" s="706"/>
      <c r="AS469" s="706"/>
      <c r="AT469" s="706"/>
      <c r="AU469" s="706"/>
      <c r="AV469" s="706"/>
      <c r="AW469" s="706"/>
      <c r="AX469" s="706"/>
      <c r="AY469" s="706"/>
      <c r="AZ469" s="706"/>
      <c r="BA469" s="706"/>
      <c r="BB469" s="706"/>
    </row>
    <row r="470" spans="3:54">
      <c r="C470" s="706"/>
      <c r="D470" s="706"/>
      <c r="E470" s="706"/>
      <c r="F470" s="706"/>
      <c r="G470" s="706"/>
      <c r="H470" s="706"/>
      <c r="I470" s="869"/>
      <c r="J470" s="706"/>
      <c r="K470" s="706"/>
      <c r="L470" s="706"/>
      <c r="M470" s="706"/>
      <c r="N470" s="706"/>
      <c r="O470" s="706"/>
      <c r="P470" s="706"/>
      <c r="Q470" s="869"/>
      <c r="R470" s="706"/>
      <c r="S470" s="706"/>
      <c r="T470" s="706"/>
      <c r="U470" s="706"/>
      <c r="V470" s="706"/>
      <c r="W470" s="706"/>
      <c r="X470" s="706"/>
      <c r="Y470" s="869"/>
      <c r="Z470" s="706"/>
      <c r="AA470" s="706"/>
      <c r="AB470" s="706"/>
      <c r="AC470" s="706"/>
      <c r="AD470" s="706"/>
      <c r="AE470" s="706"/>
      <c r="AF470" s="706"/>
      <c r="AG470" s="869"/>
      <c r="AH470" s="706"/>
      <c r="AI470" s="706"/>
      <c r="AJ470" s="706"/>
      <c r="AK470" s="706"/>
      <c r="AL470" s="706"/>
      <c r="AM470" s="706"/>
      <c r="AN470" s="706"/>
      <c r="AO470" s="869"/>
      <c r="AP470" s="706"/>
      <c r="AQ470" s="706"/>
      <c r="AR470" s="706"/>
      <c r="AS470" s="706"/>
      <c r="AT470" s="706"/>
      <c r="AU470" s="706"/>
      <c r="AV470" s="706"/>
      <c r="AW470" s="706"/>
      <c r="AX470" s="706"/>
      <c r="AY470" s="706"/>
      <c r="AZ470" s="706"/>
      <c r="BA470" s="706"/>
      <c r="BB470" s="706"/>
    </row>
    <row r="471" spans="3:54">
      <c r="C471" s="706"/>
      <c r="D471" s="706"/>
      <c r="E471" s="706"/>
      <c r="F471" s="706"/>
      <c r="G471" s="706"/>
      <c r="H471" s="706"/>
      <c r="I471" s="869"/>
      <c r="J471" s="706"/>
      <c r="K471" s="706"/>
      <c r="L471" s="706"/>
      <c r="M471" s="706"/>
      <c r="N471" s="706"/>
      <c r="O471" s="706"/>
      <c r="P471" s="706"/>
      <c r="Q471" s="869"/>
      <c r="R471" s="706"/>
      <c r="S471" s="706"/>
      <c r="T471" s="706"/>
      <c r="U471" s="706"/>
      <c r="V471" s="706"/>
      <c r="W471" s="706"/>
      <c r="X471" s="706"/>
      <c r="Y471" s="869"/>
      <c r="Z471" s="706"/>
      <c r="AA471" s="706"/>
      <c r="AB471" s="706"/>
      <c r="AC471" s="706"/>
      <c r="AD471" s="706"/>
      <c r="AE471" s="706"/>
      <c r="AF471" s="706"/>
      <c r="AG471" s="869"/>
      <c r="AH471" s="706"/>
      <c r="AI471" s="706"/>
      <c r="AJ471" s="706"/>
      <c r="AK471" s="706"/>
      <c r="AL471" s="706"/>
      <c r="AM471" s="706"/>
      <c r="AN471" s="706"/>
      <c r="AO471" s="869"/>
      <c r="AP471" s="706"/>
      <c r="AQ471" s="706"/>
      <c r="AR471" s="706"/>
      <c r="AS471" s="706"/>
      <c r="AT471" s="706"/>
      <c r="AU471" s="706"/>
      <c r="AV471" s="706"/>
      <c r="AW471" s="706"/>
      <c r="AX471" s="706"/>
      <c r="AY471" s="706"/>
      <c r="AZ471" s="706"/>
      <c r="BA471" s="706"/>
      <c r="BB471" s="706"/>
    </row>
    <row r="472" spans="3:54">
      <c r="C472" s="706"/>
      <c r="D472" s="706"/>
      <c r="E472" s="706"/>
      <c r="F472" s="706"/>
      <c r="G472" s="706"/>
      <c r="H472" s="706"/>
      <c r="I472" s="869"/>
      <c r="J472" s="706"/>
      <c r="K472" s="706"/>
      <c r="L472" s="706"/>
      <c r="M472" s="706"/>
      <c r="N472" s="706"/>
      <c r="O472" s="706"/>
      <c r="P472" s="706"/>
      <c r="Q472" s="869"/>
      <c r="R472" s="706"/>
      <c r="S472" s="706"/>
      <c r="T472" s="706"/>
      <c r="U472" s="706"/>
      <c r="V472" s="706"/>
      <c r="W472" s="706"/>
      <c r="X472" s="706"/>
      <c r="Y472" s="869"/>
      <c r="Z472" s="706"/>
      <c r="AA472" s="706"/>
      <c r="AB472" s="706"/>
      <c r="AC472" s="706"/>
      <c r="AD472" s="706"/>
      <c r="AE472" s="706"/>
      <c r="AF472" s="706"/>
      <c r="AG472" s="869"/>
      <c r="AH472" s="706"/>
      <c r="AI472" s="706"/>
      <c r="AJ472" s="706"/>
      <c r="AK472" s="706"/>
      <c r="AL472" s="706"/>
      <c r="AM472" s="706"/>
      <c r="AN472" s="706"/>
      <c r="AO472" s="869"/>
      <c r="AP472" s="706"/>
      <c r="AQ472" s="706"/>
      <c r="AR472" s="706"/>
      <c r="AS472" s="706"/>
      <c r="AT472" s="706"/>
      <c r="AU472" s="706"/>
      <c r="AV472" s="706"/>
      <c r="AW472" s="706"/>
      <c r="AX472" s="706"/>
      <c r="AY472" s="706"/>
      <c r="AZ472" s="706"/>
      <c r="BA472" s="706"/>
      <c r="BB472" s="706"/>
    </row>
    <row r="473" spans="3:54">
      <c r="C473" s="706"/>
      <c r="D473" s="706"/>
      <c r="E473" s="706"/>
      <c r="F473" s="706"/>
      <c r="G473" s="706"/>
      <c r="H473" s="706"/>
      <c r="I473" s="869"/>
      <c r="J473" s="706"/>
      <c r="K473" s="706"/>
      <c r="L473" s="706"/>
      <c r="M473" s="706"/>
      <c r="N473" s="706"/>
      <c r="O473" s="706"/>
      <c r="P473" s="706"/>
      <c r="Q473" s="869"/>
      <c r="R473" s="706"/>
      <c r="S473" s="706"/>
      <c r="T473" s="706"/>
      <c r="U473" s="706"/>
      <c r="V473" s="706"/>
      <c r="W473" s="706"/>
      <c r="X473" s="706"/>
      <c r="Y473" s="869"/>
      <c r="Z473" s="706"/>
      <c r="AA473" s="706"/>
      <c r="AB473" s="706"/>
      <c r="AC473" s="706"/>
      <c r="AD473" s="706"/>
      <c r="AE473" s="706"/>
      <c r="AF473" s="706"/>
      <c r="AG473" s="869"/>
      <c r="AH473" s="706"/>
      <c r="AI473" s="706"/>
      <c r="AJ473" s="706"/>
      <c r="AK473" s="706"/>
      <c r="AL473" s="706"/>
      <c r="AM473" s="706"/>
      <c r="AN473" s="706"/>
      <c r="AO473" s="869"/>
      <c r="AP473" s="706"/>
      <c r="AQ473" s="706"/>
      <c r="AR473" s="706"/>
      <c r="AS473" s="706"/>
      <c r="AT473" s="706"/>
      <c r="AU473" s="706"/>
      <c r="AV473" s="706"/>
      <c r="AW473" s="706"/>
      <c r="AX473" s="706"/>
      <c r="AY473" s="706"/>
      <c r="AZ473" s="706"/>
      <c r="BA473" s="706"/>
      <c r="BB473" s="706"/>
    </row>
    <row r="474" spans="3:54">
      <c r="C474" s="706"/>
      <c r="D474" s="706"/>
      <c r="E474" s="706"/>
      <c r="F474" s="706"/>
      <c r="G474" s="706"/>
      <c r="H474" s="706"/>
      <c r="I474" s="869"/>
      <c r="J474" s="706"/>
      <c r="K474" s="706"/>
      <c r="L474" s="706"/>
      <c r="M474" s="706"/>
      <c r="N474" s="706"/>
      <c r="O474" s="706"/>
      <c r="P474" s="706"/>
      <c r="Q474" s="869"/>
      <c r="R474" s="706"/>
      <c r="S474" s="706"/>
      <c r="T474" s="706"/>
      <c r="U474" s="706"/>
      <c r="V474" s="706"/>
      <c r="W474" s="706"/>
      <c r="X474" s="706"/>
      <c r="Y474" s="869"/>
      <c r="Z474" s="706"/>
      <c r="AA474" s="706"/>
      <c r="AB474" s="706"/>
      <c r="AC474" s="706"/>
      <c r="AD474" s="706"/>
      <c r="AE474" s="706"/>
      <c r="AF474" s="706"/>
      <c r="AG474" s="869"/>
      <c r="AH474" s="706"/>
      <c r="AI474" s="706"/>
      <c r="AJ474" s="706"/>
      <c r="AK474" s="706"/>
      <c r="AL474" s="706"/>
      <c r="AM474" s="706"/>
      <c r="AN474" s="706"/>
      <c r="AO474" s="869"/>
      <c r="AP474" s="706"/>
      <c r="AQ474" s="706"/>
      <c r="AR474" s="706"/>
      <c r="AS474" s="706"/>
      <c r="AT474" s="706"/>
      <c r="AU474" s="706"/>
      <c r="AV474" s="706"/>
      <c r="AW474" s="706"/>
      <c r="AX474" s="706"/>
      <c r="AY474" s="706"/>
      <c r="AZ474" s="706"/>
      <c r="BA474" s="706"/>
      <c r="BB474" s="706"/>
    </row>
    <row r="475" spans="3:54">
      <c r="C475" s="706"/>
      <c r="D475" s="706"/>
      <c r="E475" s="706"/>
      <c r="F475" s="706"/>
      <c r="G475" s="706"/>
      <c r="H475" s="706"/>
      <c r="I475" s="869"/>
      <c r="J475" s="706"/>
      <c r="K475" s="706"/>
      <c r="L475" s="706"/>
      <c r="M475" s="706"/>
      <c r="N475" s="706"/>
      <c r="O475" s="706"/>
      <c r="P475" s="706"/>
      <c r="Q475" s="869"/>
      <c r="R475" s="706"/>
      <c r="S475" s="706"/>
      <c r="T475" s="706"/>
      <c r="U475" s="706"/>
      <c r="V475" s="706"/>
      <c r="W475" s="706"/>
      <c r="X475" s="706"/>
      <c r="Y475" s="869"/>
      <c r="Z475" s="706"/>
      <c r="AA475" s="706"/>
      <c r="AB475" s="706"/>
      <c r="AC475" s="706"/>
      <c r="AD475" s="706"/>
      <c r="AE475" s="706"/>
      <c r="AF475" s="706"/>
      <c r="AG475" s="869"/>
      <c r="AH475" s="706"/>
      <c r="AI475" s="706"/>
      <c r="AJ475" s="706"/>
      <c r="AK475" s="706"/>
      <c r="AL475" s="706"/>
      <c r="AM475" s="706"/>
      <c r="AN475" s="706"/>
      <c r="AO475" s="869"/>
      <c r="AP475" s="706"/>
      <c r="AQ475" s="706"/>
      <c r="AR475" s="706"/>
      <c r="AS475" s="706"/>
      <c r="AT475" s="706"/>
      <c r="AU475" s="706"/>
      <c r="AV475" s="706"/>
      <c r="AW475" s="706"/>
      <c r="AX475" s="706"/>
      <c r="AY475" s="706"/>
      <c r="AZ475" s="706"/>
      <c r="BA475" s="706"/>
      <c r="BB475" s="706"/>
    </row>
    <row r="476" spans="3:54">
      <c r="C476" s="706"/>
      <c r="D476" s="706"/>
      <c r="E476" s="706"/>
      <c r="F476" s="706"/>
      <c r="G476" s="706"/>
      <c r="H476" s="706"/>
      <c r="I476" s="869"/>
      <c r="J476" s="706"/>
      <c r="K476" s="706"/>
      <c r="L476" s="706"/>
      <c r="M476" s="706"/>
      <c r="N476" s="706"/>
      <c r="O476" s="706"/>
      <c r="P476" s="706"/>
      <c r="Q476" s="869"/>
      <c r="R476" s="706"/>
      <c r="S476" s="706"/>
      <c r="T476" s="706"/>
      <c r="U476" s="706"/>
      <c r="V476" s="706"/>
      <c r="W476" s="706"/>
      <c r="X476" s="706"/>
      <c r="Y476" s="869"/>
      <c r="Z476" s="706"/>
      <c r="AA476" s="706"/>
      <c r="AB476" s="706"/>
      <c r="AC476" s="706"/>
      <c r="AD476" s="706"/>
      <c r="AE476" s="706"/>
      <c r="AF476" s="706"/>
      <c r="AG476" s="869"/>
      <c r="AH476" s="706"/>
      <c r="AI476" s="706"/>
      <c r="AJ476" s="706"/>
      <c r="AK476" s="706"/>
      <c r="AL476" s="706"/>
      <c r="AM476" s="706"/>
      <c r="AN476" s="706"/>
      <c r="AO476" s="869"/>
      <c r="AP476" s="706"/>
      <c r="AQ476" s="706"/>
      <c r="AR476" s="706"/>
      <c r="AS476" s="706"/>
      <c r="AT476" s="706"/>
      <c r="AU476" s="706"/>
      <c r="AV476" s="706"/>
      <c r="AW476" s="706"/>
      <c r="AX476" s="706"/>
      <c r="AY476" s="706"/>
      <c r="AZ476" s="706"/>
      <c r="BA476" s="706"/>
      <c r="BB476" s="706"/>
    </row>
    <row r="477" spans="3:54">
      <c r="C477" s="706"/>
      <c r="D477" s="706"/>
      <c r="E477" s="706"/>
      <c r="F477" s="706"/>
      <c r="G477" s="706"/>
      <c r="H477" s="706"/>
      <c r="I477" s="869"/>
      <c r="J477" s="706"/>
      <c r="K477" s="706"/>
      <c r="L477" s="706"/>
      <c r="M477" s="706"/>
      <c r="N477" s="706"/>
      <c r="O477" s="706"/>
      <c r="P477" s="706"/>
      <c r="Q477" s="869"/>
      <c r="R477" s="706"/>
      <c r="S477" s="706"/>
      <c r="T477" s="706"/>
      <c r="U477" s="706"/>
      <c r="V477" s="706"/>
      <c r="W477" s="706"/>
      <c r="X477" s="706"/>
      <c r="Y477" s="869"/>
      <c r="Z477" s="706"/>
      <c r="AA477" s="706"/>
      <c r="AB477" s="706"/>
      <c r="AC477" s="706"/>
      <c r="AD477" s="706"/>
      <c r="AE477" s="706"/>
      <c r="AF477" s="706"/>
      <c r="AG477" s="869"/>
      <c r="AH477" s="706"/>
      <c r="AI477" s="706"/>
      <c r="AJ477" s="706"/>
      <c r="AK477" s="706"/>
      <c r="AL477" s="706"/>
      <c r="AM477" s="706"/>
      <c r="AN477" s="706"/>
      <c r="AO477" s="869"/>
      <c r="AP477" s="706"/>
      <c r="AQ477" s="706"/>
      <c r="AR477" s="706"/>
      <c r="AS477" s="706"/>
      <c r="AT477" s="706"/>
      <c r="AU477" s="706"/>
      <c r="AV477" s="706"/>
      <c r="AW477" s="706"/>
      <c r="AX477" s="706"/>
      <c r="AY477" s="706"/>
      <c r="AZ477" s="706"/>
      <c r="BA477" s="706"/>
      <c r="BB477" s="706"/>
    </row>
    <row r="478" spans="3:54">
      <c r="C478" s="706"/>
      <c r="D478" s="706"/>
      <c r="E478" s="706"/>
      <c r="F478" s="706"/>
      <c r="G478" s="706"/>
      <c r="H478" s="706"/>
      <c r="I478" s="869"/>
      <c r="J478" s="706"/>
      <c r="K478" s="706"/>
      <c r="L478" s="706"/>
      <c r="M478" s="706"/>
      <c r="N478" s="706"/>
      <c r="O478" s="706"/>
      <c r="P478" s="706"/>
      <c r="Q478" s="869"/>
      <c r="R478" s="706"/>
      <c r="S478" s="706"/>
      <c r="T478" s="706"/>
      <c r="U478" s="706"/>
      <c r="V478" s="706"/>
      <c r="W478" s="706"/>
      <c r="X478" s="706"/>
      <c r="Y478" s="869"/>
      <c r="Z478" s="706"/>
      <c r="AA478" s="706"/>
      <c r="AB478" s="706"/>
      <c r="AC478" s="706"/>
      <c r="AD478" s="706"/>
      <c r="AE478" s="706"/>
      <c r="AF478" s="706"/>
      <c r="AG478" s="869"/>
      <c r="AH478" s="706"/>
      <c r="AI478" s="706"/>
      <c r="AJ478" s="706"/>
      <c r="AK478" s="706"/>
      <c r="AL478" s="706"/>
      <c r="AM478" s="706"/>
      <c r="AN478" s="706"/>
      <c r="AO478" s="869"/>
      <c r="AP478" s="706"/>
      <c r="AQ478" s="706"/>
      <c r="AR478" s="706"/>
      <c r="AS478" s="706"/>
      <c r="AT478" s="706"/>
      <c r="AU478" s="706"/>
      <c r="AV478" s="706"/>
      <c r="AW478" s="706"/>
      <c r="AX478" s="706"/>
      <c r="AY478" s="706"/>
      <c r="AZ478" s="706"/>
      <c r="BA478" s="706"/>
      <c r="BB478" s="706"/>
    </row>
    <row r="479" spans="3:54">
      <c r="C479" s="706"/>
      <c r="D479" s="706"/>
      <c r="E479" s="706"/>
      <c r="F479" s="706"/>
      <c r="G479" s="706"/>
      <c r="H479" s="706"/>
      <c r="I479" s="869"/>
      <c r="J479" s="706"/>
      <c r="K479" s="706"/>
      <c r="L479" s="706"/>
      <c r="M479" s="706"/>
      <c r="N479" s="706"/>
      <c r="O479" s="706"/>
      <c r="P479" s="706"/>
      <c r="Q479" s="869"/>
      <c r="R479" s="706"/>
      <c r="S479" s="706"/>
      <c r="T479" s="706"/>
      <c r="U479" s="706"/>
      <c r="V479" s="706"/>
      <c r="W479" s="706"/>
      <c r="X479" s="706"/>
      <c r="Y479" s="869"/>
      <c r="Z479" s="706"/>
      <c r="AA479" s="706"/>
      <c r="AB479" s="706"/>
      <c r="AC479" s="706"/>
      <c r="AD479" s="706"/>
      <c r="AE479" s="706"/>
      <c r="AF479" s="706"/>
      <c r="AG479" s="869"/>
      <c r="AH479" s="706"/>
      <c r="AI479" s="706"/>
      <c r="AJ479" s="706"/>
      <c r="AK479" s="706"/>
      <c r="AL479" s="706"/>
      <c r="AM479" s="706"/>
      <c r="AN479" s="706"/>
      <c r="AO479" s="869"/>
      <c r="AP479" s="706"/>
      <c r="AQ479" s="706"/>
      <c r="AR479" s="706"/>
      <c r="AS479" s="706"/>
      <c r="AT479" s="706"/>
      <c r="AU479" s="706"/>
      <c r="AV479" s="706"/>
      <c r="AW479" s="706"/>
      <c r="AX479" s="706"/>
      <c r="AY479" s="706"/>
      <c r="AZ479" s="706"/>
      <c r="BA479" s="706"/>
      <c r="BB479" s="706"/>
    </row>
    <row r="480" spans="3:54">
      <c r="C480" s="706"/>
      <c r="D480" s="706"/>
      <c r="E480" s="706"/>
      <c r="F480" s="706"/>
      <c r="G480" s="706"/>
      <c r="H480" s="706"/>
      <c r="I480" s="869"/>
      <c r="J480" s="706"/>
      <c r="K480" s="706"/>
      <c r="L480" s="706"/>
      <c r="M480" s="706"/>
      <c r="N480" s="706"/>
      <c r="O480" s="706"/>
      <c r="P480" s="706"/>
      <c r="Q480" s="869"/>
      <c r="R480" s="706"/>
      <c r="S480" s="706"/>
      <c r="T480" s="706"/>
      <c r="U480" s="706"/>
      <c r="V480" s="706"/>
      <c r="W480" s="706"/>
      <c r="X480" s="706"/>
      <c r="Y480" s="869"/>
      <c r="Z480" s="706"/>
      <c r="AA480" s="706"/>
      <c r="AB480" s="706"/>
      <c r="AC480" s="706"/>
      <c r="AD480" s="706"/>
      <c r="AE480" s="706"/>
      <c r="AF480" s="706"/>
      <c r="AG480" s="869"/>
      <c r="AH480" s="706"/>
      <c r="AI480" s="706"/>
      <c r="AJ480" s="706"/>
      <c r="AK480" s="706"/>
      <c r="AL480" s="706"/>
      <c r="AM480" s="706"/>
      <c r="AN480" s="706"/>
      <c r="AO480" s="869"/>
      <c r="AP480" s="706"/>
      <c r="AQ480" s="706"/>
      <c r="AR480" s="706"/>
      <c r="AS480" s="706"/>
      <c r="AT480" s="706"/>
      <c r="AU480" s="706"/>
      <c r="AV480" s="706"/>
      <c r="AW480" s="706"/>
      <c r="AX480" s="706"/>
      <c r="AY480" s="706"/>
      <c r="AZ480" s="706"/>
      <c r="BA480" s="706"/>
      <c r="BB480" s="706"/>
    </row>
    <row r="481" spans="3:54">
      <c r="C481" s="706"/>
      <c r="D481" s="706"/>
      <c r="E481" s="706"/>
      <c r="F481" s="706"/>
      <c r="G481" s="706"/>
      <c r="H481" s="706"/>
      <c r="I481" s="869"/>
      <c r="J481" s="706"/>
      <c r="K481" s="706"/>
      <c r="L481" s="706"/>
      <c r="M481" s="706"/>
      <c r="N481" s="706"/>
      <c r="O481" s="706"/>
      <c r="P481" s="706"/>
      <c r="Q481" s="869"/>
      <c r="R481" s="706"/>
      <c r="S481" s="706"/>
      <c r="T481" s="706"/>
      <c r="U481" s="706"/>
      <c r="V481" s="706"/>
      <c r="W481" s="706"/>
      <c r="X481" s="706"/>
      <c r="Y481" s="869"/>
      <c r="Z481" s="706"/>
      <c r="AA481" s="706"/>
      <c r="AB481" s="706"/>
      <c r="AC481" s="706"/>
      <c r="AD481" s="706"/>
      <c r="AE481" s="706"/>
      <c r="AF481" s="706"/>
      <c r="AG481" s="869"/>
      <c r="AH481" s="706"/>
      <c r="AI481" s="706"/>
      <c r="AJ481" s="706"/>
      <c r="AK481" s="706"/>
      <c r="AL481" s="706"/>
      <c r="AM481" s="706"/>
      <c r="AN481" s="706"/>
      <c r="AO481" s="869"/>
      <c r="AP481" s="706"/>
      <c r="AQ481" s="706"/>
      <c r="AR481" s="706"/>
      <c r="AS481" s="706"/>
      <c r="AT481" s="706"/>
      <c r="AU481" s="706"/>
      <c r="AV481" s="706"/>
      <c r="AW481" s="706"/>
      <c r="AX481" s="706"/>
      <c r="AY481" s="706"/>
      <c r="AZ481" s="706"/>
      <c r="BA481" s="706"/>
      <c r="BB481" s="706"/>
    </row>
    <row r="482" spans="3:54">
      <c r="C482" s="706"/>
      <c r="D482" s="706"/>
      <c r="E482" s="706"/>
      <c r="F482" s="706"/>
      <c r="G482" s="706"/>
      <c r="H482" s="706"/>
      <c r="I482" s="869"/>
      <c r="J482" s="706"/>
      <c r="K482" s="706"/>
      <c r="L482" s="706"/>
      <c r="M482" s="706"/>
      <c r="N482" s="706"/>
      <c r="O482" s="706"/>
      <c r="P482" s="706"/>
      <c r="Q482" s="869"/>
      <c r="R482" s="706"/>
      <c r="S482" s="706"/>
      <c r="T482" s="706"/>
      <c r="U482" s="706"/>
      <c r="V482" s="706"/>
      <c r="W482" s="706"/>
      <c r="X482" s="706"/>
      <c r="Y482" s="869"/>
      <c r="Z482" s="706"/>
      <c r="AA482" s="706"/>
      <c r="AB482" s="706"/>
      <c r="AC482" s="706"/>
      <c r="AD482" s="706"/>
      <c r="AE482" s="706"/>
      <c r="AF482" s="706"/>
      <c r="AG482" s="869"/>
      <c r="AH482" s="706"/>
      <c r="AI482" s="706"/>
      <c r="AJ482" s="706"/>
      <c r="AK482" s="706"/>
      <c r="AL482" s="706"/>
      <c r="AM482" s="706"/>
      <c r="AN482" s="706"/>
      <c r="AO482" s="869"/>
      <c r="AP482" s="706"/>
      <c r="AQ482" s="706"/>
      <c r="AR482" s="706"/>
      <c r="AS482" s="706"/>
      <c r="AT482" s="706"/>
      <c r="AU482" s="706"/>
      <c r="AV482" s="706"/>
      <c r="AW482" s="706"/>
      <c r="AX482" s="706"/>
      <c r="AY482" s="706"/>
      <c r="AZ482" s="706"/>
      <c r="BA482" s="706"/>
      <c r="BB482" s="706"/>
    </row>
    <row r="483" spans="3:54">
      <c r="C483" s="706"/>
      <c r="D483" s="706"/>
      <c r="E483" s="706"/>
      <c r="F483" s="706"/>
      <c r="G483" s="706"/>
      <c r="H483" s="706"/>
      <c r="I483" s="869"/>
      <c r="J483" s="706"/>
      <c r="K483" s="706"/>
      <c r="L483" s="706"/>
      <c r="M483" s="706"/>
      <c r="N483" s="706"/>
      <c r="O483" s="706"/>
      <c r="P483" s="706"/>
      <c r="Q483" s="869"/>
      <c r="R483" s="706"/>
      <c r="S483" s="706"/>
      <c r="T483" s="706"/>
      <c r="U483" s="706"/>
      <c r="V483" s="706"/>
      <c r="W483" s="706"/>
      <c r="X483" s="706"/>
      <c r="Y483" s="869"/>
      <c r="Z483" s="706"/>
      <c r="AA483" s="706"/>
      <c r="AB483" s="706"/>
      <c r="AC483" s="706"/>
      <c r="AD483" s="706"/>
      <c r="AE483" s="706"/>
      <c r="AF483" s="706"/>
      <c r="AG483" s="869"/>
      <c r="AH483" s="706"/>
      <c r="AI483" s="706"/>
      <c r="AJ483" s="706"/>
      <c r="AK483" s="706"/>
      <c r="AL483" s="706"/>
      <c r="AM483" s="706"/>
      <c r="AN483" s="706"/>
      <c r="AO483" s="869"/>
      <c r="AP483" s="706"/>
      <c r="AQ483" s="706"/>
      <c r="AR483" s="706"/>
      <c r="AS483" s="706"/>
      <c r="AT483" s="706"/>
      <c r="AU483" s="706"/>
      <c r="AV483" s="706"/>
      <c r="AW483" s="706"/>
      <c r="AX483" s="706"/>
      <c r="AY483" s="706"/>
      <c r="AZ483" s="706"/>
      <c r="BA483" s="706"/>
      <c r="BB483" s="706"/>
    </row>
    <row r="484" spans="3:54">
      <c r="C484" s="706"/>
      <c r="D484" s="706"/>
      <c r="E484" s="706"/>
      <c r="F484" s="706"/>
      <c r="G484" s="706"/>
      <c r="H484" s="706"/>
      <c r="I484" s="869"/>
      <c r="J484" s="706"/>
      <c r="K484" s="706"/>
      <c r="L484" s="706"/>
      <c r="M484" s="706"/>
      <c r="N484" s="706"/>
      <c r="O484" s="706"/>
      <c r="P484" s="706"/>
      <c r="Q484" s="869"/>
      <c r="R484" s="706"/>
      <c r="S484" s="706"/>
      <c r="T484" s="706"/>
      <c r="U484" s="706"/>
      <c r="V484" s="706"/>
      <c r="W484" s="706"/>
      <c r="X484" s="706"/>
      <c r="Y484" s="869"/>
      <c r="Z484" s="706"/>
      <c r="AA484" s="706"/>
      <c r="AB484" s="706"/>
      <c r="AC484" s="706"/>
      <c r="AD484" s="706"/>
      <c r="AE484" s="706"/>
      <c r="AF484" s="706"/>
      <c r="AG484" s="869"/>
      <c r="AH484" s="706"/>
      <c r="AI484" s="706"/>
      <c r="AJ484" s="706"/>
      <c r="AK484" s="706"/>
      <c r="AL484" s="706"/>
      <c r="AM484" s="706"/>
      <c r="AN484" s="706"/>
      <c r="AO484" s="869"/>
      <c r="AP484" s="706"/>
      <c r="AQ484" s="706"/>
      <c r="AR484" s="706"/>
      <c r="AS484" s="706"/>
      <c r="AT484" s="706"/>
      <c r="AU484" s="706"/>
      <c r="AV484" s="706"/>
      <c r="AW484" s="706"/>
      <c r="AX484" s="706"/>
      <c r="AY484" s="706"/>
      <c r="AZ484" s="706"/>
      <c r="BA484" s="706"/>
      <c r="BB484" s="706"/>
    </row>
    <row r="485" spans="3:54">
      <c r="C485" s="706"/>
      <c r="D485" s="706"/>
      <c r="E485" s="706"/>
      <c r="F485" s="706"/>
      <c r="G485" s="706"/>
      <c r="H485" s="706"/>
      <c r="I485" s="869"/>
      <c r="J485" s="706"/>
      <c r="K485" s="706"/>
      <c r="L485" s="706"/>
      <c r="M485" s="706"/>
      <c r="N485" s="706"/>
      <c r="O485" s="706"/>
      <c r="P485" s="706"/>
      <c r="Q485" s="869"/>
      <c r="R485" s="706"/>
      <c r="S485" s="706"/>
      <c r="T485" s="706"/>
      <c r="U485" s="706"/>
      <c r="V485" s="706"/>
      <c r="W485" s="706"/>
      <c r="X485" s="706"/>
      <c r="Y485" s="869"/>
      <c r="Z485" s="706"/>
      <c r="AA485" s="706"/>
      <c r="AB485" s="706"/>
      <c r="AC485" s="706"/>
      <c r="AD485" s="706"/>
      <c r="AE485" s="706"/>
      <c r="AF485" s="706"/>
      <c r="AG485" s="869"/>
      <c r="AH485" s="706"/>
      <c r="AI485" s="706"/>
      <c r="AJ485" s="706"/>
      <c r="AK485" s="706"/>
      <c r="AL485" s="706"/>
      <c r="AM485" s="706"/>
      <c r="AN485" s="706"/>
      <c r="AO485" s="869"/>
      <c r="AP485" s="706"/>
      <c r="AQ485" s="706"/>
      <c r="AR485" s="706"/>
      <c r="AS485" s="706"/>
      <c r="AT485" s="706"/>
      <c r="AU485" s="706"/>
      <c r="AV485" s="706"/>
      <c r="AW485" s="706"/>
      <c r="AX485" s="706"/>
      <c r="AY485" s="706"/>
      <c r="AZ485" s="706"/>
      <c r="BA485" s="706"/>
      <c r="BB485" s="706"/>
    </row>
    <row r="486" spans="3:54">
      <c r="C486" s="706"/>
      <c r="D486" s="706"/>
      <c r="E486" s="706"/>
      <c r="F486" s="706"/>
      <c r="G486" s="706"/>
      <c r="H486" s="706"/>
      <c r="I486" s="869"/>
      <c r="J486" s="706"/>
      <c r="K486" s="706"/>
      <c r="L486" s="706"/>
      <c r="M486" s="706"/>
      <c r="N486" s="706"/>
      <c r="O486" s="706"/>
      <c r="P486" s="706"/>
      <c r="Q486" s="869"/>
      <c r="R486" s="706"/>
      <c r="S486" s="706"/>
      <c r="T486" s="706"/>
      <c r="U486" s="706"/>
      <c r="V486" s="706"/>
      <c r="W486" s="706"/>
      <c r="X486" s="706"/>
      <c r="Y486" s="869"/>
      <c r="Z486" s="706"/>
      <c r="AA486" s="706"/>
      <c r="AB486" s="706"/>
      <c r="AC486" s="706"/>
      <c r="AD486" s="706"/>
      <c r="AE486" s="706"/>
      <c r="AF486" s="706"/>
      <c r="AG486" s="869"/>
      <c r="AH486" s="706"/>
      <c r="AI486" s="706"/>
      <c r="AJ486" s="706"/>
      <c r="AK486" s="706"/>
      <c r="AL486" s="706"/>
      <c r="AM486" s="706"/>
      <c r="AN486" s="706"/>
      <c r="AO486" s="869"/>
      <c r="AP486" s="706"/>
      <c r="AQ486" s="706"/>
      <c r="AR486" s="706"/>
      <c r="AS486" s="706"/>
      <c r="AT486" s="706"/>
      <c r="AU486" s="706"/>
      <c r="AV486" s="706"/>
      <c r="AW486" s="706"/>
      <c r="AX486" s="706"/>
      <c r="AY486" s="706"/>
      <c r="AZ486" s="706"/>
      <c r="BA486" s="706"/>
      <c r="BB486" s="706"/>
    </row>
    <row r="487" spans="3:54">
      <c r="C487" s="706"/>
      <c r="D487" s="706"/>
      <c r="E487" s="706"/>
      <c r="F487" s="706"/>
      <c r="G487" s="706"/>
      <c r="H487" s="706"/>
      <c r="I487" s="869"/>
      <c r="J487" s="706"/>
      <c r="K487" s="706"/>
      <c r="L487" s="706"/>
      <c r="M487" s="706"/>
      <c r="N487" s="706"/>
      <c r="O487" s="706"/>
      <c r="P487" s="706"/>
      <c r="Q487" s="869"/>
      <c r="R487" s="706"/>
      <c r="S487" s="706"/>
      <c r="T487" s="706"/>
      <c r="U487" s="706"/>
      <c r="V487" s="706"/>
      <c r="W487" s="706"/>
      <c r="X487" s="706"/>
      <c r="Y487" s="869"/>
      <c r="Z487" s="706"/>
      <c r="AA487" s="706"/>
      <c r="AB487" s="706"/>
      <c r="AC487" s="706"/>
      <c r="AD487" s="706"/>
      <c r="AE487" s="706"/>
      <c r="AF487" s="706"/>
      <c r="AG487" s="869"/>
      <c r="AH487" s="706"/>
      <c r="AI487" s="706"/>
      <c r="AJ487" s="706"/>
      <c r="AK487" s="706"/>
      <c r="AL487" s="706"/>
      <c r="AM487" s="706"/>
      <c r="AN487" s="706"/>
      <c r="AO487" s="869"/>
      <c r="AP487" s="706"/>
      <c r="AQ487" s="706"/>
      <c r="AR487" s="706"/>
      <c r="AS487" s="706"/>
      <c r="AT487" s="706"/>
      <c r="AU487" s="706"/>
      <c r="AV487" s="706"/>
      <c r="AW487" s="706"/>
      <c r="AX487" s="706"/>
      <c r="AY487" s="706"/>
      <c r="AZ487" s="706"/>
      <c r="BA487" s="706"/>
      <c r="BB487" s="706"/>
    </row>
    <row r="488" spans="3:54">
      <c r="C488" s="706"/>
      <c r="D488" s="706"/>
      <c r="E488" s="706"/>
      <c r="F488" s="706"/>
      <c r="G488" s="706"/>
      <c r="H488" s="706"/>
      <c r="I488" s="869"/>
      <c r="J488" s="706"/>
      <c r="K488" s="706"/>
      <c r="L488" s="706"/>
      <c r="M488" s="706"/>
      <c r="N488" s="706"/>
      <c r="O488" s="706"/>
      <c r="P488" s="706"/>
      <c r="Q488" s="869"/>
      <c r="R488" s="706"/>
      <c r="S488" s="706"/>
      <c r="T488" s="706"/>
      <c r="U488" s="706"/>
      <c r="V488" s="706"/>
      <c r="W488" s="706"/>
      <c r="X488" s="706"/>
      <c r="Y488" s="869"/>
      <c r="Z488" s="706"/>
      <c r="AA488" s="706"/>
      <c r="AB488" s="706"/>
      <c r="AC488" s="706"/>
      <c r="AD488" s="706"/>
      <c r="AE488" s="706"/>
      <c r="AF488" s="706"/>
      <c r="AG488" s="869"/>
      <c r="AH488" s="706"/>
      <c r="AI488" s="706"/>
      <c r="AJ488" s="706"/>
      <c r="AK488" s="706"/>
      <c r="AL488" s="706"/>
      <c r="AM488" s="706"/>
      <c r="AN488" s="706"/>
      <c r="AO488" s="869"/>
      <c r="AP488" s="706"/>
      <c r="AQ488" s="706"/>
      <c r="AR488" s="706"/>
      <c r="AS488" s="706"/>
      <c r="AT488" s="706"/>
      <c r="AU488" s="706"/>
      <c r="AV488" s="706"/>
      <c r="AW488" s="706"/>
      <c r="AX488" s="706"/>
      <c r="AY488" s="706"/>
      <c r="AZ488" s="706"/>
      <c r="BA488" s="706"/>
      <c r="BB488" s="706"/>
    </row>
    <row r="489" spans="3:54">
      <c r="C489" s="706"/>
      <c r="D489" s="706"/>
      <c r="E489" s="706"/>
      <c r="F489" s="706"/>
      <c r="G489" s="706"/>
      <c r="H489" s="706"/>
      <c r="I489" s="869"/>
      <c r="J489" s="706"/>
      <c r="K489" s="706"/>
      <c r="L489" s="706"/>
      <c r="M489" s="706"/>
      <c r="N489" s="706"/>
      <c r="O489" s="706"/>
      <c r="P489" s="706"/>
      <c r="Q489" s="869"/>
      <c r="R489" s="706"/>
      <c r="S489" s="706"/>
      <c r="T489" s="706"/>
      <c r="U489" s="706"/>
      <c r="V489" s="706"/>
      <c r="W489" s="706"/>
      <c r="X489" s="706"/>
      <c r="Y489" s="869"/>
      <c r="Z489" s="706"/>
      <c r="AA489" s="706"/>
      <c r="AB489" s="706"/>
      <c r="AC489" s="706"/>
      <c r="AD489" s="706"/>
      <c r="AE489" s="706"/>
      <c r="AF489" s="706"/>
      <c r="AG489" s="869"/>
      <c r="AH489" s="706"/>
      <c r="AI489" s="706"/>
      <c r="AJ489" s="706"/>
      <c r="AK489" s="706"/>
      <c r="AL489" s="706"/>
      <c r="AM489" s="706"/>
      <c r="AN489" s="706"/>
      <c r="AO489" s="869"/>
      <c r="AP489" s="706"/>
      <c r="AQ489" s="706"/>
      <c r="AR489" s="706"/>
      <c r="AS489" s="706"/>
      <c r="AT489" s="706"/>
      <c r="AU489" s="706"/>
      <c r="AV489" s="706"/>
    </row>
    <row r="490" spans="3:54">
      <c r="C490" s="706"/>
      <c r="D490" s="706"/>
      <c r="E490" s="706"/>
      <c r="F490" s="706"/>
      <c r="G490" s="706"/>
      <c r="H490" s="706"/>
      <c r="I490" s="869"/>
      <c r="J490" s="706"/>
      <c r="K490" s="706"/>
      <c r="L490" s="706"/>
      <c r="M490" s="706"/>
      <c r="N490" s="706"/>
      <c r="O490" s="706"/>
      <c r="P490" s="706"/>
      <c r="Q490" s="869"/>
      <c r="R490" s="706"/>
      <c r="S490" s="706"/>
      <c r="T490" s="706"/>
      <c r="U490" s="706"/>
      <c r="V490" s="706"/>
      <c r="W490" s="706"/>
      <c r="X490" s="706"/>
      <c r="Y490" s="869"/>
      <c r="Z490" s="706"/>
      <c r="AA490" s="706"/>
      <c r="AB490" s="706"/>
      <c r="AC490" s="706"/>
      <c r="AD490" s="706"/>
      <c r="AE490" s="706"/>
      <c r="AF490" s="706"/>
      <c r="AG490" s="869"/>
      <c r="AH490" s="706"/>
      <c r="AI490" s="706"/>
      <c r="AJ490" s="706"/>
      <c r="AK490" s="706"/>
      <c r="AL490" s="706"/>
      <c r="AM490" s="706"/>
      <c r="AN490" s="706"/>
      <c r="AO490" s="869"/>
      <c r="AP490" s="706"/>
      <c r="AQ490" s="706"/>
      <c r="AR490" s="706"/>
      <c r="AS490" s="706"/>
      <c r="AT490" s="706"/>
      <c r="AU490" s="706"/>
      <c r="AV490" s="706"/>
    </row>
    <row r="491" spans="3:54">
      <c r="C491" s="706"/>
      <c r="D491" s="706"/>
      <c r="E491" s="706"/>
      <c r="F491" s="706"/>
      <c r="G491" s="706"/>
      <c r="H491" s="706"/>
      <c r="I491" s="869"/>
      <c r="J491" s="706"/>
      <c r="K491" s="706"/>
      <c r="L491" s="706"/>
      <c r="M491" s="706"/>
      <c r="N491" s="706"/>
      <c r="O491" s="706"/>
      <c r="P491" s="706"/>
      <c r="Q491" s="869"/>
      <c r="R491" s="706"/>
      <c r="S491" s="706"/>
      <c r="T491" s="706"/>
      <c r="U491" s="706"/>
      <c r="V491" s="706"/>
      <c r="W491" s="706"/>
      <c r="X491" s="706"/>
      <c r="Y491" s="869"/>
      <c r="Z491" s="706"/>
      <c r="AA491" s="706"/>
      <c r="AB491" s="706"/>
      <c r="AC491" s="706"/>
      <c r="AD491" s="706"/>
      <c r="AE491" s="706"/>
      <c r="AF491" s="706"/>
      <c r="AG491" s="869"/>
      <c r="AH491" s="706"/>
      <c r="AI491" s="706"/>
      <c r="AJ491" s="706"/>
      <c r="AK491" s="706"/>
      <c r="AL491" s="706"/>
      <c r="AM491" s="706"/>
      <c r="AN491" s="706"/>
      <c r="AO491" s="869"/>
      <c r="AP491" s="706"/>
      <c r="AQ491" s="706"/>
      <c r="AR491" s="706"/>
      <c r="AS491" s="706"/>
      <c r="AT491" s="706"/>
      <c r="AU491" s="706"/>
      <c r="AV491" s="706"/>
    </row>
    <row r="492" spans="3:54">
      <c r="C492" s="706"/>
      <c r="D492" s="706"/>
      <c r="E492" s="706"/>
      <c r="F492" s="706"/>
      <c r="G492" s="706"/>
      <c r="H492" s="706"/>
      <c r="I492" s="869"/>
      <c r="J492" s="706"/>
      <c r="K492" s="706"/>
      <c r="L492" s="706"/>
      <c r="M492" s="706"/>
      <c r="N492" s="706"/>
      <c r="O492" s="706"/>
      <c r="P492" s="706"/>
      <c r="Q492" s="869"/>
      <c r="R492" s="706"/>
      <c r="S492" s="706"/>
      <c r="T492" s="706"/>
      <c r="U492" s="706"/>
      <c r="V492" s="706"/>
      <c r="W492" s="706"/>
      <c r="X492" s="706"/>
      <c r="Y492" s="869"/>
      <c r="Z492" s="706"/>
      <c r="AA492" s="706"/>
      <c r="AB492" s="706"/>
      <c r="AC492" s="706"/>
      <c r="AD492" s="706"/>
      <c r="AE492" s="706"/>
      <c r="AF492" s="706"/>
      <c r="AG492" s="869"/>
      <c r="AH492" s="706"/>
      <c r="AI492" s="706"/>
      <c r="AJ492" s="706"/>
      <c r="AK492" s="706"/>
      <c r="AL492" s="706"/>
      <c r="AM492" s="706"/>
      <c r="AN492" s="706"/>
      <c r="AO492" s="869"/>
      <c r="AP492" s="706"/>
      <c r="AQ492" s="706"/>
      <c r="AR492" s="706"/>
      <c r="AS492" s="706"/>
      <c r="AT492" s="706"/>
      <c r="AU492" s="706"/>
      <c r="AV492" s="706"/>
    </row>
    <row r="493" spans="3:54">
      <c r="C493" s="706"/>
      <c r="D493" s="706"/>
      <c r="E493" s="706"/>
      <c r="F493" s="706"/>
      <c r="G493" s="706"/>
      <c r="H493" s="706"/>
      <c r="I493" s="869"/>
      <c r="J493" s="706"/>
      <c r="K493" s="706"/>
      <c r="L493" s="706"/>
      <c r="M493" s="706"/>
      <c r="N493" s="706"/>
      <c r="O493" s="706"/>
      <c r="P493" s="706"/>
      <c r="Q493" s="869"/>
      <c r="R493" s="706"/>
      <c r="S493" s="706"/>
      <c r="T493" s="706"/>
      <c r="U493" s="706"/>
      <c r="V493" s="706"/>
      <c r="W493" s="706"/>
      <c r="X493" s="706"/>
      <c r="Y493" s="869"/>
      <c r="Z493" s="706"/>
      <c r="AA493" s="706"/>
      <c r="AB493" s="706"/>
      <c r="AC493" s="706"/>
      <c r="AD493" s="706"/>
      <c r="AE493" s="706"/>
      <c r="AF493" s="706"/>
      <c r="AG493" s="869"/>
      <c r="AH493" s="706"/>
      <c r="AI493" s="706"/>
      <c r="AJ493" s="706"/>
      <c r="AK493" s="706"/>
      <c r="AL493" s="706"/>
      <c r="AM493" s="706"/>
      <c r="AN493" s="706"/>
      <c r="AO493" s="869"/>
      <c r="AP493" s="706"/>
      <c r="AQ493" s="706"/>
      <c r="AR493" s="706"/>
      <c r="AS493" s="706"/>
      <c r="AT493" s="706"/>
      <c r="AU493" s="706"/>
      <c r="AV493" s="706"/>
    </row>
    <row r="494" spans="3:54">
      <c r="C494" s="706"/>
      <c r="D494" s="706"/>
      <c r="E494" s="706"/>
      <c r="F494" s="706"/>
      <c r="G494" s="706"/>
      <c r="H494" s="706"/>
      <c r="I494" s="869"/>
      <c r="J494" s="706"/>
      <c r="K494" s="706"/>
      <c r="L494" s="706"/>
      <c r="M494" s="706"/>
      <c r="N494" s="706"/>
      <c r="O494" s="706"/>
      <c r="P494" s="706"/>
      <c r="Q494" s="869"/>
      <c r="R494" s="706"/>
      <c r="S494" s="706"/>
      <c r="T494" s="706"/>
      <c r="U494" s="706"/>
      <c r="V494" s="706"/>
      <c r="W494" s="706"/>
      <c r="X494" s="706"/>
      <c r="Y494" s="869"/>
      <c r="Z494" s="706"/>
      <c r="AA494" s="706"/>
      <c r="AB494" s="706"/>
      <c r="AC494" s="706"/>
      <c r="AD494" s="706"/>
      <c r="AE494" s="706"/>
      <c r="AF494" s="706"/>
      <c r="AG494" s="869"/>
      <c r="AH494" s="706"/>
      <c r="AI494" s="706"/>
      <c r="AJ494" s="706"/>
      <c r="AK494" s="706"/>
      <c r="AL494" s="706"/>
      <c r="AM494" s="706"/>
      <c r="AN494" s="706"/>
      <c r="AO494" s="869"/>
      <c r="AP494" s="706"/>
      <c r="AQ494" s="706"/>
      <c r="AR494" s="706"/>
      <c r="AS494" s="706"/>
      <c r="AT494" s="706"/>
      <c r="AU494" s="706"/>
      <c r="AV494" s="706"/>
    </row>
    <row r="495" spans="3:54">
      <c r="C495" s="706"/>
      <c r="D495" s="706"/>
      <c r="E495" s="706"/>
      <c r="F495" s="706"/>
      <c r="G495" s="706"/>
      <c r="H495" s="706"/>
      <c r="I495" s="869"/>
      <c r="J495" s="706"/>
      <c r="K495" s="706"/>
      <c r="L495" s="706"/>
      <c r="M495" s="706"/>
      <c r="N495" s="706"/>
      <c r="O495" s="706"/>
      <c r="P495" s="706"/>
      <c r="Q495" s="869"/>
      <c r="R495" s="706"/>
      <c r="S495" s="706"/>
      <c r="T495" s="706"/>
      <c r="U495" s="706"/>
      <c r="V495" s="706"/>
      <c r="W495" s="706"/>
      <c r="X495" s="706"/>
      <c r="Y495" s="869"/>
      <c r="Z495" s="706"/>
      <c r="AA495" s="706"/>
      <c r="AB495" s="706"/>
      <c r="AC495" s="706"/>
      <c r="AD495" s="706"/>
      <c r="AE495" s="706"/>
      <c r="AF495" s="706"/>
      <c r="AG495" s="869"/>
      <c r="AH495" s="706"/>
      <c r="AI495" s="706"/>
      <c r="AJ495" s="706"/>
      <c r="AK495" s="706"/>
      <c r="AL495" s="706"/>
      <c r="AM495" s="706"/>
      <c r="AN495" s="706"/>
      <c r="AO495" s="869"/>
      <c r="AP495" s="706"/>
      <c r="AQ495" s="706"/>
      <c r="AR495" s="706"/>
      <c r="AS495" s="706"/>
      <c r="AT495" s="706"/>
      <c r="AU495" s="706"/>
      <c r="AV495" s="706"/>
    </row>
    <row r="496" spans="3:54">
      <c r="C496" s="706"/>
      <c r="D496" s="706"/>
      <c r="E496" s="706"/>
      <c r="F496" s="706"/>
      <c r="G496" s="706"/>
      <c r="H496" s="706"/>
      <c r="I496" s="869"/>
      <c r="J496" s="706"/>
      <c r="K496" s="706"/>
      <c r="L496" s="706"/>
      <c r="M496" s="706"/>
      <c r="N496" s="706"/>
      <c r="O496" s="706"/>
      <c r="P496" s="706"/>
      <c r="Q496" s="869"/>
      <c r="R496" s="706"/>
      <c r="S496" s="706"/>
      <c r="T496" s="706"/>
      <c r="U496" s="706"/>
      <c r="V496" s="706"/>
      <c r="W496" s="706"/>
      <c r="X496" s="706"/>
      <c r="Y496" s="869"/>
      <c r="Z496" s="706"/>
      <c r="AA496" s="706"/>
      <c r="AB496" s="706"/>
      <c r="AC496" s="706"/>
      <c r="AD496" s="706"/>
      <c r="AE496" s="706"/>
      <c r="AF496" s="706"/>
      <c r="AG496" s="869"/>
      <c r="AH496" s="706"/>
      <c r="AI496" s="706"/>
      <c r="AJ496" s="706"/>
      <c r="AK496" s="706"/>
      <c r="AL496" s="706"/>
      <c r="AM496" s="706"/>
      <c r="AN496" s="706"/>
      <c r="AO496" s="869"/>
      <c r="AP496" s="706"/>
      <c r="AQ496" s="706"/>
      <c r="AR496" s="706"/>
      <c r="AS496" s="706"/>
      <c r="AT496" s="706"/>
      <c r="AU496" s="706"/>
      <c r="AV496" s="706"/>
    </row>
    <row r="497" spans="3:48">
      <c r="C497" s="706"/>
      <c r="D497" s="706"/>
      <c r="E497" s="706"/>
      <c r="F497" s="706"/>
      <c r="G497" s="706"/>
      <c r="H497" s="706"/>
      <c r="I497" s="869"/>
      <c r="J497" s="706"/>
      <c r="K497" s="706"/>
      <c r="L497" s="706"/>
      <c r="M497" s="706"/>
      <c r="N497" s="706"/>
      <c r="O497" s="706"/>
      <c r="P497" s="706"/>
      <c r="Q497" s="869"/>
      <c r="R497" s="706"/>
      <c r="S497" s="706"/>
      <c r="T497" s="706"/>
      <c r="U497" s="706"/>
      <c r="V497" s="706"/>
      <c r="W497" s="706"/>
      <c r="X497" s="706"/>
      <c r="Y497" s="869"/>
      <c r="Z497" s="706"/>
      <c r="AA497" s="706"/>
      <c r="AB497" s="706"/>
      <c r="AC497" s="706"/>
      <c r="AD497" s="706"/>
      <c r="AE497" s="706"/>
      <c r="AF497" s="706"/>
      <c r="AG497" s="869"/>
      <c r="AH497" s="706"/>
      <c r="AI497" s="706"/>
      <c r="AJ497" s="706"/>
      <c r="AK497" s="706"/>
      <c r="AL497" s="706"/>
      <c r="AM497" s="706"/>
      <c r="AN497" s="706"/>
      <c r="AO497" s="869"/>
      <c r="AP497" s="706"/>
      <c r="AQ497" s="706"/>
      <c r="AR497" s="706"/>
      <c r="AS497" s="706"/>
      <c r="AT497" s="706"/>
      <c r="AU497" s="706"/>
      <c r="AV497" s="706"/>
    </row>
    <row r="498" spans="3:48">
      <c r="C498" s="706"/>
      <c r="D498" s="706"/>
      <c r="E498" s="706"/>
      <c r="F498" s="706"/>
      <c r="G498" s="706"/>
      <c r="H498" s="706"/>
      <c r="I498" s="869"/>
      <c r="J498" s="706"/>
      <c r="K498" s="706"/>
      <c r="L498" s="706"/>
      <c r="M498" s="706"/>
      <c r="N498" s="706"/>
      <c r="O498" s="706"/>
      <c r="P498" s="706"/>
      <c r="Q498" s="869"/>
      <c r="R498" s="706"/>
      <c r="S498" s="706"/>
      <c r="T498" s="706"/>
      <c r="U498" s="706"/>
      <c r="V498" s="706"/>
      <c r="W498" s="706"/>
      <c r="X498" s="706"/>
      <c r="Y498" s="869"/>
      <c r="Z498" s="706"/>
      <c r="AA498" s="706"/>
      <c r="AB498" s="706"/>
      <c r="AC498" s="706"/>
      <c r="AD498" s="706"/>
      <c r="AE498" s="706"/>
      <c r="AF498" s="706"/>
      <c r="AG498" s="869"/>
      <c r="AH498" s="706"/>
      <c r="AI498" s="706"/>
      <c r="AJ498" s="706"/>
      <c r="AK498" s="706"/>
      <c r="AL498" s="706"/>
      <c r="AM498" s="706"/>
      <c r="AN498" s="706"/>
      <c r="AO498" s="869"/>
      <c r="AP498" s="706"/>
      <c r="AQ498" s="706"/>
      <c r="AR498" s="706"/>
      <c r="AS498" s="706"/>
      <c r="AT498" s="706"/>
      <c r="AU498" s="706"/>
      <c r="AV498" s="706"/>
    </row>
    <row r="499" spans="3:48">
      <c r="C499" s="706"/>
      <c r="D499" s="706"/>
      <c r="E499" s="706"/>
      <c r="F499" s="706"/>
      <c r="G499" s="706"/>
      <c r="H499" s="706"/>
      <c r="I499" s="869"/>
      <c r="J499" s="706"/>
      <c r="K499" s="706"/>
      <c r="L499" s="706"/>
      <c r="M499" s="706"/>
      <c r="N499" s="706"/>
      <c r="O499" s="706"/>
      <c r="P499" s="706"/>
      <c r="Q499" s="869"/>
      <c r="R499" s="706"/>
      <c r="S499" s="706"/>
      <c r="T499" s="706"/>
      <c r="U499" s="706"/>
      <c r="V499" s="706"/>
      <c r="W499" s="706"/>
      <c r="X499" s="706"/>
      <c r="Y499" s="869"/>
      <c r="Z499" s="706"/>
      <c r="AA499" s="706"/>
      <c r="AB499" s="706"/>
      <c r="AC499" s="706"/>
      <c r="AD499" s="706"/>
      <c r="AE499" s="706"/>
      <c r="AF499" s="706"/>
      <c r="AG499" s="869"/>
      <c r="AH499" s="706"/>
      <c r="AI499" s="706"/>
      <c r="AJ499" s="706"/>
      <c r="AK499" s="706"/>
      <c r="AL499" s="706"/>
      <c r="AM499" s="706"/>
      <c r="AN499" s="706"/>
      <c r="AO499" s="869"/>
      <c r="AP499" s="706"/>
      <c r="AQ499" s="706"/>
      <c r="AR499" s="706"/>
      <c r="AS499" s="706"/>
      <c r="AT499" s="706"/>
      <c r="AU499" s="706"/>
      <c r="AV499" s="706"/>
    </row>
    <row r="500" spans="3:48">
      <c r="C500" s="706"/>
      <c r="D500" s="706"/>
      <c r="E500" s="706"/>
      <c r="F500" s="706"/>
      <c r="G500" s="706"/>
      <c r="H500" s="706"/>
      <c r="I500" s="869"/>
      <c r="J500" s="706"/>
      <c r="K500" s="706"/>
      <c r="L500" s="706"/>
      <c r="M500" s="706"/>
      <c r="N500" s="706"/>
      <c r="O500" s="706"/>
      <c r="P500" s="706"/>
      <c r="Q500" s="869"/>
      <c r="R500" s="706"/>
      <c r="S500" s="706"/>
      <c r="T500" s="706"/>
      <c r="U500" s="706"/>
      <c r="V500" s="706"/>
      <c r="W500" s="706"/>
      <c r="X500" s="706"/>
      <c r="Y500" s="869"/>
      <c r="Z500" s="706"/>
      <c r="AA500" s="706"/>
      <c r="AB500" s="706"/>
      <c r="AC500" s="706"/>
      <c r="AD500" s="706"/>
      <c r="AE500" s="706"/>
      <c r="AF500" s="706"/>
      <c r="AG500" s="869"/>
      <c r="AH500" s="706"/>
      <c r="AI500" s="706"/>
      <c r="AJ500" s="706"/>
      <c r="AK500" s="706"/>
      <c r="AL500" s="706"/>
      <c r="AM500" s="706"/>
      <c r="AN500" s="706"/>
      <c r="AO500" s="869"/>
      <c r="AP500" s="706"/>
      <c r="AQ500" s="706"/>
      <c r="AR500" s="706"/>
      <c r="AS500" s="706"/>
      <c r="AT500" s="706"/>
      <c r="AU500" s="706"/>
      <c r="AV500" s="706"/>
    </row>
    <row r="501" spans="3:48">
      <c r="C501" s="706"/>
      <c r="D501" s="706"/>
      <c r="E501" s="706"/>
      <c r="F501" s="706"/>
      <c r="G501" s="706"/>
      <c r="H501" s="706"/>
      <c r="I501" s="869"/>
      <c r="J501" s="706"/>
      <c r="K501" s="706"/>
      <c r="L501" s="706"/>
      <c r="M501" s="706"/>
      <c r="N501" s="706"/>
      <c r="O501" s="706"/>
      <c r="P501" s="706"/>
      <c r="Q501" s="869"/>
      <c r="R501" s="706"/>
      <c r="S501" s="706"/>
      <c r="T501" s="706"/>
      <c r="U501" s="706"/>
      <c r="V501" s="706"/>
      <c r="W501" s="706"/>
      <c r="X501" s="706"/>
      <c r="Y501" s="869"/>
      <c r="Z501" s="706"/>
      <c r="AA501" s="706"/>
      <c r="AB501" s="706"/>
      <c r="AC501" s="706"/>
      <c r="AD501" s="706"/>
      <c r="AE501" s="706"/>
      <c r="AF501" s="706"/>
      <c r="AG501" s="869"/>
      <c r="AH501" s="706"/>
      <c r="AI501" s="706"/>
      <c r="AJ501" s="706"/>
      <c r="AK501" s="706"/>
      <c r="AL501" s="706"/>
      <c r="AM501" s="706"/>
      <c r="AN501" s="706"/>
      <c r="AO501" s="869"/>
      <c r="AP501" s="706"/>
      <c r="AQ501" s="706"/>
      <c r="AR501" s="706"/>
      <c r="AS501" s="706"/>
      <c r="AT501" s="706"/>
      <c r="AU501" s="706"/>
      <c r="AV501" s="706"/>
    </row>
    <row r="502" spans="3:48">
      <c r="C502" s="706"/>
      <c r="D502" s="706"/>
      <c r="E502" s="706"/>
      <c r="F502" s="706"/>
      <c r="G502" s="706"/>
      <c r="H502" s="706"/>
      <c r="I502" s="869"/>
      <c r="J502" s="706"/>
      <c r="K502" s="706"/>
      <c r="L502" s="706"/>
      <c r="M502" s="706"/>
      <c r="N502" s="706"/>
      <c r="O502" s="706"/>
      <c r="P502" s="706"/>
      <c r="Q502" s="869"/>
      <c r="R502" s="706"/>
      <c r="S502" s="706"/>
      <c r="T502" s="706"/>
      <c r="U502" s="706"/>
      <c r="V502" s="706"/>
      <c r="W502" s="706"/>
      <c r="X502" s="706"/>
      <c r="Y502" s="869"/>
      <c r="Z502" s="706"/>
      <c r="AA502" s="706"/>
      <c r="AB502" s="706"/>
      <c r="AC502" s="706"/>
      <c r="AD502" s="706"/>
      <c r="AE502" s="706"/>
      <c r="AF502" s="706"/>
      <c r="AG502" s="869"/>
      <c r="AH502" s="706"/>
      <c r="AI502" s="706"/>
      <c r="AJ502" s="706"/>
      <c r="AK502" s="706"/>
      <c r="AL502" s="706"/>
      <c r="AM502" s="706"/>
      <c r="AN502" s="706"/>
      <c r="AO502" s="869"/>
      <c r="AP502" s="706"/>
      <c r="AQ502" s="706"/>
      <c r="AR502" s="706"/>
      <c r="AS502" s="706"/>
      <c r="AT502" s="706"/>
      <c r="AU502" s="706"/>
      <c r="AV502" s="706"/>
    </row>
    <row r="503" spans="3:48">
      <c r="C503" s="706"/>
      <c r="D503" s="706"/>
      <c r="E503" s="706"/>
      <c r="F503" s="706"/>
      <c r="G503" s="706"/>
      <c r="H503" s="706"/>
      <c r="I503" s="869"/>
      <c r="J503" s="706"/>
      <c r="K503" s="706"/>
      <c r="L503" s="706"/>
      <c r="M503" s="706"/>
      <c r="N503" s="706"/>
      <c r="O503" s="706"/>
      <c r="P503" s="706"/>
      <c r="Q503" s="869"/>
      <c r="R503" s="706"/>
      <c r="S503" s="706"/>
      <c r="T503" s="706"/>
      <c r="U503" s="706"/>
      <c r="V503" s="706"/>
      <c r="W503" s="706"/>
      <c r="X503" s="706"/>
      <c r="Y503" s="869"/>
      <c r="Z503" s="706"/>
      <c r="AA503" s="706"/>
      <c r="AB503" s="706"/>
      <c r="AC503" s="706"/>
      <c r="AD503" s="706"/>
      <c r="AE503" s="706"/>
      <c r="AF503" s="706"/>
      <c r="AG503" s="869"/>
      <c r="AH503" s="706"/>
      <c r="AI503" s="706"/>
      <c r="AJ503" s="706"/>
      <c r="AK503" s="706"/>
      <c r="AL503" s="706"/>
      <c r="AM503" s="706"/>
      <c r="AN503" s="706"/>
      <c r="AO503" s="869"/>
      <c r="AP503" s="706"/>
      <c r="AQ503" s="706"/>
      <c r="AR503" s="706"/>
      <c r="AS503" s="706"/>
      <c r="AT503" s="706"/>
      <c r="AU503" s="706"/>
      <c r="AV503" s="706"/>
    </row>
    <row r="504" spans="3:48">
      <c r="C504" s="706"/>
      <c r="D504" s="706"/>
      <c r="E504" s="706"/>
      <c r="F504" s="706"/>
      <c r="G504" s="706"/>
      <c r="H504" s="706"/>
      <c r="I504" s="869"/>
      <c r="J504" s="706"/>
      <c r="K504" s="706"/>
      <c r="L504" s="706"/>
      <c r="M504" s="706"/>
      <c r="N504" s="706"/>
      <c r="O504" s="706"/>
      <c r="P504" s="706"/>
      <c r="Q504" s="869"/>
      <c r="R504" s="706"/>
      <c r="S504" s="706"/>
      <c r="T504" s="706"/>
      <c r="U504" s="706"/>
      <c r="V504" s="706"/>
      <c r="W504" s="706"/>
      <c r="X504" s="706"/>
      <c r="Y504" s="869"/>
      <c r="Z504" s="706"/>
      <c r="AA504" s="706"/>
      <c r="AB504" s="706"/>
      <c r="AC504" s="706"/>
      <c r="AD504" s="706"/>
      <c r="AE504" s="706"/>
      <c r="AF504" s="706"/>
      <c r="AG504" s="869"/>
      <c r="AH504" s="706"/>
      <c r="AI504" s="706"/>
      <c r="AJ504" s="706"/>
      <c r="AK504" s="706"/>
      <c r="AL504" s="706"/>
      <c r="AM504" s="706"/>
      <c r="AN504" s="706"/>
      <c r="AO504" s="869"/>
      <c r="AP504" s="706"/>
      <c r="AQ504" s="706"/>
      <c r="AR504" s="706"/>
      <c r="AS504" s="706"/>
      <c r="AT504" s="706"/>
      <c r="AU504" s="706"/>
      <c r="AV504" s="706"/>
    </row>
    <row r="505" spans="3:48">
      <c r="C505" s="706"/>
      <c r="D505" s="706"/>
      <c r="E505" s="706"/>
      <c r="F505" s="706"/>
      <c r="G505" s="706"/>
      <c r="H505" s="706"/>
      <c r="I505" s="869"/>
      <c r="J505" s="706"/>
      <c r="K505" s="706"/>
      <c r="L505" s="706"/>
      <c r="M505" s="706"/>
      <c r="N505" s="706"/>
      <c r="O505" s="706"/>
      <c r="P505" s="706"/>
      <c r="Q505" s="869"/>
      <c r="R505" s="706"/>
      <c r="S505" s="706"/>
      <c r="T505" s="706"/>
      <c r="U505" s="706"/>
      <c r="V505" s="706"/>
      <c r="W505" s="706"/>
      <c r="X505" s="706"/>
      <c r="Y505" s="869"/>
      <c r="Z505" s="706"/>
      <c r="AA505" s="706"/>
      <c r="AB505" s="706"/>
      <c r="AC505" s="706"/>
      <c r="AD505" s="706"/>
      <c r="AE505" s="706"/>
      <c r="AF505" s="706"/>
      <c r="AG505" s="869"/>
      <c r="AH505" s="706"/>
      <c r="AI505" s="706"/>
      <c r="AJ505" s="706"/>
      <c r="AK505" s="706"/>
      <c r="AL505" s="706"/>
      <c r="AM505" s="706"/>
      <c r="AN505" s="706"/>
      <c r="AO505" s="869"/>
      <c r="AP505" s="706"/>
      <c r="AQ505" s="706"/>
      <c r="AR505" s="706"/>
      <c r="AS505" s="706"/>
      <c r="AT505" s="706"/>
      <c r="AU505" s="706"/>
      <c r="AV505" s="706"/>
    </row>
    <row r="506" spans="3:48">
      <c r="C506" s="706"/>
      <c r="D506" s="706"/>
      <c r="E506" s="706"/>
      <c r="F506" s="706"/>
      <c r="G506" s="706"/>
      <c r="H506" s="706"/>
      <c r="I506" s="869"/>
      <c r="J506" s="706"/>
      <c r="K506" s="706"/>
      <c r="L506" s="706"/>
      <c r="M506" s="706"/>
      <c r="N506" s="706"/>
      <c r="O506" s="706"/>
      <c r="P506" s="706"/>
      <c r="Q506" s="869"/>
      <c r="R506" s="706"/>
      <c r="S506" s="706"/>
      <c r="T506" s="706"/>
      <c r="U506" s="706"/>
      <c r="V506" s="706"/>
      <c r="W506" s="706"/>
      <c r="X506" s="706"/>
      <c r="Y506" s="869"/>
      <c r="Z506" s="706"/>
      <c r="AA506" s="706"/>
      <c r="AB506" s="706"/>
      <c r="AC506" s="706"/>
      <c r="AD506" s="706"/>
      <c r="AE506" s="706"/>
      <c r="AF506" s="706"/>
      <c r="AG506" s="869"/>
      <c r="AH506" s="706"/>
      <c r="AI506" s="706"/>
      <c r="AJ506" s="706"/>
      <c r="AK506" s="706"/>
      <c r="AL506" s="706"/>
      <c r="AM506" s="706"/>
      <c r="AN506" s="706"/>
      <c r="AO506" s="869"/>
      <c r="AP506" s="706"/>
      <c r="AQ506" s="706"/>
      <c r="AR506" s="706"/>
      <c r="AS506" s="706"/>
      <c r="AT506" s="706"/>
      <c r="AU506" s="706"/>
      <c r="AV506" s="706"/>
    </row>
    <row r="507" spans="3:48">
      <c r="C507" s="706"/>
      <c r="D507" s="706"/>
      <c r="E507" s="706"/>
      <c r="F507" s="706"/>
      <c r="G507" s="706"/>
      <c r="H507" s="706"/>
      <c r="I507" s="869"/>
      <c r="J507" s="706"/>
      <c r="K507" s="706"/>
      <c r="L507" s="706"/>
      <c r="M507" s="706"/>
      <c r="N507" s="706"/>
      <c r="O507" s="706"/>
      <c r="P507" s="706"/>
      <c r="Q507" s="869"/>
      <c r="R507" s="706"/>
      <c r="S507" s="706"/>
      <c r="T507" s="706"/>
      <c r="U507" s="706"/>
      <c r="V507" s="706"/>
      <c r="W507" s="706"/>
      <c r="X507" s="706"/>
      <c r="Y507" s="869"/>
      <c r="Z507" s="706"/>
      <c r="AA507" s="706"/>
      <c r="AB507" s="706"/>
      <c r="AC507" s="706"/>
      <c r="AD507" s="706"/>
      <c r="AE507" s="706"/>
      <c r="AF507" s="706"/>
      <c r="AG507" s="869"/>
      <c r="AH507" s="706"/>
      <c r="AI507" s="706"/>
      <c r="AJ507" s="706"/>
      <c r="AK507" s="706"/>
      <c r="AL507" s="706"/>
      <c r="AM507" s="706"/>
      <c r="AN507" s="706"/>
      <c r="AO507" s="869"/>
      <c r="AP507" s="706"/>
      <c r="AQ507" s="706"/>
      <c r="AR507" s="706"/>
      <c r="AS507" s="706"/>
      <c r="AT507" s="706"/>
      <c r="AU507" s="706"/>
      <c r="AV507" s="706"/>
    </row>
    <row r="508" spans="3:48">
      <c r="C508" s="706"/>
      <c r="D508" s="706"/>
      <c r="E508" s="706"/>
      <c r="F508" s="706"/>
      <c r="G508" s="706"/>
      <c r="H508" s="706"/>
      <c r="I508" s="869"/>
      <c r="J508" s="706"/>
      <c r="K508" s="706"/>
      <c r="L508" s="706"/>
      <c r="M508" s="706"/>
      <c r="N508" s="706"/>
      <c r="O508" s="706"/>
      <c r="P508" s="706"/>
      <c r="Q508" s="869"/>
      <c r="R508" s="706"/>
      <c r="S508" s="706"/>
      <c r="T508" s="706"/>
      <c r="U508" s="706"/>
      <c r="V508" s="706"/>
      <c r="W508" s="706"/>
      <c r="X508" s="706"/>
      <c r="Y508" s="869"/>
      <c r="Z508" s="706"/>
      <c r="AA508" s="706"/>
      <c r="AB508" s="706"/>
      <c r="AC508" s="706"/>
      <c r="AD508" s="706"/>
      <c r="AE508" s="706"/>
      <c r="AF508" s="706"/>
      <c r="AG508" s="869"/>
      <c r="AH508" s="706"/>
      <c r="AI508" s="706"/>
      <c r="AJ508" s="706"/>
      <c r="AK508" s="706"/>
      <c r="AL508" s="706"/>
      <c r="AM508" s="706"/>
      <c r="AN508" s="706"/>
      <c r="AO508" s="869"/>
      <c r="AP508" s="706"/>
      <c r="AQ508" s="706"/>
      <c r="AR508" s="706"/>
      <c r="AS508" s="706"/>
      <c r="AT508" s="706"/>
      <c r="AU508" s="706"/>
      <c r="AV508" s="706"/>
    </row>
    <row r="509" spans="3:48">
      <c r="C509" s="706"/>
      <c r="D509" s="706"/>
      <c r="E509" s="706"/>
      <c r="F509" s="706"/>
      <c r="G509" s="706"/>
      <c r="H509" s="706"/>
      <c r="I509" s="869"/>
      <c r="J509" s="706"/>
      <c r="K509" s="706"/>
      <c r="L509" s="706"/>
      <c r="M509" s="706"/>
      <c r="N509" s="706"/>
      <c r="O509" s="706"/>
      <c r="P509" s="706"/>
      <c r="Q509" s="869"/>
      <c r="R509" s="706"/>
      <c r="S509" s="706"/>
      <c r="T509" s="706"/>
      <c r="U509" s="706"/>
      <c r="V509" s="706"/>
      <c r="W509" s="706"/>
      <c r="X509" s="706"/>
      <c r="Y509" s="869"/>
      <c r="Z509" s="706"/>
      <c r="AA509" s="706"/>
      <c r="AB509" s="706"/>
      <c r="AC509" s="706"/>
      <c r="AD509" s="706"/>
      <c r="AE509" s="706"/>
      <c r="AF509" s="706"/>
      <c r="AG509" s="869"/>
      <c r="AH509" s="706"/>
      <c r="AI509" s="706"/>
      <c r="AJ509" s="706"/>
      <c r="AK509" s="706"/>
      <c r="AL509" s="706"/>
      <c r="AM509" s="706"/>
      <c r="AN509" s="706"/>
      <c r="AO509" s="869"/>
      <c r="AP509" s="706"/>
      <c r="AQ509" s="706"/>
      <c r="AR509" s="706"/>
      <c r="AS509" s="706"/>
      <c r="AT509" s="706"/>
      <c r="AU509" s="706"/>
      <c r="AV509" s="706"/>
    </row>
    <row r="510" spans="3:48">
      <c r="C510" s="706"/>
      <c r="D510" s="706"/>
      <c r="E510" s="706"/>
      <c r="F510" s="706"/>
      <c r="G510" s="706"/>
      <c r="H510" s="706"/>
      <c r="I510" s="869"/>
      <c r="J510" s="706"/>
      <c r="K510" s="706"/>
      <c r="L510" s="706"/>
      <c r="M510" s="706"/>
      <c r="N510" s="706"/>
      <c r="O510" s="706"/>
      <c r="P510" s="706"/>
      <c r="Q510" s="869"/>
      <c r="R510" s="706"/>
      <c r="S510" s="706"/>
      <c r="T510" s="706"/>
      <c r="U510" s="706"/>
      <c r="V510" s="706"/>
      <c r="W510" s="706"/>
      <c r="X510" s="706"/>
      <c r="Y510" s="869"/>
      <c r="Z510" s="706"/>
      <c r="AA510" s="706"/>
      <c r="AB510" s="706"/>
      <c r="AC510" s="706"/>
      <c r="AD510" s="706"/>
      <c r="AE510" s="706"/>
      <c r="AF510" s="706"/>
      <c r="AG510" s="869"/>
      <c r="AH510" s="706"/>
      <c r="AI510" s="706"/>
      <c r="AJ510" s="706"/>
      <c r="AK510" s="706"/>
      <c r="AL510" s="706"/>
      <c r="AM510" s="706"/>
      <c r="AN510" s="706"/>
      <c r="AO510" s="869"/>
      <c r="AP510" s="706"/>
      <c r="AQ510" s="706"/>
      <c r="AR510" s="706"/>
      <c r="AS510" s="706"/>
      <c r="AT510" s="706"/>
      <c r="AU510" s="706"/>
      <c r="AV510" s="706"/>
    </row>
  </sheetData>
  <mergeCells count="20">
    <mergeCell ref="B136:B137"/>
    <mergeCell ref="A1:Z1"/>
    <mergeCell ref="A2:Z2"/>
    <mergeCell ref="A3:Z3"/>
    <mergeCell ref="A4:Z4"/>
    <mergeCell ref="A9:A11"/>
    <mergeCell ref="B9:B11"/>
    <mergeCell ref="C9:AP9"/>
    <mergeCell ref="B106:B107"/>
    <mergeCell ref="C106:H106"/>
    <mergeCell ref="K106:P106"/>
    <mergeCell ref="S106:X106"/>
    <mergeCell ref="A89:B89"/>
    <mergeCell ref="AQ9:AV10"/>
    <mergeCell ref="AW9:BB10"/>
    <mergeCell ref="C10:J10"/>
    <mergeCell ref="K10:R10"/>
    <mergeCell ref="S10:Z10"/>
    <mergeCell ref="AA10:AH10"/>
    <mergeCell ref="AI10:AP10"/>
  </mergeCells>
  <conditionalFormatting sqref="AH74:AH93 AH96:AH104 AH12:AH72">
    <cfRule type="cellIs" dxfId="19" priority="13" operator="lessThan">
      <formula>0</formula>
    </cfRule>
    <cfRule type="cellIs" dxfId="18" priority="14" operator="greaterThan">
      <formula>0.1</formula>
    </cfRule>
  </conditionalFormatting>
  <conditionalFormatting sqref="AP74:AP93 AP96:AP104 AP12:AP72">
    <cfRule type="cellIs" dxfId="17" priority="11" operator="lessThan">
      <formula>0</formula>
    </cfRule>
    <cfRule type="cellIs" dxfId="16" priority="12" operator="greaterThan">
      <formula>0.1</formula>
    </cfRule>
  </conditionalFormatting>
  <conditionalFormatting sqref="J12:J104">
    <cfRule type="cellIs" dxfId="15" priority="19" operator="lessThan">
      <formula>0</formula>
    </cfRule>
    <cfRule type="cellIs" dxfId="14" priority="20" operator="greaterThan">
      <formula>0.1</formula>
    </cfRule>
  </conditionalFormatting>
  <conditionalFormatting sqref="R12:R31 R33:R104">
    <cfRule type="cellIs" dxfId="13" priority="17" operator="lessThan">
      <formula>0</formula>
    </cfRule>
    <cfRule type="cellIs" dxfId="12" priority="18" operator="greaterThan">
      <formula>0.1</formula>
    </cfRule>
  </conditionalFormatting>
  <conditionalFormatting sqref="Z12:Z31 Z33:Z104">
    <cfRule type="cellIs" dxfId="11" priority="15" operator="lessThan">
      <formula>0</formula>
    </cfRule>
    <cfRule type="cellIs" dxfId="10" priority="16" operator="greaterThan">
      <formula>0.1</formula>
    </cfRule>
  </conditionalFormatting>
  <conditionalFormatting sqref="AH94:AH95">
    <cfRule type="cellIs" dxfId="9" priority="9" operator="lessThan">
      <formula>0</formula>
    </cfRule>
    <cfRule type="cellIs" dxfId="8" priority="10" operator="greaterThan">
      <formula>0.1</formula>
    </cfRule>
  </conditionalFormatting>
  <conditionalFormatting sqref="AP94:AP95">
    <cfRule type="cellIs" dxfId="7" priority="7" operator="lessThan">
      <formula>0</formula>
    </cfRule>
    <cfRule type="cellIs" dxfId="6" priority="8" operator="greaterThan">
      <formula>0.1</formula>
    </cfRule>
  </conditionalFormatting>
  <conditionalFormatting sqref="AG50:AG51">
    <cfRule type="cellIs" dxfId="5" priority="5" operator="lessThan">
      <formula>0</formula>
    </cfRule>
    <cfRule type="cellIs" dxfId="4" priority="6" operator="greaterThan">
      <formula>0.1</formula>
    </cfRule>
  </conditionalFormatting>
  <conditionalFormatting sqref="AO50:AO51">
    <cfRule type="cellIs" dxfId="3" priority="3" operator="lessThan">
      <formula>0</formula>
    </cfRule>
    <cfRule type="cellIs" dxfId="2" priority="4" operator="greaterThan">
      <formula>0.1</formula>
    </cfRule>
  </conditionalFormatting>
  <conditionalFormatting sqref="Q50:Q51">
    <cfRule type="cellIs" dxfId="1" priority="1" operator="lessThan">
      <formula>0</formula>
    </cfRule>
    <cfRule type="cellIs" dxfId="0" priority="2" operator="greaterThan">
      <formula>0.1</formula>
    </cfRule>
  </conditionalFormatting>
  <dataValidations count="1">
    <dataValidation type="custom" allowBlank="1" showInputMessage="1" showErrorMessage="1" sqref="C136">
      <formula1>"80%, 20%"</formula1>
    </dataValidation>
  </dataValidations>
  <pageMargins left="0.7" right="0.7" top="0.75" bottom="0.75" header="0.3" footer="0.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C80"/>
  <sheetViews>
    <sheetView topLeftCell="O58" workbookViewId="0">
      <selection activeCell="A58" sqref="A1:AM1048576"/>
    </sheetView>
  </sheetViews>
  <sheetFormatPr defaultRowHeight="15"/>
  <cols>
    <col min="1" max="1" width="6.5703125" style="154" customWidth="1"/>
    <col min="2" max="2" width="33.28515625" style="153" customWidth="1"/>
    <col min="3" max="3" width="7.7109375" style="154" customWidth="1"/>
    <col min="4" max="4" width="7.7109375" style="4932" customWidth="1"/>
    <col min="5" max="8" width="7.7109375" style="154" customWidth="1"/>
    <col min="9" max="9" width="7.7109375" style="153" customWidth="1"/>
    <col min="10" max="10" width="7.7109375" style="4933" customWidth="1"/>
    <col min="11" max="15" width="7.7109375" style="153" customWidth="1"/>
    <col min="16" max="16" width="7.7109375" style="4933" customWidth="1"/>
    <col min="17" max="21" width="7.7109375" style="153" customWidth="1"/>
    <col min="22" max="22" width="7.7109375" style="4933" customWidth="1"/>
    <col min="23" max="26" width="7.7109375" style="153" customWidth="1"/>
    <col min="27" max="32" width="1.28515625" style="153" customWidth="1"/>
    <col min="33" max="44" width="7.7109375" style="153" customWidth="1"/>
    <col min="45" max="45" width="7.7109375" style="793" customWidth="1"/>
    <col min="46" max="46" width="10.28515625" style="793" customWidth="1"/>
    <col min="47" max="47" width="12.28515625" style="177" customWidth="1"/>
    <col min="48" max="48" width="5" style="177" customWidth="1"/>
    <col min="49" max="49" width="6.7109375" style="4930" customWidth="1"/>
    <col min="50" max="51" width="8.5703125" style="4931" customWidth="1"/>
    <col min="52" max="54" width="11.28515625" style="4923" customWidth="1"/>
  </cols>
  <sheetData>
    <row r="1" spans="1:54">
      <c r="A1" s="2094"/>
      <c r="B1" s="2094"/>
      <c r="C1" s="2094"/>
      <c r="D1" s="2094"/>
      <c r="E1" s="2094"/>
      <c r="F1" s="2094"/>
      <c r="G1" s="2094"/>
      <c r="H1" s="2094"/>
      <c r="I1" s="2094"/>
      <c r="J1" s="2094"/>
      <c r="K1" s="2094"/>
      <c r="L1" s="2094"/>
      <c r="M1" s="2094"/>
      <c r="N1" s="2094"/>
      <c r="O1" s="2094"/>
      <c r="P1" s="172"/>
      <c r="Q1" s="2094"/>
      <c r="R1" s="2094"/>
      <c r="S1" s="2094"/>
      <c r="T1" s="2094"/>
      <c r="U1" s="2095"/>
      <c r="V1" s="172"/>
      <c r="W1" s="2095"/>
      <c r="X1" s="2095"/>
      <c r="Y1" s="2095"/>
      <c r="Z1" s="2096" t="s">
        <v>0</v>
      </c>
      <c r="AA1" s="2095"/>
      <c r="AB1" s="2095"/>
      <c r="AC1" s="2095"/>
      <c r="AD1" s="2095"/>
      <c r="AE1" s="2095"/>
      <c r="AF1" s="2097"/>
      <c r="AG1" s="2095"/>
      <c r="AH1" s="2095"/>
      <c r="AI1" s="2095"/>
      <c r="AJ1" s="2095"/>
      <c r="AK1" s="2095"/>
      <c r="AL1" s="2095"/>
      <c r="AM1" s="2094"/>
      <c r="AN1" s="2094"/>
      <c r="AO1" s="2094"/>
      <c r="AP1" s="2094"/>
      <c r="AQ1" s="2097"/>
      <c r="AR1" s="2094"/>
      <c r="AS1" s="2098"/>
      <c r="AT1" s="2098"/>
      <c r="AU1" s="2099"/>
      <c r="AV1" s="160"/>
      <c r="AW1" s="4836"/>
      <c r="AX1" s="4837"/>
      <c r="AY1" s="4838"/>
      <c r="AZ1" s="5085"/>
      <c r="BA1" s="5085"/>
      <c r="BB1" s="5085"/>
    </row>
    <row r="2" spans="1:54" ht="18" customHeight="1">
      <c r="A2" s="5431" t="s">
        <v>557</v>
      </c>
      <c r="B2" s="5431"/>
      <c r="C2" s="5431"/>
      <c r="D2" s="5431"/>
      <c r="E2" s="5431"/>
      <c r="F2" s="5431"/>
      <c r="G2" s="5431"/>
      <c r="H2" s="5431"/>
      <c r="I2" s="5431"/>
      <c r="J2" s="5431"/>
      <c r="K2" s="5431"/>
      <c r="L2" s="5431"/>
      <c r="M2" s="5431"/>
      <c r="N2" s="5431"/>
      <c r="O2" s="5431"/>
      <c r="P2" s="5431"/>
      <c r="Q2" s="5431"/>
      <c r="R2" s="5431"/>
      <c r="S2" s="5431"/>
      <c r="T2" s="5431"/>
      <c r="U2" s="5431"/>
      <c r="V2" s="5431"/>
      <c r="W2" s="5431"/>
      <c r="X2" s="5431"/>
      <c r="Y2" s="5431"/>
      <c r="Z2" s="5431"/>
      <c r="AA2" s="194"/>
      <c r="AB2" s="194"/>
      <c r="AC2" s="194"/>
      <c r="AD2" s="194"/>
      <c r="AE2" s="194"/>
      <c r="AF2" s="194"/>
      <c r="AG2" s="194"/>
      <c r="AH2" s="194"/>
      <c r="AI2" s="194"/>
      <c r="AJ2" s="194"/>
      <c r="AK2" s="194"/>
      <c r="AL2" s="194"/>
      <c r="AM2" s="5132"/>
      <c r="AN2" s="5132"/>
      <c r="AO2" s="5132"/>
      <c r="AP2" s="5132"/>
      <c r="AQ2" s="5132"/>
      <c r="AR2" s="5132"/>
      <c r="AS2" s="790"/>
      <c r="AT2" s="790"/>
      <c r="AU2" s="194"/>
      <c r="AV2" s="194"/>
      <c r="AW2" s="5012"/>
      <c r="AX2" s="4839"/>
      <c r="AY2" s="4839"/>
      <c r="AZ2" s="5085"/>
      <c r="BA2" s="5085"/>
      <c r="BB2" s="5085"/>
    </row>
    <row r="3" spans="1:54" ht="18" customHeight="1">
      <c r="A3" s="5431" t="s">
        <v>885</v>
      </c>
      <c r="B3" s="5431"/>
      <c r="C3" s="5431"/>
      <c r="D3" s="5431"/>
      <c r="E3" s="5431"/>
      <c r="F3" s="5431"/>
      <c r="G3" s="5431"/>
      <c r="H3" s="5431"/>
      <c r="I3" s="5431"/>
      <c r="J3" s="5431"/>
      <c r="K3" s="5431"/>
      <c r="L3" s="5431"/>
      <c r="M3" s="5431"/>
      <c r="N3" s="5431"/>
      <c r="O3" s="5431"/>
      <c r="P3" s="5431"/>
      <c r="Q3" s="5431"/>
      <c r="R3" s="5431"/>
      <c r="S3" s="5431"/>
      <c r="T3" s="5431"/>
      <c r="U3" s="5431"/>
      <c r="V3" s="5431"/>
      <c r="W3" s="5431"/>
      <c r="X3" s="5431"/>
      <c r="Y3" s="5431"/>
      <c r="Z3" s="5431"/>
      <c r="AA3" s="194"/>
      <c r="AB3" s="194"/>
      <c r="AC3" s="194"/>
      <c r="AD3" s="194"/>
      <c r="AE3" s="194"/>
      <c r="AF3" s="194"/>
      <c r="AG3" s="194"/>
      <c r="AH3" s="194"/>
      <c r="AI3" s="194"/>
      <c r="AJ3" s="194"/>
      <c r="AK3" s="194"/>
      <c r="AL3" s="194"/>
      <c r="AM3" s="5132"/>
      <c r="AN3" s="5132"/>
      <c r="AO3" s="5132"/>
      <c r="AP3" s="5132"/>
      <c r="AQ3" s="5132"/>
      <c r="AR3" s="5132"/>
      <c r="AS3" s="790"/>
      <c r="AT3" s="790"/>
      <c r="AU3" s="194"/>
      <c r="AV3" s="194"/>
      <c r="AW3" s="5012"/>
      <c r="AX3" s="4839"/>
      <c r="AY3" s="4839"/>
      <c r="AZ3" s="5086"/>
      <c r="BA3" s="5086"/>
      <c r="BB3" s="5086"/>
    </row>
    <row r="4" spans="1:54" ht="15.6" customHeight="1">
      <c r="A4" s="5517" t="s">
        <v>1950</v>
      </c>
      <c r="B4" s="5517"/>
      <c r="C4" s="5517"/>
      <c r="D4" s="5517"/>
      <c r="E4" s="5517"/>
      <c r="F4" s="5517"/>
      <c r="G4" s="5517"/>
      <c r="H4" s="5517"/>
      <c r="I4" s="5517"/>
      <c r="J4" s="5517"/>
      <c r="K4" s="5517"/>
      <c r="L4" s="5517"/>
      <c r="M4" s="5517"/>
      <c r="N4" s="5517"/>
      <c r="O4" s="5517"/>
      <c r="P4" s="5517"/>
      <c r="Q4" s="5517"/>
      <c r="R4" s="5517"/>
      <c r="S4" s="5517"/>
      <c r="T4" s="5517"/>
      <c r="U4" s="5517"/>
      <c r="V4" s="5517"/>
      <c r="W4" s="5517"/>
      <c r="X4" s="5517"/>
      <c r="Y4" s="5517"/>
      <c r="Z4" s="5517"/>
      <c r="AA4" s="195"/>
      <c r="AB4" s="195"/>
      <c r="AC4" s="195"/>
      <c r="AD4" s="195"/>
      <c r="AE4" s="195"/>
      <c r="AF4" s="195"/>
      <c r="AG4" s="195"/>
      <c r="AH4" s="195"/>
      <c r="AI4" s="195"/>
      <c r="AJ4" s="195"/>
      <c r="AK4" s="195"/>
      <c r="AL4" s="195"/>
      <c r="AM4" s="5133"/>
      <c r="AN4" s="5133"/>
      <c r="AO4" s="5133"/>
      <c r="AP4" s="5133"/>
      <c r="AQ4" s="5133"/>
      <c r="AR4" s="5133"/>
      <c r="AS4" s="791"/>
      <c r="AT4" s="791"/>
      <c r="AU4" s="195"/>
      <c r="AV4" s="195"/>
      <c r="AW4" s="5013"/>
      <c r="AX4" s="4840"/>
      <c r="AY4" s="4840"/>
      <c r="AZ4" s="5085"/>
      <c r="BA4" s="5085"/>
      <c r="BB4" s="5085"/>
    </row>
    <row r="5" spans="1:54" ht="15.6" customHeight="1">
      <c r="A5" s="5517" t="s">
        <v>1951</v>
      </c>
      <c r="B5" s="5517"/>
      <c r="C5" s="5517"/>
      <c r="D5" s="5517"/>
      <c r="E5" s="5517"/>
      <c r="F5" s="5517"/>
      <c r="G5" s="5517"/>
      <c r="H5" s="5517"/>
      <c r="I5" s="5517"/>
      <c r="J5" s="5517"/>
      <c r="K5" s="5517"/>
      <c r="L5" s="5517"/>
      <c r="M5" s="5517"/>
      <c r="N5" s="5517"/>
      <c r="O5" s="5517"/>
      <c r="P5" s="5517"/>
      <c r="Q5" s="5517"/>
      <c r="R5" s="5517"/>
      <c r="S5" s="5517"/>
      <c r="T5" s="5517"/>
      <c r="U5" s="5517"/>
      <c r="V5" s="5517"/>
      <c r="W5" s="5517"/>
      <c r="X5" s="5517"/>
      <c r="Y5" s="5517"/>
      <c r="Z5" s="5517"/>
      <c r="AA5" s="195"/>
      <c r="AB5" s="195"/>
      <c r="AC5" s="195"/>
      <c r="AD5" s="195"/>
      <c r="AE5" s="195"/>
      <c r="AF5" s="195"/>
      <c r="AG5" s="195"/>
      <c r="AH5" s="195"/>
      <c r="AI5" s="195"/>
      <c r="AJ5" s="195"/>
      <c r="AK5" s="195"/>
      <c r="AL5" s="195"/>
      <c r="AM5" s="5133"/>
      <c r="AN5" s="5133"/>
      <c r="AO5" s="5133"/>
      <c r="AP5" s="5133"/>
      <c r="AQ5" s="5133"/>
      <c r="AR5" s="5133"/>
      <c r="AS5" s="791"/>
      <c r="AT5" s="791"/>
      <c r="AU5" s="195"/>
      <c r="AV5" s="195"/>
      <c r="AW5" s="2185"/>
      <c r="AX5" s="4841"/>
      <c r="AY5" s="4841"/>
      <c r="AZ5" s="4841"/>
      <c r="BA5" s="4841"/>
      <c r="BB5" s="4841"/>
    </row>
    <row r="6" spans="1:54" thickBot="1">
      <c r="A6" s="599"/>
      <c r="B6" s="599"/>
      <c r="C6" s="599"/>
      <c r="D6" s="4842"/>
      <c r="E6" s="4843"/>
      <c r="F6" s="4843"/>
      <c r="G6" s="4843"/>
      <c r="H6" s="4843"/>
      <c r="I6" s="599"/>
      <c r="J6" s="4842"/>
      <c r="K6" s="4843"/>
      <c r="L6" s="4843"/>
      <c r="M6" s="4843"/>
      <c r="N6" s="4843"/>
      <c r="O6" s="599"/>
      <c r="P6" s="4844"/>
      <c r="Q6" s="4843"/>
      <c r="R6" s="4843"/>
      <c r="S6" s="4843"/>
      <c r="T6" s="4843"/>
      <c r="U6" s="2095"/>
      <c r="V6" s="4844"/>
      <c r="W6" s="4843"/>
      <c r="X6" s="4843"/>
      <c r="Y6" s="4843"/>
      <c r="Z6" s="4843"/>
      <c r="AA6" s="2095"/>
      <c r="AB6" s="2095"/>
      <c r="AC6" s="2095"/>
      <c r="AD6" s="2095"/>
      <c r="AE6" s="2095"/>
      <c r="AF6" s="2095"/>
      <c r="AG6" s="2095"/>
      <c r="AH6" s="4843"/>
      <c r="AI6" s="4843"/>
      <c r="AJ6" s="4843"/>
      <c r="AK6" s="4843"/>
      <c r="AL6" s="4843"/>
      <c r="AM6" s="599"/>
      <c r="AN6" s="599"/>
      <c r="AO6" s="599"/>
      <c r="AP6" s="599"/>
      <c r="AQ6" s="599"/>
      <c r="AR6" s="599"/>
      <c r="AS6" s="2098"/>
      <c r="AT6" s="2098"/>
      <c r="AU6" s="2099"/>
      <c r="AV6" s="645"/>
      <c r="AW6" s="2185"/>
      <c r="AX6" s="4841"/>
      <c r="AY6" s="4841"/>
      <c r="AZ6" s="4841"/>
      <c r="BA6" s="4841"/>
      <c r="BB6" s="4841"/>
    </row>
    <row r="7" spans="1:54" ht="13.15" customHeight="1">
      <c r="A7" s="5528" t="s">
        <v>1</v>
      </c>
      <c r="B7" s="5531" t="s">
        <v>209</v>
      </c>
      <c r="C7" s="5540" t="s">
        <v>229</v>
      </c>
      <c r="D7" s="5541"/>
      <c r="E7" s="5541"/>
      <c r="F7" s="5541"/>
      <c r="G7" s="5541"/>
      <c r="H7" s="5541"/>
      <c r="I7" s="5541"/>
      <c r="J7" s="5541"/>
      <c r="K7" s="5541"/>
      <c r="L7" s="5541"/>
      <c r="M7" s="5541"/>
      <c r="N7" s="5541"/>
      <c r="O7" s="5541"/>
      <c r="P7" s="5541"/>
      <c r="Q7" s="5541"/>
      <c r="R7" s="5541"/>
      <c r="S7" s="5541"/>
      <c r="T7" s="5541"/>
      <c r="U7" s="5541"/>
      <c r="V7" s="5541"/>
      <c r="W7" s="5541"/>
      <c r="X7" s="5541"/>
      <c r="Y7" s="5541"/>
      <c r="Z7" s="5541"/>
      <c r="AA7" s="5541"/>
      <c r="AB7" s="5541"/>
      <c r="AC7" s="5541"/>
      <c r="AD7" s="5541"/>
      <c r="AE7" s="5541"/>
      <c r="AF7" s="5542"/>
      <c r="AG7" s="5528" t="s">
        <v>230</v>
      </c>
      <c r="AH7" s="5549"/>
      <c r="AI7" s="5549"/>
      <c r="AJ7" s="5549"/>
      <c r="AK7" s="5549"/>
      <c r="AL7" s="5531"/>
      <c r="AM7" s="5546" t="s">
        <v>1297</v>
      </c>
      <c r="AN7" s="5547"/>
      <c r="AO7" s="5547"/>
      <c r="AP7" s="5547"/>
      <c r="AQ7" s="5547"/>
      <c r="AR7" s="5547"/>
      <c r="AS7" s="5548"/>
      <c r="AT7" s="5538" t="s">
        <v>1193</v>
      </c>
      <c r="AU7" s="5538" t="s">
        <v>1298</v>
      </c>
      <c r="AV7" s="803"/>
      <c r="AW7" s="2185"/>
      <c r="AX7" s="4841"/>
      <c r="AY7" s="4841"/>
      <c r="AZ7" s="4841"/>
      <c r="BA7" s="4841"/>
      <c r="BB7" s="4841"/>
    </row>
    <row r="8" spans="1:54" ht="13.15" customHeight="1">
      <c r="A8" s="5529"/>
      <c r="B8" s="5532"/>
      <c r="C8" s="5534" t="s">
        <v>212</v>
      </c>
      <c r="D8" s="5535"/>
      <c r="E8" s="5535"/>
      <c r="F8" s="5535"/>
      <c r="G8" s="5535"/>
      <c r="H8" s="5536"/>
      <c r="I8" s="5534" t="s">
        <v>213</v>
      </c>
      <c r="J8" s="5535"/>
      <c r="K8" s="5535"/>
      <c r="L8" s="5535"/>
      <c r="M8" s="5535"/>
      <c r="N8" s="5536"/>
      <c r="O8" s="5534" t="s">
        <v>214</v>
      </c>
      <c r="P8" s="5535"/>
      <c r="Q8" s="5535"/>
      <c r="R8" s="5535"/>
      <c r="S8" s="5535"/>
      <c r="T8" s="5536"/>
      <c r="U8" s="5543" t="s">
        <v>1037</v>
      </c>
      <c r="V8" s="5544"/>
      <c r="W8" s="5544"/>
      <c r="X8" s="5544"/>
      <c r="Y8" s="5544"/>
      <c r="Z8" s="5545"/>
      <c r="AA8" s="5543" t="s">
        <v>1213</v>
      </c>
      <c r="AB8" s="5544"/>
      <c r="AC8" s="5544"/>
      <c r="AD8" s="5544"/>
      <c r="AE8" s="5544"/>
      <c r="AF8" s="5545"/>
      <c r="AG8" s="5550"/>
      <c r="AH8" s="5993"/>
      <c r="AI8" s="5993"/>
      <c r="AJ8" s="5993"/>
      <c r="AK8" s="5993"/>
      <c r="AL8" s="5552"/>
      <c r="AM8" s="5543"/>
      <c r="AN8" s="5544"/>
      <c r="AO8" s="5544"/>
      <c r="AP8" s="5544"/>
      <c r="AQ8" s="5544"/>
      <c r="AR8" s="5544"/>
      <c r="AS8" s="5545"/>
      <c r="AT8" s="5539"/>
      <c r="AU8" s="5539"/>
      <c r="AV8" s="803"/>
      <c r="AW8" s="2185"/>
      <c r="AX8" s="4841"/>
      <c r="AY8" s="4841"/>
      <c r="AZ8" s="4841"/>
      <c r="BA8" s="4841"/>
      <c r="BB8" s="4841"/>
    </row>
    <row r="9" spans="1:54" ht="72.75" thickBot="1">
      <c r="A9" s="5530"/>
      <c r="B9" s="5533"/>
      <c r="C9" s="162" t="s">
        <v>119</v>
      </c>
      <c r="D9" s="163" t="s">
        <v>1072</v>
      </c>
      <c r="E9" s="163" t="s">
        <v>1073</v>
      </c>
      <c r="F9" s="163" t="s">
        <v>1074</v>
      </c>
      <c r="G9" s="163" t="s">
        <v>1075</v>
      </c>
      <c r="H9" s="164" t="s">
        <v>1076</v>
      </c>
      <c r="I9" s="165" t="str">
        <f t="shared" ref="I9:T9" si="0">C9</f>
        <v>2020 г.</v>
      </c>
      <c r="J9" s="166" t="str">
        <f t="shared" si="0"/>
        <v>2022 г.</v>
      </c>
      <c r="K9" s="166" t="str">
        <f t="shared" si="0"/>
        <v>2023 г.</v>
      </c>
      <c r="L9" s="166" t="str">
        <f t="shared" si="0"/>
        <v>2024 г.</v>
      </c>
      <c r="M9" s="166" t="str">
        <f t="shared" si="0"/>
        <v>2025 г.</v>
      </c>
      <c r="N9" s="167" t="str">
        <f t="shared" si="0"/>
        <v>2026 г.</v>
      </c>
      <c r="O9" s="165" t="str">
        <f t="shared" si="0"/>
        <v>2020 г.</v>
      </c>
      <c r="P9" s="163" t="s">
        <v>1072</v>
      </c>
      <c r="Q9" s="166" t="str">
        <f t="shared" si="0"/>
        <v>2023 г.</v>
      </c>
      <c r="R9" s="166" t="str">
        <f t="shared" si="0"/>
        <v>2024 г.</v>
      </c>
      <c r="S9" s="166" t="str">
        <f t="shared" si="0"/>
        <v>2025 г.</v>
      </c>
      <c r="T9" s="167" t="str">
        <f t="shared" si="0"/>
        <v>2026 г.</v>
      </c>
      <c r="U9" s="165" t="str">
        <f t="shared" ref="U9:Z9" si="1">AG9</f>
        <v>2020 г.</v>
      </c>
      <c r="V9" s="163" t="s">
        <v>1072</v>
      </c>
      <c r="W9" s="166" t="str">
        <f t="shared" si="1"/>
        <v>2023 г.</v>
      </c>
      <c r="X9" s="166" t="str">
        <f t="shared" si="1"/>
        <v>2024 г.</v>
      </c>
      <c r="Y9" s="166" t="str">
        <f t="shared" si="1"/>
        <v>2025 г.</v>
      </c>
      <c r="Z9" s="167" t="str">
        <f t="shared" si="1"/>
        <v>2026 г.</v>
      </c>
      <c r="AA9" s="165" t="str">
        <f t="shared" ref="AA9:AF9" si="2">U9</f>
        <v>2020 г.</v>
      </c>
      <c r="AB9" s="166" t="str">
        <f t="shared" si="2"/>
        <v>2022 г.</v>
      </c>
      <c r="AC9" s="166" t="str">
        <f t="shared" si="2"/>
        <v>2023 г.</v>
      </c>
      <c r="AD9" s="166" t="str">
        <f t="shared" si="2"/>
        <v>2024 г.</v>
      </c>
      <c r="AE9" s="166" t="str">
        <f t="shared" si="2"/>
        <v>2025 г.</v>
      </c>
      <c r="AF9" s="167" t="str">
        <f t="shared" si="2"/>
        <v>2026 г.</v>
      </c>
      <c r="AG9" s="165" t="str">
        <f t="shared" ref="AG9:AL9" si="3">O9</f>
        <v>2020 г.</v>
      </c>
      <c r="AH9" s="166" t="str">
        <f t="shared" si="3"/>
        <v>2022 г.</v>
      </c>
      <c r="AI9" s="166" t="str">
        <f t="shared" si="3"/>
        <v>2023 г.</v>
      </c>
      <c r="AJ9" s="166" t="str">
        <f t="shared" si="3"/>
        <v>2024 г.</v>
      </c>
      <c r="AK9" s="166" t="str">
        <f t="shared" si="3"/>
        <v>2025 г.</v>
      </c>
      <c r="AL9" s="167" t="str">
        <f t="shared" si="3"/>
        <v>2026 г.</v>
      </c>
      <c r="AM9" s="601" t="str">
        <f t="shared" ref="AM9:AR9" si="4">AG9</f>
        <v>2020 г.</v>
      </c>
      <c r="AN9" s="602" t="str">
        <f t="shared" si="4"/>
        <v>2022 г.</v>
      </c>
      <c r="AO9" s="602" t="str">
        <f t="shared" si="4"/>
        <v>2023 г.</v>
      </c>
      <c r="AP9" s="602" t="str">
        <f t="shared" si="4"/>
        <v>2024 г.</v>
      </c>
      <c r="AQ9" s="602" t="str">
        <f t="shared" si="4"/>
        <v>2025 г.</v>
      </c>
      <c r="AR9" s="603" t="str">
        <f t="shared" si="4"/>
        <v>2026 г.</v>
      </c>
      <c r="AS9" s="766" t="s">
        <v>1214</v>
      </c>
      <c r="AT9" s="766" t="s">
        <v>1214</v>
      </c>
      <c r="AU9" s="766" t="s">
        <v>1214</v>
      </c>
      <c r="AV9" s="803"/>
      <c r="AW9" s="2185"/>
      <c r="AX9" s="4841"/>
      <c r="AY9" s="4841"/>
      <c r="AZ9" s="4841"/>
      <c r="BA9" s="4841"/>
      <c r="BB9" s="4841"/>
    </row>
    <row r="10" spans="1:54" ht="12.75">
      <c r="A10" s="328">
        <v>1</v>
      </c>
      <c r="B10" s="329" t="s">
        <v>1532</v>
      </c>
      <c r="C10" s="168"/>
      <c r="D10" s="169"/>
      <c r="E10" s="169"/>
      <c r="F10" s="169"/>
      <c r="G10" s="169"/>
      <c r="H10" s="170"/>
      <c r="I10" s="171"/>
      <c r="J10" s="172"/>
      <c r="K10" s="172"/>
      <c r="L10" s="172"/>
      <c r="M10" s="172"/>
      <c r="N10" s="173"/>
      <c r="O10" s="171"/>
      <c r="P10" s="169"/>
      <c r="Q10" s="172"/>
      <c r="R10" s="172"/>
      <c r="S10" s="172"/>
      <c r="T10" s="173"/>
      <c r="U10" s="171"/>
      <c r="V10" s="169"/>
      <c r="W10" s="172"/>
      <c r="X10" s="172"/>
      <c r="Y10" s="172"/>
      <c r="Z10" s="173"/>
      <c r="AA10" s="171"/>
      <c r="AB10" s="172"/>
      <c r="AC10" s="172"/>
      <c r="AD10" s="172"/>
      <c r="AE10" s="172"/>
      <c r="AF10" s="173"/>
      <c r="AG10" s="171"/>
      <c r="AH10" s="172"/>
      <c r="AI10" s="172"/>
      <c r="AJ10" s="172"/>
      <c r="AK10" s="172"/>
      <c r="AL10" s="173"/>
      <c r="AM10" s="171"/>
      <c r="AN10" s="172"/>
      <c r="AO10" s="172"/>
      <c r="AP10" s="172"/>
      <c r="AQ10" s="172"/>
      <c r="AR10" s="173"/>
      <c r="AS10" s="792"/>
      <c r="AT10" s="792"/>
      <c r="AU10" s="604"/>
      <c r="AV10" s="161"/>
      <c r="AW10" s="2185"/>
      <c r="AX10" s="4841"/>
      <c r="AY10" s="4841"/>
      <c r="AZ10" s="4841"/>
      <c r="BA10" s="4841"/>
      <c r="BB10" s="4841"/>
    </row>
    <row r="11" spans="1:54" ht="36">
      <c r="A11" s="839" t="s">
        <v>469</v>
      </c>
      <c r="B11" s="840" t="s">
        <v>1342</v>
      </c>
      <c r="C11" s="1000">
        <f>SUM(C12:C13)</f>
        <v>496.45737135338499</v>
      </c>
      <c r="D11" s="4844">
        <f t="shared" ref="D11:AI11" si="5">SUM(D12:D13)</f>
        <v>462.69973554337082</v>
      </c>
      <c r="E11" s="4844">
        <f t="shared" si="5"/>
        <v>454.77452778713808</v>
      </c>
      <c r="F11" s="4844">
        <f t="shared" si="5"/>
        <v>442.34200020237205</v>
      </c>
      <c r="G11" s="4844">
        <f t="shared" si="5"/>
        <v>434.28750323305871</v>
      </c>
      <c r="H11" s="1002">
        <f t="shared" si="5"/>
        <v>423.9782186302578</v>
      </c>
      <c r="I11" s="1000">
        <f t="shared" si="5"/>
        <v>35.476401938008401</v>
      </c>
      <c r="J11" s="4844">
        <f t="shared" si="5"/>
        <v>35.663682700034393</v>
      </c>
      <c r="K11" s="4844">
        <f t="shared" si="5"/>
        <v>35.419915387015003</v>
      </c>
      <c r="L11" s="4844">
        <f t="shared" si="5"/>
        <v>35.475920586724072</v>
      </c>
      <c r="M11" s="4844">
        <f t="shared" si="5"/>
        <v>35.488280724094103</v>
      </c>
      <c r="N11" s="1002">
        <f t="shared" si="5"/>
        <v>35.161041367273292</v>
      </c>
      <c r="O11" s="1000">
        <f t="shared" si="5"/>
        <v>111.45515100429678</v>
      </c>
      <c r="P11" s="4845">
        <f t="shared" si="5"/>
        <v>111.99145500464397</v>
      </c>
      <c r="Q11" s="4844">
        <f t="shared" si="5"/>
        <v>116.20475140353592</v>
      </c>
      <c r="R11" s="4844">
        <f t="shared" si="5"/>
        <v>124.57109102500949</v>
      </c>
      <c r="S11" s="4844">
        <f t="shared" si="5"/>
        <v>124.61098055924911</v>
      </c>
      <c r="T11" s="1002">
        <f t="shared" si="5"/>
        <v>133.30700258374739</v>
      </c>
      <c r="U11" s="1000">
        <f t="shared" si="5"/>
        <v>3.2950391644908619</v>
      </c>
      <c r="V11" s="4845">
        <f t="shared" si="5"/>
        <v>3.3120646883114064</v>
      </c>
      <c r="W11" s="4844">
        <f t="shared" si="5"/>
        <v>3.3120646883114064</v>
      </c>
      <c r="X11" s="4844">
        <f t="shared" si="5"/>
        <v>3.3120646883114064</v>
      </c>
      <c r="Y11" s="4844">
        <f t="shared" si="5"/>
        <v>3.3120646883114064</v>
      </c>
      <c r="Z11" s="1002">
        <f t="shared" si="5"/>
        <v>3.3120646883114064</v>
      </c>
      <c r="AA11" s="1000">
        <f t="shared" si="5"/>
        <v>0</v>
      </c>
      <c r="AB11" s="4844">
        <f t="shared" si="5"/>
        <v>0</v>
      </c>
      <c r="AC11" s="4844">
        <f t="shared" si="5"/>
        <v>0</v>
      </c>
      <c r="AD11" s="4844">
        <f t="shared" si="5"/>
        <v>0</v>
      </c>
      <c r="AE11" s="4844">
        <f t="shared" si="5"/>
        <v>0</v>
      </c>
      <c r="AF11" s="1002">
        <f t="shared" si="5"/>
        <v>0</v>
      </c>
      <c r="AG11" s="1000">
        <f t="shared" si="5"/>
        <v>3.316036539818946</v>
      </c>
      <c r="AH11" s="4844">
        <f t="shared" si="5"/>
        <v>3.333062063639491</v>
      </c>
      <c r="AI11" s="4844">
        <f t="shared" si="5"/>
        <v>3.333062063639491</v>
      </c>
      <c r="AJ11" s="4844">
        <f>SUM(AJ12:AJ13)</f>
        <v>3.333062063639491</v>
      </c>
      <c r="AK11" s="4844">
        <f t="shared" ref="AK11:AL11" si="6">SUM(AK12:AK13)</f>
        <v>3.333062063639491</v>
      </c>
      <c r="AL11" s="1002">
        <f t="shared" si="6"/>
        <v>3.333062063639491</v>
      </c>
      <c r="AM11" s="1003">
        <f t="shared" ref="AM11:AR13" si="7">C11+I11+O11+U11+AA11</f>
        <v>646.68396346018108</v>
      </c>
      <c r="AN11" s="4846">
        <f t="shared" si="7"/>
        <v>613.66693793636057</v>
      </c>
      <c r="AO11" s="4846">
        <f t="shared" si="7"/>
        <v>609.71125926600041</v>
      </c>
      <c r="AP11" s="4846">
        <f t="shared" si="7"/>
        <v>605.70107650241698</v>
      </c>
      <c r="AQ11" s="4846">
        <f t="shared" si="7"/>
        <v>597.69882920471332</v>
      </c>
      <c r="AR11" s="1005">
        <f t="shared" si="7"/>
        <v>595.75832726958981</v>
      </c>
      <c r="AS11" s="1006">
        <f>IFERROR((AR11-AM11)/AM11,0)</f>
        <v>-7.8748877454925412E-2</v>
      </c>
      <c r="AT11" s="1006">
        <f>IFERROR(((H11+Z11+AF11)-(+C11+U11+AA11))/(C11+U11+AA11),0)</f>
        <v>-0.14499605339415306</v>
      </c>
      <c r="AU11" s="1006">
        <f>IFERROR(((N11+T11)-(I11+O11))/(I11+O11),0)</f>
        <v>0.14657499071810748</v>
      </c>
      <c r="AV11" s="803"/>
      <c r="AW11" s="2185"/>
      <c r="AX11" s="4841"/>
      <c r="AY11" s="4841"/>
      <c r="AZ11" s="4841"/>
      <c r="BA11" s="4841"/>
      <c r="BB11" s="4841"/>
    </row>
    <row r="12" spans="1:54" ht="36">
      <c r="A12" s="740" t="s">
        <v>1309</v>
      </c>
      <c r="B12" s="612" t="s">
        <v>1343</v>
      </c>
      <c r="C12" s="298">
        <v>493.37075718015666</v>
      </c>
      <c r="D12" s="4847">
        <v>459.61312137014249</v>
      </c>
      <c r="E12" s="4847">
        <v>451.68791361390976</v>
      </c>
      <c r="F12" s="4847">
        <v>439.25538602914372</v>
      </c>
      <c r="G12" s="4847">
        <v>431.20088905983039</v>
      </c>
      <c r="H12" s="605">
        <v>420.89160445702947</v>
      </c>
      <c r="I12" s="298">
        <v>35.24543080939948</v>
      </c>
      <c r="J12" s="4847">
        <v>35.432711571425472</v>
      </c>
      <c r="K12" s="4847">
        <v>35.188944258406082</v>
      </c>
      <c r="L12" s="4847">
        <v>35.244949458115151</v>
      </c>
      <c r="M12" s="4847">
        <v>35.257309595485182</v>
      </c>
      <c r="N12" s="605">
        <v>34.930070238664371</v>
      </c>
      <c r="O12" s="298">
        <v>110.79373368146213</v>
      </c>
      <c r="P12" s="607">
        <v>111.33003768180932</v>
      </c>
      <c r="Q12" s="4847">
        <v>115.54333408070127</v>
      </c>
      <c r="R12" s="4847">
        <v>123.90967370217484</v>
      </c>
      <c r="S12" s="4847">
        <v>123.94956323641446</v>
      </c>
      <c r="T12" s="605">
        <v>132.64558526091275</v>
      </c>
      <c r="U12" s="298">
        <v>3.2950391644908619</v>
      </c>
      <c r="V12" s="607">
        <v>3.3120646883114064</v>
      </c>
      <c r="W12" s="4847">
        <f>V12</f>
        <v>3.3120646883114064</v>
      </c>
      <c r="X12" s="4847">
        <f t="shared" ref="X12:Z12" si="8">W12</f>
        <v>3.3120646883114064</v>
      </c>
      <c r="Y12" s="4847">
        <f t="shared" si="8"/>
        <v>3.3120646883114064</v>
      </c>
      <c r="Z12" s="4847">
        <f t="shared" si="8"/>
        <v>3.3120646883114064</v>
      </c>
      <c r="AA12" s="298"/>
      <c r="AB12" s="4847"/>
      <c r="AC12" s="4847"/>
      <c r="AD12" s="4847"/>
      <c r="AE12" s="4847"/>
      <c r="AF12" s="605"/>
      <c r="AG12" s="298">
        <v>3.2950391644908619</v>
      </c>
      <c r="AH12" s="4847">
        <v>3.3120646883114069</v>
      </c>
      <c r="AI12" s="4847">
        <f>AH12</f>
        <v>3.3120646883114069</v>
      </c>
      <c r="AJ12" s="4847">
        <f t="shared" ref="AJ12:AL12" si="9">AI12</f>
        <v>3.3120646883114069</v>
      </c>
      <c r="AK12" s="4847">
        <f t="shared" si="9"/>
        <v>3.3120646883114069</v>
      </c>
      <c r="AL12" s="4847">
        <f t="shared" si="9"/>
        <v>3.3120646883114069</v>
      </c>
      <c r="AM12" s="1007">
        <f>C12+I12+O12+U12+AA12</f>
        <v>642.70496083550916</v>
      </c>
      <c r="AN12" s="4848">
        <f t="shared" si="7"/>
        <v>609.68793531168865</v>
      </c>
      <c r="AO12" s="4848">
        <f t="shared" si="7"/>
        <v>605.73225664132849</v>
      </c>
      <c r="AP12" s="4848">
        <f t="shared" si="7"/>
        <v>601.72207387774506</v>
      </c>
      <c r="AQ12" s="4848">
        <f t="shared" si="7"/>
        <v>593.7198265800414</v>
      </c>
      <c r="AR12" s="1009">
        <f t="shared" si="7"/>
        <v>591.77932464491789</v>
      </c>
      <c r="AS12" s="1010">
        <f>IFERROR((AR12-AM12)/AM12,0)</f>
        <v>-7.923641374167785E-2</v>
      </c>
      <c r="AT12" s="1010">
        <f t="shared" ref="AT12:AT61" si="10">IFERROR(((H12+Z12+AF12)-(+C12+U12+AA12))/(C12+U12+AA12),0)</f>
        <v>-0.14589715606069947</v>
      </c>
      <c r="AU12" s="1006">
        <f t="shared" ref="AU12:AU61" si="11">IFERROR(((N12+T12)-(I12+O12))/(I12+O12),0)</f>
        <v>0.1474706533949198</v>
      </c>
      <c r="AV12" s="174"/>
      <c r="AW12" s="2185"/>
      <c r="AX12" s="4841"/>
      <c r="AY12" s="4841"/>
      <c r="AZ12" s="4841"/>
      <c r="BA12" s="4841"/>
      <c r="BB12" s="4841"/>
    </row>
    <row r="13" spans="1:54" ht="24">
      <c r="A13" s="740" t="s">
        <v>1341</v>
      </c>
      <c r="B13" s="612" t="s">
        <v>1287</v>
      </c>
      <c r="C13" s="298">
        <v>3.0866141732283463</v>
      </c>
      <c r="D13" s="4847">
        <f>C13</f>
        <v>3.0866141732283463</v>
      </c>
      <c r="E13" s="4847">
        <f t="shared" ref="E13:H13" si="12">D13</f>
        <v>3.0866141732283463</v>
      </c>
      <c r="F13" s="4847">
        <f t="shared" si="12"/>
        <v>3.0866141732283463</v>
      </c>
      <c r="G13" s="4847">
        <f t="shared" si="12"/>
        <v>3.0866141732283463</v>
      </c>
      <c r="H13" s="4847">
        <f t="shared" si="12"/>
        <v>3.0866141732283463</v>
      </c>
      <c r="I13" s="298">
        <v>0.23097112860892388</v>
      </c>
      <c r="J13" s="4847">
        <f>I13</f>
        <v>0.23097112860892388</v>
      </c>
      <c r="K13" s="4847">
        <f t="shared" ref="K13:N13" si="13">J13</f>
        <v>0.23097112860892388</v>
      </c>
      <c r="L13" s="4847">
        <f t="shared" si="13"/>
        <v>0.23097112860892388</v>
      </c>
      <c r="M13" s="4847">
        <f t="shared" si="13"/>
        <v>0.23097112860892388</v>
      </c>
      <c r="N13" s="4847">
        <f t="shared" si="13"/>
        <v>0.23097112860892388</v>
      </c>
      <c r="O13" s="298">
        <v>0.66141732283464572</v>
      </c>
      <c r="P13" s="4847">
        <f>O13</f>
        <v>0.66141732283464572</v>
      </c>
      <c r="Q13" s="4847">
        <f t="shared" ref="Q13:T13" si="14">P13</f>
        <v>0.66141732283464572</v>
      </c>
      <c r="R13" s="4847">
        <f t="shared" si="14"/>
        <v>0.66141732283464572</v>
      </c>
      <c r="S13" s="4847">
        <f t="shared" si="14"/>
        <v>0.66141732283464572</v>
      </c>
      <c r="T13" s="4847">
        <f t="shared" si="14"/>
        <v>0.66141732283464572</v>
      </c>
      <c r="U13" s="298">
        <v>0</v>
      </c>
      <c r="V13" s="607">
        <v>0</v>
      </c>
      <c r="W13" s="4847">
        <v>0</v>
      </c>
      <c r="X13" s="4847">
        <v>0</v>
      </c>
      <c r="Y13" s="4847">
        <v>0</v>
      </c>
      <c r="Z13" s="605">
        <v>0</v>
      </c>
      <c r="AA13" s="298"/>
      <c r="AB13" s="4847"/>
      <c r="AC13" s="4847"/>
      <c r="AD13" s="4847"/>
      <c r="AE13" s="4847"/>
      <c r="AF13" s="605"/>
      <c r="AG13" s="298">
        <v>2.0997375328083989E-2</v>
      </c>
      <c r="AH13" s="4847">
        <f>AG13</f>
        <v>2.0997375328083989E-2</v>
      </c>
      <c r="AI13" s="4847">
        <f t="shared" ref="AI13:AL13" si="15">AH13</f>
        <v>2.0997375328083989E-2</v>
      </c>
      <c r="AJ13" s="4847">
        <f t="shared" si="15"/>
        <v>2.0997375328083989E-2</v>
      </c>
      <c r="AK13" s="4847">
        <f t="shared" si="15"/>
        <v>2.0997375328083989E-2</v>
      </c>
      <c r="AL13" s="4847">
        <f t="shared" si="15"/>
        <v>2.0997375328083989E-2</v>
      </c>
      <c r="AM13" s="1007">
        <f>C13+I13+O13+U13+AA13</f>
        <v>3.9790026246719159</v>
      </c>
      <c r="AN13" s="4848">
        <f t="shared" si="7"/>
        <v>3.9790026246719159</v>
      </c>
      <c r="AO13" s="4848">
        <f t="shared" si="7"/>
        <v>3.9790026246719159</v>
      </c>
      <c r="AP13" s="4848">
        <f t="shared" si="7"/>
        <v>3.9790026246719159</v>
      </c>
      <c r="AQ13" s="4848">
        <f t="shared" si="7"/>
        <v>3.9790026246719159</v>
      </c>
      <c r="AR13" s="1009">
        <f t="shared" si="7"/>
        <v>3.9790026246719159</v>
      </c>
      <c r="AS13" s="1010">
        <f>IFERROR((AR13-AM13)/AM13,0)</f>
        <v>0</v>
      </c>
      <c r="AT13" s="1010">
        <f t="shared" si="10"/>
        <v>0</v>
      </c>
      <c r="AU13" s="1006">
        <f t="shared" si="11"/>
        <v>0</v>
      </c>
      <c r="AV13" s="174"/>
      <c r="AW13" s="2185"/>
      <c r="AX13" s="4841"/>
      <c r="AY13" s="4841"/>
      <c r="AZ13" s="4841"/>
      <c r="BA13" s="4841"/>
      <c r="BB13" s="4841"/>
    </row>
    <row r="14" spans="1:54" ht="24">
      <c r="A14" s="2100" t="s">
        <v>471</v>
      </c>
      <c r="B14" s="4849" t="s">
        <v>1530</v>
      </c>
      <c r="C14" s="2101">
        <f>SUM(C15:C23)</f>
        <v>482.0678851174934</v>
      </c>
      <c r="D14" s="4845">
        <f t="shared" ref="D14:AR14" si="16">SUM(D15:D23)</f>
        <v>448.31024930747924</v>
      </c>
      <c r="E14" s="4845">
        <f t="shared" si="16"/>
        <v>440.3850415512465</v>
      </c>
      <c r="F14" s="4845">
        <f t="shared" si="16"/>
        <v>427.95251396648047</v>
      </c>
      <c r="G14" s="4845">
        <f t="shared" si="16"/>
        <v>419.89801699716713</v>
      </c>
      <c r="H14" s="2103">
        <f t="shared" si="16"/>
        <v>409.58873239436622</v>
      </c>
      <c r="I14" s="2101">
        <f t="shared" si="16"/>
        <v>36.073107049608353</v>
      </c>
      <c r="J14" s="4845">
        <f t="shared" si="16"/>
        <v>36.260387811634345</v>
      </c>
      <c r="K14" s="4845">
        <f t="shared" si="16"/>
        <v>36.016620498614955</v>
      </c>
      <c r="L14" s="4845">
        <f t="shared" si="16"/>
        <v>36.072625698324025</v>
      </c>
      <c r="M14" s="4845">
        <f t="shared" si="16"/>
        <v>36.084985835694056</v>
      </c>
      <c r="N14" s="2103">
        <f t="shared" si="16"/>
        <v>35.757746478873244</v>
      </c>
      <c r="O14" s="2101">
        <f t="shared" si="16"/>
        <v>103.30026109660574</v>
      </c>
      <c r="P14" s="4845">
        <f t="shared" si="16"/>
        <v>103.83656509695292</v>
      </c>
      <c r="Q14" s="4845">
        <f t="shared" si="16"/>
        <v>108.04986149584488</v>
      </c>
      <c r="R14" s="4845">
        <f t="shared" si="16"/>
        <v>116.41620111731845</v>
      </c>
      <c r="S14" s="4845">
        <f t="shared" si="16"/>
        <v>116.45609065155807</v>
      </c>
      <c r="T14" s="2103">
        <f t="shared" si="16"/>
        <v>125.15211267605635</v>
      </c>
      <c r="U14" s="2101">
        <f t="shared" si="16"/>
        <v>3.2793733681462141</v>
      </c>
      <c r="V14" s="4845">
        <f t="shared" si="16"/>
        <v>3.2963988919667586</v>
      </c>
      <c r="W14" s="4845">
        <f t="shared" si="16"/>
        <v>3.2742382271468138</v>
      </c>
      <c r="X14" s="4845">
        <f t="shared" si="16"/>
        <v>3.2793296089385477</v>
      </c>
      <c r="Y14" s="4845">
        <f t="shared" si="16"/>
        <v>3.2804532577903682</v>
      </c>
      <c r="Z14" s="2103">
        <f t="shared" si="16"/>
        <v>3.2507042253521128</v>
      </c>
      <c r="AA14" s="2101">
        <f t="shared" si="16"/>
        <v>0</v>
      </c>
      <c r="AB14" s="4845">
        <f t="shared" si="16"/>
        <v>0</v>
      </c>
      <c r="AC14" s="4845">
        <f t="shared" si="16"/>
        <v>0</v>
      </c>
      <c r="AD14" s="4845">
        <f t="shared" si="16"/>
        <v>0</v>
      </c>
      <c r="AE14" s="4845">
        <f t="shared" si="16"/>
        <v>0</v>
      </c>
      <c r="AF14" s="2103">
        <f t="shared" si="16"/>
        <v>0</v>
      </c>
      <c r="AG14" s="2101">
        <f t="shared" si="16"/>
        <v>3.2793733681462141</v>
      </c>
      <c r="AH14" s="4845">
        <f t="shared" si="16"/>
        <v>3.2963988919667591</v>
      </c>
      <c r="AI14" s="4845">
        <f t="shared" si="16"/>
        <v>3.2742382271468142</v>
      </c>
      <c r="AJ14" s="4845">
        <f t="shared" si="16"/>
        <v>3.2793296089385477</v>
      </c>
      <c r="AK14" s="4845">
        <f t="shared" si="16"/>
        <v>3.2804532577903678</v>
      </c>
      <c r="AL14" s="2103">
        <f t="shared" si="16"/>
        <v>3.2507042253521128</v>
      </c>
      <c r="AM14" s="1003">
        <f>SUM(AM15:AM23)</f>
        <v>624.72062663185375</v>
      </c>
      <c r="AN14" s="4846">
        <f t="shared" si="16"/>
        <v>591.70360110803324</v>
      </c>
      <c r="AO14" s="4846">
        <f t="shared" si="16"/>
        <v>587.72576177285316</v>
      </c>
      <c r="AP14" s="4846">
        <f t="shared" si="16"/>
        <v>583.7206703910615</v>
      </c>
      <c r="AQ14" s="4846">
        <f t="shared" si="16"/>
        <v>575.71954674220967</v>
      </c>
      <c r="AR14" s="1005">
        <f t="shared" si="16"/>
        <v>573.74929577464798</v>
      </c>
      <c r="AS14" s="1006">
        <f t="shared" ref="AS14:AS38" si="17">IFERROR((AR14-AM14)/AM14,0)</f>
        <v>-8.1590600156769028E-2</v>
      </c>
      <c r="AT14" s="1006">
        <f t="shared" si="10"/>
        <v>-0.14939369821961526</v>
      </c>
      <c r="AU14" s="1006">
        <f t="shared" si="11"/>
        <v>0.15452371780326035</v>
      </c>
      <c r="AV14" s="160"/>
      <c r="AW14" s="4850">
        <v>0</v>
      </c>
      <c r="AX14" s="4851">
        <v>0</v>
      </c>
      <c r="AY14" s="4851">
        <v>0</v>
      </c>
      <c r="AZ14" s="4851">
        <v>0</v>
      </c>
      <c r="BA14" s="4851">
        <v>0</v>
      </c>
      <c r="BB14" s="4851">
        <v>0</v>
      </c>
    </row>
    <row r="15" spans="1:54" ht="12.75">
      <c r="A15" s="1437" t="s">
        <v>1310</v>
      </c>
      <c r="B15" s="614" t="s">
        <v>1215</v>
      </c>
      <c r="C15" s="606">
        <v>23.493472584856395</v>
      </c>
      <c r="D15" s="607">
        <v>23.096952908587259</v>
      </c>
      <c r="E15" s="607">
        <v>22.86426592797784</v>
      </c>
      <c r="F15" s="607">
        <v>22.41340782122905</v>
      </c>
      <c r="G15" s="607">
        <v>22.305949008498583</v>
      </c>
      <c r="H15" s="607">
        <v>21.876056338028171</v>
      </c>
      <c r="I15" s="606">
        <v>1.6083550913838121</v>
      </c>
      <c r="J15" s="607">
        <v>1.7063711911357342</v>
      </c>
      <c r="K15" s="607">
        <v>1.7063711911357342</v>
      </c>
      <c r="L15" s="607">
        <v>1.7206703910614525</v>
      </c>
      <c r="M15" s="607">
        <v>1.745042492917847</v>
      </c>
      <c r="N15" s="607">
        <v>1.7352112676056337</v>
      </c>
      <c r="O15" s="606">
        <v>7.6057441253263702</v>
      </c>
      <c r="P15" s="607">
        <v>7.8864265927977844</v>
      </c>
      <c r="Q15" s="607">
        <v>8.1191135734072013</v>
      </c>
      <c r="R15" s="607">
        <v>8.5530726256983236</v>
      </c>
      <c r="S15" s="607">
        <v>8.6317280453257794</v>
      </c>
      <c r="T15" s="607">
        <v>9.0732394366197191</v>
      </c>
      <c r="U15" s="606">
        <v>0.14621409921671019</v>
      </c>
      <c r="V15" s="607">
        <v>0.15512465373961218</v>
      </c>
      <c r="W15" s="607">
        <v>0.15512465373961218</v>
      </c>
      <c r="X15" s="607">
        <v>0.15642458100558659</v>
      </c>
      <c r="Y15" s="607">
        <v>0.15864022662889518</v>
      </c>
      <c r="Z15" s="607">
        <v>0.15774647887323945</v>
      </c>
      <c r="AA15" s="606"/>
      <c r="AB15" s="607"/>
      <c r="AC15" s="607"/>
      <c r="AD15" s="607"/>
      <c r="AE15" s="607"/>
      <c r="AF15" s="608"/>
      <c r="AG15" s="606">
        <v>0.14621409921671019</v>
      </c>
      <c r="AH15" s="607">
        <v>0.15512465373961218</v>
      </c>
      <c r="AI15" s="607">
        <v>0.15512465373961218</v>
      </c>
      <c r="AJ15" s="607">
        <v>0.15642458100558659</v>
      </c>
      <c r="AK15" s="607">
        <v>0.15864022662889518</v>
      </c>
      <c r="AL15" s="607">
        <v>0.15774647887323945</v>
      </c>
      <c r="AM15" s="1011">
        <f>C15+I15+O15+U15+AA15</f>
        <v>32.853785900783286</v>
      </c>
      <c r="AN15" s="1012">
        <f t="shared" ref="AM15:AR26" si="18">D15+J15+P15+V15+AB15</f>
        <v>32.844875346260388</v>
      </c>
      <c r="AO15" s="1012">
        <f t="shared" si="18"/>
        <v>32.844875346260388</v>
      </c>
      <c r="AP15" s="1012">
        <f t="shared" si="18"/>
        <v>32.843575418994412</v>
      </c>
      <c r="AQ15" s="1012">
        <f t="shared" si="18"/>
        <v>32.841359773371103</v>
      </c>
      <c r="AR15" s="1013">
        <f t="shared" si="18"/>
        <v>32.842253521126771</v>
      </c>
      <c r="AS15" s="1014">
        <f t="shared" si="17"/>
        <v>-3.5102133103753015E-4</v>
      </c>
      <c r="AT15" s="1010">
        <f t="shared" si="10"/>
        <v>-6.7931689985283761E-2</v>
      </c>
      <c r="AU15" s="1015">
        <f t="shared" si="11"/>
        <v>0.17303389620807894</v>
      </c>
      <c r="AV15" s="174"/>
      <c r="AW15" s="2185"/>
      <c r="AX15" s="4841"/>
      <c r="AY15" s="4841"/>
      <c r="AZ15" s="4841"/>
      <c r="BA15" s="4841"/>
      <c r="BB15" s="4841"/>
    </row>
    <row r="16" spans="1:54" ht="12.75">
      <c r="A16" s="1437" t="s">
        <v>1347</v>
      </c>
      <c r="B16" s="615" t="s">
        <v>1216</v>
      </c>
      <c r="C16" s="606">
        <v>13.979112271540469</v>
      </c>
      <c r="D16" s="607">
        <v>12.288088642659281</v>
      </c>
      <c r="E16" s="607">
        <v>12.196675900277008</v>
      </c>
      <c r="F16" s="607">
        <v>12.019553072625699</v>
      </c>
      <c r="G16" s="607">
        <v>11.977337110481587</v>
      </c>
      <c r="H16" s="607">
        <v>11.808450704225352</v>
      </c>
      <c r="I16" s="606">
        <v>0.7467362924281985</v>
      </c>
      <c r="J16" s="607">
        <v>0.67036011080332414</v>
      </c>
      <c r="K16" s="607">
        <v>0.67036011080332414</v>
      </c>
      <c r="L16" s="607">
        <v>0.67597765363128492</v>
      </c>
      <c r="M16" s="607">
        <v>0.68555240793201133</v>
      </c>
      <c r="N16" s="607">
        <v>0.6816901408450704</v>
      </c>
      <c r="O16" s="606">
        <v>2.1383812010443863</v>
      </c>
      <c r="P16" s="607">
        <v>1.9196675900277009</v>
      </c>
      <c r="Q16" s="607">
        <v>2.0110803324099722</v>
      </c>
      <c r="R16" s="607">
        <v>2.1815642458100561</v>
      </c>
      <c r="S16" s="607">
        <v>2.2124645892351276</v>
      </c>
      <c r="T16" s="607">
        <v>2.3859154929577464</v>
      </c>
      <c r="U16" s="606">
        <v>6.7885117493472591E-2</v>
      </c>
      <c r="V16" s="607">
        <v>6.0941828254847646E-2</v>
      </c>
      <c r="W16" s="607">
        <v>6.0941828254847646E-2</v>
      </c>
      <c r="X16" s="607">
        <v>6.1452513966480452E-2</v>
      </c>
      <c r="Y16" s="607">
        <v>6.2322946175637398E-2</v>
      </c>
      <c r="Z16" s="607">
        <v>6.1971830985915494E-2</v>
      </c>
      <c r="AA16" s="298"/>
      <c r="AB16" s="4847"/>
      <c r="AC16" s="4847"/>
      <c r="AD16" s="4847"/>
      <c r="AE16" s="4847"/>
      <c r="AF16" s="605"/>
      <c r="AG16" s="606">
        <v>6.7885117493472591E-2</v>
      </c>
      <c r="AH16" s="607">
        <v>6.0941828254847646E-2</v>
      </c>
      <c r="AI16" s="607">
        <v>6.0941828254847646E-2</v>
      </c>
      <c r="AJ16" s="607">
        <v>6.1452513966480452E-2</v>
      </c>
      <c r="AK16" s="607">
        <v>6.2322946175637398E-2</v>
      </c>
      <c r="AL16" s="607">
        <v>6.1971830985915494E-2</v>
      </c>
      <c r="AM16" s="1007">
        <f t="shared" si="18"/>
        <v>16.932114882506525</v>
      </c>
      <c r="AN16" s="4848">
        <f t="shared" si="18"/>
        <v>14.939058171745152</v>
      </c>
      <c r="AO16" s="4848">
        <f t="shared" si="18"/>
        <v>14.939058171745152</v>
      </c>
      <c r="AP16" s="4848">
        <f t="shared" si="18"/>
        <v>14.938547486033523</v>
      </c>
      <c r="AQ16" s="4848">
        <f t="shared" si="18"/>
        <v>14.937677053824363</v>
      </c>
      <c r="AR16" s="1009">
        <f t="shared" si="18"/>
        <v>14.938028169014085</v>
      </c>
      <c r="AS16" s="1010">
        <f t="shared" si="17"/>
        <v>-0.11776950058097216</v>
      </c>
      <c r="AT16" s="1010">
        <f t="shared" si="10"/>
        <v>-0.15494947379443941</v>
      </c>
      <c r="AU16" s="1006">
        <f t="shared" si="11"/>
        <v>6.3251545471926601E-2</v>
      </c>
      <c r="AV16" s="174"/>
      <c r="AW16" s="2185"/>
      <c r="AX16" s="4841"/>
      <c r="AY16" s="4841"/>
      <c r="AZ16" s="4841"/>
      <c r="BA16" s="4841"/>
      <c r="BB16" s="4841"/>
    </row>
    <row r="17" spans="1:54" ht="12.75">
      <c r="A17" s="1437" t="s">
        <v>1348</v>
      </c>
      <c r="B17" s="615" t="s">
        <v>1217</v>
      </c>
      <c r="C17" s="606">
        <v>13.443864229765012</v>
      </c>
      <c r="D17" s="607">
        <v>12.534626038781163</v>
      </c>
      <c r="E17" s="607">
        <v>12.451523545706371</v>
      </c>
      <c r="F17" s="607">
        <v>12.29050279329609</v>
      </c>
      <c r="G17" s="607">
        <v>12.252124645892351</v>
      </c>
      <c r="H17" s="607">
        <v>12.098591549295776</v>
      </c>
      <c r="I17" s="606">
        <v>0.63185378590078334</v>
      </c>
      <c r="J17" s="607">
        <v>0.60941828254847641</v>
      </c>
      <c r="K17" s="607">
        <v>0.60941828254847641</v>
      </c>
      <c r="L17" s="607">
        <v>0.61452513966480449</v>
      </c>
      <c r="M17" s="607">
        <v>0.62322946175637395</v>
      </c>
      <c r="N17" s="607">
        <v>0.61971830985915499</v>
      </c>
      <c r="O17" s="606">
        <v>8.8093994778067888</v>
      </c>
      <c r="P17" s="607">
        <v>8.7451523545706369</v>
      </c>
      <c r="Q17" s="607">
        <v>9.8282548476454288</v>
      </c>
      <c r="R17" s="607">
        <v>10.983240223463687</v>
      </c>
      <c r="S17" s="607">
        <v>11.011331444759207</v>
      </c>
      <c r="T17" s="607">
        <v>12.169014084507042</v>
      </c>
      <c r="U17" s="606">
        <v>5.7441253263707574E-2</v>
      </c>
      <c r="V17" s="607">
        <v>5.5401662049861494E-2</v>
      </c>
      <c r="W17" s="607">
        <v>5.5401662049861494E-2</v>
      </c>
      <c r="X17" s="607">
        <v>5.5865921787709501E-2</v>
      </c>
      <c r="Y17" s="607">
        <v>5.6657223796033995E-2</v>
      </c>
      <c r="Z17" s="607">
        <v>5.6338028169014086E-2</v>
      </c>
      <c r="AA17" s="298"/>
      <c r="AB17" s="4847"/>
      <c r="AC17" s="4847"/>
      <c r="AD17" s="4847"/>
      <c r="AE17" s="4847"/>
      <c r="AF17" s="605"/>
      <c r="AG17" s="606">
        <v>5.7441253263707574E-2</v>
      </c>
      <c r="AH17" s="607">
        <v>5.5401662049861494E-2</v>
      </c>
      <c r="AI17" s="607">
        <v>5.5401662049861494E-2</v>
      </c>
      <c r="AJ17" s="607">
        <v>5.5865921787709501E-2</v>
      </c>
      <c r="AK17" s="607">
        <v>5.6657223796033995E-2</v>
      </c>
      <c r="AL17" s="607">
        <v>5.6338028169014086E-2</v>
      </c>
      <c r="AM17" s="1007">
        <f t="shared" si="18"/>
        <v>22.942558746736292</v>
      </c>
      <c r="AN17" s="4848">
        <f t="shared" si="18"/>
        <v>21.944598337950136</v>
      </c>
      <c r="AO17" s="4848">
        <f t="shared" si="18"/>
        <v>22.944598337950136</v>
      </c>
      <c r="AP17" s="4848">
        <f t="shared" si="18"/>
        <v>23.94413407821229</v>
      </c>
      <c r="AQ17" s="4848">
        <f t="shared" si="18"/>
        <v>23.943342776203966</v>
      </c>
      <c r="AR17" s="1009">
        <f t="shared" si="18"/>
        <v>24.943661971830991</v>
      </c>
      <c r="AS17" s="1010">
        <f t="shared" si="17"/>
        <v>8.7222321066492511E-2</v>
      </c>
      <c r="AT17" s="1010">
        <f t="shared" si="10"/>
        <v>-9.9721905208080663E-2</v>
      </c>
      <c r="AU17" s="1006">
        <f t="shared" si="11"/>
        <v>0.35455876854044599</v>
      </c>
      <c r="AV17" s="174"/>
      <c r="AW17" s="2185"/>
      <c r="AX17" s="4841"/>
      <c r="AY17" s="4841"/>
      <c r="AZ17" s="4841"/>
      <c r="BA17" s="4841"/>
      <c r="BB17" s="4841"/>
    </row>
    <row r="18" spans="1:54" ht="12.75">
      <c r="A18" s="1437" t="s">
        <v>1349</v>
      </c>
      <c r="B18" s="615" t="s">
        <v>1218</v>
      </c>
      <c r="C18" s="606">
        <v>120.74934725848563</v>
      </c>
      <c r="D18" s="607">
        <v>115.52631578947368</v>
      </c>
      <c r="E18" s="607">
        <v>113.5180055401662</v>
      </c>
      <c r="F18" s="607">
        <v>110.35754189944134</v>
      </c>
      <c r="G18" s="607">
        <v>109.05665722379604</v>
      </c>
      <c r="H18" s="607">
        <v>106.05915492957747</v>
      </c>
      <c r="I18" s="606">
        <v>8.9608355091383824</v>
      </c>
      <c r="J18" s="607">
        <v>9.2631578947368425</v>
      </c>
      <c r="K18" s="607">
        <v>9.202216066481995</v>
      </c>
      <c r="L18" s="607">
        <v>9.2178770949720672</v>
      </c>
      <c r="M18" s="607">
        <v>9.2861189801699719</v>
      </c>
      <c r="N18" s="607">
        <v>9.1718309859154932</v>
      </c>
      <c r="O18" s="606">
        <v>28.660574412532636</v>
      </c>
      <c r="P18" s="607">
        <v>29.526315789473685</v>
      </c>
      <c r="Q18" s="607">
        <v>30.606648199445985</v>
      </c>
      <c r="R18" s="607">
        <v>32.74860335195531</v>
      </c>
      <c r="S18" s="607">
        <v>32.96883852691218</v>
      </c>
      <c r="T18" s="607">
        <v>35.101408450704227</v>
      </c>
      <c r="U18" s="606">
        <v>0.81462140992167098</v>
      </c>
      <c r="V18" s="607">
        <v>0.84210526315789469</v>
      </c>
      <c r="W18" s="607">
        <v>0.83656509695290859</v>
      </c>
      <c r="X18" s="607">
        <v>0.83798882681564246</v>
      </c>
      <c r="Y18" s="607">
        <v>0.84419263456090654</v>
      </c>
      <c r="Z18" s="607">
        <v>0.83380281690140845</v>
      </c>
      <c r="AA18" s="298"/>
      <c r="AB18" s="4847"/>
      <c r="AC18" s="4847"/>
      <c r="AD18" s="4847"/>
      <c r="AE18" s="4847"/>
      <c r="AF18" s="605"/>
      <c r="AG18" s="606">
        <v>0.81462140992167098</v>
      </c>
      <c r="AH18" s="607">
        <v>0.84210526315789469</v>
      </c>
      <c r="AI18" s="607">
        <v>0.83656509695290859</v>
      </c>
      <c r="AJ18" s="607">
        <v>0.83798882681564246</v>
      </c>
      <c r="AK18" s="607">
        <v>0.84419263456090654</v>
      </c>
      <c r="AL18" s="607">
        <v>0.83380281690140845</v>
      </c>
      <c r="AM18" s="1007">
        <f t="shared" si="18"/>
        <v>159.18537859007833</v>
      </c>
      <c r="AN18" s="4848">
        <f t="shared" si="18"/>
        <v>155.15789473684211</v>
      </c>
      <c r="AO18" s="4848">
        <f t="shared" si="18"/>
        <v>154.16343490304709</v>
      </c>
      <c r="AP18" s="4848">
        <f t="shared" si="18"/>
        <v>153.16201117318437</v>
      </c>
      <c r="AQ18" s="4848">
        <f t="shared" si="18"/>
        <v>152.1558073654391</v>
      </c>
      <c r="AR18" s="1009">
        <f t="shared" si="18"/>
        <v>151.1661971830986</v>
      </c>
      <c r="AS18" s="1010">
        <f t="shared" si="17"/>
        <v>-5.0376369224400259E-2</v>
      </c>
      <c r="AT18" s="1010">
        <f t="shared" si="10"/>
        <v>-0.12068552123324347</v>
      </c>
      <c r="AU18" s="1006">
        <f t="shared" si="11"/>
        <v>0.17680968174233833</v>
      </c>
      <c r="AV18" s="174"/>
      <c r="AW18" s="2185"/>
      <c r="AX18" s="4841"/>
      <c r="AY18" s="4841"/>
      <c r="AZ18" s="4841"/>
      <c r="BA18" s="4841"/>
      <c r="BB18" s="4841"/>
    </row>
    <row r="19" spans="1:54" ht="24">
      <c r="A19" s="1437" t="s">
        <v>1350</v>
      </c>
      <c r="B19" s="615" t="s">
        <v>1219</v>
      </c>
      <c r="C19" s="606">
        <v>3.8381201044386422</v>
      </c>
      <c r="D19" s="607">
        <v>3.7673130193905817</v>
      </c>
      <c r="E19" s="607">
        <v>3.7257617728531853</v>
      </c>
      <c r="F19" s="607">
        <v>3.6452513966480451</v>
      </c>
      <c r="G19" s="607">
        <v>3.6260623229461757</v>
      </c>
      <c r="H19" s="607">
        <v>2.8394366197183101</v>
      </c>
      <c r="I19" s="4852">
        <v>0.28720626631853785</v>
      </c>
      <c r="J19" s="607">
        <v>0.3047091412742382</v>
      </c>
      <c r="K19" s="607">
        <v>0.3047091412742382</v>
      </c>
      <c r="L19" s="607">
        <v>0.30726256983240224</v>
      </c>
      <c r="M19" s="607">
        <v>0.31161473087818697</v>
      </c>
      <c r="N19" s="607">
        <v>0.24788732394366197</v>
      </c>
      <c r="O19" s="606">
        <v>0.82245430809399478</v>
      </c>
      <c r="P19" s="607">
        <v>0.87257617728531855</v>
      </c>
      <c r="Q19" s="607">
        <v>0.91412742382271472</v>
      </c>
      <c r="R19" s="607">
        <v>0.99162011173184361</v>
      </c>
      <c r="S19" s="607">
        <v>1.0056657223796033</v>
      </c>
      <c r="T19" s="607">
        <v>0.86760563380281686</v>
      </c>
      <c r="U19" s="606">
        <v>2.6109660574412531E-2</v>
      </c>
      <c r="V19" s="607">
        <v>2.7700831024930747E-2</v>
      </c>
      <c r="W19" s="607">
        <v>2.7700831024930747E-2</v>
      </c>
      <c r="X19" s="607">
        <v>2.793296089385475E-2</v>
      </c>
      <c r="Y19" s="607">
        <v>2.8328611898016998E-2</v>
      </c>
      <c r="Z19" s="607">
        <v>2.2535211267605635E-2</v>
      </c>
      <c r="AA19" s="606"/>
      <c r="AB19" s="607"/>
      <c r="AC19" s="607"/>
      <c r="AD19" s="607"/>
      <c r="AE19" s="607"/>
      <c r="AF19" s="608"/>
      <c r="AG19" s="606">
        <v>2.0261096605744124</v>
      </c>
      <c r="AH19" s="607">
        <v>2.0277008310249309</v>
      </c>
      <c r="AI19" s="607">
        <v>2.0277008310249309</v>
      </c>
      <c r="AJ19" s="607">
        <v>2.0279329608938546</v>
      </c>
      <c r="AK19" s="607">
        <v>2.0283286118980168</v>
      </c>
      <c r="AL19" s="607">
        <v>2.0225352112676056</v>
      </c>
      <c r="AM19" s="1007">
        <f t="shared" si="18"/>
        <v>4.9738903394255871</v>
      </c>
      <c r="AN19" s="4848">
        <f t="shared" si="18"/>
        <v>4.9722991689750691</v>
      </c>
      <c r="AO19" s="4848">
        <f t="shared" si="18"/>
        <v>4.9722991689750691</v>
      </c>
      <c r="AP19" s="4848">
        <f t="shared" si="18"/>
        <v>4.9720670391061459</v>
      </c>
      <c r="AQ19" s="4848">
        <f t="shared" si="18"/>
        <v>4.9716713881019832</v>
      </c>
      <c r="AR19" s="1009">
        <f t="shared" si="18"/>
        <v>3.9774647887323944</v>
      </c>
      <c r="AS19" s="1010">
        <f t="shared" si="17"/>
        <v>-0.20033122620235844</v>
      </c>
      <c r="AT19" s="1010">
        <f t="shared" si="10"/>
        <v>-0.25936810049486098</v>
      </c>
      <c r="AU19" s="1006">
        <f t="shared" si="11"/>
        <v>5.2560066280032828E-3</v>
      </c>
      <c r="AV19" s="174"/>
      <c r="AW19" s="2185"/>
      <c r="AX19" s="4841"/>
      <c r="AY19" s="4841"/>
      <c r="AZ19" s="4841"/>
      <c r="BA19" s="4841"/>
      <c r="BB19" s="4841"/>
    </row>
    <row r="20" spans="1:54" ht="36">
      <c r="A20" s="1437" t="s">
        <v>1351</v>
      </c>
      <c r="B20" s="615" t="s">
        <v>1220</v>
      </c>
      <c r="C20" s="606">
        <v>0</v>
      </c>
      <c r="D20" s="607">
        <v>0</v>
      </c>
      <c r="E20" s="607">
        <v>0</v>
      </c>
      <c r="F20" s="607">
        <v>0</v>
      </c>
      <c r="G20" s="607">
        <v>0</v>
      </c>
      <c r="H20" s="607">
        <v>0</v>
      </c>
      <c r="I20" s="4852">
        <v>0</v>
      </c>
      <c r="J20" s="607">
        <v>0</v>
      </c>
      <c r="K20" s="607">
        <v>0</v>
      </c>
      <c r="L20" s="607">
        <v>0</v>
      </c>
      <c r="M20" s="607">
        <v>0</v>
      </c>
      <c r="N20" s="607">
        <v>0</v>
      </c>
      <c r="O20" s="606">
        <v>0</v>
      </c>
      <c r="P20" s="4847">
        <v>0</v>
      </c>
      <c r="Q20" s="607">
        <v>0</v>
      </c>
      <c r="R20" s="607">
        <v>0</v>
      </c>
      <c r="S20" s="607">
        <v>0</v>
      </c>
      <c r="T20" s="607">
        <v>0</v>
      </c>
      <c r="U20" s="606">
        <v>0</v>
      </c>
      <c r="V20" s="607">
        <v>0</v>
      </c>
      <c r="W20" s="607">
        <v>0</v>
      </c>
      <c r="X20" s="607">
        <v>0</v>
      </c>
      <c r="Y20" s="607">
        <v>0</v>
      </c>
      <c r="Z20" s="607">
        <v>0</v>
      </c>
      <c r="AA20" s="298"/>
      <c r="AB20" s="4847"/>
      <c r="AC20" s="4847"/>
      <c r="AD20" s="4847"/>
      <c r="AE20" s="4847"/>
      <c r="AF20" s="605"/>
      <c r="AG20" s="606">
        <v>0</v>
      </c>
      <c r="AH20" s="607">
        <v>0</v>
      </c>
      <c r="AI20" s="607">
        <v>0</v>
      </c>
      <c r="AJ20" s="607">
        <v>0</v>
      </c>
      <c r="AK20" s="607">
        <v>0</v>
      </c>
      <c r="AL20" s="607">
        <v>0</v>
      </c>
      <c r="AM20" s="1007">
        <f t="shared" si="18"/>
        <v>0</v>
      </c>
      <c r="AN20" s="4848">
        <f t="shared" si="18"/>
        <v>0</v>
      </c>
      <c r="AO20" s="4848">
        <f t="shared" si="18"/>
        <v>0</v>
      </c>
      <c r="AP20" s="4848">
        <f t="shared" si="18"/>
        <v>0</v>
      </c>
      <c r="AQ20" s="4848">
        <f t="shared" si="18"/>
        <v>0</v>
      </c>
      <c r="AR20" s="1009">
        <f t="shared" si="18"/>
        <v>0</v>
      </c>
      <c r="AS20" s="1010">
        <f t="shared" si="17"/>
        <v>0</v>
      </c>
      <c r="AT20" s="1010">
        <f t="shared" si="10"/>
        <v>0</v>
      </c>
      <c r="AU20" s="1006">
        <f t="shared" si="11"/>
        <v>0</v>
      </c>
      <c r="AV20" s="174"/>
      <c r="AW20" s="2185"/>
      <c r="AX20" s="4841"/>
      <c r="AY20" s="4841"/>
      <c r="AZ20" s="4841"/>
      <c r="BA20" s="4841"/>
      <c r="BB20" s="4841"/>
    </row>
    <row r="21" spans="1:54" ht="24">
      <c r="A21" s="1437" t="s">
        <v>1352</v>
      </c>
      <c r="B21" s="615" t="s">
        <v>1221</v>
      </c>
      <c r="C21" s="606">
        <v>130.44386422976501</v>
      </c>
      <c r="D21" s="607">
        <v>129.28808864265929</v>
      </c>
      <c r="E21" s="607">
        <v>128.45152354570638</v>
      </c>
      <c r="F21" s="607">
        <v>127.29050279329608</v>
      </c>
      <c r="G21" s="607">
        <v>125.80169971671388</v>
      </c>
      <c r="H21" s="607">
        <v>124.96901408450704</v>
      </c>
      <c r="I21" s="606">
        <v>16.631853785900784</v>
      </c>
      <c r="J21" s="607">
        <v>16.670360110803323</v>
      </c>
      <c r="K21" s="607">
        <v>16.609418282548475</v>
      </c>
      <c r="L21" s="607">
        <v>16.614525139664803</v>
      </c>
      <c r="M21" s="607">
        <v>16.498583569405099</v>
      </c>
      <c r="N21" s="607">
        <v>16.433802816901409</v>
      </c>
      <c r="O21" s="606">
        <v>14.809399477806789</v>
      </c>
      <c r="P21" s="607">
        <v>14.9196675900277</v>
      </c>
      <c r="Q21" s="607">
        <v>14.828254847645429</v>
      </c>
      <c r="R21" s="607">
        <v>14.983240223463687</v>
      </c>
      <c r="S21" s="607">
        <v>14.609065155807365</v>
      </c>
      <c r="T21" s="607">
        <v>14.518309859154929</v>
      </c>
      <c r="U21" s="606">
        <v>2.0574412532637076</v>
      </c>
      <c r="V21" s="4853">
        <v>2.0609418282548475</v>
      </c>
      <c r="W21" s="607">
        <v>2.0554016620498614</v>
      </c>
      <c r="X21" s="607">
        <v>2.0558659217877095</v>
      </c>
      <c r="Y21" s="607">
        <v>2.0453257790368271</v>
      </c>
      <c r="Z21" s="607">
        <v>2.0394366197183098</v>
      </c>
      <c r="AA21" s="298"/>
      <c r="AB21" s="4847"/>
      <c r="AC21" s="4847"/>
      <c r="AD21" s="4847"/>
      <c r="AE21" s="4847"/>
      <c r="AF21" s="605"/>
      <c r="AG21" s="606">
        <v>5.7441253263707574E-2</v>
      </c>
      <c r="AH21" s="607">
        <v>6.0941828254847646E-2</v>
      </c>
      <c r="AI21" s="607">
        <v>5.5401662049861494E-2</v>
      </c>
      <c r="AJ21" s="607">
        <v>5.5865921787709501E-2</v>
      </c>
      <c r="AK21" s="607">
        <v>4.5325779036827198E-2</v>
      </c>
      <c r="AL21" s="607">
        <v>3.9436619718309862E-2</v>
      </c>
      <c r="AM21" s="1007">
        <f t="shared" si="18"/>
        <v>163.94255874673627</v>
      </c>
      <c r="AN21" s="4848">
        <f t="shared" si="18"/>
        <v>162.93905817174516</v>
      </c>
      <c r="AO21" s="4848">
        <f t="shared" si="18"/>
        <v>161.94459833795014</v>
      </c>
      <c r="AP21" s="4848">
        <f t="shared" si="18"/>
        <v>160.94413407821227</v>
      </c>
      <c r="AQ21" s="4848">
        <f t="shared" si="18"/>
        <v>158.9546742209632</v>
      </c>
      <c r="AR21" s="1009">
        <f t="shared" si="18"/>
        <v>157.96056338028168</v>
      </c>
      <c r="AS21" s="1010">
        <f t="shared" si="17"/>
        <v>-3.6488361607773627E-2</v>
      </c>
      <c r="AT21" s="1010">
        <f t="shared" si="10"/>
        <v>-4.145509931980941E-2</v>
      </c>
      <c r="AU21" s="1006">
        <f t="shared" si="11"/>
        <v>-1.5557286586150394E-2</v>
      </c>
      <c r="AV21" s="174"/>
      <c r="AW21" s="2185"/>
      <c r="AX21" s="4841"/>
      <c r="AY21" s="4841"/>
      <c r="AZ21" s="4841"/>
      <c r="BA21" s="4841"/>
      <c r="BB21" s="4841"/>
    </row>
    <row r="22" spans="1:54" ht="12.75">
      <c r="A22" s="1437" t="s">
        <v>1353</v>
      </c>
      <c r="B22" s="615" t="s">
        <v>1222</v>
      </c>
      <c r="C22" s="606">
        <v>70.746736292428196</v>
      </c>
      <c r="D22" s="607">
        <v>62.041551246537395</v>
      </c>
      <c r="E22" s="607">
        <v>60.196675900277008</v>
      </c>
      <c r="F22" s="607">
        <v>57.019553072625698</v>
      </c>
      <c r="G22" s="607">
        <v>54.977337110481585</v>
      </c>
      <c r="H22" s="607">
        <v>52.808450704225351</v>
      </c>
      <c r="I22" s="606">
        <v>4.804177545691906</v>
      </c>
      <c r="J22" s="607">
        <v>4.7313019390581719</v>
      </c>
      <c r="K22" s="607">
        <v>4.6703601108033244</v>
      </c>
      <c r="L22" s="607">
        <v>4.6759776536312847</v>
      </c>
      <c r="M22" s="607">
        <v>4.6855524079320112</v>
      </c>
      <c r="N22" s="607">
        <v>4.6816901408450704</v>
      </c>
      <c r="O22" s="606">
        <v>30.302872062663184</v>
      </c>
      <c r="P22" s="4854">
        <v>30.094182825484765</v>
      </c>
      <c r="Q22" s="607">
        <v>33.011080332409975</v>
      </c>
      <c r="R22" s="607">
        <v>37.181564245810058</v>
      </c>
      <c r="S22" s="607">
        <v>37.212464589235125</v>
      </c>
      <c r="T22" s="607">
        <v>42.38591549295775</v>
      </c>
      <c r="U22" s="606">
        <v>7.3107049608355096E-2</v>
      </c>
      <c r="V22" s="4855">
        <v>6.6481994459833799E-2</v>
      </c>
      <c r="W22" s="607">
        <v>6.0941828254847646E-2</v>
      </c>
      <c r="X22" s="607">
        <v>6.1452513966480452E-2</v>
      </c>
      <c r="Y22" s="607">
        <v>6.2322946175637398E-2</v>
      </c>
      <c r="Z22" s="607">
        <v>6.1971830985915494E-2</v>
      </c>
      <c r="AA22" s="298"/>
      <c r="AB22" s="4847"/>
      <c r="AC22" s="4847"/>
      <c r="AD22" s="4847"/>
      <c r="AE22" s="4847"/>
      <c r="AF22" s="605"/>
      <c r="AG22" s="606">
        <v>7.3107049608355096E-2</v>
      </c>
      <c r="AH22" s="607">
        <v>6.6481994459833799E-2</v>
      </c>
      <c r="AI22" s="607">
        <v>6.0941828254847646E-2</v>
      </c>
      <c r="AJ22" s="607">
        <v>6.1452513966480452E-2</v>
      </c>
      <c r="AK22" s="607">
        <v>6.2322946175637398E-2</v>
      </c>
      <c r="AL22" s="607">
        <v>6.1971830985915494E-2</v>
      </c>
      <c r="AM22" s="1007">
        <f t="shared" si="18"/>
        <v>105.92689295039163</v>
      </c>
      <c r="AN22" s="4848">
        <f t="shared" si="18"/>
        <v>96.933518005540165</v>
      </c>
      <c r="AO22" s="4848">
        <f t="shared" si="18"/>
        <v>97.93905817174516</v>
      </c>
      <c r="AP22" s="4848">
        <f t="shared" si="18"/>
        <v>98.938547486033528</v>
      </c>
      <c r="AQ22" s="4848">
        <f t="shared" si="18"/>
        <v>96.937677053824359</v>
      </c>
      <c r="AR22" s="1009">
        <f t="shared" si="18"/>
        <v>99.938028169014089</v>
      </c>
      <c r="AS22" s="1010">
        <f t="shared" si="17"/>
        <v>-5.6537717802997274E-2</v>
      </c>
      <c r="AT22" s="1010">
        <f t="shared" si="10"/>
        <v>-0.25345185699063866</v>
      </c>
      <c r="AU22" s="1006">
        <f t="shared" si="11"/>
        <v>0.34068815690513765</v>
      </c>
      <c r="AV22" s="174"/>
      <c r="AW22" s="2185"/>
      <c r="AX22" s="4841"/>
      <c r="AY22" s="4841"/>
      <c r="AZ22" s="4841"/>
      <c r="BA22" s="4841"/>
      <c r="BB22" s="4841"/>
    </row>
    <row r="23" spans="1:54" ht="13.5" thickBot="1">
      <c r="A23" s="1522" t="s">
        <v>1354</v>
      </c>
      <c r="B23" s="4856" t="s">
        <v>1223</v>
      </c>
      <c r="C23" s="4857">
        <v>105.3733681462141</v>
      </c>
      <c r="D23" s="607">
        <v>89.767313019390585</v>
      </c>
      <c r="E23" s="607">
        <v>86.980609418282555</v>
      </c>
      <c r="F23" s="607">
        <v>82.916201117318437</v>
      </c>
      <c r="G23" s="607">
        <v>79.900849858356935</v>
      </c>
      <c r="H23" s="607">
        <v>77.129577464788738</v>
      </c>
      <c r="I23" s="4857">
        <v>2.402088772845953</v>
      </c>
      <c r="J23" s="607">
        <v>2.3047091412742384</v>
      </c>
      <c r="K23" s="607">
        <v>2.2437673130193905</v>
      </c>
      <c r="L23" s="607">
        <v>2.2458100558659218</v>
      </c>
      <c r="M23" s="607">
        <v>2.2492917847025495</v>
      </c>
      <c r="N23" s="607">
        <v>2.1859154929577467</v>
      </c>
      <c r="O23" s="4857">
        <v>10.151436031331592</v>
      </c>
      <c r="P23" s="4847">
        <v>9.8725761772853193</v>
      </c>
      <c r="Q23" s="607">
        <v>8.7313019390581719</v>
      </c>
      <c r="R23" s="607">
        <v>8.7932960893854748</v>
      </c>
      <c r="S23" s="607">
        <v>8.8045325779036823</v>
      </c>
      <c r="T23" s="607">
        <v>8.6507042253521131</v>
      </c>
      <c r="U23" s="609">
        <v>3.6553524804177548E-2</v>
      </c>
      <c r="V23" s="4858">
        <v>2.7700831024930747E-2</v>
      </c>
      <c r="W23" s="610">
        <v>2.2160664819944598E-2</v>
      </c>
      <c r="X23" s="610">
        <v>2.23463687150838E-2</v>
      </c>
      <c r="Y23" s="610">
        <v>2.2662889518413599E-2</v>
      </c>
      <c r="Z23" s="610">
        <v>1.6901408450704227E-2</v>
      </c>
      <c r="AA23" s="609"/>
      <c r="AB23" s="610"/>
      <c r="AC23" s="610"/>
      <c r="AD23" s="610"/>
      <c r="AE23" s="610"/>
      <c r="AF23" s="611"/>
      <c r="AG23" s="609">
        <v>3.6553524804177548E-2</v>
      </c>
      <c r="AH23" s="610">
        <v>2.7700831024930747E-2</v>
      </c>
      <c r="AI23" s="607">
        <v>2.2160664819944598E-2</v>
      </c>
      <c r="AJ23" s="607">
        <v>2.23463687150838E-2</v>
      </c>
      <c r="AK23" s="607">
        <v>2.2662889518413599E-2</v>
      </c>
      <c r="AL23" s="607">
        <v>1.6901408450704227E-2</v>
      </c>
      <c r="AM23" s="1620">
        <f t="shared" si="18"/>
        <v>117.96344647519582</v>
      </c>
      <c r="AN23" s="1621">
        <f t="shared" si="18"/>
        <v>101.97229916897508</v>
      </c>
      <c r="AO23" s="1621">
        <f t="shared" si="18"/>
        <v>97.977839335180064</v>
      </c>
      <c r="AP23" s="1621">
        <f t="shared" si="18"/>
        <v>93.977653631284909</v>
      </c>
      <c r="AQ23" s="1621">
        <f t="shared" si="18"/>
        <v>90.977337110481585</v>
      </c>
      <c r="AR23" s="1622">
        <f t="shared" si="18"/>
        <v>87.983098591549307</v>
      </c>
      <c r="AS23" s="1623">
        <f>IFERROR((AR23-AM23)/AM23,0)</f>
        <v>-0.25414947409111588</v>
      </c>
      <c r="AT23" s="1623">
        <f t="shared" si="10"/>
        <v>-0.26812886633184618</v>
      </c>
      <c r="AU23" s="1624">
        <f t="shared" si="11"/>
        <v>-0.13676677368704729</v>
      </c>
      <c r="AV23" s="174"/>
      <c r="AW23" s="2185"/>
      <c r="AX23" s="4841"/>
      <c r="AY23" s="4841"/>
      <c r="AZ23" s="4841"/>
      <c r="BA23" s="4841"/>
      <c r="BB23" s="4841"/>
    </row>
    <row r="24" spans="1:54" s="5087" customFormat="1" ht="15.75" thickBot="1">
      <c r="A24" s="4859" t="s">
        <v>472</v>
      </c>
      <c r="B24" s="4860" t="s">
        <v>1586</v>
      </c>
      <c r="C24" s="4861">
        <v>294</v>
      </c>
      <c r="D24" s="4862">
        <v>272</v>
      </c>
      <c r="E24" s="4862">
        <v>269</v>
      </c>
      <c r="F24" s="4862">
        <v>261</v>
      </c>
      <c r="G24" s="4862">
        <v>256</v>
      </c>
      <c r="H24" s="4863">
        <v>252</v>
      </c>
      <c r="I24" s="4864">
        <v>22</v>
      </c>
      <c r="J24" s="4862">
        <v>22</v>
      </c>
      <c r="K24" s="4862">
        <v>22</v>
      </c>
      <c r="L24" s="4862">
        <v>22</v>
      </c>
      <c r="M24" s="4862">
        <v>22</v>
      </c>
      <c r="N24" s="4863">
        <v>22</v>
      </c>
      <c r="O24" s="4864">
        <v>63</v>
      </c>
      <c r="P24" s="4862">
        <v>63</v>
      </c>
      <c r="Q24" s="4862">
        <v>66</v>
      </c>
      <c r="R24" s="4862">
        <v>71</v>
      </c>
      <c r="S24" s="4862">
        <v>71</v>
      </c>
      <c r="T24" s="4863">
        <v>77</v>
      </c>
      <c r="U24" s="4865">
        <v>2</v>
      </c>
      <c r="V24" s="4866">
        <v>2</v>
      </c>
      <c r="W24" s="4867">
        <v>2</v>
      </c>
      <c r="X24" s="4867">
        <v>2</v>
      </c>
      <c r="Y24" s="4867">
        <v>2</v>
      </c>
      <c r="Z24" s="4868">
        <v>2</v>
      </c>
      <c r="AA24" s="4869">
        <f t="shared" ref="AA24:AF24" si="19">AA14</f>
        <v>0</v>
      </c>
      <c r="AB24" s="4870">
        <f t="shared" si="19"/>
        <v>0</v>
      </c>
      <c r="AC24" s="4870">
        <f t="shared" si="19"/>
        <v>0</v>
      </c>
      <c r="AD24" s="4870">
        <f t="shared" si="19"/>
        <v>0</v>
      </c>
      <c r="AE24" s="4870">
        <f t="shared" si="19"/>
        <v>0</v>
      </c>
      <c r="AF24" s="4871">
        <f t="shared" si="19"/>
        <v>0</v>
      </c>
      <c r="AG24" s="4872">
        <v>2</v>
      </c>
      <c r="AH24" s="4866">
        <v>2</v>
      </c>
      <c r="AI24" s="4862">
        <v>2</v>
      </c>
      <c r="AJ24" s="4862">
        <v>2</v>
      </c>
      <c r="AK24" s="4862">
        <v>2</v>
      </c>
      <c r="AL24" s="4863">
        <v>2</v>
      </c>
      <c r="AM24" s="4873">
        <f>C24+I24+O24+U24+AA24</f>
        <v>381</v>
      </c>
      <c r="AN24" s="4874">
        <f t="shared" si="18"/>
        <v>359</v>
      </c>
      <c r="AO24" s="4874">
        <f t="shared" si="18"/>
        <v>359</v>
      </c>
      <c r="AP24" s="4874">
        <f t="shared" si="18"/>
        <v>356</v>
      </c>
      <c r="AQ24" s="4874">
        <f t="shared" si="18"/>
        <v>351</v>
      </c>
      <c r="AR24" s="4875">
        <f>H24+N24+T24+Z24+AF24</f>
        <v>353</v>
      </c>
      <c r="AS24" s="4876">
        <f>IFERROR((AR24-AM24)/AM24,0)</f>
        <v>-7.3490813648293962E-2</v>
      </c>
      <c r="AT24" s="4876">
        <f>IFERROR(((H24+Z24+AF24)-(+C24+U24+AA24))/(C24+U24+AA24),0)</f>
        <v>-0.14189189189189189</v>
      </c>
      <c r="AU24" s="4876">
        <f>IFERROR(((N24+T24)-(I24+O24))/(I24+O24),0)</f>
        <v>0.16470588235294117</v>
      </c>
      <c r="AV24" s="4877"/>
      <c r="AW24" s="4878"/>
      <c r="AX24" s="4879"/>
      <c r="AY24" s="4879"/>
      <c r="AZ24" s="4879"/>
      <c r="BA24" s="4879"/>
      <c r="BB24" s="4879"/>
    </row>
    <row r="25" spans="1:54" ht="12.75">
      <c r="A25" s="1437" t="s">
        <v>474</v>
      </c>
      <c r="B25" s="1521" t="s">
        <v>1587</v>
      </c>
      <c r="C25" s="4631">
        <f>C14-C24</f>
        <v>188.0678851174934</v>
      </c>
      <c r="D25" s="4880">
        <f t="shared" ref="D25:T25" si="20">D14-D24</f>
        <v>176.31024930747924</v>
      </c>
      <c r="E25" s="4880">
        <f t="shared" si="20"/>
        <v>171.3850415512465</v>
      </c>
      <c r="F25" s="4880">
        <f t="shared" si="20"/>
        <v>166.95251396648047</v>
      </c>
      <c r="G25" s="4880">
        <f t="shared" si="20"/>
        <v>163.89801699716713</v>
      </c>
      <c r="H25" s="3664">
        <f t="shared" si="20"/>
        <v>157.58873239436622</v>
      </c>
      <c r="I25" s="4631">
        <f t="shared" si="20"/>
        <v>14.073107049608353</v>
      </c>
      <c r="J25" s="4880">
        <f t="shared" si="20"/>
        <v>14.260387811634345</v>
      </c>
      <c r="K25" s="4880">
        <f t="shared" si="20"/>
        <v>14.016620498614955</v>
      </c>
      <c r="L25" s="4880">
        <f t="shared" si="20"/>
        <v>14.072625698324025</v>
      </c>
      <c r="M25" s="4880">
        <f t="shared" si="20"/>
        <v>14.084985835694056</v>
      </c>
      <c r="N25" s="3664">
        <f t="shared" si="20"/>
        <v>13.757746478873244</v>
      </c>
      <c r="O25" s="4631">
        <f t="shared" si="20"/>
        <v>40.300261096605738</v>
      </c>
      <c r="P25" s="4881">
        <f t="shared" si="20"/>
        <v>40.836565096952924</v>
      </c>
      <c r="Q25" s="4880">
        <f>Q14-Q24</f>
        <v>42.04986149584488</v>
      </c>
      <c r="R25" s="4880">
        <f t="shared" si="20"/>
        <v>45.416201117318451</v>
      </c>
      <c r="S25" s="4880">
        <f t="shared" si="20"/>
        <v>45.456090651558071</v>
      </c>
      <c r="T25" s="3664">
        <f t="shared" si="20"/>
        <v>48.152112676056348</v>
      </c>
      <c r="U25" s="2104"/>
      <c r="V25" s="2104"/>
      <c r="W25" s="2105"/>
      <c r="X25" s="2105"/>
      <c r="Y25" s="2105"/>
      <c r="Z25" s="2106"/>
      <c r="AA25" s="2104"/>
      <c r="AB25" s="2105"/>
      <c r="AC25" s="2105"/>
      <c r="AD25" s="2105"/>
      <c r="AE25" s="2105"/>
      <c r="AF25" s="2106"/>
      <c r="AG25" s="4631">
        <f t="shared" ref="AG25:AL25" si="21">AG14-AG24</f>
        <v>1.2793733681462141</v>
      </c>
      <c r="AH25" s="4880">
        <f t="shared" si="21"/>
        <v>1.2963988919667591</v>
      </c>
      <c r="AI25" s="4880">
        <f t="shared" si="21"/>
        <v>1.2742382271468142</v>
      </c>
      <c r="AJ25" s="4880">
        <f t="shared" si="21"/>
        <v>1.2793296089385477</v>
      </c>
      <c r="AK25" s="4880">
        <f t="shared" si="21"/>
        <v>1.2804532577903678</v>
      </c>
      <c r="AL25" s="3664">
        <f t="shared" si="21"/>
        <v>1.2507042253521128</v>
      </c>
      <c r="AM25" s="1011">
        <f>C25+I25+O25+U25+AA25</f>
        <v>242.44125326370749</v>
      </c>
      <c r="AN25" s="1012">
        <f t="shared" si="18"/>
        <v>231.40720221606654</v>
      </c>
      <c r="AO25" s="1012">
        <f t="shared" si="18"/>
        <v>227.45152354570632</v>
      </c>
      <c r="AP25" s="1012">
        <f t="shared" si="18"/>
        <v>226.44134078212295</v>
      </c>
      <c r="AQ25" s="1012">
        <f t="shared" si="18"/>
        <v>223.43909348441926</v>
      </c>
      <c r="AR25" s="1013">
        <f>H25+N25+T25+Z25+AF25</f>
        <v>219.49859154929578</v>
      </c>
      <c r="AS25" s="1014">
        <f>IFERROR((AR25-AM25)/AM25,0)</f>
        <v>-9.4631839282964716E-2</v>
      </c>
      <c r="AT25" s="1014">
        <f>IFERROR(((H25+Z25+AF25)-(+C25+U25+AA25))/(C25+U25+AA25),0)</f>
        <v>-0.16206463269412352</v>
      </c>
      <c r="AU25" s="1015">
        <f>IFERROR(((N25+T25)-(I25+O25))/(I25+O25),0)</f>
        <v>0.13860629322151441</v>
      </c>
      <c r="AV25" s="1438"/>
      <c r="AW25" s="2185"/>
      <c r="AX25" s="4841"/>
      <c r="AY25" s="4841"/>
      <c r="AZ25" s="4841"/>
      <c r="BA25" s="4841"/>
      <c r="BB25" s="4841"/>
    </row>
    <row r="26" spans="1:54" ht="24">
      <c r="A26" s="740" t="s">
        <v>476</v>
      </c>
      <c r="B26" s="4713" t="s">
        <v>1576</v>
      </c>
      <c r="C26" s="298">
        <f>C25</f>
        <v>188.0678851174934</v>
      </c>
      <c r="D26" s="4847">
        <f>D25</f>
        <v>176.31024930747924</v>
      </c>
      <c r="E26" s="4847">
        <f t="shared" ref="E26:H26" si="22">E25</f>
        <v>171.3850415512465</v>
      </c>
      <c r="F26" s="4847">
        <f t="shared" si="22"/>
        <v>166.95251396648047</v>
      </c>
      <c r="G26" s="4847">
        <f t="shared" si="22"/>
        <v>163.89801699716713</v>
      </c>
      <c r="H26" s="4847">
        <f t="shared" si="22"/>
        <v>157.58873239436622</v>
      </c>
      <c r="I26" s="298">
        <f>I25</f>
        <v>14.073107049608353</v>
      </c>
      <c r="J26" s="4847">
        <f t="shared" ref="J26:N26" si="23">J25</f>
        <v>14.260387811634345</v>
      </c>
      <c r="K26" s="4847">
        <f t="shared" si="23"/>
        <v>14.016620498614955</v>
      </c>
      <c r="L26" s="4847">
        <f t="shared" si="23"/>
        <v>14.072625698324025</v>
      </c>
      <c r="M26" s="4847">
        <f t="shared" si="23"/>
        <v>14.084985835694056</v>
      </c>
      <c r="N26" s="605">
        <f t="shared" si="23"/>
        <v>13.757746478873244</v>
      </c>
      <c r="O26" s="298">
        <v>38.69291338582677</v>
      </c>
      <c r="P26" s="4853">
        <f>P25</f>
        <v>40.836565096952924</v>
      </c>
      <c r="Q26" s="4853">
        <f t="shared" ref="Q26:R26" si="24">Q25</f>
        <v>42.04986149584488</v>
      </c>
      <c r="R26" s="4853">
        <f t="shared" si="24"/>
        <v>45.416201117318451</v>
      </c>
      <c r="S26" s="4853">
        <f>S25</f>
        <v>45.456090651558071</v>
      </c>
      <c r="T26" s="4853">
        <f t="shared" ref="T26" si="25">T25</f>
        <v>48.152112676056348</v>
      </c>
      <c r="U26" s="2104"/>
      <c r="V26" s="1617"/>
      <c r="W26" s="2105"/>
      <c r="X26" s="2105"/>
      <c r="Y26" s="2105"/>
      <c r="Z26" s="2106"/>
      <c r="AA26" s="2104"/>
      <c r="AB26" s="2105"/>
      <c r="AC26" s="2105"/>
      <c r="AD26" s="2105"/>
      <c r="AE26" s="2105"/>
      <c r="AF26" s="2106"/>
      <c r="AG26" s="298">
        <f>AG25</f>
        <v>1.2793733681462141</v>
      </c>
      <c r="AH26" s="4847">
        <f t="shared" ref="AH26:AL26" si="26">AH25</f>
        <v>1.2963988919667591</v>
      </c>
      <c r="AI26" s="4847">
        <f t="shared" si="26"/>
        <v>1.2742382271468142</v>
      </c>
      <c r="AJ26" s="4847">
        <f t="shared" si="26"/>
        <v>1.2793296089385477</v>
      </c>
      <c r="AK26" s="4847">
        <f t="shared" si="26"/>
        <v>1.2804532577903678</v>
      </c>
      <c r="AL26" s="605">
        <f t="shared" si="26"/>
        <v>1.2507042253521128</v>
      </c>
      <c r="AM26" s="1007">
        <f>C26+I26+O26+U26+AA26</f>
        <v>240.83390555292851</v>
      </c>
      <c r="AN26" s="4848">
        <f t="shared" si="18"/>
        <v>231.40720221606654</v>
      </c>
      <c r="AO26" s="4848">
        <f t="shared" si="18"/>
        <v>227.45152354570632</v>
      </c>
      <c r="AP26" s="4848">
        <f t="shared" si="18"/>
        <v>226.44134078212295</v>
      </c>
      <c r="AQ26" s="4848">
        <f t="shared" si="18"/>
        <v>223.43909348441926</v>
      </c>
      <c r="AR26" s="1009">
        <f t="shared" si="18"/>
        <v>219.49859154929578</v>
      </c>
      <c r="AS26" s="1010">
        <f>IFERROR((AR26-AM26)/AM26,0)</f>
        <v>-8.8589328627334124E-2</v>
      </c>
      <c r="AT26" s="1010">
        <f>IFERROR(((H26+Z26+AF26)-(+C26+U26+AA26))/(C26+U26+AA26),0)</f>
        <v>-0.16206463269412352</v>
      </c>
      <c r="AU26" s="1006">
        <f>IFERROR(((N26+T26)-(I26+O26))/(I26+O26),0)</f>
        <v>0.1732902849985235</v>
      </c>
      <c r="AV26" s="1438"/>
      <c r="AW26" s="2185"/>
      <c r="AX26" s="4841"/>
      <c r="AY26" s="4841"/>
      <c r="AZ26" s="4841"/>
      <c r="BA26" s="4841"/>
      <c r="BB26" s="4841"/>
    </row>
    <row r="27" spans="1:54" ht="13.5" thickBot="1">
      <c r="A27" s="1436" t="s">
        <v>478</v>
      </c>
      <c r="B27" s="1435" t="s">
        <v>1581</v>
      </c>
      <c r="C27" s="2107">
        <f>IFERROR(((C26+I26+O26+AG26)*C24)/(C24+I24+O24+AG24),0)</f>
        <v>186.82756956114432</v>
      </c>
      <c r="D27" s="4882">
        <f t="shared" ref="D27:H27" si="27">IFERROR(((D26+J26+P26+AH26)*D24)/(D24+J24+P24+AH24),0)</f>
        <v>176.31024930747927</v>
      </c>
      <c r="E27" s="2108">
        <f t="shared" si="27"/>
        <v>171.3850415512465</v>
      </c>
      <c r="F27" s="2108">
        <f t="shared" si="27"/>
        <v>166.9525139664805</v>
      </c>
      <c r="G27" s="2108">
        <f t="shared" si="27"/>
        <v>163.89801699716713</v>
      </c>
      <c r="H27" s="2109">
        <f t="shared" si="27"/>
        <v>157.58873239436622</v>
      </c>
      <c r="I27" s="2107">
        <f>IFERROR(((C26+I26+O26+AG26)*I24)/(C24+I24+O24+AG24),0)</f>
        <v>13.980294320901953</v>
      </c>
      <c r="J27" s="4882">
        <f t="shared" ref="J27:N27" si="28">IFERROR(((D26+J26+P26+AH26)*J24)/(D24+J24+P24+AH24),0)</f>
        <v>14.260387811634352</v>
      </c>
      <c r="K27" s="2110">
        <f t="shared" si="28"/>
        <v>14.016620498614957</v>
      </c>
      <c r="L27" s="2110">
        <f t="shared" si="28"/>
        <v>14.072625698324025</v>
      </c>
      <c r="M27" s="2110">
        <f t="shared" si="28"/>
        <v>14.08498583569405</v>
      </c>
      <c r="N27" s="2111">
        <f t="shared" si="28"/>
        <v>13.757746478873239</v>
      </c>
      <c r="O27" s="2112">
        <f>IFERROR(((C26+I26+O26+AG26)*O24)/(C24+I24+O24+AG24),0)</f>
        <v>40.034479191673775</v>
      </c>
      <c r="P27" s="2112">
        <f>IFERROR(((D26+J26+P26+AH26)*P24)/(D24+J24+P24+AH24),0)</f>
        <v>40.836565096952917</v>
      </c>
      <c r="Q27" s="2110">
        <f t="shared" ref="Q27:T27" si="29">IFERROR(((E26+K26+Q26+AI26)*Q24)/(E24+K24+Q24+AI24),0)</f>
        <v>42.049861495844866</v>
      </c>
      <c r="R27" s="2110">
        <f t="shared" si="29"/>
        <v>45.416201117318444</v>
      </c>
      <c r="S27" s="2110">
        <f t="shared" si="29"/>
        <v>45.456090651558071</v>
      </c>
      <c r="T27" s="2111">
        <f t="shared" si="29"/>
        <v>48.15211267605634</v>
      </c>
      <c r="U27" s="2113"/>
      <c r="V27" s="4883"/>
      <c r="W27" s="2114"/>
      <c r="X27" s="2114"/>
      <c r="Y27" s="2114"/>
      <c r="Z27" s="2115"/>
      <c r="AA27" s="2113"/>
      <c r="AB27" s="2114"/>
      <c r="AC27" s="2114"/>
      <c r="AD27" s="2114"/>
      <c r="AE27" s="2114"/>
      <c r="AF27" s="2115"/>
      <c r="AG27" s="1611">
        <f>IFERROR(((C26+I26+O26+AG26)*AG24)/(C24+I24+O24+AG24),0)</f>
        <v>1.270935847354723</v>
      </c>
      <c r="AH27" s="1612">
        <f t="shared" ref="AH27:AL27" si="30">IFERROR(((D26+J26+P26+AH26)*AH24)/(D24+J24+P24+AH24),0)</f>
        <v>1.2963988919667593</v>
      </c>
      <c r="AI27" s="1612">
        <f t="shared" si="30"/>
        <v>1.274238227146814</v>
      </c>
      <c r="AJ27" s="1612">
        <f t="shared" si="30"/>
        <v>1.2793296089385477</v>
      </c>
      <c r="AK27" s="1612">
        <f t="shared" si="30"/>
        <v>1.2804532577903682</v>
      </c>
      <c r="AL27" s="1613">
        <f t="shared" si="30"/>
        <v>1.2507042253521128</v>
      </c>
      <c r="AM27" s="1627">
        <f>AM14-AM24</f>
        <v>243.72062663185375</v>
      </c>
      <c r="AN27" s="1628">
        <f t="shared" ref="AN27:AR27" si="31">AN14-AN24</f>
        <v>232.70360110803324</v>
      </c>
      <c r="AO27" s="1628">
        <f t="shared" si="31"/>
        <v>228.72576177285316</v>
      </c>
      <c r="AP27" s="1628">
        <f t="shared" si="31"/>
        <v>227.7206703910615</v>
      </c>
      <c r="AQ27" s="1629">
        <f t="shared" si="31"/>
        <v>224.71954674220967</v>
      </c>
      <c r="AR27" s="1630">
        <f t="shared" si="31"/>
        <v>220.74929577464798</v>
      </c>
      <c r="AS27" s="1631">
        <f t="shared" ref="AS27" si="32">IFERROR((AR27-AM27)/AM27,0)</f>
        <v>-9.4252715392466782E-2</v>
      </c>
      <c r="AT27" s="1631">
        <f t="shared" ref="AT27" si="33">IFERROR(((H27+Z27+AF27)-(+C27+U27+AA27))/(C27+U27+AA27),0)</f>
        <v>-0.15650172635366275</v>
      </c>
      <c r="AU27" s="1632">
        <f t="shared" ref="AU27" si="34">IFERROR(((N27+T27)-(I27+O27))/(I27+O27),0)</f>
        <v>0.14616530124884655</v>
      </c>
      <c r="AV27" s="174"/>
      <c r="AW27" s="2185"/>
      <c r="AX27" s="4841"/>
      <c r="AY27" s="4841"/>
      <c r="AZ27" s="4841"/>
      <c r="BA27" s="4841"/>
      <c r="BB27" s="4841"/>
    </row>
    <row r="28" spans="1:54" ht="12.75">
      <c r="A28" s="328"/>
      <c r="B28" s="329"/>
      <c r="C28" s="1633"/>
      <c r="D28" s="1634"/>
      <c r="E28" s="1634"/>
      <c r="F28" s="1634"/>
      <c r="G28" s="1634"/>
      <c r="H28" s="1635"/>
      <c r="I28" s="1633"/>
      <c r="J28" s="1634"/>
      <c r="K28" s="1634"/>
      <c r="L28" s="1634"/>
      <c r="M28" s="1634"/>
      <c r="N28" s="1635"/>
      <c r="O28" s="1633"/>
      <c r="P28" s="1633"/>
      <c r="Q28" s="1634"/>
      <c r="R28" s="1634"/>
      <c r="S28" s="1634"/>
      <c r="T28" s="1635"/>
      <c r="U28" s="1633"/>
      <c r="V28" s="1633"/>
      <c r="W28" s="1634"/>
      <c r="X28" s="1634"/>
      <c r="Y28" s="1634"/>
      <c r="Z28" s="1635"/>
      <c r="AA28" s="1633"/>
      <c r="AB28" s="1634"/>
      <c r="AC28" s="1634"/>
      <c r="AD28" s="1634"/>
      <c r="AE28" s="1634"/>
      <c r="AF28" s="1635"/>
      <c r="AG28" s="1633"/>
      <c r="AH28" s="1634"/>
      <c r="AI28" s="1634"/>
      <c r="AJ28" s="1634"/>
      <c r="AK28" s="1634"/>
      <c r="AL28" s="1635"/>
      <c r="AM28" s="1633"/>
      <c r="AN28" s="1634"/>
      <c r="AO28" s="1634"/>
      <c r="AP28" s="1634"/>
      <c r="AQ28" s="1634"/>
      <c r="AR28" s="1635"/>
      <c r="AS28" s="1636"/>
      <c r="AT28" s="1636"/>
      <c r="AU28" s="1637"/>
      <c r="AV28" s="174"/>
      <c r="AW28" s="2185"/>
      <c r="AX28" s="4841"/>
      <c r="AY28" s="4841"/>
      <c r="AZ28" s="4841"/>
      <c r="BA28" s="4841"/>
      <c r="BB28" s="4841"/>
    </row>
    <row r="29" spans="1:54" ht="22.15" customHeight="1">
      <c r="A29" s="991" t="s">
        <v>98</v>
      </c>
      <c r="B29" s="4884" t="s">
        <v>1476</v>
      </c>
      <c r="C29" s="1619">
        <f>SUM(C30:C38)</f>
        <v>5857.0513510282344</v>
      </c>
      <c r="D29" s="1617">
        <f t="shared" ref="D29:AL29" si="35">SUM(D30:D38)</f>
        <v>6845.29938186867</v>
      </c>
      <c r="E29" s="1617">
        <f t="shared" si="35"/>
        <v>7401.549048752102</v>
      </c>
      <c r="F29" s="1617">
        <f t="shared" si="35"/>
        <v>7942.8974254568311</v>
      </c>
      <c r="G29" s="1617">
        <f t="shared" si="35"/>
        <v>8536.2500727061888</v>
      </c>
      <c r="H29" s="1618">
        <f t="shared" si="35"/>
        <v>9090.3874661925365</v>
      </c>
      <c r="I29" s="1619">
        <f t="shared" si="35"/>
        <v>407.38964433007408</v>
      </c>
      <c r="J29" s="1617">
        <f t="shared" si="35"/>
        <v>537.24831150713248</v>
      </c>
      <c r="K29" s="1617">
        <f t="shared" si="35"/>
        <v>591.07244443414652</v>
      </c>
      <c r="L29" s="1617">
        <f t="shared" si="35"/>
        <v>653.38242063730024</v>
      </c>
      <c r="M29" s="1617">
        <f t="shared" si="35"/>
        <v>725.27181013684469</v>
      </c>
      <c r="N29" s="1618">
        <f t="shared" si="35"/>
        <v>812.89644590156979</v>
      </c>
      <c r="O29" s="1619">
        <f t="shared" si="35"/>
        <v>1153.6115819985782</v>
      </c>
      <c r="P29" s="1619">
        <f t="shared" si="35"/>
        <v>1545.4939225396606</v>
      </c>
      <c r="Q29" s="1617">
        <f t="shared" si="35"/>
        <v>1772.6646749936574</v>
      </c>
      <c r="R29" s="1617">
        <f t="shared" si="35"/>
        <v>2088.2604282093494</v>
      </c>
      <c r="S29" s="1617">
        <f t="shared" si="35"/>
        <v>2328.7398843951337</v>
      </c>
      <c r="T29" s="1618">
        <f t="shared" si="35"/>
        <v>2812.6399098386592</v>
      </c>
      <c r="U29" s="4885">
        <f t="shared" si="35"/>
        <v>36.553860357056912</v>
      </c>
      <c r="V29" s="4886">
        <f t="shared" si="35"/>
        <v>41.002512364979339</v>
      </c>
      <c r="W29" s="1617">
        <f t="shared" si="35"/>
        <v>45.314755564792002</v>
      </c>
      <c r="X29" s="1617">
        <f t="shared" si="35"/>
        <v>50.307898113810218</v>
      </c>
      <c r="Y29" s="1617">
        <f t="shared" si="35"/>
        <v>56.148898392689283</v>
      </c>
      <c r="Z29" s="1618">
        <f t="shared" si="35"/>
        <v>63.318386728726963</v>
      </c>
      <c r="AA29" s="1619">
        <f t="shared" si="35"/>
        <v>0</v>
      </c>
      <c r="AB29" s="1617">
        <f t="shared" si="35"/>
        <v>0</v>
      </c>
      <c r="AC29" s="1617">
        <f t="shared" si="35"/>
        <v>0</v>
      </c>
      <c r="AD29" s="1617">
        <f t="shared" si="35"/>
        <v>0</v>
      </c>
      <c r="AE29" s="1617">
        <f t="shared" si="35"/>
        <v>0</v>
      </c>
      <c r="AF29" s="1618">
        <f t="shared" si="35"/>
        <v>0</v>
      </c>
      <c r="AG29" s="1619">
        <f t="shared" si="35"/>
        <v>51.819011416491506</v>
      </c>
      <c r="AH29" s="1617">
        <f t="shared" si="35"/>
        <v>64.549141746849074</v>
      </c>
      <c r="AI29" s="1617">
        <f t="shared" si="35"/>
        <v>71.497511947403623</v>
      </c>
      <c r="AJ29" s="1617">
        <f t="shared" si="35"/>
        <v>79.46715880991546</v>
      </c>
      <c r="AK29" s="1617">
        <f t="shared" si="35"/>
        <v>88.700847957210328</v>
      </c>
      <c r="AL29" s="1618">
        <f t="shared" si="35"/>
        <v>99.736728732559797</v>
      </c>
      <c r="AM29" s="2101">
        <f>C29+I29+O29+U29+AA29</f>
        <v>7454.6064377139428</v>
      </c>
      <c r="AN29" s="4845">
        <f t="shared" ref="AM29:AR44" si="36">D29+J29+P29+V29+AB29</f>
        <v>8969.0441282804422</v>
      </c>
      <c r="AO29" s="4845">
        <f t="shared" si="36"/>
        <v>9810.6009237446979</v>
      </c>
      <c r="AP29" s="4845">
        <f t="shared" si="36"/>
        <v>10734.848172417291</v>
      </c>
      <c r="AQ29" s="4845">
        <f t="shared" si="36"/>
        <v>11646.410665630858</v>
      </c>
      <c r="AR29" s="2103">
        <f t="shared" si="36"/>
        <v>12779.242208661492</v>
      </c>
      <c r="AS29" s="1638">
        <f t="shared" si="17"/>
        <v>0.71427456505409037</v>
      </c>
      <c r="AT29" s="1638">
        <f t="shared" si="10"/>
        <v>0.55315897903003342</v>
      </c>
      <c r="AU29" s="1638">
        <f t="shared" si="11"/>
        <v>1.3225711130715729</v>
      </c>
      <c r="AV29" s="160"/>
      <c r="AW29" s="4851">
        <v>0</v>
      </c>
      <c r="AX29" s="4851">
        <v>0</v>
      </c>
      <c r="AY29" s="4851">
        <v>0</v>
      </c>
      <c r="AZ29" s="4851">
        <v>0</v>
      </c>
      <c r="BA29" s="4851">
        <v>0</v>
      </c>
      <c r="BB29" s="4851">
        <v>0</v>
      </c>
    </row>
    <row r="30" spans="1:54" ht="12.75">
      <c r="A30" s="801" t="s">
        <v>961</v>
      </c>
      <c r="B30" s="614" t="s">
        <v>1215</v>
      </c>
      <c r="C30" s="298">
        <v>558.16312236584008</v>
      </c>
      <c r="D30" s="4847">
        <v>676.79335738891393</v>
      </c>
      <c r="E30" s="4847">
        <v>736.95170237062166</v>
      </c>
      <c r="F30" s="4847">
        <v>798.44422579298725</v>
      </c>
      <c r="G30" s="4847">
        <v>865.22337782246825</v>
      </c>
      <c r="H30" s="4847">
        <v>915.27533051577348</v>
      </c>
      <c r="I30" s="298">
        <v>28.517401601505252</v>
      </c>
      <c r="J30" s="4847">
        <v>42.462893524107884</v>
      </c>
      <c r="K30" s="4847">
        <v>47.459745048790488</v>
      </c>
      <c r="L30" s="4847">
        <v>53.113104118486568</v>
      </c>
      <c r="M30" s="4847">
        <v>60.751967039007873</v>
      </c>
      <c r="N30" s="4847">
        <v>71.349393667030839</v>
      </c>
      <c r="O30" s="4887">
        <v>135.41145933966135</v>
      </c>
      <c r="P30" s="4888">
        <v>195.22257158405296</v>
      </c>
      <c r="Q30" s="4847">
        <v>221.23997107976766</v>
      </c>
      <c r="R30" s="4847">
        <v>254.3405280881326</v>
      </c>
      <c r="S30" s="4847">
        <v>289.89455511419379</v>
      </c>
      <c r="T30" s="4847">
        <v>349.79506678875168</v>
      </c>
      <c r="U30" s="4887">
        <v>2.9757445983166759</v>
      </c>
      <c r="V30" s="4888">
        <v>2.7739068186557132</v>
      </c>
      <c r="W30" s="4847">
        <v>3.1462965679868722</v>
      </c>
      <c r="X30" s="4847">
        <v>3.577056263401603</v>
      </c>
      <c r="Y30" s="4847">
        <v>4.1755411827038005</v>
      </c>
      <c r="Z30" s="4847">
        <v>5.0234372485032965</v>
      </c>
      <c r="AA30" s="298"/>
      <c r="AB30" s="4847"/>
      <c r="AC30" s="4847"/>
      <c r="AD30" s="4847"/>
      <c r="AE30" s="4847"/>
      <c r="AF30" s="605"/>
      <c r="AG30" s="606">
        <v>3.2551331626211923</v>
      </c>
      <c r="AH30" s="4847">
        <v>4.0756899352191995</v>
      </c>
      <c r="AI30" s="4847">
        <v>4.6635461088779708</v>
      </c>
      <c r="AJ30" s="4847">
        <v>5.3324730306409398</v>
      </c>
      <c r="AK30" s="4847">
        <v>6.242684864640653</v>
      </c>
      <c r="AL30" s="4847">
        <v>7.4737104052566607</v>
      </c>
      <c r="AM30" s="1007">
        <f>C30+I30+O30+U30+AA30</f>
        <v>725.06772790532341</v>
      </c>
      <c r="AN30" s="4848">
        <f t="shared" si="36"/>
        <v>917.25272931573056</v>
      </c>
      <c r="AO30" s="4848">
        <f t="shared" si="36"/>
        <v>1008.7977150671667</v>
      </c>
      <c r="AP30" s="4848">
        <f t="shared" si="36"/>
        <v>1109.474914263008</v>
      </c>
      <c r="AQ30" s="4848">
        <f t="shared" si="36"/>
        <v>1220.0454411583739</v>
      </c>
      <c r="AR30" s="1009">
        <f t="shared" si="36"/>
        <v>1341.4432282200594</v>
      </c>
      <c r="AS30" s="1639">
        <f t="shared" si="17"/>
        <v>0.85009368999970158</v>
      </c>
      <c r="AT30" s="1639">
        <f t="shared" si="10"/>
        <v>0.64005529102488956</v>
      </c>
      <c r="AU30" s="1640">
        <f t="shared" si="11"/>
        <v>1.5690684241802275</v>
      </c>
      <c r="AV30" s="174"/>
      <c r="AW30" s="2185"/>
      <c r="AX30" s="4841"/>
      <c r="AY30" s="4841"/>
      <c r="AZ30" s="4841"/>
      <c r="BA30" s="4841"/>
      <c r="BB30" s="4841"/>
    </row>
    <row r="31" spans="1:54" ht="12.75">
      <c r="A31" s="801" t="s">
        <v>1224</v>
      </c>
      <c r="B31" s="615" t="s">
        <v>1216</v>
      </c>
      <c r="C31" s="298">
        <v>179.15456063251625</v>
      </c>
      <c r="D31" s="4847">
        <v>183.57714636671767</v>
      </c>
      <c r="E31" s="4847">
        <v>199.83209101570426</v>
      </c>
      <c r="F31" s="4847">
        <v>216.40360073873771</v>
      </c>
      <c r="G31" s="4847">
        <v>234.39108319580242</v>
      </c>
      <c r="H31" s="4847">
        <v>247.63355204589547</v>
      </c>
      <c r="I31" s="298">
        <v>9.4227427301352602</v>
      </c>
      <c r="J31" s="4847">
        <v>11.872065925287879</v>
      </c>
      <c r="K31" s="4847">
        <v>13.269119818617762</v>
      </c>
      <c r="L31" s="4847">
        <v>14.849724577373804</v>
      </c>
      <c r="M31" s="4847">
        <v>16.985450069918915</v>
      </c>
      <c r="N31" s="4847">
        <v>19.948351020012215</v>
      </c>
      <c r="O31" s="4887">
        <v>29.788857725743043</v>
      </c>
      <c r="P31" s="4888">
        <v>38.575230289674252</v>
      </c>
      <c r="Q31" s="4847">
        <v>44.248709595358591</v>
      </c>
      <c r="R31" s="4847">
        <v>51.742482175936715</v>
      </c>
      <c r="S31" s="4847">
        <v>59.746141936132148</v>
      </c>
      <c r="T31" s="4847">
        <v>74.363080430624876</v>
      </c>
      <c r="U31" s="4887">
        <v>0.98324791901965192</v>
      </c>
      <c r="V31" s="4888">
        <v>0.77554782278295242</v>
      </c>
      <c r="W31" s="4847">
        <v>0.87966309348279192</v>
      </c>
      <c r="X31" s="4847">
        <v>1.0000978325572072</v>
      </c>
      <c r="Y31" s="4847">
        <v>1.1674263358117567</v>
      </c>
      <c r="Z31" s="4847">
        <v>1.4044869116589684</v>
      </c>
      <c r="AA31" s="298"/>
      <c r="AB31" s="4847"/>
      <c r="AC31" s="4847"/>
      <c r="AD31" s="4847"/>
      <c r="AE31" s="4847"/>
      <c r="AF31" s="605"/>
      <c r="AG31" s="606">
        <v>1.0755637127224116</v>
      </c>
      <c r="AH31" s="4847">
        <v>1.1395092417449948</v>
      </c>
      <c r="AI31" s="4847">
        <v>1.3038660876651187</v>
      </c>
      <c r="AJ31" s="4847">
        <v>1.4908892473059263</v>
      </c>
      <c r="AK31" s="4847">
        <v>1.7453724914373401</v>
      </c>
      <c r="AL31" s="4847">
        <v>2.089551023821361</v>
      </c>
      <c r="AM31" s="1007">
        <f>C31+I31+O31+U31+AA31</f>
        <v>219.34940900741421</v>
      </c>
      <c r="AN31" s="4848">
        <f t="shared" si="36"/>
        <v>234.79999040446276</v>
      </c>
      <c r="AO31" s="4848">
        <f t="shared" si="36"/>
        <v>258.2295835231634</v>
      </c>
      <c r="AP31" s="4848">
        <f t="shared" si="36"/>
        <v>283.99590532460547</v>
      </c>
      <c r="AQ31" s="4848">
        <f t="shared" si="36"/>
        <v>312.29010153766524</v>
      </c>
      <c r="AR31" s="1009">
        <f t="shared" si="36"/>
        <v>343.34947040819156</v>
      </c>
      <c r="AS31" s="1641">
        <f t="shared" si="17"/>
        <v>0.56530839067173433</v>
      </c>
      <c r="AT31" s="1641">
        <f t="shared" si="10"/>
        <v>0.38248622518524078</v>
      </c>
      <c r="AU31" s="1642">
        <f t="shared" si="11"/>
        <v>1.4051920950474399</v>
      </c>
      <c r="AV31" s="174"/>
      <c r="AW31" s="5088">
        <f>AM29-AM40</f>
        <v>7283.872528583508</v>
      </c>
      <c r="AX31" s="5088">
        <f t="shared" ref="AX31:BB31" si="37">AN29-AN40</f>
        <v>8753.0657332304418</v>
      </c>
      <c r="AY31" s="5088">
        <f t="shared" si="37"/>
        <v>9573.0246891896986</v>
      </c>
      <c r="AZ31" s="5088">
        <f t="shared" si="37"/>
        <v>10473.51431440679</v>
      </c>
      <c r="BA31" s="5088">
        <f t="shared" si="37"/>
        <v>11358.943421819307</v>
      </c>
      <c r="BB31" s="5088">
        <f t="shared" si="37"/>
        <v>12463.028240468786</v>
      </c>
    </row>
    <row r="32" spans="1:54" ht="12.75">
      <c r="A32" s="801" t="s">
        <v>1225</v>
      </c>
      <c r="B32" s="615" t="s">
        <v>1217</v>
      </c>
      <c r="C32" s="298">
        <v>189.63242986021748</v>
      </c>
      <c r="D32" s="4847">
        <v>219.04594568045815</v>
      </c>
      <c r="E32" s="4847">
        <v>239.34914862691301</v>
      </c>
      <c r="F32" s="4847">
        <v>260.68583979791532</v>
      </c>
      <c r="G32" s="4847">
        <v>283.97252768611639</v>
      </c>
      <c r="H32" s="4847">
        <v>304.60439807317903</v>
      </c>
      <c r="I32" s="298">
        <v>6.6792105475775578</v>
      </c>
      <c r="J32" s="4847">
        <v>9.0413250213165455</v>
      </c>
      <c r="K32" s="4847">
        <v>10.105269443574702</v>
      </c>
      <c r="L32" s="4847">
        <v>11.308999396228794</v>
      </c>
      <c r="M32" s="4847">
        <v>12.935488707855782</v>
      </c>
      <c r="N32" s="4847">
        <v>15.19192416435882</v>
      </c>
      <c r="O32" s="4887">
        <v>118.97362796617372</v>
      </c>
      <c r="P32" s="4888">
        <v>153.1679790750573</v>
      </c>
      <c r="Q32" s="4847">
        <v>189.32053707441099</v>
      </c>
      <c r="R32" s="4847">
        <v>231.98782708599347</v>
      </c>
      <c r="S32" s="4847">
        <v>257.34138467006227</v>
      </c>
      <c r="T32" s="4847">
        <v>315.54886709172234</v>
      </c>
      <c r="U32" s="4887">
        <v>0.69696478612289059</v>
      </c>
      <c r="V32" s="4888">
        <v>0.5906284533359385</v>
      </c>
      <c r="W32" s="4847">
        <v>0.66991878140550554</v>
      </c>
      <c r="X32" s="4847">
        <v>0.76163741122795892</v>
      </c>
      <c r="Y32" s="4847">
        <v>0.88906859235308566</v>
      </c>
      <c r="Z32" s="4847">
        <v>1.0696051332940955</v>
      </c>
      <c r="AA32" s="298"/>
      <c r="AB32" s="4847"/>
      <c r="AC32" s="4847"/>
      <c r="AD32" s="4847"/>
      <c r="AE32" s="4847"/>
      <c r="AF32" s="605"/>
      <c r="AG32" s="606">
        <v>0.76240185053891285</v>
      </c>
      <c r="AH32" s="4847">
        <v>0.86780796908021229</v>
      </c>
      <c r="AI32" s="4847">
        <v>0.99297604621134139</v>
      </c>
      <c r="AJ32" s="4847">
        <v>1.135405947078415</v>
      </c>
      <c r="AK32" s="4847">
        <v>1.3292109459009234</v>
      </c>
      <c r="AL32" s="4847">
        <v>1.5913245490620511</v>
      </c>
      <c r="AM32" s="1007">
        <f t="shared" si="36"/>
        <v>315.9822331600916</v>
      </c>
      <c r="AN32" s="4848">
        <f t="shared" si="36"/>
        <v>381.84587823016795</v>
      </c>
      <c r="AO32" s="4848">
        <f t="shared" si="36"/>
        <v>439.44487392630424</v>
      </c>
      <c r="AP32" s="4848">
        <f t="shared" si="36"/>
        <v>504.74430369136553</v>
      </c>
      <c r="AQ32" s="4848">
        <f t="shared" si="36"/>
        <v>555.13846965638743</v>
      </c>
      <c r="AR32" s="1009">
        <f t="shared" si="36"/>
        <v>636.41479446255426</v>
      </c>
      <c r="AS32" s="1641">
        <f t="shared" si="17"/>
        <v>1.0140841087736612</v>
      </c>
      <c r="AT32" s="1641">
        <f t="shared" si="10"/>
        <v>0.60602624610066014</v>
      </c>
      <c r="AU32" s="1642">
        <f t="shared" si="11"/>
        <v>1.6321792262566779</v>
      </c>
      <c r="AV32" s="174"/>
      <c r="AW32" s="5089">
        <v>7335.7292208613517</v>
      </c>
      <c r="AX32" s="5089">
        <v>8817.614874977291</v>
      </c>
      <c r="AY32" s="5089">
        <v>9644.5222011371043</v>
      </c>
      <c r="AZ32" s="5089">
        <v>10552.981473216705</v>
      </c>
      <c r="BA32" s="5089">
        <v>11447.644269776518</v>
      </c>
      <c r="BB32" s="5089">
        <v>12562.764969201347</v>
      </c>
    </row>
    <row r="33" spans="1:54" ht="12.75">
      <c r="A33" s="801" t="s">
        <v>1226</v>
      </c>
      <c r="B33" s="615" t="s">
        <v>1218</v>
      </c>
      <c r="C33" s="298">
        <v>1359.7008965500872</v>
      </c>
      <c r="D33" s="4847">
        <v>1604.367246063352</v>
      </c>
      <c r="E33" s="4847">
        <v>1734.9372217321336</v>
      </c>
      <c r="F33" s="4847">
        <v>1866.3682004666396</v>
      </c>
      <c r="G33" s="4847">
        <v>2008.0241836943064</v>
      </c>
      <c r="H33" s="4847">
        <v>2107.2341072804352</v>
      </c>
      <c r="I33" s="298">
        <v>71.514292981946852</v>
      </c>
      <c r="J33" s="4847">
        <v>103.75558227486371</v>
      </c>
      <c r="K33" s="4847">
        <v>115.20216675876311</v>
      </c>
      <c r="L33" s="4847">
        <v>128.07113025054761</v>
      </c>
      <c r="M33" s="4847">
        <v>145.51404450329423</v>
      </c>
      <c r="N33" s="4847">
        <v>169.75020269297531</v>
      </c>
      <c r="O33" s="4887">
        <v>262.52159134499152</v>
      </c>
      <c r="P33" s="4888">
        <v>383.22098484874738</v>
      </c>
      <c r="Q33" s="4847">
        <v>434.86943457007038</v>
      </c>
      <c r="R33" s="4847">
        <v>502.02549239818086</v>
      </c>
      <c r="S33" s="4847">
        <v>573.19504519487907</v>
      </c>
      <c r="T33" s="4847">
        <v>700.27756759404519</v>
      </c>
      <c r="U33" s="4887">
        <v>7.4624004675177593</v>
      </c>
      <c r="V33" s="4888">
        <v>6.7778781251079376</v>
      </c>
      <c r="W33" s="4847">
        <v>7.6372130007256542</v>
      </c>
      <c r="X33" s="4847">
        <v>8.6253222481905603</v>
      </c>
      <c r="Y33" s="4847">
        <v>10.001320370337448</v>
      </c>
      <c r="Z33" s="4847">
        <v>11.951460935019922</v>
      </c>
      <c r="AA33" s="298"/>
      <c r="AB33" s="4847"/>
      <c r="AC33" s="4847"/>
      <c r="AD33" s="4847"/>
      <c r="AE33" s="4847"/>
      <c r="AF33" s="605"/>
      <c r="AG33" s="606">
        <v>8.1630349756218923</v>
      </c>
      <c r="AH33" s="4847">
        <v>9.9587085877787906</v>
      </c>
      <c r="AI33" s="4847">
        <v>11.320132798223549</v>
      </c>
      <c r="AJ33" s="4847">
        <v>12.858142249438689</v>
      </c>
      <c r="AK33" s="4847">
        <v>14.952574665279448</v>
      </c>
      <c r="AL33" s="4847">
        <v>17.781004027608741</v>
      </c>
      <c r="AM33" s="1007">
        <f t="shared" si="36"/>
        <v>1701.1991813445434</v>
      </c>
      <c r="AN33" s="4848">
        <f t="shared" si="36"/>
        <v>2098.1216913120711</v>
      </c>
      <c r="AO33" s="4848">
        <f t="shared" si="36"/>
        <v>2292.6460360616929</v>
      </c>
      <c r="AP33" s="4848">
        <f t="shared" si="36"/>
        <v>2505.0901453635583</v>
      </c>
      <c r="AQ33" s="4848">
        <f t="shared" si="36"/>
        <v>2736.7345937628174</v>
      </c>
      <c r="AR33" s="1009">
        <f t="shared" si="36"/>
        <v>2989.2133385024754</v>
      </c>
      <c r="AS33" s="1641">
        <f t="shared" si="17"/>
        <v>0.75712131259077464</v>
      </c>
      <c r="AT33" s="1641">
        <f t="shared" si="10"/>
        <v>0.55006031308648162</v>
      </c>
      <c r="AU33" s="1642">
        <f t="shared" si="11"/>
        <v>1.6045937311198546</v>
      </c>
      <c r="AV33" s="174"/>
      <c r="AW33" s="5090">
        <f>AW31-AW32</f>
        <v>-51.856692277843649</v>
      </c>
      <c r="AX33" s="5090">
        <f t="shared" ref="AX33:BB33" si="38">AX31-AX32</f>
        <v>-64.549141746849273</v>
      </c>
      <c r="AY33" s="5090">
        <f t="shared" si="38"/>
        <v>-71.497511947405656</v>
      </c>
      <c r="AZ33" s="5090">
        <f t="shared" si="38"/>
        <v>-79.467158809915418</v>
      </c>
      <c r="BA33" s="5090">
        <f t="shared" si="38"/>
        <v>-88.700847957210499</v>
      </c>
      <c r="BB33" s="5090">
        <f t="shared" si="38"/>
        <v>-99.73672873256146</v>
      </c>
    </row>
    <row r="34" spans="1:54" ht="24">
      <c r="A34" s="801" t="s">
        <v>1227</v>
      </c>
      <c r="B34" s="615" t="s">
        <v>1219</v>
      </c>
      <c r="C34" s="298">
        <v>39.579245522130222</v>
      </c>
      <c r="D34" s="4847">
        <v>47.930165081237888</v>
      </c>
      <c r="E34" s="4847">
        <v>52.174169282370649</v>
      </c>
      <c r="F34" s="4847">
        <v>56.500825472371929</v>
      </c>
      <c r="G34" s="4847">
        <v>61.19717804471636</v>
      </c>
      <c r="H34" s="4847">
        <v>51.723723847425234</v>
      </c>
      <c r="I34" s="4889">
        <v>2.0816944134226083</v>
      </c>
      <c r="J34" s="4847">
        <v>3.0996782056829697</v>
      </c>
      <c r="K34" s="4847">
        <v>3.4644350670894797</v>
      </c>
      <c r="L34" s="4847">
        <v>3.8771152318853206</v>
      </c>
      <c r="M34" s="4847">
        <v>4.4347318930649617</v>
      </c>
      <c r="N34" s="4847">
        <v>4.1666526641728456</v>
      </c>
      <c r="O34" s="4887">
        <v>6.5810242819852576</v>
      </c>
      <c r="P34" s="4888">
        <v>10.071608544003718</v>
      </c>
      <c r="Q34" s="4847">
        <v>11.552897501198981</v>
      </c>
      <c r="R34" s="4847">
        <v>13.509446908230631</v>
      </c>
      <c r="S34" s="4847">
        <v>15.599122781031852</v>
      </c>
      <c r="T34" s="4847">
        <v>15.532367907579209</v>
      </c>
      <c r="U34" s="4887">
        <v>0.21722143527134516</v>
      </c>
      <c r="V34" s="4888">
        <v>0.20248781457864956</v>
      </c>
      <c r="W34" s="4847">
        <v>0.22967127510675048</v>
      </c>
      <c r="X34" s="4847">
        <v>0.26111558633828774</v>
      </c>
      <c r="Y34" s="4847">
        <v>0.30480339248691324</v>
      </c>
      <c r="Z34" s="4847">
        <v>0.29335803878671418</v>
      </c>
      <c r="AA34" s="298"/>
      <c r="AB34" s="4847"/>
      <c r="AC34" s="4847"/>
      <c r="AD34" s="4847"/>
      <c r="AE34" s="4847"/>
      <c r="AF34" s="605"/>
      <c r="AG34" s="606">
        <v>36.636276056829587</v>
      </c>
      <c r="AH34" s="4847">
        <v>46.341819417190123</v>
      </c>
      <c r="AI34" s="4847">
        <v>50.98916184319684</v>
      </c>
      <c r="AJ34" s="4847">
        <v>56.102865267032797</v>
      </c>
      <c r="AK34" s="4847">
        <v>61.740669201144811</v>
      </c>
      <c r="AL34" s="4847">
        <v>67.849915577805504</v>
      </c>
      <c r="AM34" s="1007">
        <f t="shared" si="36"/>
        <v>48.459185652809438</v>
      </c>
      <c r="AN34" s="4848">
        <f t="shared" si="36"/>
        <v>61.303939645503227</v>
      </c>
      <c r="AO34" s="4848">
        <f t="shared" si="36"/>
        <v>67.421173125765861</v>
      </c>
      <c r="AP34" s="4848">
        <f t="shared" si="36"/>
        <v>74.148503198826177</v>
      </c>
      <c r="AQ34" s="4848">
        <f t="shared" si="36"/>
        <v>81.535836111300085</v>
      </c>
      <c r="AR34" s="1009">
        <f t="shared" si="36"/>
        <v>71.716102457964013</v>
      </c>
      <c r="AS34" s="1641">
        <f t="shared" si="17"/>
        <v>0.4799279329987306</v>
      </c>
      <c r="AT34" s="1641">
        <f t="shared" si="10"/>
        <v>0.30707788562968197</v>
      </c>
      <c r="AU34" s="1642">
        <f t="shared" si="11"/>
        <v>1.2739997989539433</v>
      </c>
      <c r="AV34" s="174"/>
      <c r="AW34" s="2185"/>
      <c r="AX34" s="4841"/>
      <c r="AY34" s="4841"/>
      <c r="AZ34" s="4841"/>
      <c r="BA34" s="4841"/>
      <c r="BB34" s="4841"/>
    </row>
    <row r="35" spans="1:54" ht="36">
      <c r="A35" s="801" t="s">
        <v>1228</v>
      </c>
      <c r="B35" s="615" t="s">
        <v>1220</v>
      </c>
      <c r="C35" s="298">
        <v>0</v>
      </c>
      <c r="D35" s="4847">
        <v>0</v>
      </c>
      <c r="E35" s="4847">
        <v>0</v>
      </c>
      <c r="F35" s="4847">
        <v>0</v>
      </c>
      <c r="G35" s="4847">
        <v>0</v>
      </c>
      <c r="H35" s="4847">
        <v>0</v>
      </c>
      <c r="I35" s="298">
        <v>0</v>
      </c>
      <c r="J35" s="4847">
        <v>0</v>
      </c>
      <c r="K35" s="4847">
        <v>0</v>
      </c>
      <c r="L35" s="4847">
        <v>0</v>
      </c>
      <c r="M35" s="4847">
        <v>0</v>
      </c>
      <c r="N35" s="4847">
        <v>0</v>
      </c>
      <c r="O35" s="4887">
        <v>0</v>
      </c>
      <c r="P35" s="4888">
        <v>0</v>
      </c>
      <c r="Q35" s="4847">
        <v>0</v>
      </c>
      <c r="R35" s="4847">
        <v>0</v>
      </c>
      <c r="S35" s="4847">
        <v>0</v>
      </c>
      <c r="T35" s="4847">
        <v>0</v>
      </c>
      <c r="U35" s="4887">
        <v>0</v>
      </c>
      <c r="V35" s="4888">
        <v>0</v>
      </c>
      <c r="W35" s="4847">
        <v>0</v>
      </c>
      <c r="X35" s="4847">
        <v>0</v>
      </c>
      <c r="Y35" s="4847">
        <v>0</v>
      </c>
      <c r="Z35" s="4847">
        <v>0</v>
      </c>
      <c r="AA35" s="298"/>
      <c r="AB35" s="4847"/>
      <c r="AC35" s="4847"/>
      <c r="AD35" s="4847"/>
      <c r="AE35" s="4847"/>
      <c r="AF35" s="605"/>
      <c r="AG35" s="606">
        <v>0</v>
      </c>
      <c r="AH35" s="4847">
        <v>0</v>
      </c>
      <c r="AI35" s="4847">
        <v>0</v>
      </c>
      <c r="AJ35" s="4847">
        <v>0</v>
      </c>
      <c r="AK35" s="4847">
        <v>0</v>
      </c>
      <c r="AL35" s="4847">
        <v>0</v>
      </c>
      <c r="AM35" s="1007">
        <f t="shared" si="36"/>
        <v>0</v>
      </c>
      <c r="AN35" s="4848">
        <f t="shared" si="36"/>
        <v>0</v>
      </c>
      <c r="AO35" s="4848">
        <f t="shared" si="36"/>
        <v>0</v>
      </c>
      <c r="AP35" s="4848">
        <f t="shared" si="36"/>
        <v>0</v>
      </c>
      <c r="AQ35" s="4848">
        <f t="shared" si="36"/>
        <v>0</v>
      </c>
      <c r="AR35" s="1009">
        <f t="shared" si="36"/>
        <v>0</v>
      </c>
      <c r="AS35" s="1641">
        <f t="shared" si="17"/>
        <v>0</v>
      </c>
      <c r="AT35" s="1641">
        <f t="shared" si="10"/>
        <v>0</v>
      </c>
      <c r="AU35" s="1642">
        <f t="shared" si="11"/>
        <v>0</v>
      </c>
      <c r="AV35" s="174"/>
      <c r="AW35" s="2185"/>
      <c r="AX35" s="4841"/>
      <c r="AY35" s="4841"/>
      <c r="AZ35" s="4841"/>
      <c r="BA35" s="4841"/>
      <c r="BB35" s="4841"/>
    </row>
    <row r="36" spans="1:54" ht="24">
      <c r="A36" s="801" t="s">
        <v>1229</v>
      </c>
      <c r="B36" s="615" t="s">
        <v>1221</v>
      </c>
      <c r="C36" s="298">
        <v>1477.9571351155746</v>
      </c>
      <c r="D36" s="4847">
        <v>1848.206801384385</v>
      </c>
      <c r="E36" s="4847">
        <v>2014.385285055939</v>
      </c>
      <c r="F36" s="4847">
        <v>2196.1775825386717</v>
      </c>
      <c r="G36" s="4847">
        <v>2373.5456203422787</v>
      </c>
      <c r="H36" s="4847">
        <v>2583.3747747244752</v>
      </c>
      <c r="I36" s="298">
        <v>197.68991531920452</v>
      </c>
      <c r="J36" s="4847">
        <v>251.7204695635707</v>
      </c>
      <c r="K36" s="4847">
        <v>275.97606948465318</v>
      </c>
      <c r="L36" s="4847">
        <v>303.78579234040006</v>
      </c>
      <c r="M36" s="4847">
        <v>331.86812267381993</v>
      </c>
      <c r="N36" s="4847">
        <v>364.23274262775362</v>
      </c>
      <c r="O36" s="4887">
        <v>157.92362502283541</v>
      </c>
      <c r="P36" s="4888">
        <v>205.92606323084286</v>
      </c>
      <c r="Q36" s="4847">
        <v>224.48915578555182</v>
      </c>
      <c r="R36" s="4847">
        <v>249.50402085496077</v>
      </c>
      <c r="S36" s="4847">
        <v>266.82922269659997</v>
      </c>
      <c r="T36" s="4847">
        <v>293.0753187363058</v>
      </c>
      <c r="U36" s="4887">
        <v>23.222231594350124</v>
      </c>
      <c r="V36" s="4888">
        <v>29.121446042448099</v>
      </c>
      <c r="W36" s="4847">
        <v>31.984469180323782</v>
      </c>
      <c r="X36" s="4847">
        <v>35.21006338458826</v>
      </c>
      <c r="Y36" s="4847">
        <v>38.592135661372488</v>
      </c>
      <c r="Z36" s="4847">
        <v>42.414397753844966</v>
      </c>
      <c r="AA36" s="298"/>
      <c r="AB36" s="4847"/>
      <c r="AC36" s="4847"/>
      <c r="AD36" s="4847"/>
      <c r="AE36" s="4847"/>
      <c r="AF36" s="605"/>
      <c r="AG36" s="606">
        <v>0.83703437987825602</v>
      </c>
      <c r="AH36" s="4847">
        <v>1.0480347276346602</v>
      </c>
      <c r="AI36" s="4847">
        <v>1.0901797896830401</v>
      </c>
      <c r="AJ36" s="4847">
        <v>1.2465523426406713</v>
      </c>
      <c r="AK36" s="4847">
        <v>1.1674633360799087</v>
      </c>
      <c r="AL36" s="4847">
        <v>1.2229709953056442</v>
      </c>
      <c r="AM36" s="1007">
        <f t="shared" si="36"/>
        <v>1856.7929070519649</v>
      </c>
      <c r="AN36" s="4848">
        <f t="shared" si="36"/>
        <v>2334.9747802212464</v>
      </c>
      <c r="AO36" s="4848">
        <f t="shared" si="36"/>
        <v>2546.8349795064678</v>
      </c>
      <c r="AP36" s="4848">
        <f t="shared" si="36"/>
        <v>2784.6774591186208</v>
      </c>
      <c r="AQ36" s="4848">
        <f t="shared" si="36"/>
        <v>3010.8351013740712</v>
      </c>
      <c r="AR36" s="1009">
        <f t="shared" si="36"/>
        <v>3283.0972338423794</v>
      </c>
      <c r="AS36" s="1641">
        <f t="shared" si="17"/>
        <v>0.7681547691039825</v>
      </c>
      <c r="AT36" s="1641">
        <f t="shared" si="10"/>
        <v>0.74915085479302723</v>
      </c>
      <c r="AU36" s="1642">
        <f t="shared" si="11"/>
        <v>0.84837748509755995</v>
      </c>
      <c r="AV36" s="174"/>
      <c r="AW36" s="2185"/>
      <c r="AX36" s="4841"/>
      <c r="AY36" s="4841"/>
      <c r="AZ36" s="4841"/>
      <c r="BA36" s="4841"/>
      <c r="BB36" s="4841"/>
    </row>
    <row r="37" spans="1:54" ht="12.75">
      <c r="A37" s="801" t="s">
        <v>1230</v>
      </c>
      <c r="B37" s="615" t="s">
        <v>1222</v>
      </c>
      <c r="C37" s="298">
        <v>820.88129416767447</v>
      </c>
      <c r="D37" s="4847">
        <v>906.68076204283034</v>
      </c>
      <c r="E37" s="4847">
        <v>967.26795082502326</v>
      </c>
      <c r="F37" s="4847">
        <v>1009.0142119040651</v>
      </c>
      <c r="G37" s="4847">
        <v>1068.8014765834241</v>
      </c>
      <c r="H37" s="4847">
        <v>1126.187898834211</v>
      </c>
      <c r="I37" s="298">
        <v>59.613824380863122</v>
      </c>
      <c r="J37" s="4847">
        <v>75.490702875099288</v>
      </c>
      <c r="K37" s="4847">
        <v>82.364603343739049</v>
      </c>
      <c r="L37" s="4847">
        <v>90.776317249316648</v>
      </c>
      <c r="M37" s="4847">
        <v>100.30349584238488</v>
      </c>
      <c r="N37" s="4847">
        <v>111.20727547462771</v>
      </c>
      <c r="O37" s="4887">
        <v>346.1035897490151</v>
      </c>
      <c r="P37" s="4888">
        <v>438.85758757295326</v>
      </c>
      <c r="Q37" s="4847">
        <v>529.62931989238837</v>
      </c>
      <c r="R37" s="4847">
        <v>655.54686683236559</v>
      </c>
      <c r="S37" s="4847">
        <v>723.05614001710319</v>
      </c>
      <c r="T37" s="4847">
        <v>908.46927194894408</v>
      </c>
      <c r="U37" s="4887">
        <v>0.7314868001271525</v>
      </c>
      <c r="V37" s="4888">
        <v>0.58446151319874751</v>
      </c>
      <c r="W37" s="4847">
        <v>0.60768028351545733</v>
      </c>
      <c r="X37" s="4847">
        <v>0.6908778359967046</v>
      </c>
      <c r="Y37" s="4847">
        <v>0.80647008154080024</v>
      </c>
      <c r="Z37" s="4847">
        <v>0.97023395774346743</v>
      </c>
      <c r="AA37" s="298"/>
      <c r="AB37" s="4847"/>
      <c r="AC37" s="4847"/>
      <c r="AD37" s="4847"/>
      <c r="AE37" s="4847"/>
      <c r="AF37" s="605"/>
      <c r="AG37" s="606">
        <v>0.80016508891942228</v>
      </c>
      <c r="AH37" s="4847">
        <v>0.8587469091775477</v>
      </c>
      <c r="AI37" s="4847">
        <v>0.90072406093734692</v>
      </c>
      <c r="AJ37" s="4847">
        <v>1.0299215770278707</v>
      </c>
      <c r="AK37" s="4847">
        <v>1.2057212111030451</v>
      </c>
      <c r="AL37" s="4847">
        <v>1.4434832698828217</v>
      </c>
      <c r="AM37" s="1007">
        <f t="shared" si="36"/>
        <v>1227.3301950976797</v>
      </c>
      <c r="AN37" s="4848">
        <f t="shared" si="36"/>
        <v>1421.6135140040815</v>
      </c>
      <c r="AO37" s="4848">
        <f t="shared" si="36"/>
        <v>1579.8695543446661</v>
      </c>
      <c r="AP37" s="4848">
        <f t="shared" si="36"/>
        <v>1756.0282738217438</v>
      </c>
      <c r="AQ37" s="4848">
        <f t="shared" si="36"/>
        <v>1892.9675825244528</v>
      </c>
      <c r="AR37" s="1009">
        <f t="shared" si="36"/>
        <v>2146.8346802155261</v>
      </c>
      <c r="AS37" s="1641">
        <f t="shared" si="17"/>
        <v>0.74919079542784783</v>
      </c>
      <c r="AT37" s="1641">
        <f t="shared" si="10"/>
        <v>0.37188485732201237</v>
      </c>
      <c r="AU37" s="1642">
        <f t="shared" si="11"/>
        <v>1.5132678852605355</v>
      </c>
      <c r="AV37" s="174"/>
      <c r="AW37" s="2185"/>
      <c r="AX37" s="4841"/>
      <c r="AY37" s="4841"/>
      <c r="AZ37" s="4841"/>
      <c r="BA37" s="4841"/>
      <c r="BB37" s="4841"/>
    </row>
    <row r="38" spans="1:54" s="5091" customFormat="1">
      <c r="A38" s="4890" t="s">
        <v>1231</v>
      </c>
      <c r="B38" s="4891" t="s">
        <v>1223</v>
      </c>
      <c r="C38" s="4892">
        <v>1231.9826668141941</v>
      </c>
      <c r="D38" s="4893">
        <v>1358.697957860775</v>
      </c>
      <c r="E38" s="4893">
        <v>1456.6514798433968</v>
      </c>
      <c r="F38" s="4893">
        <v>1539.3029387454421</v>
      </c>
      <c r="G38" s="4893">
        <v>1641.0946253370764</v>
      </c>
      <c r="H38" s="4893">
        <v>1754.3536808711424</v>
      </c>
      <c r="I38" s="4892">
        <v>31.870562355418915</v>
      </c>
      <c r="J38" s="4893">
        <v>39.805594117203555</v>
      </c>
      <c r="K38" s="4893">
        <v>43.231035468918776</v>
      </c>
      <c r="L38" s="4893">
        <v>47.600237473061377</v>
      </c>
      <c r="M38" s="4893">
        <v>52.478509407498066</v>
      </c>
      <c r="N38" s="4893">
        <v>57.049903590638387</v>
      </c>
      <c r="O38" s="4894">
        <v>96.307806568172737</v>
      </c>
      <c r="P38" s="4895">
        <v>120.45189739432881</v>
      </c>
      <c r="Q38" s="4893">
        <v>117.31464949491054</v>
      </c>
      <c r="R38" s="4893">
        <v>129.6037638655487</v>
      </c>
      <c r="S38" s="4893">
        <v>143.07827198513152</v>
      </c>
      <c r="T38" s="4893">
        <v>155.57836934068607</v>
      </c>
      <c r="U38" s="4896">
        <v>0.26456275633131598</v>
      </c>
      <c r="V38" s="4897">
        <v>0.17615577487130102</v>
      </c>
      <c r="W38" s="4898">
        <v>0.15984338224518638</v>
      </c>
      <c r="X38" s="4898">
        <v>0.18172755150964084</v>
      </c>
      <c r="Y38" s="4898">
        <v>0.21213277608299064</v>
      </c>
      <c r="Z38" s="4898">
        <v>0.19140674987553413</v>
      </c>
      <c r="AA38" s="4897"/>
      <c r="AB38" s="4898"/>
      <c r="AC38" s="4898"/>
      <c r="AD38" s="4898"/>
      <c r="AE38" s="4898"/>
      <c r="AF38" s="4899"/>
      <c r="AG38" s="4716">
        <v>0.28940218935983086</v>
      </c>
      <c r="AH38" s="4898">
        <v>0.2588249590235463</v>
      </c>
      <c r="AI38" s="4898">
        <v>0.23692521260842037</v>
      </c>
      <c r="AJ38" s="4898">
        <v>0.27090914875016436</v>
      </c>
      <c r="AK38" s="4898">
        <v>0.31715124162419989</v>
      </c>
      <c r="AL38" s="4898">
        <v>0.28476888381702248</v>
      </c>
      <c r="AM38" s="4900">
        <f t="shared" si="36"/>
        <v>1360.4255984941171</v>
      </c>
      <c r="AN38" s="4901">
        <f t="shared" si="36"/>
        <v>1519.1316051471788</v>
      </c>
      <c r="AO38" s="4901">
        <f t="shared" si="36"/>
        <v>1617.3570081894716</v>
      </c>
      <c r="AP38" s="4901">
        <f t="shared" si="36"/>
        <v>1716.6886676355616</v>
      </c>
      <c r="AQ38" s="4901">
        <f t="shared" si="36"/>
        <v>1836.863539505789</v>
      </c>
      <c r="AR38" s="4902">
        <f t="shared" si="36"/>
        <v>1967.1733605523425</v>
      </c>
      <c r="AS38" s="4903">
        <f t="shared" si="17"/>
        <v>0.44599848953874938</v>
      </c>
      <c r="AT38" s="4903">
        <f t="shared" si="10"/>
        <v>0.4238580095915726</v>
      </c>
      <c r="AU38" s="4903">
        <f t="shared" si="11"/>
        <v>0.65884676733618142</v>
      </c>
      <c r="AV38" s="4904"/>
      <c r="AW38" s="4905"/>
      <c r="AX38" s="4906"/>
      <c r="AY38" s="4906"/>
      <c r="AZ38" s="4906"/>
      <c r="BA38" s="4906"/>
      <c r="BB38" s="4906"/>
    </row>
    <row r="39" spans="1:54" ht="24">
      <c r="A39" s="735" t="s">
        <v>100</v>
      </c>
      <c r="B39" s="736" t="s">
        <v>1277</v>
      </c>
      <c r="C39" s="1616">
        <v>0</v>
      </c>
      <c r="D39" s="1616">
        <v>0</v>
      </c>
      <c r="E39" s="1616">
        <v>0</v>
      </c>
      <c r="F39" s="1616">
        <v>0</v>
      </c>
      <c r="G39" s="1616">
        <v>0</v>
      </c>
      <c r="H39" s="1614">
        <v>0</v>
      </c>
      <c r="I39" s="1615">
        <v>0</v>
      </c>
      <c r="J39" s="1616">
        <v>0</v>
      </c>
      <c r="K39" s="1616">
        <v>0</v>
      </c>
      <c r="L39" s="1616">
        <v>0</v>
      </c>
      <c r="M39" s="1616">
        <v>0</v>
      </c>
      <c r="N39" s="1614">
        <v>0</v>
      </c>
      <c r="O39" s="4324">
        <v>0</v>
      </c>
      <c r="P39" s="4907">
        <v>0</v>
      </c>
      <c r="Q39" s="1616">
        <v>0</v>
      </c>
      <c r="R39" s="1616">
        <v>0</v>
      </c>
      <c r="S39" s="1616">
        <v>0</v>
      </c>
      <c r="T39" s="1614">
        <v>0</v>
      </c>
      <c r="U39" s="4908">
        <v>0</v>
      </c>
      <c r="V39" s="1615">
        <v>0</v>
      </c>
      <c r="W39" s="1616">
        <v>0</v>
      </c>
      <c r="X39" s="1616">
        <v>0</v>
      </c>
      <c r="Y39" s="1616">
        <v>0</v>
      </c>
      <c r="Z39" s="1614">
        <v>0</v>
      </c>
      <c r="AA39" s="1615">
        <v>0</v>
      </c>
      <c r="AB39" s="1616">
        <v>0</v>
      </c>
      <c r="AC39" s="1616">
        <v>0</v>
      </c>
      <c r="AD39" s="1616">
        <v>0</v>
      </c>
      <c r="AE39" s="1616">
        <v>0</v>
      </c>
      <c r="AF39" s="1614">
        <v>0</v>
      </c>
      <c r="AG39" s="606"/>
      <c r="AH39" s="607"/>
      <c r="AI39" s="607"/>
      <c r="AJ39" s="607"/>
      <c r="AK39" s="607"/>
      <c r="AL39" s="608"/>
      <c r="AM39" s="1007">
        <f t="shared" si="36"/>
        <v>0</v>
      </c>
      <c r="AN39" s="4848">
        <f t="shared" si="36"/>
        <v>0</v>
      </c>
      <c r="AO39" s="4848">
        <f t="shared" si="36"/>
        <v>0</v>
      </c>
      <c r="AP39" s="4848">
        <f t="shared" si="36"/>
        <v>0</v>
      </c>
      <c r="AQ39" s="4848">
        <f t="shared" si="36"/>
        <v>0</v>
      </c>
      <c r="AR39" s="1009">
        <f t="shared" si="36"/>
        <v>0</v>
      </c>
      <c r="AS39" s="1643"/>
      <c r="AT39" s="1643">
        <f t="shared" si="10"/>
        <v>0</v>
      </c>
      <c r="AU39" s="1644">
        <f t="shared" si="11"/>
        <v>0</v>
      </c>
      <c r="AV39" s="737"/>
      <c r="AW39" s="2185"/>
      <c r="AX39" s="4841"/>
      <c r="AY39" s="4841"/>
      <c r="AZ39" s="4841"/>
      <c r="BA39" s="4841"/>
      <c r="BB39" s="4841"/>
    </row>
    <row r="40" spans="1:54" ht="24.75" thickBot="1">
      <c r="A40" s="330" t="s">
        <v>173</v>
      </c>
      <c r="B40" s="642" t="s">
        <v>1278</v>
      </c>
      <c r="C40" s="4909">
        <v>164.70472682922758</v>
      </c>
      <c r="D40" s="4910">
        <v>208.35147943897292</v>
      </c>
      <c r="E40" s="4910">
        <v>229.18662738287023</v>
      </c>
      <c r="F40" s="4910">
        <v>252.10529012115728</v>
      </c>
      <c r="G40" s="4910">
        <v>277.31581913327301</v>
      </c>
      <c r="H40" s="4910">
        <v>305.04740104660033</v>
      </c>
      <c r="I40" s="609">
        <v>5.6010102796769408</v>
      </c>
      <c r="J40" s="4910">
        <v>7.0852780037913297</v>
      </c>
      <c r="K40" s="4910">
        <v>7.7938058041704634</v>
      </c>
      <c r="L40" s="4910">
        <v>8.57318638458751</v>
      </c>
      <c r="M40" s="4910">
        <v>9.4305050230462619</v>
      </c>
      <c r="N40" s="4910">
        <v>10.37355552535089</v>
      </c>
      <c r="O40" s="4911">
        <v>0.42817202153027556</v>
      </c>
      <c r="P40" s="4912">
        <v>0.54163760723579857</v>
      </c>
      <c r="Q40" s="4910">
        <v>0.59580136795937844</v>
      </c>
      <c r="R40" s="4910">
        <v>0.65538150475531631</v>
      </c>
      <c r="S40" s="4910">
        <v>0.720919655230848</v>
      </c>
      <c r="T40" s="4910">
        <v>0.79301162075393283</v>
      </c>
      <c r="U40" s="4911"/>
      <c r="V40" s="609"/>
      <c r="W40" s="610"/>
      <c r="X40" s="610"/>
      <c r="Y40" s="610"/>
      <c r="Z40" s="611"/>
      <c r="AA40" s="609"/>
      <c r="AB40" s="610"/>
      <c r="AC40" s="610"/>
      <c r="AD40" s="610"/>
      <c r="AE40" s="610"/>
      <c r="AF40" s="611"/>
      <c r="AG40" s="609"/>
      <c r="AH40" s="610"/>
      <c r="AI40" s="610"/>
      <c r="AJ40" s="610"/>
      <c r="AK40" s="610"/>
      <c r="AL40" s="611"/>
      <c r="AM40" s="1620">
        <f t="shared" si="36"/>
        <v>170.7339091304348</v>
      </c>
      <c r="AN40" s="1621">
        <f t="shared" si="36"/>
        <v>215.97839505000005</v>
      </c>
      <c r="AO40" s="1621">
        <f t="shared" si="36"/>
        <v>237.57623455500007</v>
      </c>
      <c r="AP40" s="1621">
        <f t="shared" si="36"/>
        <v>261.33385801050014</v>
      </c>
      <c r="AQ40" s="1621">
        <f t="shared" si="36"/>
        <v>287.46724381155008</v>
      </c>
      <c r="AR40" s="1622">
        <f t="shared" si="36"/>
        <v>316.21396819270512</v>
      </c>
      <c r="AS40" s="1645">
        <f>IFERROR((AR40-AM40)/AM40,0)</f>
        <v>0.85208650000000064</v>
      </c>
      <c r="AT40" s="1645">
        <f t="shared" si="10"/>
        <v>0.85208650000000075</v>
      </c>
      <c r="AU40" s="1646">
        <f t="shared" si="11"/>
        <v>0.85208650000000075</v>
      </c>
      <c r="AV40" s="636"/>
      <c r="AW40" s="2185"/>
      <c r="AX40" s="4841"/>
      <c r="AY40" s="4841"/>
      <c r="AZ40" s="4841"/>
      <c r="BA40" s="4841"/>
      <c r="BB40" s="4841"/>
    </row>
    <row r="41" spans="1:54" ht="12.75">
      <c r="A41" s="328"/>
      <c r="B41" s="329"/>
      <c r="C41" s="1633"/>
      <c r="D41" s="1634"/>
      <c r="E41" s="1634"/>
      <c r="F41" s="1634"/>
      <c r="G41" s="1634"/>
      <c r="H41" s="1635"/>
      <c r="I41" s="1633"/>
      <c r="J41" s="1634"/>
      <c r="K41" s="1634"/>
      <c r="L41" s="1634"/>
      <c r="M41" s="1634"/>
      <c r="N41" s="1635"/>
      <c r="O41" s="4913"/>
      <c r="P41" s="4914"/>
      <c r="Q41" s="1634"/>
      <c r="R41" s="1634"/>
      <c r="S41" s="1634"/>
      <c r="T41" s="1635"/>
      <c r="U41" s="1633"/>
      <c r="V41" s="1633"/>
      <c r="W41" s="1634"/>
      <c r="X41" s="1634"/>
      <c r="Y41" s="1634"/>
      <c r="Z41" s="1635"/>
      <c r="AA41" s="1633"/>
      <c r="AB41" s="1634"/>
      <c r="AC41" s="1634"/>
      <c r="AD41" s="1634"/>
      <c r="AE41" s="1634"/>
      <c r="AF41" s="1635"/>
      <c r="AG41" s="1633"/>
      <c r="AH41" s="1634"/>
      <c r="AI41" s="1634"/>
      <c r="AJ41" s="1634"/>
      <c r="AK41" s="1634"/>
      <c r="AL41" s="1635"/>
      <c r="AM41" s="1633"/>
      <c r="AN41" s="1634"/>
      <c r="AO41" s="1634"/>
      <c r="AP41" s="1634"/>
      <c r="AQ41" s="1634"/>
      <c r="AR41" s="1635"/>
      <c r="AS41" s="1636"/>
      <c r="AT41" s="1636"/>
      <c r="AU41" s="1637"/>
      <c r="AV41" s="174"/>
      <c r="AW41" s="2185"/>
      <c r="AX41" s="4841"/>
      <c r="AY41" s="4841"/>
      <c r="AZ41" s="4841"/>
      <c r="BA41" s="4841"/>
      <c r="BB41" s="4841"/>
    </row>
    <row r="42" spans="1:54" ht="12.75">
      <c r="A42" s="991" t="s">
        <v>102</v>
      </c>
      <c r="B42" s="992" t="s">
        <v>728</v>
      </c>
      <c r="C42" s="4915">
        <f>1222.45049940211+C44</f>
        <v>1257.1251787345789</v>
      </c>
      <c r="D42" s="5092">
        <v>1460.6000017743049</v>
      </c>
      <c r="E42" s="5092">
        <v>1570.2420216367509</v>
      </c>
      <c r="F42" s="5092">
        <v>1676.1919618530947</v>
      </c>
      <c r="G42" s="5092">
        <v>1792.8660681406304</v>
      </c>
      <c r="H42" s="5092">
        <v>1900.9641825402682</v>
      </c>
      <c r="I42" s="4915">
        <f>93.2157624492881+I44</f>
        <v>94.394922508167468</v>
      </c>
      <c r="J42" s="5092">
        <v>114.2585961934866</v>
      </c>
      <c r="K42" s="5092">
        <v>125.02033725093136</v>
      </c>
      <c r="L42" s="5092">
        <v>137.51305027736154</v>
      </c>
      <c r="M42" s="5092">
        <v>151.95388324553139</v>
      </c>
      <c r="N42" s="5092">
        <v>169.59900449033827</v>
      </c>
      <c r="O42" s="4917">
        <f>249.09715327383+O44</f>
        <v>249.18729475204691</v>
      </c>
      <c r="P42" s="5092">
        <v>329.51242337766757</v>
      </c>
      <c r="Q42" s="5092">
        <v>375.74396749536788</v>
      </c>
      <c r="R42" s="5092">
        <v>440.33302232624834</v>
      </c>
      <c r="S42" s="5092">
        <v>488.72980083956259</v>
      </c>
      <c r="T42" s="5092">
        <v>587.68568858337699</v>
      </c>
      <c r="U42" s="606">
        <v>7.8585318085960907</v>
      </c>
      <c r="V42" s="5092">
        <v>8.7587676624446598</v>
      </c>
      <c r="W42" s="5092">
        <v>9.6233108870829778</v>
      </c>
      <c r="X42" s="5092">
        <v>10.626506600873949</v>
      </c>
      <c r="Y42" s="5092">
        <v>11.8023548483532</v>
      </c>
      <c r="Z42" s="5092">
        <v>13.24884315947455</v>
      </c>
      <c r="AA42" s="606"/>
      <c r="AB42" s="607"/>
      <c r="AC42" s="607"/>
      <c r="AD42" s="607"/>
      <c r="AE42" s="607"/>
      <c r="AF42" s="608"/>
      <c r="AG42" s="2149">
        <v>7.305813066176853</v>
      </c>
      <c r="AH42" s="5092">
        <v>13.54086499755455</v>
      </c>
      <c r="AI42" s="5092">
        <v>14.935649868287459</v>
      </c>
      <c r="AJ42" s="5092">
        <v>16.537725187863035</v>
      </c>
      <c r="AK42" s="5092">
        <v>18.396595643536113</v>
      </c>
      <c r="AL42" s="5092">
        <v>20.621268705353298</v>
      </c>
      <c r="AM42" s="1011">
        <f>C42+I42+O42+U42+AA42</f>
        <v>1608.5659278033893</v>
      </c>
      <c r="AN42" s="1012">
        <f>D42+J42+P42+V42+AB42</f>
        <v>1913.1297890079036</v>
      </c>
      <c r="AO42" s="1012">
        <f t="shared" si="36"/>
        <v>2080.6296372701331</v>
      </c>
      <c r="AP42" s="1012">
        <f t="shared" si="36"/>
        <v>2264.6645410575788</v>
      </c>
      <c r="AQ42" s="1012">
        <f t="shared" si="36"/>
        <v>2445.352107074078</v>
      </c>
      <c r="AR42" s="1013">
        <f t="shared" si="36"/>
        <v>2671.4977187734585</v>
      </c>
      <c r="AS42" s="1643">
        <f>IFERROR((AR42-AM42)/AM42,0)</f>
        <v>0.66079466971029144</v>
      </c>
      <c r="AT42" s="1643">
        <f t="shared" si="10"/>
        <v>0.51323136396578051</v>
      </c>
      <c r="AU42" s="1644">
        <f t="shared" si="11"/>
        <v>1.204085820018387</v>
      </c>
      <c r="AV42" s="160"/>
      <c r="AW42" s="5088">
        <f>AM42-AM44+AG42</f>
        <v>1579.9277600000009</v>
      </c>
      <c r="AX42" s="5088">
        <f t="shared" ref="AX42:BB42" si="39">AN42-AN44+AH42</f>
        <v>1883.4749749954581</v>
      </c>
      <c r="AY42" s="5088">
        <f t="shared" si="39"/>
        <v>2048.0500402274206</v>
      </c>
      <c r="AZ42" s="5088">
        <f t="shared" si="39"/>
        <v>2228.9354946433418</v>
      </c>
      <c r="BA42" s="5088">
        <f t="shared" si="39"/>
        <v>2406.2552539553044</v>
      </c>
      <c r="BB42" s="5088">
        <f t="shared" si="39"/>
        <v>2628.8761938402708</v>
      </c>
    </row>
    <row r="43" spans="1:54" ht="24">
      <c r="A43" s="738" t="s">
        <v>268</v>
      </c>
      <c r="B43" s="641" t="s">
        <v>1279</v>
      </c>
      <c r="C43" s="1615">
        <v>0</v>
      </c>
      <c r="D43" s="1616">
        <v>0</v>
      </c>
      <c r="E43" s="1616">
        <v>0</v>
      </c>
      <c r="F43" s="1616">
        <v>0</v>
      </c>
      <c r="G43" s="1616">
        <v>0</v>
      </c>
      <c r="H43" s="1614">
        <v>0</v>
      </c>
      <c r="I43" s="1615">
        <v>0</v>
      </c>
      <c r="J43" s="1616">
        <v>0</v>
      </c>
      <c r="K43" s="1616">
        <v>0</v>
      </c>
      <c r="L43" s="1616">
        <v>0</v>
      </c>
      <c r="M43" s="1616">
        <v>0</v>
      </c>
      <c r="N43" s="1614">
        <v>0</v>
      </c>
      <c r="O43" s="4908">
        <v>0</v>
      </c>
      <c r="P43" s="4907">
        <v>0</v>
      </c>
      <c r="Q43" s="1616">
        <v>0</v>
      </c>
      <c r="R43" s="1616">
        <v>0</v>
      </c>
      <c r="S43" s="1616">
        <v>0</v>
      </c>
      <c r="T43" s="1614">
        <v>0</v>
      </c>
      <c r="U43" s="1615">
        <v>0</v>
      </c>
      <c r="V43" s="5093">
        <v>0</v>
      </c>
      <c r="W43" s="1616">
        <v>0</v>
      </c>
      <c r="X43" s="1616">
        <v>0</v>
      </c>
      <c r="Y43" s="1616">
        <v>0</v>
      </c>
      <c r="Z43" s="1614">
        <v>0</v>
      </c>
      <c r="AA43" s="1615">
        <v>0</v>
      </c>
      <c r="AB43" s="1616">
        <v>0</v>
      </c>
      <c r="AC43" s="1616">
        <v>0</v>
      </c>
      <c r="AD43" s="1616">
        <v>0</v>
      </c>
      <c r="AE43" s="1616">
        <v>0</v>
      </c>
      <c r="AF43" s="1614">
        <v>0</v>
      </c>
      <c r="AG43" s="606"/>
      <c r="AH43" s="607"/>
      <c r="AI43" s="607"/>
      <c r="AJ43" s="607"/>
      <c r="AK43" s="607"/>
      <c r="AL43" s="608"/>
      <c r="AM43" s="1007">
        <f t="shared" si="36"/>
        <v>0</v>
      </c>
      <c r="AN43" s="4848">
        <f t="shared" si="36"/>
        <v>0</v>
      </c>
      <c r="AO43" s="4848">
        <f t="shared" si="36"/>
        <v>0</v>
      </c>
      <c r="AP43" s="4848">
        <f t="shared" si="36"/>
        <v>0</v>
      </c>
      <c r="AQ43" s="4848">
        <f t="shared" si="36"/>
        <v>0</v>
      </c>
      <c r="AR43" s="1009">
        <f t="shared" si="36"/>
        <v>0</v>
      </c>
      <c r="AS43" s="1643">
        <f>IFERROR((AR43-AM43)/AM43,0)</f>
        <v>0</v>
      </c>
      <c r="AT43" s="1647">
        <f t="shared" si="10"/>
        <v>0</v>
      </c>
      <c r="AU43" s="1648">
        <f t="shared" si="11"/>
        <v>0</v>
      </c>
      <c r="AV43" s="737"/>
      <c r="AW43" s="5089">
        <v>1856.6674599999999</v>
      </c>
      <c r="AX43" s="5089">
        <v>1763.7204035454581</v>
      </c>
      <c r="AY43" s="5089">
        <v>1929.1216116324204</v>
      </c>
      <c r="AZ43" s="5089">
        <v>2110.8351831888413</v>
      </c>
      <c r="BA43" s="5089">
        <v>2289.7916313553533</v>
      </c>
      <c r="BB43" s="5089">
        <v>2512.8420489803248</v>
      </c>
    </row>
    <row r="44" spans="1:54" ht="24.75" thickBot="1">
      <c r="A44" s="330" t="s">
        <v>269</v>
      </c>
      <c r="B44" s="642" t="s">
        <v>1280</v>
      </c>
      <c r="C44" s="4909">
        <v>34.674679332468962</v>
      </c>
      <c r="D44" s="4910">
        <f>20%*D40</f>
        <v>41.670295887794587</v>
      </c>
      <c r="E44" s="4910">
        <f>20%*E40</f>
        <v>45.837325476574051</v>
      </c>
      <c r="F44" s="4910">
        <f>20%*F40</f>
        <v>50.421058024231456</v>
      </c>
      <c r="G44" s="4910">
        <f t="shared" ref="G44:H44" si="40">20%*G40</f>
        <v>55.463163826654608</v>
      </c>
      <c r="H44" s="4910">
        <f t="shared" si="40"/>
        <v>61.009480209320067</v>
      </c>
      <c r="I44" s="4909">
        <v>1.179160058879356</v>
      </c>
      <c r="J44" s="4910">
        <f>20%*J40</f>
        <v>1.417055600758266</v>
      </c>
      <c r="K44" s="4910">
        <f t="shared" ref="K44:N44" si="41">20%*K40</f>
        <v>1.5587611608340928</v>
      </c>
      <c r="L44" s="4910">
        <f t="shared" si="41"/>
        <v>1.714637276917502</v>
      </c>
      <c r="M44" s="4910">
        <f t="shared" si="41"/>
        <v>1.8861010046092526</v>
      </c>
      <c r="N44" s="4910">
        <f t="shared" si="41"/>
        <v>2.0747111050701781</v>
      </c>
      <c r="O44" s="4918">
        <v>9.0141478216900106E-2</v>
      </c>
      <c r="P44" s="4888">
        <f>20%*P40</f>
        <v>0.10832752144715972</v>
      </c>
      <c r="Q44" s="4847">
        <f t="shared" ref="Q44:T44" si="42">20%*Q40</f>
        <v>0.1191602735918757</v>
      </c>
      <c r="R44" s="4847">
        <f t="shared" si="42"/>
        <v>0.13107630095106326</v>
      </c>
      <c r="S44" s="4847">
        <f t="shared" si="42"/>
        <v>0.14418393104616961</v>
      </c>
      <c r="T44" s="4847">
        <f t="shared" si="42"/>
        <v>0.15860232415078657</v>
      </c>
      <c r="U44" s="609"/>
      <c r="V44" s="610"/>
      <c r="W44" s="610"/>
      <c r="X44" s="610"/>
      <c r="Y44" s="610"/>
      <c r="Z44" s="611"/>
      <c r="AA44" s="609"/>
      <c r="AB44" s="610"/>
      <c r="AC44" s="610"/>
      <c r="AD44" s="610"/>
      <c r="AE44" s="610"/>
      <c r="AF44" s="611"/>
      <c r="AG44" s="609"/>
      <c r="AH44" s="610"/>
      <c r="AI44" s="610"/>
      <c r="AJ44" s="610"/>
      <c r="AK44" s="610"/>
      <c r="AL44" s="611"/>
      <c r="AM44" s="1620">
        <f t="shared" si="36"/>
        <v>35.943980869565216</v>
      </c>
      <c r="AN44" s="1621">
        <f t="shared" si="36"/>
        <v>43.195679010000013</v>
      </c>
      <c r="AO44" s="1621">
        <f t="shared" si="36"/>
        <v>47.51524691100002</v>
      </c>
      <c r="AP44" s="1621">
        <f t="shared" si="36"/>
        <v>52.266771602100022</v>
      </c>
      <c r="AQ44" s="1621">
        <f t="shared" si="36"/>
        <v>57.493448762310031</v>
      </c>
      <c r="AR44" s="1622">
        <f t="shared" si="36"/>
        <v>63.242793638541031</v>
      </c>
      <c r="AS44" s="1645">
        <f>IFERROR((AR44-AM44)/AM44,0)</f>
        <v>0.75948217500000093</v>
      </c>
      <c r="AT44" s="1645">
        <f t="shared" si="10"/>
        <v>0.75948217500000081</v>
      </c>
      <c r="AU44" s="1646">
        <f t="shared" si="11"/>
        <v>0.75948217500000037</v>
      </c>
      <c r="AV44" s="636"/>
      <c r="AW44" s="5090"/>
      <c r="AX44" s="5090">
        <f t="shared" ref="AX44:BB44" si="43">AX42-AX43</f>
        <v>119.75457144999996</v>
      </c>
      <c r="AY44" s="5090">
        <f t="shared" si="43"/>
        <v>118.92842859500024</v>
      </c>
      <c r="AZ44" s="5090">
        <f t="shared" si="43"/>
        <v>118.10031145450057</v>
      </c>
      <c r="BA44" s="5090">
        <f t="shared" si="43"/>
        <v>116.46362259995112</v>
      </c>
      <c r="BB44" s="5090">
        <f t="shared" si="43"/>
        <v>116.03414485994608</v>
      </c>
    </row>
    <row r="45" spans="1:54" ht="12.75">
      <c r="A45" s="328"/>
      <c r="B45" s="329"/>
      <c r="C45" s="1633"/>
      <c r="D45" s="1634"/>
      <c r="E45" s="1634"/>
      <c r="F45" s="1634"/>
      <c r="G45" s="1634"/>
      <c r="H45" s="1635"/>
      <c r="I45" s="1633"/>
      <c r="J45" s="1634"/>
      <c r="K45" s="1634"/>
      <c r="L45" s="1634"/>
      <c r="M45" s="1634"/>
      <c r="N45" s="1635"/>
      <c r="O45" s="4913"/>
      <c r="P45" s="4914"/>
      <c r="Q45" s="1634"/>
      <c r="R45" s="1634"/>
      <c r="S45" s="1634"/>
      <c r="T45" s="1635"/>
      <c r="U45" s="1633"/>
      <c r="V45" s="1633"/>
      <c r="W45" s="1634"/>
      <c r="X45" s="1634"/>
      <c r="Y45" s="1634"/>
      <c r="Z45" s="1635"/>
      <c r="AA45" s="1633"/>
      <c r="AB45" s="1634"/>
      <c r="AC45" s="1634"/>
      <c r="AD45" s="1634"/>
      <c r="AE45" s="1634"/>
      <c r="AF45" s="1635"/>
      <c r="AG45" s="1633"/>
      <c r="AH45" s="1634"/>
      <c r="AI45" s="1634"/>
      <c r="AJ45" s="1634"/>
      <c r="AK45" s="1634"/>
      <c r="AL45" s="1635"/>
      <c r="AM45" s="1633"/>
      <c r="AN45" s="1634"/>
      <c r="AO45" s="1634"/>
      <c r="AP45" s="1634"/>
      <c r="AQ45" s="1634"/>
      <c r="AR45" s="1635"/>
      <c r="AS45" s="1636"/>
      <c r="AT45" s="1636"/>
      <c r="AU45" s="1637"/>
      <c r="AV45" s="174"/>
      <c r="AW45" s="2185"/>
      <c r="AX45" s="4841"/>
      <c r="AY45" s="4841"/>
      <c r="AZ45" s="4841"/>
      <c r="BA45" s="4841"/>
      <c r="BB45" s="4841"/>
    </row>
    <row r="46" spans="1:54" ht="12.75">
      <c r="A46" s="991">
        <v>4</v>
      </c>
      <c r="B46" s="5094" t="s">
        <v>1282</v>
      </c>
      <c r="C46" s="2149">
        <v>500.41419459979647</v>
      </c>
      <c r="D46" s="5142">
        <v>457.70062700285462</v>
      </c>
      <c r="E46" s="5142">
        <v>449.66105943165132</v>
      </c>
      <c r="F46" s="5142">
        <v>438.06238380864113</v>
      </c>
      <c r="G46" s="5142">
        <v>428.08026799696199</v>
      </c>
      <c r="H46" s="5142">
        <v>414.43344650880044</v>
      </c>
      <c r="I46" s="2149">
        <v>32.88429564765643</v>
      </c>
      <c r="J46" s="5142">
        <v>34.044669460300398</v>
      </c>
      <c r="K46" s="5142">
        <v>34.029241820510165</v>
      </c>
      <c r="L46" s="5142">
        <v>34.182830749507474</v>
      </c>
      <c r="M46" s="5142">
        <v>34.497606090812205</v>
      </c>
      <c r="N46" s="5142">
        <v>35.098576550121521</v>
      </c>
      <c r="O46" s="4919">
        <v>92.603893135550976</v>
      </c>
      <c r="P46" s="5142">
        <v>102.06819434867734</v>
      </c>
      <c r="Q46" s="5142">
        <v>106.05516248318196</v>
      </c>
      <c r="R46" s="5142">
        <v>113.40468342189217</v>
      </c>
      <c r="S46" s="5142">
        <v>114.9091198026789</v>
      </c>
      <c r="T46" s="5142">
        <v>125.78853307822558</v>
      </c>
      <c r="U46" s="606">
        <v>3.0915851676706119</v>
      </c>
      <c r="V46" s="5143">
        <v>2.791325947243954</v>
      </c>
      <c r="W46" s="5143">
        <v>2.8017988706228847</v>
      </c>
      <c r="X46" s="5143">
        <v>2.8246348905595182</v>
      </c>
      <c r="Y46" s="5143">
        <v>2.8628758490767141</v>
      </c>
      <c r="Z46" s="5143">
        <v>2.9258290686457782</v>
      </c>
      <c r="AA46" s="606"/>
      <c r="AB46" s="607"/>
      <c r="AC46" s="607"/>
      <c r="AD46" s="607"/>
      <c r="AE46" s="607"/>
      <c r="AF46" s="608"/>
      <c r="AG46" s="606">
        <v>8.233841449325638</v>
      </c>
      <c r="AH46" s="5143">
        <v>3.1551832409236673</v>
      </c>
      <c r="AI46" s="5143">
        <v>3.1807373940336543</v>
      </c>
      <c r="AJ46" s="5143">
        <v>3.2214671293996919</v>
      </c>
      <c r="AK46" s="5143">
        <v>3.2821302604702227</v>
      </c>
      <c r="AL46" s="5143">
        <v>3.3696147942066741</v>
      </c>
      <c r="AM46" s="1011">
        <f>C46+I46+O46+U46+AA46</f>
        <v>628.99396855067448</v>
      </c>
      <c r="AN46" s="1012">
        <f t="shared" ref="AM46:AR48" si="44">D46+J46+P46+V46+AB46</f>
        <v>596.60481675907636</v>
      </c>
      <c r="AO46" s="1012">
        <f t="shared" si="44"/>
        <v>592.54726260596635</v>
      </c>
      <c r="AP46" s="1012">
        <f t="shared" si="44"/>
        <v>588.47453287060034</v>
      </c>
      <c r="AQ46" s="1012">
        <f t="shared" si="44"/>
        <v>580.34986973952971</v>
      </c>
      <c r="AR46" s="1013">
        <f t="shared" si="44"/>
        <v>578.24638520579322</v>
      </c>
      <c r="AS46" s="1014">
        <f>IFERROR((AR46-AM46)/AM46,0)</f>
        <v>-8.0680556384051902E-2</v>
      </c>
      <c r="AT46" s="1014">
        <f t="shared" si="10"/>
        <v>-0.17109337698130433</v>
      </c>
      <c r="AU46" s="1015">
        <f t="shared" si="11"/>
        <v>0.28208966268765462</v>
      </c>
      <c r="AV46" s="636"/>
      <c r="AW46" s="2185"/>
      <c r="AX46" s="4841">
        <v>599.76</v>
      </c>
      <c r="AY46" s="4841">
        <v>595.72800000000007</v>
      </c>
      <c r="AZ46" s="4841">
        <v>591.69600000000003</v>
      </c>
      <c r="BA46" s="4841">
        <v>583.63200000000006</v>
      </c>
      <c r="BB46" s="4841">
        <v>581.61599999999999</v>
      </c>
    </row>
    <row r="47" spans="1:54" ht="24">
      <c r="A47" s="738" t="s">
        <v>572</v>
      </c>
      <c r="B47" s="641" t="s">
        <v>1281</v>
      </c>
      <c r="C47" s="1615"/>
      <c r="D47" s="1616">
        <v>0</v>
      </c>
      <c r="E47" s="1616">
        <v>0</v>
      </c>
      <c r="F47" s="1616">
        <v>0</v>
      </c>
      <c r="G47" s="1616">
        <v>0</v>
      </c>
      <c r="H47" s="1614">
        <v>0</v>
      </c>
      <c r="I47" s="1615"/>
      <c r="J47" s="1616">
        <v>0</v>
      </c>
      <c r="K47" s="1616">
        <v>0</v>
      </c>
      <c r="L47" s="1616">
        <v>0</v>
      </c>
      <c r="M47" s="1616">
        <v>0</v>
      </c>
      <c r="N47" s="1614">
        <v>0</v>
      </c>
      <c r="O47" s="1615"/>
      <c r="P47" s="1650">
        <v>0</v>
      </c>
      <c r="Q47" s="1616">
        <v>0</v>
      </c>
      <c r="R47" s="1616">
        <v>0</v>
      </c>
      <c r="S47" s="1616">
        <v>0</v>
      </c>
      <c r="T47" s="1614">
        <v>0</v>
      </c>
      <c r="U47" s="1615">
        <v>0</v>
      </c>
      <c r="V47" s="1650">
        <v>0</v>
      </c>
      <c r="W47" s="1616">
        <v>0</v>
      </c>
      <c r="X47" s="1616">
        <v>0</v>
      </c>
      <c r="Y47" s="1616">
        <v>0</v>
      </c>
      <c r="Z47" s="1614">
        <v>0</v>
      </c>
      <c r="AA47" s="1615">
        <v>0</v>
      </c>
      <c r="AB47" s="1616">
        <v>0</v>
      </c>
      <c r="AC47" s="1616">
        <v>0</v>
      </c>
      <c r="AD47" s="1616">
        <v>0</v>
      </c>
      <c r="AE47" s="1616">
        <v>0</v>
      </c>
      <c r="AF47" s="1614">
        <v>0</v>
      </c>
      <c r="AG47" s="606"/>
      <c r="AH47" s="607"/>
      <c r="AI47" s="607"/>
      <c r="AJ47" s="607"/>
      <c r="AK47" s="607"/>
      <c r="AL47" s="608"/>
      <c r="AM47" s="1007">
        <f t="shared" si="44"/>
        <v>0</v>
      </c>
      <c r="AN47" s="4848">
        <f t="shared" si="44"/>
        <v>0</v>
      </c>
      <c r="AO47" s="4848">
        <f t="shared" si="44"/>
        <v>0</v>
      </c>
      <c r="AP47" s="4848">
        <f t="shared" si="44"/>
        <v>0</v>
      </c>
      <c r="AQ47" s="4848">
        <f t="shared" si="44"/>
        <v>0</v>
      </c>
      <c r="AR47" s="1009">
        <f t="shared" si="44"/>
        <v>0</v>
      </c>
      <c r="AS47" s="1647">
        <f>IFERROR((AR47-AM47)/AM47,0)</f>
        <v>0</v>
      </c>
      <c r="AT47" s="1647">
        <f t="shared" si="10"/>
        <v>0</v>
      </c>
      <c r="AU47" s="1648">
        <f t="shared" si="11"/>
        <v>0</v>
      </c>
      <c r="AV47" s="737"/>
      <c r="AW47" s="2185"/>
      <c r="AX47" s="4841">
        <f>AN46+AH46</f>
        <v>599.76</v>
      </c>
      <c r="AY47" s="4841">
        <f t="shared" ref="AY47:BB47" si="45">AO46+AI46</f>
        <v>595.72799999999995</v>
      </c>
      <c r="AZ47" s="4841">
        <f t="shared" si="45"/>
        <v>591.69600000000003</v>
      </c>
      <c r="BA47" s="4841">
        <f t="shared" si="45"/>
        <v>583.63199999999995</v>
      </c>
      <c r="BB47" s="4841">
        <f t="shared" si="45"/>
        <v>581.61599999999987</v>
      </c>
    </row>
    <row r="48" spans="1:54" ht="24.75" thickBot="1">
      <c r="A48" s="330" t="s">
        <v>573</v>
      </c>
      <c r="B48" s="642" t="s">
        <v>1283</v>
      </c>
      <c r="C48" s="302"/>
      <c r="D48" s="303"/>
      <c r="E48" s="303"/>
      <c r="F48" s="303"/>
      <c r="G48" s="303"/>
      <c r="H48" s="304"/>
      <c r="I48" s="302"/>
      <c r="J48" s="303"/>
      <c r="K48" s="303"/>
      <c r="L48" s="303"/>
      <c r="M48" s="303"/>
      <c r="N48" s="304"/>
      <c r="O48" s="302"/>
      <c r="P48" s="302"/>
      <c r="Q48" s="303"/>
      <c r="R48" s="303"/>
      <c r="S48" s="303"/>
      <c r="T48" s="304"/>
      <c r="U48" s="302"/>
      <c r="V48" s="302"/>
      <c r="W48" s="303"/>
      <c r="X48" s="303"/>
      <c r="Y48" s="303"/>
      <c r="Z48" s="304"/>
      <c r="AA48" s="302"/>
      <c r="AB48" s="303"/>
      <c r="AC48" s="303"/>
      <c r="AD48" s="303"/>
      <c r="AE48" s="303"/>
      <c r="AF48" s="304"/>
      <c r="AG48" s="302"/>
      <c r="AH48" s="303"/>
      <c r="AI48" s="303"/>
      <c r="AJ48" s="303"/>
      <c r="AK48" s="303"/>
      <c r="AL48" s="304"/>
      <c r="AM48" s="1620">
        <f t="shared" si="44"/>
        <v>0</v>
      </c>
      <c r="AN48" s="1621">
        <f t="shared" si="44"/>
        <v>0</v>
      </c>
      <c r="AO48" s="1621">
        <f t="shared" si="44"/>
        <v>0</v>
      </c>
      <c r="AP48" s="1621">
        <f t="shared" si="44"/>
        <v>0</v>
      </c>
      <c r="AQ48" s="1621">
        <f t="shared" si="44"/>
        <v>0</v>
      </c>
      <c r="AR48" s="1622">
        <f t="shared" si="44"/>
        <v>0</v>
      </c>
      <c r="AS48" s="1645">
        <f t="shared" ref="AS48:AS61" si="46">IFERROR((AR48-AM48)/AM48,0)</f>
        <v>0</v>
      </c>
      <c r="AT48" s="1645">
        <f t="shared" si="10"/>
        <v>0</v>
      </c>
      <c r="AU48" s="1646">
        <f t="shared" si="11"/>
        <v>0</v>
      </c>
      <c r="AV48" s="636"/>
      <c r="AW48" s="2185"/>
      <c r="AX48" s="4851">
        <f>AX47-AX46</f>
        <v>0</v>
      </c>
      <c r="AY48" s="4851">
        <f t="shared" ref="AY48:BB48" si="47">AY47-AY46</f>
        <v>0</v>
      </c>
      <c r="AZ48" s="4851">
        <f t="shared" si="47"/>
        <v>0</v>
      </c>
      <c r="BA48" s="4851">
        <f t="shared" si="47"/>
        <v>0</v>
      </c>
      <c r="BB48" s="4851">
        <f t="shared" si="47"/>
        <v>0</v>
      </c>
    </row>
    <row r="49" spans="1:54" ht="13.5" thickBot="1">
      <c r="A49" s="328"/>
      <c r="B49" s="329"/>
      <c r="C49" s="1633"/>
      <c r="D49" s="1634"/>
      <c r="E49" s="1634"/>
      <c r="F49" s="1634"/>
      <c r="G49" s="1634"/>
      <c r="H49" s="1635"/>
      <c r="I49" s="2116"/>
      <c r="J49" s="2117"/>
      <c r="K49" s="2117"/>
      <c r="L49" s="2117"/>
      <c r="M49" s="2117"/>
      <c r="N49" s="2118"/>
      <c r="O49" s="2116"/>
      <c r="P49" s="2116"/>
      <c r="Q49" s="2117"/>
      <c r="R49" s="2117"/>
      <c r="S49" s="2117"/>
      <c r="T49" s="2118"/>
      <c r="U49" s="2116"/>
      <c r="V49" s="2116"/>
      <c r="W49" s="2117"/>
      <c r="X49" s="2117"/>
      <c r="Y49" s="2117"/>
      <c r="Z49" s="2118"/>
      <c r="AA49" s="2116"/>
      <c r="AB49" s="2117"/>
      <c r="AC49" s="2117"/>
      <c r="AD49" s="2117"/>
      <c r="AE49" s="2117"/>
      <c r="AF49" s="2118"/>
      <c r="AG49" s="2116"/>
      <c r="AH49" s="2117"/>
      <c r="AI49" s="2117"/>
      <c r="AJ49" s="2117"/>
      <c r="AK49" s="2117"/>
      <c r="AL49" s="2118"/>
      <c r="AM49" s="1633"/>
      <c r="AN49" s="1634"/>
      <c r="AO49" s="1634"/>
      <c r="AP49" s="1634"/>
      <c r="AQ49" s="1634"/>
      <c r="AR49" s="1635"/>
      <c r="AS49" s="1636"/>
      <c r="AT49" s="1636"/>
      <c r="AU49" s="1637"/>
      <c r="AV49" s="174"/>
      <c r="AW49" s="2185"/>
      <c r="AX49" s="4841"/>
      <c r="AY49" s="4841"/>
      <c r="AZ49" s="4841"/>
      <c r="BA49" s="4841"/>
      <c r="BB49" s="4841"/>
    </row>
    <row r="50" spans="1:54" ht="36">
      <c r="A50" s="993" t="s">
        <v>108</v>
      </c>
      <c r="B50" s="994" t="s">
        <v>1531</v>
      </c>
      <c r="C50" s="1649">
        <f>IFERROR(C29/C14,0)</f>
        <v>12.149847629034047</v>
      </c>
      <c r="D50" s="1650">
        <f t="shared" ref="D50:AR50" si="48">IFERROR(D29/D14,0)</f>
        <v>15.269111942996723</v>
      </c>
      <c r="E50" s="1650">
        <f t="shared" si="48"/>
        <v>16.806994676023304</v>
      </c>
      <c r="F50" s="1650">
        <f t="shared" si="48"/>
        <v>18.560230787846152</v>
      </c>
      <c r="G50" s="1650">
        <f t="shared" si="48"/>
        <v>20.329341238026803</v>
      </c>
      <c r="H50" s="1651">
        <f t="shared" si="48"/>
        <v>22.193939303584155</v>
      </c>
      <c r="I50" s="1649">
        <f t="shared" si="48"/>
        <v>11.293444830516675</v>
      </c>
      <c r="J50" s="1650">
        <f t="shared" si="48"/>
        <v>14.816397284497697</v>
      </c>
      <c r="K50" s="1650">
        <f t="shared" si="48"/>
        <v>16.411102325851939</v>
      </c>
      <c r="L50" s="1650">
        <f t="shared" si="48"/>
        <v>18.112970929855464</v>
      </c>
      <c r="M50" s="1650">
        <f t="shared" si="48"/>
        <v>20.098991127202556</v>
      </c>
      <c r="N50" s="1651">
        <f t="shared" si="48"/>
        <v>22.733436134792598</v>
      </c>
      <c r="O50" s="1649">
        <f t="shared" si="48"/>
        <v>11.167557271900098</v>
      </c>
      <c r="P50" s="1660">
        <f t="shared" si="48"/>
        <v>14.883908391004866</v>
      </c>
      <c r="Q50" s="1650">
        <f t="shared" si="48"/>
        <v>16.405987480713488</v>
      </c>
      <c r="R50" s="1650">
        <f t="shared" si="48"/>
        <v>17.937885003693811</v>
      </c>
      <c r="S50" s="1650">
        <f t="shared" si="48"/>
        <v>19.996720406516388</v>
      </c>
      <c r="T50" s="1651">
        <f t="shared" si="48"/>
        <v>22.473770915229331</v>
      </c>
      <c r="U50" s="1649">
        <f t="shared" si="48"/>
        <v>11.146599137542037</v>
      </c>
      <c r="V50" s="1660">
        <f t="shared" si="48"/>
        <v>12.438577280468524</v>
      </c>
      <c r="W50" s="1650">
        <f t="shared" si="48"/>
        <v>13.839785752021925</v>
      </c>
      <c r="X50" s="1650">
        <f t="shared" si="48"/>
        <v>15.340909305574154</v>
      </c>
      <c r="Y50" s="1650">
        <f t="shared" si="48"/>
        <v>17.116201323505454</v>
      </c>
      <c r="Z50" s="1651">
        <f t="shared" si="48"/>
        <v>19.478359868889143</v>
      </c>
      <c r="AA50" s="1649">
        <f t="shared" si="48"/>
        <v>0</v>
      </c>
      <c r="AB50" s="1650">
        <f t="shared" si="48"/>
        <v>0</v>
      </c>
      <c r="AC50" s="1650">
        <f t="shared" si="48"/>
        <v>0</v>
      </c>
      <c r="AD50" s="1650">
        <f t="shared" si="48"/>
        <v>0</v>
      </c>
      <c r="AE50" s="1650">
        <f t="shared" si="48"/>
        <v>0</v>
      </c>
      <c r="AF50" s="1651">
        <f t="shared" si="48"/>
        <v>0</v>
      </c>
      <c r="AG50" s="1649">
        <f t="shared" si="48"/>
        <v>15.801497908054337</v>
      </c>
      <c r="AH50" s="1650">
        <f t="shared" si="48"/>
        <v>19.581714429086148</v>
      </c>
      <c r="AI50" s="1650">
        <f t="shared" si="48"/>
        <v>21.83638055246422</v>
      </c>
      <c r="AJ50" s="1650">
        <f t="shared" si="48"/>
        <v>24.232745190757864</v>
      </c>
      <c r="AK50" s="1650">
        <f t="shared" si="48"/>
        <v>27.039204947232513</v>
      </c>
      <c r="AL50" s="1651">
        <f t="shared" si="48"/>
        <v>30.681575996584684</v>
      </c>
      <c r="AM50" s="1649">
        <f t="shared" si="48"/>
        <v>11.932704187958441</v>
      </c>
      <c r="AN50" s="1650">
        <f>IFERROR(AN29/AN14,0)</f>
        <v>15.158001593170757</v>
      </c>
      <c r="AO50" s="1650">
        <f t="shared" si="48"/>
        <v>16.692480680362522</v>
      </c>
      <c r="AP50" s="1650">
        <f t="shared" si="48"/>
        <v>18.390385533590099</v>
      </c>
      <c r="AQ50" s="1650">
        <f t="shared" si="48"/>
        <v>20.229312573341858</v>
      </c>
      <c r="AR50" s="1651">
        <f t="shared" si="48"/>
        <v>22.273216373028554</v>
      </c>
      <c r="AS50" s="1652"/>
      <c r="AT50" s="1652"/>
      <c r="AU50" s="1653"/>
      <c r="AV50" s="176"/>
      <c r="AW50" s="2185"/>
      <c r="AX50" s="4841"/>
      <c r="AY50" s="4841"/>
      <c r="AZ50" s="4841"/>
      <c r="BA50" s="4841"/>
      <c r="BB50" s="4841"/>
    </row>
    <row r="51" spans="1:54" ht="24">
      <c r="A51" s="735"/>
      <c r="B51" s="832" t="s">
        <v>1344</v>
      </c>
      <c r="C51" s="1654"/>
      <c r="D51" s="1655">
        <f>IFERROR((D50-C50)/C50,0)</f>
        <v>0.25673279280545735</v>
      </c>
      <c r="E51" s="1655">
        <f t="shared" ref="E51:G51" si="49">IFERROR((E50-D50)/D50,0)</f>
        <v>0.10071854465196591</v>
      </c>
      <c r="F51" s="1655">
        <f t="shared" si="49"/>
        <v>0.10431586048658639</v>
      </c>
      <c r="G51" s="1655">
        <f t="shared" si="49"/>
        <v>9.5317265738911125E-2</v>
      </c>
      <c r="H51" s="1655">
        <f>IFERROR((H50-G50)/G50,0)</f>
        <v>9.1719551741772681E-2</v>
      </c>
      <c r="I51" s="1654"/>
      <c r="J51" s="1655">
        <f>IFERROR((J50-I50)/I50,0)</f>
        <v>0.31194666524260578</v>
      </c>
      <c r="K51" s="1655">
        <f t="shared" ref="K51:N51" si="50">IFERROR((K50-J50)/J50,0)</f>
        <v>0.10763109349280016</v>
      </c>
      <c r="L51" s="1655">
        <f t="shared" si="50"/>
        <v>0.10370227241363432</v>
      </c>
      <c r="M51" s="1655">
        <f t="shared" si="50"/>
        <v>0.10964629739859795</v>
      </c>
      <c r="N51" s="1655">
        <f t="shared" si="50"/>
        <v>0.13107349473001695</v>
      </c>
      <c r="O51" s="1654"/>
      <c r="P51" s="4920">
        <f>IFERROR((P50-O50)/O50,0)</f>
        <v>0.33278102172405083</v>
      </c>
      <c r="Q51" s="1655">
        <f t="shared" ref="Q51:T51" si="51">IFERROR((Q50-P50)/P50,0)</f>
        <v>0.10226340083015396</v>
      </c>
      <c r="R51" s="1655">
        <f t="shared" si="51"/>
        <v>9.3374295499200358E-2</v>
      </c>
      <c r="S51" s="1655">
        <f t="shared" si="51"/>
        <v>0.11477581679214785</v>
      </c>
      <c r="T51" s="1655">
        <f t="shared" si="51"/>
        <v>0.12387283806327255</v>
      </c>
      <c r="U51" s="1654"/>
      <c r="V51" s="4920">
        <f>IFERROR((V50-U50)/U50,0)</f>
        <v>0.11590783224410313</v>
      </c>
      <c r="W51" s="1655">
        <f t="shared" ref="W51:Z51" si="52">IFERROR((W50-V50)/V50,0)</f>
        <v>0.11265022035547638</v>
      </c>
      <c r="X51" s="1655">
        <f t="shared" si="52"/>
        <v>0.10846436357101286</v>
      </c>
      <c r="Y51" s="1655">
        <f t="shared" si="52"/>
        <v>0.11572273732732669</v>
      </c>
      <c r="Z51" s="1655">
        <f t="shared" si="52"/>
        <v>0.1380071723122214</v>
      </c>
      <c r="AA51" s="1654"/>
      <c r="AB51" s="1655">
        <f>IFERROR((AB50-AA50)/AA50,0)</f>
        <v>0</v>
      </c>
      <c r="AC51" s="1655">
        <f t="shared" ref="AC51:AF51" si="53">IFERROR((AC50-AB50)/AB50,0)</f>
        <v>0</v>
      </c>
      <c r="AD51" s="1655">
        <f t="shared" si="53"/>
        <v>0</v>
      </c>
      <c r="AE51" s="1655">
        <f t="shared" si="53"/>
        <v>0</v>
      </c>
      <c r="AF51" s="1655">
        <f t="shared" si="53"/>
        <v>0</v>
      </c>
      <c r="AG51" s="1654"/>
      <c r="AH51" s="1655">
        <f>IFERROR((AH50-AG50)/AG50,0)</f>
        <v>0.23923153001241479</v>
      </c>
      <c r="AI51" s="1655">
        <f t="shared" ref="AI51:AL51" si="54">IFERROR((AI50-AH50)/AH50,0)</f>
        <v>0.11514140559771685</v>
      </c>
      <c r="AJ51" s="1655">
        <f t="shared" si="54"/>
        <v>0.10974184263441113</v>
      </c>
      <c r="AK51" s="1655">
        <f t="shared" si="54"/>
        <v>0.11581270443701135</v>
      </c>
      <c r="AL51" s="1655">
        <f t="shared" si="54"/>
        <v>0.13470703212096372</v>
      </c>
      <c r="AM51" s="1654"/>
      <c r="AN51" s="1655">
        <f>IFERROR((AN50-AM50)/AM50,0)</f>
        <v>0.27029056904528281</v>
      </c>
      <c r="AO51" s="1655">
        <f t="shared" ref="AO51:AR51" si="55">IFERROR((AO50-AN50)/AN50,0)</f>
        <v>0.10123228169359105</v>
      </c>
      <c r="AP51" s="1655">
        <f t="shared" si="55"/>
        <v>0.10171674814187667</v>
      </c>
      <c r="AQ51" s="1655">
        <f t="shared" si="55"/>
        <v>9.9993936309434789E-2</v>
      </c>
      <c r="AR51" s="1655">
        <f t="shared" si="55"/>
        <v>0.10103674023902065</v>
      </c>
      <c r="AS51" s="1652"/>
      <c r="AT51" s="1652"/>
      <c r="AU51" s="1653"/>
      <c r="AV51" s="737"/>
      <c r="AW51" s="2185"/>
      <c r="AX51" s="4841"/>
      <c r="AY51" s="4841"/>
      <c r="AZ51" s="4841"/>
      <c r="BA51" s="4841"/>
      <c r="BB51" s="4841"/>
    </row>
    <row r="52" spans="1:54" ht="13.5" thickBot="1">
      <c r="A52" s="834"/>
      <c r="B52" s="833" t="s">
        <v>1345</v>
      </c>
      <c r="C52" s="1656"/>
      <c r="D52" s="1657">
        <f>IFERROR((D50-$C$50)/$C$50,0)</f>
        <v>0.25673279280545735</v>
      </c>
      <c r="E52" s="1657">
        <f t="shared" ref="E52:G52" si="56">IFERROR((E50-$C$50)/$C$50,0)</f>
        <v>0.38330909071322367</v>
      </c>
      <c r="F52" s="1657">
        <f t="shared" si="56"/>
        <v>0.52761016882989098</v>
      </c>
      <c r="G52" s="1657">
        <f t="shared" si="56"/>
        <v>0.67321779323771258</v>
      </c>
      <c r="H52" s="1657">
        <f>IFERROR((H50-$C$50)/$C$50,0)</f>
        <v>0.82668457919983362</v>
      </c>
      <c r="I52" s="1656"/>
      <c r="J52" s="1657">
        <f>IFERROR((J50-$I$50)/$I$50,0)</f>
        <v>0.31194666524260578</v>
      </c>
      <c r="K52" s="1657">
        <f t="shared" ref="K52:M52" si="57">IFERROR((K50-$I$50)/$I$50,0)</f>
        <v>0.45315291942690006</v>
      </c>
      <c r="L52" s="1657">
        <f t="shared" si="57"/>
        <v>0.60384817933597645</v>
      </c>
      <c r="M52" s="1657">
        <f t="shared" si="57"/>
        <v>0.77970419378964884</v>
      </c>
      <c r="N52" s="1657">
        <f>IFERROR((N50-$I$50)/$I$50,0)</f>
        <v>1.0129762420553254</v>
      </c>
      <c r="O52" s="1656"/>
      <c r="P52" s="4920">
        <f>IFERROR((P50-$O$50)/$O$50,0)</f>
        <v>0.33278102172405083</v>
      </c>
      <c r="Q52" s="1657">
        <f t="shared" ref="Q52:S52" si="58">IFERROR((Q50-$O$50)/$O$50,0)</f>
        <v>0.46907574156743959</v>
      </c>
      <c r="R52" s="1657">
        <f t="shared" si="58"/>
        <v>0.60624965397126462</v>
      </c>
      <c r="S52" s="1657">
        <f t="shared" si="58"/>
        <v>0.79060826997792133</v>
      </c>
      <c r="T52" s="1657">
        <f>IFERROR((T50-$O$50)/$O$50,0)</f>
        <v>1.012415998239653</v>
      </c>
      <c r="U52" s="1656"/>
      <c r="V52" s="4920">
        <f>IFERROR((V50-$U$50)/$U$50,0)</f>
        <v>0.11590783224410313</v>
      </c>
      <c r="W52" s="1657">
        <f t="shared" ref="W52:Y52" si="59">IFERROR((W50-$U$50)/$U$50,0)</f>
        <v>0.2416150954428033</v>
      </c>
      <c r="X52" s="1657">
        <f t="shared" si="59"/>
        <v>0.37628608657016932</v>
      </c>
      <c r="Y52" s="1657">
        <f t="shared" si="59"/>
        <v>0.53555367985358349</v>
      </c>
      <c r="Z52" s="1657">
        <f>IFERROR((Z50-$U$50)/$U$50,0)</f>
        <v>0.74747110114380255</v>
      </c>
      <c r="AA52" s="1656"/>
      <c r="AB52" s="1657">
        <f>IFERROR((AB50-$AA$50)/$AA$50,0)</f>
        <v>0</v>
      </c>
      <c r="AC52" s="1657">
        <f t="shared" ref="AC52:AF52" si="60">IFERROR((AC50-$AA$50)/$AA$50,0)</f>
        <v>0</v>
      </c>
      <c r="AD52" s="1657">
        <f t="shared" si="60"/>
        <v>0</v>
      </c>
      <c r="AE52" s="1657">
        <f t="shared" si="60"/>
        <v>0</v>
      </c>
      <c r="AF52" s="1657">
        <f t="shared" si="60"/>
        <v>0</v>
      </c>
      <c r="AG52" s="1656"/>
      <c r="AH52" s="1657">
        <f>IFERROR((AH50-$AG$50)/$AG$50,0)</f>
        <v>0.23923153001241479</v>
      </c>
      <c r="AI52" s="1657">
        <f>IFERROR((AI50-$AG$50)/$AG$50,0)</f>
        <v>0.3819183902390535</v>
      </c>
      <c r="AJ52" s="1657">
        <f t="shared" ref="AJ52:AK52" si="61">IFERROR((AJ50-$AG$50)/$AG$50,0)</f>
        <v>0.53357266075426646</v>
      </c>
      <c r="AK52" s="1657">
        <f t="shared" si="61"/>
        <v>0.71117985804688133</v>
      </c>
      <c r="AL52" s="1657">
        <f>IFERROR((AL50-$AG$50)/$AG$50,0)</f>
        <v>0.94168781814954872</v>
      </c>
      <c r="AM52" s="1656"/>
      <c r="AN52" s="1657">
        <f>IFERROR((AN50-$AM$50)/$AM$50,0)</f>
        <v>0.27029056904528281</v>
      </c>
      <c r="AO52" s="1657">
        <f t="shared" ref="AO52:AQ52" si="62">IFERROR((AO50-$AM$50)/$AM$50,0)</f>
        <v>0.398884981763587</v>
      </c>
      <c r="AP52" s="1657">
        <f t="shared" si="62"/>
        <v>0.54117501313308747</v>
      </c>
      <c r="AQ52" s="1657">
        <f t="shared" si="62"/>
        <v>0.69528316923800981</v>
      </c>
      <c r="AR52" s="1657">
        <f>IFERROR((AR50-$AM$50)/$AM$50,0)</f>
        <v>0.86656905443989429</v>
      </c>
      <c r="AS52" s="1658"/>
      <c r="AT52" s="1658"/>
      <c r="AU52" s="1659"/>
      <c r="AV52" s="737"/>
      <c r="AW52" s="2185"/>
      <c r="AX52" s="4841"/>
      <c r="AY52" s="4841"/>
      <c r="AZ52" s="4841"/>
      <c r="BA52" s="4841"/>
      <c r="BB52" s="4841"/>
    </row>
    <row r="53" spans="1:54" ht="12.75">
      <c r="A53" s="741" t="s">
        <v>1288</v>
      </c>
      <c r="B53" s="742" t="s">
        <v>1215</v>
      </c>
      <c r="C53" s="1660">
        <f>IFERROR(C30/C15,0)</f>
        <v>23.758221367650229</v>
      </c>
      <c r="D53" s="1660">
        <f>IFERROR(D30/D15,0)</f>
        <v>29.302278965866865</v>
      </c>
      <c r="E53" s="1660">
        <f t="shared" ref="E53:H53" si="63">IFERROR(E30/E15,0)</f>
        <v>32.231592507365448</v>
      </c>
      <c r="F53" s="1660">
        <f t="shared" si="63"/>
        <v>35.623508578500676</v>
      </c>
      <c r="G53" s="1660">
        <f t="shared" si="63"/>
        <v>38.788906828972735</v>
      </c>
      <c r="H53" s="1661">
        <f t="shared" si="63"/>
        <v>41.839137565426157</v>
      </c>
      <c r="I53" s="1660">
        <f>IFERROR(I30/I15,0)</f>
        <v>17.730787034702129</v>
      </c>
      <c r="J53" s="1660">
        <f>IFERROR(J30/J15,0)</f>
        <v>24.884910003576209</v>
      </c>
      <c r="K53" s="1660">
        <f t="shared" ref="K53:Z61" si="64">IFERROR(K30/K15,0)</f>
        <v>27.81325967956715</v>
      </c>
      <c r="L53" s="1660">
        <f t="shared" si="64"/>
        <v>30.867680640289272</v>
      </c>
      <c r="M53" s="1660">
        <f t="shared" si="64"/>
        <v>34.814033059691198</v>
      </c>
      <c r="N53" s="1661">
        <f t="shared" si="64"/>
        <v>41.118562908759657</v>
      </c>
      <c r="O53" s="1660">
        <f t="shared" si="64"/>
        <v>17.803841032300138</v>
      </c>
      <c r="P53" s="4920">
        <f t="shared" si="64"/>
        <v>24.754249505389222</v>
      </c>
      <c r="Q53" s="1660">
        <f t="shared" si="64"/>
        <v>27.249276547183943</v>
      </c>
      <c r="R53" s="1660">
        <f t="shared" si="64"/>
        <v>29.736743649755542</v>
      </c>
      <c r="S53" s="1660">
        <f t="shared" si="64"/>
        <v>33.584764671910207</v>
      </c>
      <c r="T53" s="1661">
        <f t="shared" si="64"/>
        <v>38.552390161442666</v>
      </c>
      <c r="U53" s="1660">
        <f>IFERROR(U30/U15,0)</f>
        <v>20.351967520630122</v>
      </c>
      <c r="V53" s="4920">
        <f>IFERROR(V30/V15,0)</f>
        <v>17.881792170262724</v>
      </c>
      <c r="W53" s="1660">
        <f t="shared" ref="W53:Z53" si="65">IFERROR(W30/W15,0)</f>
        <v>20.282376090058232</v>
      </c>
      <c r="X53" s="1660">
        <f t="shared" si="65"/>
        <v>22.867609683888819</v>
      </c>
      <c r="Y53" s="1660">
        <f t="shared" si="65"/>
        <v>26.320822098115027</v>
      </c>
      <c r="Z53" s="1661">
        <f t="shared" si="65"/>
        <v>31.845003986047679</v>
      </c>
      <c r="AA53" s="1660">
        <f>IFERROR(AA30/AA15,0)</f>
        <v>0</v>
      </c>
      <c r="AB53" s="1660">
        <f>IFERROR(AB30/AB15,0)</f>
        <v>0</v>
      </c>
      <c r="AC53" s="1660">
        <f t="shared" ref="AC53:AF53" si="66">IFERROR(AC30/AC15,0)</f>
        <v>0</v>
      </c>
      <c r="AD53" s="1660">
        <f t="shared" si="66"/>
        <v>0</v>
      </c>
      <c r="AE53" s="1660">
        <f t="shared" si="66"/>
        <v>0</v>
      </c>
      <c r="AF53" s="1661">
        <f t="shared" si="66"/>
        <v>0</v>
      </c>
      <c r="AG53" s="1660">
        <f>IFERROR(AG30/AG15,0)</f>
        <v>22.262785737212795</v>
      </c>
      <c r="AH53" s="1660">
        <f>IFERROR(AH30/AH15,0)</f>
        <v>26.273644046680914</v>
      </c>
      <c r="AI53" s="1660">
        <f t="shared" ref="AI53:AL53" si="67">IFERROR(AI30/AI15,0)</f>
        <v>30.063216880445491</v>
      </c>
      <c r="AJ53" s="1660">
        <f t="shared" si="67"/>
        <v>34.08973830302601</v>
      </c>
      <c r="AK53" s="1660">
        <f t="shared" si="67"/>
        <v>39.351209950324119</v>
      </c>
      <c r="AL53" s="1661">
        <f t="shared" si="67"/>
        <v>47.377985604752041</v>
      </c>
      <c r="AM53" s="1660">
        <f>IFERROR(AM30/AM15,0)</f>
        <v>22.069533480707214</v>
      </c>
      <c r="AN53" s="1660">
        <f>IFERROR(AN30/AN15,0)</f>
        <v>27.926814142108352</v>
      </c>
      <c r="AO53" s="1660">
        <f t="shared" ref="AO53:AR53" si="68">IFERROR(AO30/AO15,0)</f>
        <v>30.714006505798025</v>
      </c>
      <c r="AP53" s="1660">
        <f t="shared" si="68"/>
        <v>33.78057656966805</v>
      </c>
      <c r="AQ53" s="1660">
        <f t="shared" si="68"/>
        <v>37.149662790382649</v>
      </c>
      <c r="AR53" s="1661">
        <f t="shared" si="68"/>
        <v>40.845042114943041</v>
      </c>
      <c r="AS53" s="1625">
        <f t="shared" si="46"/>
        <v>0.85074334039045441</v>
      </c>
      <c r="AT53" s="1625">
        <f t="shared" si="10"/>
        <v>0.67045626891547938</v>
      </c>
      <c r="AU53" s="1626">
        <f t="shared" si="11"/>
        <v>1.2420652024267393</v>
      </c>
      <c r="AV53" s="174"/>
      <c r="AW53" s="2185"/>
      <c r="AX53" s="4841"/>
      <c r="AY53" s="4841"/>
      <c r="AZ53" s="4841"/>
      <c r="BA53" s="4841"/>
      <c r="BB53" s="4841"/>
    </row>
    <row r="54" spans="1:54" ht="12.75">
      <c r="A54" s="613" t="s">
        <v>1289</v>
      </c>
      <c r="B54" s="615" t="s">
        <v>1216</v>
      </c>
      <c r="C54" s="4920">
        <f t="shared" ref="C54:N61" si="69">IFERROR(C31/C16,0)</f>
        <v>12.81587536837014</v>
      </c>
      <c r="D54" s="4920">
        <f>IFERROR(D31/D16,0)</f>
        <v>14.939438647066067</v>
      </c>
      <c r="E54" s="4920">
        <f>IFERROR(E31/E16,0)</f>
        <v>16.384143733061379</v>
      </c>
      <c r="F54" s="4920">
        <f>IFERROR(F31/F16,0)</f>
        <v>18.004296784677688</v>
      </c>
      <c r="G54" s="4920">
        <f>IFERROR(G31/G16,0)</f>
        <v>19.569548809867136</v>
      </c>
      <c r="H54" s="1663">
        <f>IFERROR(H31/H16,0)</f>
        <v>20.970875709993532</v>
      </c>
      <c r="I54" s="4920">
        <f>IFERROR(I31/I16,0)</f>
        <v>12.618568061684631</v>
      </c>
      <c r="J54" s="4920">
        <f>IFERROR(J31/J16,0)</f>
        <v>17.70998264061539</v>
      </c>
      <c r="K54" s="4920">
        <f>IFERROR(K31/K16,0)</f>
        <v>19.794017580665336</v>
      </c>
      <c r="L54" s="4920">
        <f>IFERROR(L31/L16,0)</f>
        <v>21.967774374792651</v>
      </c>
      <c r="M54" s="4920">
        <f>IFERROR(M31/M16,0)</f>
        <v>24.776297002815607</v>
      </c>
      <c r="N54" s="1663">
        <f>IFERROR(N31/N16,0)</f>
        <v>29.263076909522052</v>
      </c>
      <c r="O54" s="4920">
        <f t="shared" si="64"/>
        <v>13.930564724004379</v>
      </c>
      <c r="P54" s="4920">
        <f t="shared" si="64"/>
        <v>20.094744782932761</v>
      </c>
      <c r="Q54" s="4920">
        <f t="shared" si="64"/>
        <v>22.002457526066738</v>
      </c>
      <c r="R54" s="4920">
        <f>IFERROR(R31/R16,0)</f>
        <v>23.718064813041412</v>
      </c>
      <c r="S54" s="4920">
        <f>IFERROR(S31/S16,0)</f>
        <v>27.004338160633353</v>
      </c>
      <c r="T54" s="1663">
        <f>IFERROR(T31/T16,0)</f>
        <v>31.1675248558109</v>
      </c>
      <c r="U54" s="4920">
        <f>IFERROR(U31/U16,0)</f>
        <v>14.483998191712564</v>
      </c>
      <c r="V54" s="4920">
        <f>IFERROR(V31/V16,0)</f>
        <v>12.726034728392992</v>
      </c>
      <c r="W54" s="4920">
        <f>IFERROR(W31/W16,0)</f>
        <v>14.434471670331268</v>
      </c>
      <c r="X54" s="4920">
        <f>IFERROR(X31/X16,0)</f>
        <v>16.274319275249098</v>
      </c>
      <c r="Y54" s="4920">
        <f>IFERROR(Y31/Y16,0)</f>
        <v>18.731886206434094</v>
      </c>
      <c r="Z54" s="1663">
        <f>IFERROR(Z31/Z16,0)</f>
        <v>22.663311529042446</v>
      </c>
      <c r="AA54" s="4920">
        <f>IFERROR(AA31/AA16,0)</f>
        <v>0</v>
      </c>
      <c r="AB54" s="4920">
        <f>IFERROR(AB31/AB16,0)</f>
        <v>0</v>
      </c>
      <c r="AC54" s="4920">
        <f>IFERROR(AC31/AC16,0)</f>
        <v>0</v>
      </c>
      <c r="AD54" s="4920">
        <f>IFERROR(AD31/AD16,0)</f>
        <v>0</v>
      </c>
      <c r="AE54" s="4920">
        <f>IFERROR(AE31/AE16,0)</f>
        <v>0</v>
      </c>
      <c r="AF54" s="1663">
        <f>IFERROR(AF31/AF16,0)</f>
        <v>0</v>
      </c>
      <c r="AG54" s="4920">
        <f>IFERROR(AG31/AG16,0)</f>
        <v>15.843880845103214</v>
      </c>
      <c r="AH54" s="4920">
        <f>IFERROR(AH31/AH16,0)</f>
        <v>18.698310739542869</v>
      </c>
      <c r="AI54" s="4920">
        <f>IFERROR(AI31/AI16,0)</f>
        <v>21.395257165777629</v>
      </c>
      <c r="AJ54" s="4920">
        <f>IFERROR(AJ31/AJ16,0)</f>
        <v>24.260834115250979</v>
      </c>
      <c r="AK54" s="4920">
        <f>IFERROR(AK31/AK16,0)</f>
        <v>28.005294976244592</v>
      </c>
      <c r="AL54" s="1663">
        <f>IFERROR(AL31/AL16,0)</f>
        <v>33.717755157117416</v>
      </c>
      <c r="AM54" s="4920">
        <f>IFERROR(AM31/AM16,0)</f>
        <v>12.954637417091696</v>
      </c>
      <c r="AN54" s="4920">
        <f t="shared" ref="AN54:AR61" si="70">IFERROR(AN31/AN16,0)</f>
        <v>15.717188306325061</v>
      </c>
      <c r="AO54" s="4920">
        <f t="shared" si="70"/>
        <v>17.285533033907285</v>
      </c>
      <c r="AP54" s="4920">
        <f t="shared" si="70"/>
        <v>19.010945046037534</v>
      </c>
      <c r="AQ54" s="4920">
        <f t="shared" si="70"/>
        <v>20.906202511434824</v>
      </c>
      <c r="AR54" s="1663">
        <f t="shared" si="70"/>
        <v>22.984925890044881</v>
      </c>
      <c r="AS54" s="1010">
        <f t="shared" si="46"/>
        <v>0.77426238573993023</v>
      </c>
      <c r="AT54" s="1010">
        <f t="shared" si="10"/>
        <v>0.59832927954790849</v>
      </c>
      <c r="AU54" s="1006">
        <f t="shared" si="11"/>
        <v>1.2761798757474796</v>
      </c>
      <c r="AV54" s="174"/>
      <c r="AW54" s="2185"/>
      <c r="AX54" s="4841"/>
      <c r="AY54" s="4841"/>
      <c r="AZ54" s="4841"/>
      <c r="BA54" s="4841"/>
      <c r="BB54" s="4841"/>
    </row>
    <row r="55" spans="1:54" ht="12.75">
      <c r="A55" s="613" t="s">
        <v>1290</v>
      </c>
      <c r="B55" s="615" t="s">
        <v>1217</v>
      </c>
      <c r="C55" s="4920">
        <f t="shared" si="69"/>
        <v>14.105500220715344</v>
      </c>
      <c r="D55" s="4920">
        <f t="shared" si="69"/>
        <v>17.475267710639866</v>
      </c>
      <c r="E55" s="4920">
        <f t="shared" si="69"/>
        <v>19.222478899736508</v>
      </c>
      <c r="F55" s="4920">
        <f t="shared" si="69"/>
        <v>21.210347874466745</v>
      </c>
      <c r="G55" s="4920">
        <f t="shared" si="69"/>
        <v>23.177410930219441</v>
      </c>
      <c r="H55" s="1663">
        <f t="shared" si="69"/>
        <v>25.176847803487437</v>
      </c>
      <c r="I55" s="4920">
        <f t="shared" si="69"/>
        <v>10.570816693066961</v>
      </c>
      <c r="J55" s="4920">
        <f t="shared" si="69"/>
        <v>14.835992421342151</v>
      </c>
      <c r="K55" s="4920">
        <f t="shared" si="69"/>
        <v>16.581828496047581</v>
      </c>
      <c r="L55" s="4920">
        <f t="shared" si="69"/>
        <v>18.402826290226855</v>
      </c>
      <c r="M55" s="4920">
        <f t="shared" si="69"/>
        <v>20.755579608514051</v>
      </c>
      <c r="N55" s="1663">
        <f t="shared" si="69"/>
        <v>24.514241265215368</v>
      </c>
      <c r="O55" s="4920">
        <f t="shared" si="64"/>
        <v>13.505305130718593</v>
      </c>
      <c r="P55" s="4920">
        <f t="shared" si="64"/>
        <v>17.514615282260277</v>
      </c>
      <c r="Q55" s="4920">
        <f t="shared" si="64"/>
        <v>19.262884409205856</v>
      </c>
      <c r="R55" s="4920">
        <f t="shared" si="64"/>
        <v>21.121984256557901</v>
      </c>
      <c r="S55" s="4920">
        <f t="shared" si="64"/>
        <v>23.370596549660913</v>
      </c>
      <c r="T55" s="1663">
        <f t="shared" si="64"/>
        <v>25.93052032813922</v>
      </c>
      <c r="U55" s="4920">
        <f t="shared" si="64"/>
        <v>12.133523322048504</v>
      </c>
      <c r="V55" s="4920">
        <f t="shared" si="64"/>
        <v>10.66084358271369</v>
      </c>
      <c r="W55" s="4920">
        <f t="shared" si="64"/>
        <v>12.092034004369376</v>
      </c>
      <c r="X55" s="4920">
        <f t="shared" si="64"/>
        <v>13.633309660980464</v>
      </c>
      <c r="Y55" s="4920">
        <f t="shared" si="64"/>
        <v>15.692060655031963</v>
      </c>
      <c r="Z55" s="1663">
        <f t="shared" si="64"/>
        <v>18.985491115970195</v>
      </c>
      <c r="AA55" s="4920">
        <f t="shared" ref="AA55:AP61" si="71">IFERROR(AA32/AA17,0)</f>
        <v>0</v>
      </c>
      <c r="AB55" s="4920">
        <f t="shared" si="71"/>
        <v>0</v>
      </c>
      <c r="AC55" s="4920">
        <f t="shared" si="71"/>
        <v>0</v>
      </c>
      <c r="AD55" s="4920">
        <f t="shared" si="71"/>
        <v>0</v>
      </c>
      <c r="AE55" s="4920">
        <f t="shared" si="71"/>
        <v>0</v>
      </c>
      <c r="AF55" s="1663">
        <f t="shared" si="71"/>
        <v>0</v>
      </c>
      <c r="AG55" s="4920">
        <f t="shared" si="71"/>
        <v>13.272723125291073</v>
      </c>
      <c r="AH55" s="4920">
        <f t="shared" si="71"/>
        <v>15.663933841897832</v>
      </c>
      <c r="AI55" s="4920">
        <f t="shared" si="71"/>
        <v>17.923217634114714</v>
      </c>
      <c r="AJ55" s="4920">
        <f t="shared" si="71"/>
        <v>20.323766452703627</v>
      </c>
      <c r="AK55" s="4920">
        <f t="shared" si="71"/>
        <v>23.460573195151298</v>
      </c>
      <c r="AL55" s="1663">
        <f t="shared" si="71"/>
        <v>28.246010745851407</v>
      </c>
      <c r="AM55" s="4920">
        <f t="shared" si="71"/>
        <v>13.772754671709922</v>
      </c>
      <c r="AN55" s="4920">
        <f t="shared" si="70"/>
        <v>17.400449639117728</v>
      </c>
      <c r="AO55" s="4920">
        <f t="shared" si="70"/>
        <v>19.152432631582258</v>
      </c>
      <c r="AP55" s="4920">
        <f t="shared" si="70"/>
        <v>21.080081745393009</v>
      </c>
      <c r="AQ55" s="4920">
        <f t="shared" si="70"/>
        <v>23.185503997717081</v>
      </c>
      <c r="AR55" s="1663">
        <f t="shared" si="70"/>
        <v>25.514088315551295</v>
      </c>
      <c r="AS55" s="1010">
        <f t="shared" si="46"/>
        <v>0.85250437720776273</v>
      </c>
      <c r="AT55" s="1010">
        <f t="shared" si="10"/>
        <v>0.68307859655991843</v>
      </c>
      <c r="AU55" s="1006">
        <f t="shared" si="11"/>
        <v>1.0952195691051299</v>
      </c>
      <c r="AV55" s="174"/>
      <c r="AW55" s="2185"/>
      <c r="AX55" s="4841"/>
      <c r="AY55" s="4841"/>
      <c r="AZ55" s="4841"/>
      <c r="BA55" s="4841"/>
      <c r="BB55" s="4841"/>
    </row>
    <row r="56" spans="1:54" ht="12.75">
      <c r="A56" s="613" t="s">
        <v>1291</v>
      </c>
      <c r="B56" s="615" t="s">
        <v>1218</v>
      </c>
      <c r="C56" s="4920">
        <f t="shared" si="69"/>
        <v>11.260523782703386</v>
      </c>
      <c r="D56" s="4920">
        <f t="shared" si="69"/>
        <v>13.887461355445872</v>
      </c>
      <c r="E56" s="4920">
        <f t="shared" si="69"/>
        <v>15.283365960109816</v>
      </c>
      <c r="F56" s="4920">
        <f t="shared" si="69"/>
        <v>16.912013155995165</v>
      </c>
      <c r="G56" s="4920">
        <f t="shared" si="69"/>
        <v>18.412669476688837</v>
      </c>
      <c r="H56" s="1663">
        <f t="shared" si="69"/>
        <v>19.86847913958605</v>
      </c>
      <c r="I56" s="4920">
        <f t="shared" si="69"/>
        <v>7.9807617168081704</v>
      </c>
      <c r="J56" s="4920">
        <f t="shared" si="69"/>
        <v>11.200886722854605</v>
      </c>
      <c r="K56" s="4920">
        <f t="shared" si="69"/>
        <v>12.518959120985395</v>
      </c>
      <c r="L56" s="4920">
        <f t="shared" si="69"/>
        <v>13.893777160513952</v>
      </c>
      <c r="M56" s="4920">
        <f t="shared" si="69"/>
        <v>15.670060314113137</v>
      </c>
      <c r="N56" s="1663">
        <f t="shared" si="69"/>
        <v>18.507777013515426</v>
      </c>
      <c r="O56" s="4920">
        <f t="shared" si="64"/>
        <v>9.1596765496157193</v>
      </c>
      <c r="P56" s="4920">
        <f t="shared" si="64"/>
        <v>12.978963836232085</v>
      </c>
      <c r="Q56" s="4920">
        <f t="shared" si="64"/>
        <v>14.208332507900751</v>
      </c>
      <c r="R56" s="4920">
        <f t="shared" si="64"/>
        <v>15.329676414069322</v>
      </c>
      <c r="S56" s="4920">
        <f t="shared" si="64"/>
        <v>17.385964165130805</v>
      </c>
      <c r="T56" s="1663">
        <f t="shared" si="64"/>
        <v>19.950127316899611</v>
      </c>
      <c r="U56" s="4920">
        <f t="shared" si="64"/>
        <v>9.160574932882378</v>
      </c>
      <c r="V56" s="4920">
        <f t="shared" si="64"/>
        <v>8.0487302735656758</v>
      </c>
      <c r="W56" s="4920">
        <f t="shared" si="64"/>
        <v>9.1292513021919248</v>
      </c>
      <c r="X56" s="4920">
        <f t="shared" si="64"/>
        <v>10.292884549507402</v>
      </c>
      <c r="Y56" s="4920">
        <f t="shared" si="64"/>
        <v>11.847201646742009</v>
      </c>
      <c r="Z56" s="1663">
        <f t="shared" si="64"/>
        <v>14.333677810581325</v>
      </c>
      <c r="AA56" s="4920">
        <f t="shared" si="71"/>
        <v>0</v>
      </c>
      <c r="AB56" s="4920">
        <f t="shared" si="71"/>
        <v>0</v>
      </c>
      <c r="AC56" s="4920">
        <f t="shared" si="71"/>
        <v>0</v>
      </c>
      <c r="AD56" s="4920">
        <f t="shared" si="71"/>
        <v>0</v>
      </c>
      <c r="AE56" s="4920">
        <f t="shared" si="71"/>
        <v>0</v>
      </c>
      <c r="AF56" s="1663">
        <f t="shared" si="71"/>
        <v>0</v>
      </c>
      <c r="AG56" s="4920">
        <f t="shared" si="71"/>
        <v>10.02064870404867</v>
      </c>
      <c r="AH56" s="4920">
        <f t="shared" si="71"/>
        <v>11.825966447987314</v>
      </c>
      <c r="AI56" s="4920">
        <f t="shared" si="71"/>
        <v>13.531681921055302</v>
      </c>
      <c r="AJ56" s="4920">
        <f t="shared" si="71"/>
        <v>15.344049750996836</v>
      </c>
      <c r="AK56" s="4920">
        <f t="shared" si="71"/>
        <v>17.712278043099481</v>
      </c>
      <c r="AL56" s="1663">
        <f t="shared" si="71"/>
        <v>21.325190641219944</v>
      </c>
      <c r="AM56" s="4920">
        <f t="shared" si="71"/>
        <v>10.686906023733108</v>
      </c>
      <c r="AN56" s="4920">
        <f t="shared" si="70"/>
        <v>13.522493939935329</v>
      </c>
      <c r="AO56" s="4920">
        <f t="shared" si="70"/>
        <v>14.87152927997181</v>
      </c>
      <c r="AP56" s="4920">
        <f t="shared" si="70"/>
        <v>16.355819084479023</v>
      </c>
      <c r="AQ56" s="4920">
        <f t="shared" si="70"/>
        <v>17.986395926314433</v>
      </c>
      <c r="AR56" s="1663">
        <f t="shared" si="70"/>
        <v>19.774350312469789</v>
      </c>
      <c r="AS56" s="1010">
        <f t="shared" si="46"/>
        <v>0.85033444371603917</v>
      </c>
      <c r="AT56" s="1010">
        <f t="shared" si="10"/>
        <v>0.67484411228391217</v>
      </c>
      <c r="AU56" s="1006">
        <f t="shared" si="11"/>
        <v>1.2436943404037435</v>
      </c>
      <c r="AV56" s="174"/>
      <c r="AW56" s="2185"/>
      <c r="AX56" s="4841"/>
      <c r="AY56" s="4841"/>
      <c r="AZ56" s="4841"/>
      <c r="BA56" s="4841"/>
      <c r="BB56" s="4841"/>
    </row>
    <row r="57" spans="1:54" ht="24">
      <c r="A57" s="613" t="s">
        <v>1292</v>
      </c>
      <c r="B57" s="615" t="s">
        <v>1219</v>
      </c>
      <c r="C57" s="4920">
        <f>IFERROR(C34/C19,0)</f>
        <v>10.312143561208078</v>
      </c>
      <c r="D57" s="4920">
        <f t="shared" si="69"/>
        <v>12.722639407593292</v>
      </c>
      <c r="E57" s="4920">
        <f t="shared" si="69"/>
        <v>14.003624617796138</v>
      </c>
      <c r="F57" s="4920">
        <f t="shared" si="69"/>
        <v>15.499843309662182</v>
      </c>
      <c r="G57" s="4920">
        <f t="shared" si="69"/>
        <v>16.877034257644432</v>
      </c>
      <c r="H57" s="1663">
        <f t="shared" si="69"/>
        <v>18.216192426424559</v>
      </c>
      <c r="I57" s="4920">
        <f t="shared" si="69"/>
        <v>7.2480814576441723</v>
      </c>
      <c r="J57" s="4920">
        <f t="shared" si="69"/>
        <v>10.172580293195928</v>
      </c>
      <c r="K57" s="4920">
        <f t="shared" si="69"/>
        <v>11.369645992902749</v>
      </c>
      <c r="L57" s="4920">
        <f t="shared" si="69"/>
        <v>12.618247754681315</v>
      </c>
      <c r="M57" s="4920">
        <f t="shared" si="69"/>
        <v>14.231457802290286</v>
      </c>
      <c r="N57" s="1663">
        <f t="shared" si="69"/>
        <v>16.808655633879091</v>
      </c>
      <c r="O57" s="4920">
        <f t="shared" si="64"/>
        <v>8.0016898412709647</v>
      </c>
      <c r="P57" s="4920">
        <f t="shared" si="64"/>
        <v>11.542383125032833</v>
      </c>
      <c r="Q57" s="4920">
        <f t="shared" si="64"/>
        <v>12.638169690705551</v>
      </c>
      <c r="R57" s="4920">
        <f t="shared" si="64"/>
        <v>13.623611248300184</v>
      </c>
      <c r="S57" s="4920">
        <f t="shared" si="64"/>
        <v>15.511240399166885</v>
      </c>
      <c r="T57" s="1663">
        <f t="shared" si="64"/>
        <v>17.902566906463051</v>
      </c>
      <c r="U57" s="4920">
        <f t="shared" si="64"/>
        <v>8.3195809708925204</v>
      </c>
      <c r="V57" s="4920">
        <f t="shared" si="64"/>
        <v>7.3098101062892491</v>
      </c>
      <c r="W57" s="4920">
        <f t="shared" si="64"/>
        <v>8.2911330313536933</v>
      </c>
      <c r="X57" s="4920">
        <f t="shared" si="64"/>
        <v>9.347937990910701</v>
      </c>
      <c r="Y57" s="4920">
        <f t="shared" si="64"/>
        <v>10.759559754788038</v>
      </c>
      <c r="Z57" s="1663">
        <f t="shared" si="64"/>
        <v>13.01776297116044</v>
      </c>
      <c r="AA57" s="4920">
        <f t="shared" si="71"/>
        <v>0</v>
      </c>
      <c r="AB57" s="4920">
        <f t="shared" si="71"/>
        <v>0</v>
      </c>
      <c r="AC57" s="4920">
        <f t="shared" si="71"/>
        <v>0</v>
      </c>
      <c r="AD57" s="4920">
        <f t="shared" si="71"/>
        <v>0</v>
      </c>
      <c r="AE57" s="4920">
        <f t="shared" si="71"/>
        <v>0</v>
      </c>
      <c r="AF57" s="1663">
        <f t="shared" si="71"/>
        <v>0</v>
      </c>
      <c r="AG57" s="4920">
        <f t="shared" si="71"/>
        <v>18.082079548667181</v>
      </c>
      <c r="AH57" s="4920">
        <f t="shared" si="71"/>
        <v>22.854367226237205</v>
      </c>
      <c r="AI57" s="4920">
        <f t="shared" si="71"/>
        <v>25.146294296986419</v>
      </c>
      <c r="AJ57" s="4920">
        <f t="shared" si="71"/>
        <v>27.665049263908738</v>
      </c>
      <c r="AK57" s="4920">
        <f t="shared" si="71"/>
        <v>30.439184675983409</v>
      </c>
      <c r="AL57" s="1663">
        <f t="shared" si="71"/>
        <v>33.546963830252025</v>
      </c>
      <c r="AM57" s="4920">
        <f t="shared" si="71"/>
        <v>9.7427129160241552</v>
      </c>
      <c r="AN57" s="4920">
        <f t="shared" si="70"/>
        <v>12.329093154332405</v>
      </c>
      <c r="AO57" s="4920">
        <f t="shared" si="70"/>
        <v>13.559355709415865</v>
      </c>
      <c r="AP57" s="4920">
        <f t="shared" si="70"/>
        <v>14.913013564707734</v>
      </c>
      <c r="AQ57" s="4920">
        <f t="shared" si="70"/>
        <v>16.400085554010786</v>
      </c>
      <c r="AR57" s="1663">
        <f t="shared" si="70"/>
        <v>18.030606496159507</v>
      </c>
      <c r="AS57" s="1010">
        <f t="shared" si="46"/>
        <v>0.85067615679242536</v>
      </c>
      <c r="AT57" s="1010">
        <f t="shared" si="10"/>
        <v>0.6763856369694613</v>
      </c>
      <c r="AU57" s="1006">
        <f t="shared" si="11"/>
        <v>1.27617987574748</v>
      </c>
      <c r="AV57" s="174"/>
      <c r="AW57" s="2185"/>
      <c r="AX57" s="4841"/>
      <c r="AY57" s="4841"/>
      <c r="AZ57" s="4841"/>
      <c r="BA57" s="4841"/>
      <c r="BB57" s="4841"/>
    </row>
    <row r="58" spans="1:54" ht="36.75" thickBot="1">
      <c r="A58" s="613" t="s">
        <v>1293</v>
      </c>
      <c r="B58" s="615" t="s">
        <v>1220</v>
      </c>
      <c r="C58" s="4920">
        <f t="shared" ref="C58:H61" si="72">IFERROR(C35/C20,0)</f>
        <v>0</v>
      </c>
      <c r="D58" s="4920">
        <f>IFERROR(D35/D20,0)</f>
        <v>0</v>
      </c>
      <c r="E58" s="4920">
        <f>IFERROR(E35/E20,0)</f>
        <v>0</v>
      </c>
      <c r="F58" s="4920">
        <f>IFERROR(F35/F20,0)</f>
        <v>0</v>
      </c>
      <c r="G58" s="4920">
        <f>IFERROR(G35/G20,0)</f>
        <v>0</v>
      </c>
      <c r="H58" s="1663">
        <f>IFERROR(H35/H20,0)</f>
        <v>0</v>
      </c>
      <c r="I58" s="4920">
        <f t="shared" si="69"/>
        <v>0</v>
      </c>
      <c r="J58" s="4920">
        <f>IFERROR(J35/J20,0)</f>
        <v>0</v>
      </c>
      <c r="K58" s="4920">
        <f>IFERROR(K35/K20,0)</f>
        <v>0</v>
      </c>
      <c r="L58" s="4920">
        <f>IFERROR(L35/L20,0)</f>
        <v>0</v>
      </c>
      <c r="M58" s="4920">
        <f>IFERROR(M35/M20,0)</f>
        <v>0</v>
      </c>
      <c r="N58" s="1663">
        <f>IFERROR(N35/N20,0)</f>
        <v>0</v>
      </c>
      <c r="O58" s="4920">
        <f t="shared" si="64"/>
        <v>0</v>
      </c>
      <c r="P58" s="1664">
        <f>IFERROR(P35/P20,0)</f>
        <v>0</v>
      </c>
      <c r="Q58" s="4920">
        <f>IFERROR(Q35/Q20,0)</f>
        <v>0</v>
      </c>
      <c r="R58" s="4920">
        <f>IFERROR(R35/R20,0)</f>
        <v>0</v>
      </c>
      <c r="S58" s="4920">
        <f>IFERROR(S35/S20,0)</f>
        <v>0</v>
      </c>
      <c r="T58" s="1663">
        <f>IFERROR(T35/T20,0)</f>
        <v>0</v>
      </c>
      <c r="U58" s="4920">
        <f t="shared" si="64"/>
        <v>0</v>
      </c>
      <c r="V58" s="1664">
        <f>IFERROR(V35/V20,0)</f>
        <v>0</v>
      </c>
      <c r="W58" s="4920">
        <f>IFERROR(W35/W20,0)</f>
        <v>0</v>
      </c>
      <c r="X58" s="4920">
        <f>IFERROR(X35/X20,0)</f>
        <v>0</v>
      </c>
      <c r="Y58" s="4920">
        <f>IFERROR(Y35/Y20,0)</f>
        <v>0</v>
      </c>
      <c r="Z58" s="1663">
        <f>IFERROR(Z35/Z20,0)</f>
        <v>0</v>
      </c>
      <c r="AA58" s="4920">
        <f t="shared" si="71"/>
        <v>0</v>
      </c>
      <c r="AB58" s="4920">
        <f>IFERROR(AB35/AB20,0)</f>
        <v>0</v>
      </c>
      <c r="AC58" s="4920">
        <f>IFERROR(AC35/AC20,0)</f>
        <v>0</v>
      </c>
      <c r="AD58" s="4920">
        <f>IFERROR(AD35/AD20,0)</f>
        <v>0</v>
      </c>
      <c r="AE58" s="4920">
        <f>IFERROR(AE35/AE20,0)</f>
        <v>0</v>
      </c>
      <c r="AF58" s="1663">
        <f>IFERROR(AF35/AF20,0)</f>
        <v>0</v>
      </c>
      <c r="AG58" s="4920">
        <f t="shared" si="71"/>
        <v>0</v>
      </c>
      <c r="AH58" s="4920">
        <f>IFERROR(AH35/AH20,0)</f>
        <v>0</v>
      </c>
      <c r="AI58" s="4920">
        <f>IFERROR(AI35/AI20,0)</f>
        <v>0</v>
      </c>
      <c r="AJ58" s="4920">
        <f>IFERROR(AJ35/AJ20,0)</f>
        <v>0</v>
      </c>
      <c r="AK58" s="4920">
        <f>IFERROR(AK35/AK20,0)</f>
        <v>0</v>
      </c>
      <c r="AL58" s="1663">
        <f>IFERROR(AL35/AL20,0)</f>
        <v>0</v>
      </c>
      <c r="AM58" s="4920">
        <f t="shared" si="71"/>
        <v>0</v>
      </c>
      <c r="AN58" s="4920">
        <f>IFERROR(AN35/AN20,0)</f>
        <v>0</v>
      </c>
      <c r="AO58" s="4920">
        <f t="shared" si="70"/>
        <v>0</v>
      </c>
      <c r="AP58" s="4920">
        <f t="shared" si="70"/>
        <v>0</v>
      </c>
      <c r="AQ58" s="4920">
        <f t="shared" si="70"/>
        <v>0</v>
      </c>
      <c r="AR58" s="1663">
        <f t="shared" si="70"/>
        <v>0</v>
      </c>
      <c r="AS58" s="1010">
        <f t="shared" si="46"/>
        <v>0</v>
      </c>
      <c r="AT58" s="1010">
        <f t="shared" si="10"/>
        <v>0</v>
      </c>
      <c r="AU58" s="1006">
        <f t="shared" si="11"/>
        <v>0</v>
      </c>
      <c r="AV58" s="174"/>
      <c r="AW58" s="1439"/>
      <c r="AX58" s="4921"/>
      <c r="AY58" s="4921"/>
      <c r="AZ58" s="4921"/>
      <c r="BA58" s="4921"/>
      <c r="BB58" s="4921"/>
    </row>
    <row r="59" spans="1:54" ht="24">
      <c r="A59" s="613" t="s">
        <v>1294</v>
      </c>
      <c r="B59" s="615" t="s">
        <v>1221</v>
      </c>
      <c r="C59" s="4920">
        <f t="shared" si="72"/>
        <v>11.33021582764742</v>
      </c>
      <c r="D59" s="4920">
        <f t="shared" si="72"/>
        <v>14.295259685466178</v>
      </c>
      <c r="E59" s="4920">
        <f t="shared" si="72"/>
        <v>15.682066116866014</v>
      </c>
      <c r="F59" s="4920">
        <f t="shared" si="72"/>
        <v>17.253271330894108</v>
      </c>
      <c r="G59" s="4920">
        <f t="shared" si="72"/>
        <v>18.867357322573056</v>
      </c>
      <c r="H59" s="1663">
        <f t="shared" si="72"/>
        <v>20.67212255493618</v>
      </c>
      <c r="I59" s="4920">
        <f t="shared" si="69"/>
        <v>11.886222538030664</v>
      </c>
      <c r="J59" s="4920">
        <f t="shared" si="69"/>
        <v>15.099881939589404</v>
      </c>
      <c r="K59" s="4920">
        <f t="shared" si="69"/>
        <v>16.615637272174752</v>
      </c>
      <c r="L59" s="4920">
        <f t="shared" si="69"/>
        <v>18.284349976103435</v>
      </c>
      <c r="M59" s="4920">
        <f t="shared" si="69"/>
        <v>20.114946309041628</v>
      </c>
      <c r="N59" s="1663">
        <f t="shared" si="69"/>
        <v>22.163631064938727</v>
      </c>
      <c r="O59" s="4920">
        <f t="shared" si="64"/>
        <v>10.663742662860713</v>
      </c>
      <c r="P59" s="1667">
        <f t="shared" si="64"/>
        <v>13.802322470541084</v>
      </c>
      <c r="Q59" s="4920">
        <f t="shared" si="64"/>
        <v>15.139283623871513</v>
      </c>
      <c r="R59" s="4920">
        <f t="shared" si="64"/>
        <v>16.652207208440707</v>
      </c>
      <c r="S59" s="4920">
        <f t="shared" si="64"/>
        <v>18.264633626507621</v>
      </c>
      <c r="T59" s="1663">
        <f t="shared" si="64"/>
        <v>20.18660033981152</v>
      </c>
      <c r="U59" s="4920">
        <f t="shared" si="64"/>
        <v>11.286947589639716</v>
      </c>
      <c r="V59" s="1667">
        <f t="shared" si="64"/>
        <v>14.130164007155598</v>
      </c>
      <c r="W59" s="4920">
        <f t="shared" si="64"/>
        <v>15.561177054038929</v>
      </c>
      <c r="X59" s="4920">
        <f t="shared" si="64"/>
        <v>17.126634091960049</v>
      </c>
      <c r="Y59" s="4920">
        <f t="shared" si="64"/>
        <v>18.868454139147492</v>
      </c>
      <c r="Z59" s="1663">
        <f t="shared" si="64"/>
        <v>20.797114920738899</v>
      </c>
      <c r="AA59" s="4920">
        <f t="shared" si="71"/>
        <v>0</v>
      </c>
      <c r="AB59" s="4920">
        <f t="shared" si="71"/>
        <v>0</v>
      </c>
      <c r="AC59" s="4920">
        <f t="shared" si="71"/>
        <v>0</v>
      </c>
      <c r="AD59" s="4920">
        <f t="shared" si="71"/>
        <v>0</v>
      </c>
      <c r="AE59" s="4920">
        <f t="shared" si="71"/>
        <v>0</v>
      </c>
      <c r="AF59" s="1663">
        <f t="shared" si="71"/>
        <v>0</v>
      </c>
      <c r="AG59" s="4920">
        <f t="shared" si="71"/>
        <v>14.572007613335092</v>
      </c>
      <c r="AH59" s="4920">
        <f t="shared" si="71"/>
        <v>17.197297121641469</v>
      </c>
      <c r="AI59" s="4920">
        <f t="shared" si="71"/>
        <v>19.677745203778873</v>
      </c>
      <c r="AJ59" s="4920">
        <f t="shared" si="71"/>
        <v>22.313286933268014</v>
      </c>
      <c r="AK59" s="4920">
        <f t="shared" si="71"/>
        <v>25.757159852262983</v>
      </c>
      <c r="AL59" s="1663">
        <f t="shared" si="71"/>
        <v>31.011050238107405</v>
      </c>
      <c r="AM59" s="4920">
        <f t="shared" si="71"/>
        <v>11.325874874994469</v>
      </c>
      <c r="AN59" s="4920">
        <f t="shared" si="71"/>
        <v>14.330356431544345</v>
      </c>
      <c r="AO59" s="4920">
        <f t="shared" si="71"/>
        <v>15.726581841227377</v>
      </c>
      <c r="AP59" s="4920">
        <f t="shared" si="71"/>
        <v>17.302137012122365</v>
      </c>
      <c r="AQ59" s="4920">
        <f t="shared" si="70"/>
        <v>18.94146942284128</v>
      </c>
      <c r="AR59" s="1663">
        <f t="shared" si="70"/>
        <v>20.784284150332489</v>
      </c>
      <c r="AS59" s="1010">
        <f t="shared" si="46"/>
        <v>0.83511511293670726</v>
      </c>
      <c r="AT59" s="1010">
        <f t="shared" si="10"/>
        <v>0.83352955057036915</v>
      </c>
      <c r="AU59" s="1006">
        <f t="shared" si="11"/>
        <v>0.87806194056016473</v>
      </c>
      <c r="AV59" s="174"/>
      <c r="AW59" s="1439"/>
      <c r="AX59" s="4921"/>
      <c r="AY59" s="4921"/>
      <c r="AZ59" s="4921"/>
      <c r="BA59" s="4921"/>
      <c r="BB59" s="4921"/>
    </row>
    <row r="60" spans="1:54" ht="13.5" thickBot="1">
      <c r="A60" s="613" t="s">
        <v>1295</v>
      </c>
      <c r="B60" s="615" t="s">
        <v>1222</v>
      </c>
      <c r="C60" s="4920">
        <f t="shared" si="72"/>
        <v>11.603097714283264</v>
      </c>
      <c r="D60" s="4920">
        <f t="shared" si="72"/>
        <v>14.61408916807884</v>
      </c>
      <c r="E60" s="4920">
        <f t="shared" si="72"/>
        <v>16.068461195887597</v>
      </c>
      <c r="F60" s="4920">
        <f t="shared" si="72"/>
        <v>17.695933369012653</v>
      </c>
      <c r="G60" s="4920">
        <f t="shared" si="72"/>
        <v>19.440764736123498</v>
      </c>
      <c r="H60" s="1663">
        <f t="shared" si="72"/>
        <v>21.325903029079047</v>
      </c>
      <c r="I60" s="4920">
        <f t="shared" si="69"/>
        <v>12.408747140147051</v>
      </c>
      <c r="J60" s="4920">
        <f t="shared" si="69"/>
        <v>15.955587668566066</v>
      </c>
      <c r="K60" s="4920">
        <f t="shared" si="69"/>
        <v>17.635600122829061</v>
      </c>
      <c r="L60" s="4920">
        <f t="shared" si="69"/>
        <v>19.413334274346095</v>
      </c>
      <c r="M60" s="4920">
        <f t="shared" si="69"/>
        <v>21.406973417389274</v>
      </c>
      <c r="N60" s="1663">
        <f t="shared" si="69"/>
        <v>23.753659923882573</v>
      </c>
      <c r="O60" s="4920">
        <f t="shared" si="64"/>
        <v>11.421478103900808</v>
      </c>
      <c r="P60" s="2120">
        <f t="shared" si="64"/>
        <v>14.582804594425269</v>
      </c>
      <c r="Q60" s="4920">
        <f t="shared" si="64"/>
        <v>16.043986278522464</v>
      </c>
      <c r="R60" s="4920">
        <f t="shared" si="64"/>
        <v>17.630965241228072</v>
      </c>
      <c r="S60" s="4920">
        <f t="shared" si="64"/>
        <v>19.430482447170938</v>
      </c>
      <c r="T60" s="1663">
        <f t="shared" si="64"/>
        <v>21.433281819756438</v>
      </c>
      <c r="U60" s="4920">
        <f t="shared" si="64"/>
        <v>10.005694444596406</v>
      </c>
      <c r="V60" s="2120">
        <f t="shared" si="64"/>
        <v>8.79127526103116</v>
      </c>
      <c r="W60" s="4920">
        <f t="shared" si="64"/>
        <v>9.9714810158672762</v>
      </c>
      <c r="X60" s="4920">
        <f t="shared" si="64"/>
        <v>11.242466603946374</v>
      </c>
      <c r="Y60" s="4920">
        <f t="shared" si="64"/>
        <v>12.94017903563193</v>
      </c>
      <c r="Z60" s="1663">
        <f t="shared" si="64"/>
        <v>15.656047954496861</v>
      </c>
      <c r="AA60" s="4920">
        <f t="shared" si="71"/>
        <v>0</v>
      </c>
      <c r="AB60" s="4920">
        <f t="shared" si="71"/>
        <v>0</v>
      </c>
      <c r="AC60" s="4920">
        <f t="shared" si="71"/>
        <v>0</v>
      </c>
      <c r="AD60" s="4920">
        <f t="shared" si="71"/>
        <v>0</v>
      </c>
      <c r="AE60" s="4920">
        <f t="shared" si="71"/>
        <v>0</v>
      </c>
      <c r="AF60" s="1663">
        <f t="shared" si="71"/>
        <v>0</v>
      </c>
      <c r="AG60" s="4920">
        <f t="shared" si="71"/>
        <v>10.945115323433525</v>
      </c>
      <c r="AH60" s="4920">
        <f t="shared" si="71"/>
        <v>12.916984758878947</v>
      </c>
      <c r="AI60" s="4920">
        <f t="shared" si="71"/>
        <v>14.780062999926464</v>
      </c>
      <c r="AJ60" s="4920">
        <f t="shared" si="71"/>
        <v>16.759632935271714</v>
      </c>
      <c r="AK60" s="4920">
        <f t="shared" si="71"/>
        <v>19.346344887244314</v>
      </c>
      <c r="AL60" s="1663">
        <f t="shared" si="71"/>
        <v>23.292570945836442</v>
      </c>
      <c r="AM60" s="4920">
        <f t="shared" si="71"/>
        <v>11.586577883224338</v>
      </c>
      <c r="AN60" s="4920">
        <f t="shared" si="71"/>
        <v>14.665861130954003</v>
      </c>
      <c r="AO60" s="4920">
        <f t="shared" si="71"/>
        <v>16.131149143523714</v>
      </c>
      <c r="AP60" s="4920">
        <f t="shared" si="71"/>
        <v>17.74867651124179</v>
      </c>
      <c r="AQ60" s="4920">
        <f t="shared" si="70"/>
        <v>19.527676338616907</v>
      </c>
      <c r="AR60" s="1663">
        <f t="shared" si="70"/>
        <v>21.48165937979908</v>
      </c>
      <c r="AS60" s="1010">
        <f t="shared" si="46"/>
        <v>0.85401242681856604</v>
      </c>
      <c r="AT60" s="1010">
        <f t="shared" si="10"/>
        <v>0.7114307320679637</v>
      </c>
      <c r="AU60" s="1006">
        <f t="shared" si="11"/>
        <v>0.89620288020254768</v>
      </c>
      <c r="AV60" s="174"/>
      <c r="AW60" s="1439"/>
      <c r="AX60" s="4921"/>
      <c r="AY60" s="4921"/>
      <c r="AZ60" s="4921"/>
      <c r="BA60" s="4921"/>
      <c r="BB60" s="4921"/>
    </row>
    <row r="61" spans="1:54" ht="13.5" thickBot="1">
      <c r="A61" s="800" t="s">
        <v>1296</v>
      </c>
      <c r="B61" s="616" t="s">
        <v>1223</v>
      </c>
      <c r="C61" s="1664">
        <f t="shared" si="72"/>
        <v>11.69159426606463</v>
      </c>
      <c r="D61" s="1664">
        <f t="shared" si="72"/>
        <v>15.135776176872794</v>
      </c>
      <c r="E61" s="1664">
        <f t="shared" si="72"/>
        <v>16.746853000747333</v>
      </c>
      <c r="F61" s="1664">
        <f t="shared" si="72"/>
        <v>18.564561786513551</v>
      </c>
      <c r="G61" s="1664">
        <f t="shared" si="72"/>
        <v>20.539138547916611</v>
      </c>
      <c r="H61" s="1665">
        <f t="shared" si="72"/>
        <v>22.745537296273163</v>
      </c>
      <c r="I61" s="1664">
        <f t="shared" si="69"/>
        <v>13.267853676223309</v>
      </c>
      <c r="J61" s="1664">
        <f t="shared" si="69"/>
        <v>17.271417639796251</v>
      </c>
      <c r="K61" s="1664">
        <f t="shared" si="69"/>
        <v>19.267165190468738</v>
      </c>
      <c r="L61" s="1664">
        <f t="shared" si="69"/>
        <v>21.195130616114394</v>
      </c>
      <c r="M61" s="1664">
        <f t="shared" si="69"/>
        <v>23.331125718950652</v>
      </c>
      <c r="N61" s="1665">
        <f t="shared" si="69"/>
        <v>26.098860534377096</v>
      </c>
      <c r="O61" s="1664">
        <f t="shared" si="64"/>
        <v>9.4871116038091969</v>
      </c>
      <c r="P61" s="1664">
        <f t="shared" si="64"/>
        <v>12.200655151333528</v>
      </c>
      <c r="Q61" s="1664">
        <f t="shared" si="64"/>
        <v>13.436100402177255</v>
      </c>
      <c r="R61" s="1664">
        <f t="shared" si="64"/>
        <v>14.738928673401027</v>
      </c>
      <c r="S61" s="1664">
        <f t="shared" si="64"/>
        <v>16.250524456483728</v>
      </c>
      <c r="T61" s="1665">
        <f t="shared" si="64"/>
        <v>17.984474476048046</v>
      </c>
      <c r="U61" s="1664">
        <f t="shared" si="64"/>
        <v>7.2376811196352868</v>
      </c>
      <c r="V61" s="1664">
        <f t="shared" si="64"/>
        <v>6.3592234728539667</v>
      </c>
      <c r="W61" s="1664">
        <f t="shared" si="64"/>
        <v>7.2129326238140354</v>
      </c>
      <c r="X61" s="1664">
        <f t="shared" si="64"/>
        <v>8.1323079300564274</v>
      </c>
      <c r="Y61" s="1664">
        <f t="shared" si="64"/>
        <v>9.360358744661962</v>
      </c>
      <c r="Z61" s="1665">
        <f t="shared" si="64"/>
        <v>11.324899367635767</v>
      </c>
      <c r="AA61" s="1664">
        <f t="shared" si="71"/>
        <v>0</v>
      </c>
      <c r="AB61" s="1664">
        <f t="shared" si="71"/>
        <v>0</v>
      </c>
      <c r="AC61" s="1664">
        <f t="shared" si="71"/>
        <v>0</v>
      </c>
      <c r="AD61" s="1664">
        <f t="shared" si="71"/>
        <v>0</v>
      </c>
      <c r="AE61" s="1664">
        <f t="shared" si="71"/>
        <v>0</v>
      </c>
      <c r="AF61" s="1665">
        <f t="shared" si="71"/>
        <v>0</v>
      </c>
      <c r="AG61" s="1664">
        <f t="shared" si="71"/>
        <v>7.9172170374868012</v>
      </c>
      <c r="AH61" s="1664">
        <f t="shared" si="71"/>
        <v>9.3435810207500207</v>
      </c>
      <c r="AI61" s="1664">
        <f t="shared" si="71"/>
        <v>10.69125021895497</v>
      </c>
      <c r="AJ61" s="1664">
        <f t="shared" si="71"/>
        <v>12.123184406569855</v>
      </c>
      <c r="AK61" s="1664">
        <f t="shared" si="71"/>
        <v>13.99429853666782</v>
      </c>
      <c r="AL61" s="1665">
        <f t="shared" si="71"/>
        <v>16.848825625840494</v>
      </c>
      <c r="AM61" s="1664">
        <f t="shared" si="71"/>
        <v>11.532603015122772</v>
      </c>
      <c r="AN61" s="1664">
        <f t="shared" si="71"/>
        <v>14.897492922365844</v>
      </c>
      <c r="AO61" s="1664">
        <f t="shared" si="71"/>
        <v>16.507375740921663</v>
      </c>
      <c r="AP61" s="1664">
        <f t="shared" si="71"/>
        <v>18.266987962594552</v>
      </c>
      <c r="AQ61" s="1664">
        <f t="shared" si="70"/>
        <v>20.190341879045416</v>
      </c>
      <c r="AR61" s="1665">
        <f t="shared" si="70"/>
        <v>22.358536946791364</v>
      </c>
      <c r="AS61" s="1645">
        <f t="shared" si="46"/>
        <v>0.93872423402353133</v>
      </c>
      <c r="AT61" s="1645">
        <f t="shared" si="10"/>
        <v>0.79988065943862652</v>
      </c>
      <c r="AU61" s="1646">
        <f t="shared" si="11"/>
        <v>0.93730618649232966</v>
      </c>
      <c r="AV61" s="174"/>
      <c r="AW61" s="1439"/>
      <c r="AX61" s="4921"/>
      <c r="AY61" s="4921"/>
      <c r="AZ61" s="4921"/>
      <c r="BA61" s="4921"/>
      <c r="BB61" s="4921"/>
    </row>
    <row r="62" spans="1:54" ht="24">
      <c r="A62" s="797" t="s">
        <v>112</v>
      </c>
      <c r="B62" s="798" t="s">
        <v>1015</v>
      </c>
      <c r="C62" s="1666">
        <f t="shared" ref="C62:AL62" si="73">IFERROR(C42/C29,0)</f>
        <v>0.21463448131010227</v>
      </c>
      <c r="D62" s="1667">
        <f t="shared" si="73"/>
        <v>0.2133726985912458</v>
      </c>
      <c r="E62" s="1667">
        <f t="shared" si="73"/>
        <v>0.21215045813977185</v>
      </c>
      <c r="F62" s="1667">
        <f t="shared" si="73"/>
        <v>0.2110302918530626</v>
      </c>
      <c r="G62" s="1667">
        <f t="shared" si="73"/>
        <v>0.21002970307455512</v>
      </c>
      <c r="H62" s="1668">
        <f t="shared" si="73"/>
        <v>0.20911805900573757</v>
      </c>
      <c r="I62" s="1666">
        <f t="shared" si="73"/>
        <v>0.23170673045308704</v>
      </c>
      <c r="J62" s="1667">
        <f t="shared" si="73"/>
        <v>0.21267371855103487</v>
      </c>
      <c r="K62" s="1667">
        <f t="shared" si="73"/>
        <v>0.21151440644575731</v>
      </c>
      <c r="L62" s="1667">
        <f t="shared" si="73"/>
        <v>0.21046334571296424</v>
      </c>
      <c r="M62" s="1667">
        <f t="shared" si="73"/>
        <v>0.20951301446124129</v>
      </c>
      <c r="N62" s="1668">
        <f t="shared" si="73"/>
        <v>0.208635436094494</v>
      </c>
      <c r="O62" s="1666">
        <f t="shared" si="73"/>
        <v>0.21600623523590284</v>
      </c>
      <c r="P62" s="1666">
        <f t="shared" si="73"/>
        <v>0.21320848860808872</v>
      </c>
      <c r="Q62" s="1666">
        <f t="shared" si="73"/>
        <v>0.21196562034312119</v>
      </c>
      <c r="R62" s="1667">
        <f t="shared" si="73"/>
        <v>0.21086116289807158</v>
      </c>
      <c r="S62" s="1667">
        <f t="shared" si="73"/>
        <v>0.20986878101523354</v>
      </c>
      <c r="T62" s="1668">
        <f t="shared" si="73"/>
        <v>0.20894451740076755</v>
      </c>
      <c r="U62" s="1666">
        <f t="shared" si="73"/>
        <v>0.21498500382269367</v>
      </c>
      <c r="V62" s="1666">
        <f t="shared" si="73"/>
        <v>0.21361538982000558</v>
      </c>
      <c r="W62" s="1667">
        <f t="shared" si="73"/>
        <v>0.21236594498062256</v>
      </c>
      <c r="X62" s="1667">
        <f t="shared" si="73"/>
        <v>0.21122938940589181</v>
      </c>
      <c r="Y62" s="1667">
        <f t="shared" si="73"/>
        <v>0.21019744262498113</v>
      </c>
      <c r="Z62" s="1668">
        <f t="shared" si="73"/>
        <v>0.20924164123505176</v>
      </c>
      <c r="AA62" s="1666">
        <f t="shared" si="73"/>
        <v>0</v>
      </c>
      <c r="AB62" s="1667">
        <f t="shared" si="73"/>
        <v>0</v>
      </c>
      <c r="AC62" s="1667">
        <f t="shared" si="73"/>
        <v>0</v>
      </c>
      <c r="AD62" s="1667">
        <f t="shared" si="73"/>
        <v>0</v>
      </c>
      <c r="AE62" s="1667">
        <f t="shared" si="73"/>
        <v>0</v>
      </c>
      <c r="AF62" s="1668">
        <f t="shared" si="73"/>
        <v>0</v>
      </c>
      <c r="AG62" s="1666">
        <f t="shared" si="73"/>
        <v>0.14098711778688552</v>
      </c>
      <c r="AH62" s="1667">
        <f t="shared" si="73"/>
        <v>0.20977606566264748</v>
      </c>
      <c r="AI62" s="1667">
        <f t="shared" si="73"/>
        <v>0.2088974771496204</v>
      </c>
      <c r="AJ62" s="1667">
        <f t="shared" si="73"/>
        <v>0.20810766907397665</v>
      </c>
      <c r="AK62" s="1667">
        <f t="shared" si="73"/>
        <v>0.2074004484422822</v>
      </c>
      <c r="AL62" s="1668">
        <f t="shared" si="73"/>
        <v>0.20675701887765377</v>
      </c>
      <c r="AM62" s="1666">
        <f>IFERROR(#REF!/#REF!,0)</f>
        <v>0</v>
      </c>
      <c r="AN62" s="1667">
        <f>IFERROR(#REF!/#REF!,0)</f>
        <v>0</v>
      </c>
      <c r="AO62" s="1667">
        <f>IFERROR(#REF!/#REF!,0)</f>
        <v>0</v>
      </c>
      <c r="AP62" s="1667">
        <f>IFERROR(#REF!/#REF!,0)</f>
        <v>0</v>
      </c>
      <c r="AQ62" s="1667">
        <f>IFERROR(#REF!/#REF!,0)</f>
        <v>0</v>
      </c>
      <c r="AR62" s="1668">
        <f>IFERROR(#REF!/#REF!,0)</f>
        <v>0</v>
      </c>
      <c r="AS62" s="1652"/>
      <c r="AT62" s="1652"/>
      <c r="AU62" s="1653"/>
      <c r="AV62" s="153"/>
      <c r="AW62" s="154"/>
      <c r="AX62" s="4923"/>
      <c r="AY62" s="4923"/>
    </row>
    <row r="63" spans="1:54" ht="24.75" thickBot="1">
      <c r="A63" s="330" t="s">
        <v>86</v>
      </c>
      <c r="B63" s="799" t="s">
        <v>1016</v>
      </c>
      <c r="C63" s="2119">
        <f t="shared" ref="C63:AR63" si="74">IFERROR(C46/C29,0)</f>
        <v>8.5437904605693143E-2</v>
      </c>
      <c r="D63" s="2120">
        <f t="shared" si="74"/>
        <v>6.6863492956229009E-2</v>
      </c>
      <c r="E63" s="2120">
        <f t="shared" si="74"/>
        <v>6.0752290698859041E-2</v>
      </c>
      <c r="F63" s="2120">
        <f t="shared" si="74"/>
        <v>5.5151459265312903E-2</v>
      </c>
      <c r="G63" s="2120">
        <f t="shared" si="74"/>
        <v>5.0148515372775468E-2</v>
      </c>
      <c r="H63" s="2121">
        <f t="shared" si="74"/>
        <v>4.5590295028687465E-2</v>
      </c>
      <c r="I63" s="2119">
        <f t="shared" si="74"/>
        <v>8.0719517801520285E-2</v>
      </c>
      <c r="J63" s="2120">
        <f t="shared" si="74"/>
        <v>6.3368592755174105E-2</v>
      </c>
      <c r="K63" s="2120">
        <f t="shared" si="74"/>
        <v>5.757203222878627E-2</v>
      </c>
      <c r="L63" s="2120">
        <f t="shared" si="74"/>
        <v>5.231672856482121E-2</v>
      </c>
      <c r="M63" s="2120">
        <f t="shared" si="74"/>
        <v>4.756507230620638E-2</v>
      </c>
      <c r="N63" s="2121">
        <f t="shared" si="74"/>
        <v>4.3177180472469996E-2</v>
      </c>
      <c r="O63" s="2119">
        <f t="shared" si="74"/>
        <v>8.0273026537336811E-2</v>
      </c>
      <c r="P63" s="2119">
        <f t="shared" si="74"/>
        <v>6.6042443040443627E-2</v>
      </c>
      <c r="Q63" s="2119">
        <f t="shared" si="74"/>
        <v>5.9828101715605875E-2</v>
      </c>
      <c r="R63" s="2120">
        <f t="shared" si="74"/>
        <v>5.4305814490357852E-2</v>
      </c>
      <c r="S63" s="2120">
        <f t="shared" si="74"/>
        <v>4.9343905076167566E-2</v>
      </c>
      <c r="T63" s="2121">
        <f t="shared" si="74"/>
        <v>4.4722587003837674E-2</v>
      </c>
      <c r="U63" s="2119">
        <f t="shared" si="74"/>
        <v>8.4576160697450525E-2</v>
      </c>
      <c r="V63" s="2119">
        <f t="shared" si="74"/>
        <v>6.8076949100027678E-2</v>
      </c>
      <c r="W63" s="2120">
        <f t="shared" si="74"/>
        <v>6.1829724903112698E-2</v>
      </c>
      <c r="X63" s="2120">
        <f t="shared" si="74"/>
        <v>5.614694702945891E-2</v>
      </c>
      <c r="Y63" s="2120">
        <f t="shared" si="74"/>
        <v>5.0987213124905534E-2</v>
      </c>
      <c r="Z63" s="2121">
        <f t="shared" si="74"/>
        <v>4.6208206175258677E-2</v>
      </c>
      <c r="AA63" s="2119">
        <f t="shared" si="74"/>
        <v>0</v>
      </c>
      <c r="AB63" s="2120">
        <f t="shared" si="74"/>
        <v>0</v>
      </c>
      <c r="AC63" s="2120">
        <f t="shared" si="74"/>
        <v>0</v>
      </c>
      <c r="AD63" s="2120">
        <f t="shared" si="74"/>
        <v>0</v>
      </c>
      <c r="AE63" s="2120">
        <f t="shared" si="74"/>
        <v>0</v>
      </c>
      <c r="AF63" s="2121">
        <f t="shared" si="74"/>
        <v>0</v>
      </c>
      <c r="AG63" s="2119">
        <f t="shared" si="74"/>
        <v>0.15889615074179514</v>
      </c>
      <c r="AH63" s="2120">
        <f t="shared" si="74"/>
        <v>4.8880328313237187E-2</v>
      </c>
      <c r="AI63" s="2120">
        <f t="shared" si="74"/>
        <v>4.4487385748101689E-2</v>
      </c>
      <c r="AJ63" s="2120">
        <f t="shared" si="74"/>
        <v>4.0538345369882982E-2</v>
      </c>
      <c r="AK63" s="2120">
        <f t="shared" si="74"/>
        <v>3.7002242211410838E-2</v>
      </c>
      <c r="AL63" s="2121">
        <f t="shared" si="74"/>
        <v>3.3785094388268606E-2</v>
      </c>
      <c r="AM63" s="1669">
        <f t="shared" si="74"/>
        <v>8.4376549427009603E-2</v>
      </c>
      <c r="AN63" s="1670">
        <f t="shared" si="74"/>
        <v>6.6518216236433905E-2</v>
      </c>
      <c r="AO63" s="1670">
        <f t="shared" si="74"/>
        <v>6.0398671519888057E-2</v>
      </c>
      <c r="AP63" s="1670">
        <f t="shared" si="74"/>
        <v>5.4819082992031427E-2</v>
      </c>
      <c r="AQ63" s="1670">
        <f t="shared" si="74"/>
        <v>4.9830792198678968E-2</v>
      </c>
      <c r="AR63" s="1671">
        <f t="shared" si="74"/>
        <v>4.5248879062161483E-2</v>
      </c>
      <c r="AS63" s="1658"/>
      <c r="AT63" s="1658"/>
      <c r="AU63" s="1659"/>
      <c r="AV63" s="153"/>
      <c r="AW63" s="154"/>
      <c r="AX63" s="4923"/>
      <c r="AY63" s="4923"/>
    </row>
    <row r="64" spans="1:54" ht="13.5" thickBot="1">
      <c r="A64" s="5144"/>
      <c r="B64" s="5145"/>
      <c r="C64" s="5146"/>
      <c r="D64" s="5147"/>
      <c r="E64" s="5147"/>
      <c r="F64" s="5147"/>
      <c r="G64" s="5147"/>
      <c r="H64" s="5148"/>
      <c r="I64" s="5146"/>
      <c r="J64" s="5147"/>
      <c r="K64" s="5147"/>
      <c r="L64" s="5147"/>
      <c r="M64" s="5147"/>
      <c r="N64" s="5148"/>
      <c r="O64" s="5146"/>
      <c r="P64" s="5146"/>
      <c r="Q64" s="5146"/>
      <c r="R64" s="5147"/>
      <c r="S64" s="5147"/>
      <c r="T64" s="5148"/>
      <c r="U64" s="5146"/>
      <c r="V64" s="5146"/>
      <c r="W64" s="5149"/>
      <c r="X64" s="5147"/>
      <c r="Y64" s="5147"/>
      <c r="Z64" s="5148"/>
      <c r="AA64" s="5146"/>
      <c r="AB64" s="5147"/>
      <c r="AC64" s="5147"/>
      <c r="AD64" s="5147"/>
      <c r="AE64" s="5147"/>
      <c r="AF64" s="5148"/>
      <c r="AG64" s="5146"/>
      <c r="AH64" s="5147"/>
      <c r="AI64" s="5147"/>
      <c r="AJ64" s="5147"/>
      <c r="AK64" s="5147"/>
      <c r="AL64" s="5148"/>
      <c r="AM64" s="5146"/>
      <c r="AN64" s="5147"/>
      <c r="AO64" s="5147"/>
      <c r="AP64" s="5147"/>
      <c r="AQ64" s="5147"/>
      <c r="AR64" s="5148"/>
      <c r="AS64" s="5150"/>
      <c r="AT64" s="5150"/>
      <c r="AU64" s="5151"/>
      <c r="AV64" s="161"/>
      <c r="AW64" s="151"/>
      <c r="AX64" s="4924"/>
      <c r="AY64" s="4924"/>
      <c r="AZ64" s="4924"/>
      <c r="BA64" s="4924"/>
      <c r="BB64" s="4924"/>
    </row>
    <row r="65" spans="1:55" ht="48">
      <c r="A65" s="328" t="s">
        <v>316</v>
      </c>
      <c r="B65" s="739" t="s">
        <v>1478</v>
      </c>
      <c r="C65" s="168"/>
      <c r="D65" s="169"/>
      <c r="E65" s="169"/>
      <c r="F65" s="169"/>
      <c r="G65" s="169"/>
      <c r="H65" s="170"/>
      <c r="I65" s="171"/>
      <c r="J65" s="172"/>
      <c r="K65" s="172"/>
      <c r="L65" s="172"/>
      <c r="M65" s="172"/>
      <c r="N65" s="173"/>
      <c r="O65" s="171"/>
      <c r="P65" s="171"/>
      <c r="Q65" s="171"/>
      <c r="R65" s="172"/>
      <c r="S65" s="172"/>
      <c r="T65" s="173"/>
      <c r="U65" s="171"/>
      <c r="V65" s="171"/>
      <c r="W65" s="171"/>
      <c r="X65" s="172"/>
      <c r="Y65" s="172"/>
      <c r="Z65" s="173"/>
      <c r="AA65" s="171"/>
      <c r="AB65" s="172"/>
      <c r="AC65" s="172"/>
      <c r="AD65" s="172"/>
      <c r="AE65" s="172"/>
      <c r="AF65" s="173"/>
      <c r="AG65" s="171"/>
      <c r="AH65" s="172"/>
      <c r="AI65" s="172"/>
      <c r="AJ65" s="172"/>
      <c r="AK65" s="172"/>
      <c r="AL65" s="173"/>
      <c r="AM65" s="171"/>
      <c r="AN65" s="172"/>
      <c r="AO65" s="172"/>
      <c r="AP65" s="172"/>
      <c r="AQ65" s="172"/>
      <c r="AR65" s="173"/>
      <c r="AS65" s="792"/>
      <c r="AT65" s="792"/>
      <c r="AU65" s="604"/>
      <c r="AV65" s="174"/>
      <c r="AW65" s="1439"/>
      <c r="AX65" s="4921"/>
      <c r="AY65" s="4921"/>
      <c r="AZ65" s="4921"/>
      <c r="BA65" s="4921"/>
      <c r="BB65" s="4921"/>
      <c r="BC65" s="5095"/>
    </row>
    <row r="66" spans="1:55">
      <c r="A66" s="835" t="s">
        <v>964</v>
      </c>
      <c r="B66" s="836" t="s">
        <v>1284</v>
      </c>
      <c r="C66" s="298">
        <f>C13</f>
        <v>3.0866141732283463</v>
      </c>
      <c r="D66" s="4847">
        <f t="shared" ref="D66:AL66" si="75">D13</f>
        <v>3.0866141732283463</v>
      </c>
      <c r="E66" s="4847">
        <f t="shared" si="75"/>
        <v>3.0866141732283463</v>
      </c>
      <c r="F66" s="4847">
        <f t="shared" si="75"/>
        <v>3.0866141732283463</v>
      </c>
      <c r="G66" s="4847">
        <f t="shared" si="75"/>
        <v>3.0866141732283463</v>
      </c>
      <c r="H66" s="4847">
        <f t="shared" si="75"/>
        <v>3.0866141732283463</v>
      </c>
      <c r="I66" s="4847">
        <f t="shared" si="75"/>
        <v>0.23097112860892388</v>
      </c>
      <c r="J66" s="4847">
        <f t="shared" si="75"/>
        <v>0.23097112860892388</v>
      </c>
      <c r="K66" s="4847">
        <f t="shared" si="75"/>
        <v>0.23097112860892388</v>
      </c>
      <c r="L66" s="4847">
        <f t="shared" si="75"/>
        <v>0.23097112860892388</v>
      </c>
      <c r="M66" s="4847">
        <f t="shared" si="75"/>
        <v>0.23097112860892388</v>
      </c>
      <c r="N66" s="4847">
        <f t="shared" si="75"/>
        <v>0.23097112860892388</v>
      </c>
      <c r="O66" s="4847">
        <f t="shared" si="75"/>
        <v>0.66141732283464572</v>
      </c>
      <c r="P66" s="4847">
        <f t="shared" si="75"/>
        <v>0.66141732283464572</v>
      </c>
      <c r="Q66" s="4847">
        <f t="shared" si="75"/>
        <v>0.66141732283464572</v>
      </c>
      <c r="R66" s="4847">
        <f t="shared" si="75"/>
        <v>0.66141732283464572</v>
      </c>
      <c r="S66" s="4847">
        <f t="shared" si="75"/>
        <v>0.66141732283464572</v>
      </c>
      <c r="T66" s="4847">
        <f t="shared" si="75"/>
        <v>0.66141732283464572</v>
      </c>
      <c r="U66" s="4847">
        <f t="shared" si="75"/>
        <v>0</v>
      </c>
      <c r="V66" s="4847">
        <f t="shared" si="75"/>
        <v>0</v>
      </c>
      <c r="W66" s="4847">
        <f t="shared" si="75"/>
        <v>0</v>
      </c>
      <c r="X66" s="4847">
        <f t="shared" si="75"/>
        <v>0</v>
      </c>
      <c r="Y66" s="4847">
        <f t="shared" si="75"/>
        <v>0</v>
      </c>
      <c r="Z66" s="4847">
        <f t="shared" si="75"/>
        <v>0</v>
      </c>
      <c r="AA66" s="4847">
        <f t="shared" si="75"/>
        <v>0</v>
      </c>
      <c r="AB66" s="4847">
        <f t="shared" si="75"/>
        <v>0</v>
      </c>
      <c r="AC66" s="4847">
        <f t="shared" si="75"/>
        <v>0</v>
      </c>
      <c r="AD66" s="4847">
        <f t="shared" si="75"/>
        <v>0</v>
      </c>
      <c r="AE66" s="4847">
        <f t="shared" si="75"/>
        <v>0</v>
      </c>
      <c r="AF66" s="4847">
        <f t="shared" si="75"/>
        <v>0</v>
      </c>
      <c r="AG66" s="4847">
        <f t="shared" si="75"/>
        <v>2.0997375328083989E-2</v>
      </c>
      <c r="AH66" s="4847">
        <f t="shared" si="75"/>
        <v>2.0997375328083989E-2</v>
      </c>
      <c r="AI66" s="4847">
        <f t="shared" si="75"/>
        <v>2.0997375328083989E-2</v>
      </c>
      <c r="AJ66" s="4847">
        <f t="shared" si="75"/>
        <v>2.0997375328083989E-2</v>
      </c>
      <c r="AK66" s="4847">
        <f t="shared" si="75"/>
        <v>2.0997375328083989E-2</v>
      </c>
      <c r="AL66" s="605">
        <f t="shared" si="75"/>
        <v>2.0997375328083989E-2</v>
      </c>
      <c r="AM66" s="1007">
        <f t="shared" ref="AM66:AR69" si="76">C66+I66+O66+AG66+U66+AA66</f>
        <v>4</v>
      </c>
      <c r="AN66" s="4848">
        <f t="shared" si="76"/>
        <v>4</v>
      </c>
      <c r="AO66" s="4848">
        <f t="shared" si="76"/>
        <v>4</v>
      </c>
      <c r="AP66" s="4848">
        <f t="shared" si="76"/>
        <v>4</v>
      </c>
      <c r="AQ66" s="4848">
        <f t="shared" si="76"/>
        <v>4</v>
      </c>
      <c r="AR66" s="1009">
        <f t="shared" si="76"/>
        <v>4</v>
      </c>
      <c r="AS66" s="1647">
        <f>IFERROR((AR66-AM66)/AM66,0)</f>
        <v>0</v>
      </c>
      <c r="AT66" s="1647">
        <f t="shared" ref="AT66:AT69" si="77">IFERROR(((H66+Z66+AF66)-(+C66+U66+AA66))/(C66+U66+AA66),0)</f>
        <v>0</v>
      </c>
      <c r="AU66" s="1647">
        <f t="shared" ref="AU66:AU69" si="78">IFERROR(((N66+T66)-(I66+O66))/(I66+O66),0)</f>
        <v>0</v>
      </c>
      <c r="AV66" s="4948"/>
      <c r="AW66" s="4949">
        <v>7.7181800000000003</v>
      </c>
      <c r="AX66" s="5097">
        <v>9.7634977000000003</v>
      </c>
      <c r="AY66" s="5097">
        <v>10.739847470000001</v>
      </c>
      <c r="AZ66" s="5097">
        <v>11.813832217000002</v>
      </c>
      <c r="BA66" s="5097">
        <v>12.995215438700003</v>
      </c>
      <c r="BB66" s="5097">
        <v>14.294736982570004</v>
      </c>
      <c r="BC66" s="5098"/>
    </row>
    <row r="67" spans="1:55" ht="24">
      <c r="A67" s="4940" t="s">
        <v>965</v>
      </c>
      <c r="B67" s="5096" t="s">
        <v>1477</v>
      </c>
      <c r="C67" s="4714">
        <v>6.273096599350767</v>
      </c>
      <c r="D67" s="4916">
        <f>(C67*115%)*110%</f>
        <v>7.9354671981787206</v>
      </c>
      <c r="E67" s="4916">
        <f>(D67*110%)</f>
        <v>8.7290139179965927</v>
      </c>
      <c r="F67" s="4916">
        <f t="shared" ref="F67:H67" si="79">(E67*110%)</f>
        <v>9.6019153097962526</v>
      </c>
      <c r="G67" s="4916">
        <f t="shared" si="79"/>
        <v>10.562106840775879</v>
      </c>
      <c r="H67" s="4916">
        <f t="shared" si="79"/>
        <v>11.618317524853468</v>
      </c>
      <c r="I67" s="4714">
        <v>0.32993731875023408</v>
      </c>
      <c r="J67" s="4916">
        <f>(I67*115%)*110%</f>
        <v>0.41737070821904609</v>
      </c>
      <c r="K67" s="4916">
        <f>(J67*110%)</f>
        <v>0.45910777904095074</v>
      </c>
      <c r="L67" s="4916">
        <f t="shared" ref="L67:N67" si="80">(K67*110%)</f>
        <v>0.50501855694504583</v>
      </c>
      <c r="M67" s="4916">
        <f t="shared" si="80"/>
        <v>0.55552041263955043</v>
      </c>
      <c r="N67" s="4916">
        <f t="shared" si="80"/>
        <v>0.61107245390350551</v>
      </c>
      <c r="O67" s="4714">
        <v>1.0430567965345237</v>
      </c>
      <c r="P67" s="4916">
        <f>(O67*115%)*110%</f>
        <v>1.3194668476161724</v>
      </c>
      <c r="Q67" s="4916">
        <f>(P67*110%)</f>
        <v>1.4514135323777897</v>
      </c>
      <c r="R67" s="4916">
        <f t="shared" ref="R67:T67" si="81">(Q67*110%)</f>
        <v>1.5965548856155687</v>
      </c>
      <c r="S67" s="4916">
        <f t="shared" si="81"/>
        <v>1.7562103741771258</v>
      </c>
      <c r="T67" s="4916">
        <f t="shared" si="81"/>
        <v>1.9318314115948385</v>
      </c>
      <c r="U67" s="4714">
        <v>5.7435201474123329E-2</v>
      </c>
      <c r="V67" s="4916">
        <f>(U67*115%)*110%</f>
        <v>7.2655529864766005E-2</v>
      </c>
      <c r="W67" s="4916">
        <f>(V67*110%)</f>
        <v>7.9921082851242609E-2</v>
      </c>
      <c r="X67" s="4916">
        <f t="shared" ref="X67:Z67" si="82">(W67*110%)</f>
        <v>8.7913191136366878E-2</v>
      </c>
      <c r="Y67" s="4916">
        <f t="shared" si="82"/>
        <v>9.6704510250003567E-2</v>
      </c>
      <c r="Z67" s="4916">
        <f t="shared" si="82"/>
        <v>0.10637496127500393</v>
      </c>
      <c r="AA67" s="4941"/>
      <c r="AB67" s="4942"/>
      <c r="AC67" s="4942"/>
      <c r="AD67" s="4942"/>
      <c r="AE67" s="4942"/>
      <c r="AF67" s="4943"/>
      <c r="AG67" s="4941">
        <v>3.7660861352582585E-2</v>
      </c>
      <c r="AH67" s="4916">
        <f>(AG67*115%)*110%</f>
        <v>4.7640989611016968E-2</v>
      </c>
      <c r="AI67" s="4916">
        <f>(AH67*110%)</f>
        <v>5.2405088572118667E-2</v>
      </c>
      <c r="AJ67" s="4916">
        <f t="shared" ref="AJ67:AL67" si="83">(AI67*110%)</f>
        <v>5.7645597429330536E-2</v>
      </c>
      <c r="AK67" s="4916">
        <f t="shared" si="83"/>
        <v>6.3410157172263601E-2</v>
      </c>
      <c r="AL67" s="4916">
        <f t="shared" si="83"/>
        <v>6.9751172889489968E-2</v>
      </c>
      <c r="AM67" s="4944">
        <f t="shared" si="76"/>
        <v>7.7411867774622314</v>
      </c>
      <c r="AN67" s="4945">
        <f t="shared" si="76"/>
        <v>9.7926012734897228</v>
      </c>
      <c r="AO67" s="4945">
        <f t="shared" si="76"/>
        <v>10.771861400838695</v>
      </c>
      <c r="AP67" s="4945">
        <f t="shared" si="76"/>
        <v>11.849047540922566</v>
      </c>
      <c r="AQ67" s="4945">
        <f t="shared" si="76"/>
        <v>13.033952295014823</v>
      </c>
      <c r="AR67" s="4946">
        <f t="shared" si="76"/>
        <v>14.337347524516305</v>
      </c>
      <c r="AS67" s="4947">
        <f>IFERROR((AR67-AM67)/AM67,0)</f>
        <v>0.8520865000000003</v>
      </c>
      <c r="AT67" s="4947">
        <f t="shared" si="77"/>
        <v>0.85208650000000052</v>
      </c>
      <c r="AU67" s="4947">
        <f t="shared" si="78"/>
        <v>0.8520865000000003</v>
      </c>
      <c r="AV67" s="174"/>
      <c r="AW67" s="5099">
        <f>AW66-AM66</f>
        <v>3.7181800000000003</v>
      </c>
      <c r="AX67" s="5099">
        <f t="shared" ref="AX67:BB67" si="84">AX66-AN66</f>
        <v>5.7634977000000003</v>
      </c>
      <c r="AY67" s="5099">
        <f t="shared" si="84"/>
        <v>6.7398474700000008</v>
      </c>
      <c r="AZ67" s="5099">
        <f t="shared" si="84"/>
        <v>7.8138322170000016</v>
      </c>
      <c r="BA67" s="5099">
        <f t="shared" si="84"/>
        <v>8.9952154387000025</v>
      </c>
      <c r="BB67" s="5099">
        <f t="shared" si="84"/>
        <v>10.294736982570004</v>
      </c>
    </row>
    <row r="68" spans="1:55" ht="12.75">
      <c r="A68" s="735" t="s">
        <v>1116</v>
      </c>
      <c r="B68" s="837" t="s">
        <v>728</v>
      </c>
      <c r="C68" s="617">
        <v>0</v>
      </c>
      <c r="D68" s="4925">
        <f t="shared" ref="D68:H68" si="85">20%*D67</f>
        <v>1.5870934396357441</v>
      </c>
      <c r="E68" s="4925">
        <f t="shared" si="85"/>
        <v>1.7458027835993186</v>
      </c>
      <c r="F68" s="4925">
        <f t="shared" si="85"/>
        <v>1.9203830619592506</v>
      </c>
      <c r="G68" s="4925">
        <f t="shared" si="85"/>
        <v>2.112421368155176</v>
      </c>
      <c r="H68" s="618">
        <f t="shared" si="85"/>
        <v>2.323663504970694</v>
      </c>
      <c r="I68" s="617">
        <v>0</v>
      </c>
      <c r="J68" s="4925">
        <f t="shared" ref="J68:N68" si="86">20%*J67</f>
        <v>8.347414164380923E-2</v>
      </c>
      <c r="K68" s="4925">
        <f t="shared" si="86"/>
        <v>9.1821555808190153E-2</v>
      </c>
      <c r="L68" s="4925">
        <f t="shared" si="86"/>
        <v>0.10100371138900917</v>
      </c>
      <c r="M68" s="4925">
        <f t="shared" si="86"/>
        <v>0.1111040825279101</v>
      </c>
      <c r="N68" s="618">
        <f t="shared" si="86"/>
        <v>0.12221449078070111</v>
      </c>
      <c r="O68" s="617">
        <v>0</v>
      </c>
      <c r="P68" s="4925">
        <f t="shared" ref="P68:T68" si="87">20%*P67</f>
        <v>0.2638933695232345</v>
      </c>
      <c r="Q68" s="4925">
        <f t="shared" si="87"/>
        <v>0.29028270647555793</v>
      </c>
      <c r="R68" s="4925">
        <f t="shared" si="87"/>
        <v>0.31931097712311374</v>
      </c>
      <c r="S68" s="4925">
        <f t="shared" si="87"/>
        <v>0.35124207483542519</v>
      </c>
      <c r="T68" s="618">
        <f t="shared" si="87"/>
        <v>0.38636628231896775</v>
      </c>
      <c r="U68" s="617">
        <f>20%*U67</f>
        <v>1.1487040294824667E-2</v>
      </c>
      <c r="V68" s="4925">
        <f t="shared" ref="V68:Z68" si="88">20%*V67</f>
        <v>1.4531105972953201E-2</v>
      </c>
      <c r="W68" s="4925">
        <f t="shared" si="88"/>
        <v>1.5984216570248521E-2</v>
      </c>
      <c r="X68" s="4925">
        <f t="shared" si="88"/>
        <v>1.7582638227273375E-2</v>
      </c>
      <c r="Y68" s="4925">
        <f t="shared" si="88"/>
        <v>1.9340902050000715E-2</v>
      </c>
      <c r="Z68" s="618">
        <f t="shared" si="88"/>
        <v>2.1274992255000787E-2</v>
      </c>
      <c r="AA68" s="300"/>
      <c r="AB68" s="4922"/>
      <c r="AC68" s="4922"/>
      <c r="AD68" s="4922"/>
      <c r="AE68" s="4922"/>
      <c r="AF68" s="301"/>
      <c r="AG68" s="617">
        <f>20%*AG67</f>
        <v>7.5321722705165173E-3</v>
      </c>
      <c r="AH68" s="4925">
        <f t="shared" ref="AH68:AL68" si="89">20%*AH67</f>
        <v>9.5281979222033939E-3</v>
      </c>
      <c r="AI68" s="4925">
        <f t="shared" si="89"/>
        <v>1.0481017714423734E-2</v>
      </c>
      <c r="AJ68" s="4925">
        <f t="shared" si="89"/>
        <v>1.1529119485866109E-2</v>
      </c>
      <c r="AK68" s="4925">
        <f t="shared" si="89"/>
        <v>1.268203143445272E-2</v>
      </c>
      <c r="AL68" s="618">
        <f t="shared" si="89"/>
        <v>1.3950234577897994E-2</v>
      </c>
      <c r="AM68" s="1007">
        <f t="shared" si="76"/>
        <v>1.9019212565341184E-2</v>
      </c>
      <c r="AN68" s="4848">
        <f t="shared" si="76"/>
        <v>1.9585202546979443</v>
      </c>
      <c r="AO68" s="4848">
        <f t="shared" si="76"/>
        <v>2.1543722801677387</v>
      </c>
      <c r="AP68" s="4848">
        <f t="shared" si="76"/>
        <v>2.3698095081845127</v>
      </c>
      <c r="AQ68" s="4848">
        <f t="shared" si="76"/>
        <v>2.6067904590029642</v>
      </c>
      <c r="AR68" s="1009">
        <f t="shared" si="76"/>
        <v>2.8674695049032612</v>
      </c>
      <c r="AS68" s="1647">
        <f>IFERROR((AR68-AM68)/AM68,0)</f>
        <v>149.76699390429374</v>
      </c>
      <c r="AT68" s="1647">
        <f t="shared" si="77"/>
        <v>203.1377445400079</v>
      </c>
      <c r="AU68" s="1647">
        <f t="shared" si="78"/>
        <v>0</v>
      </c>
      <c r="AV68" s="174"/>
      <c r="AW68" s="1439"/>
      <c r="AX68" s="4921"/>
      <c r="AY68" s="4921"/>
      <c r="AZ68" s="4921"/>
      <c r="BA68" s="4921"/>
      <c r="BB68" s="4921"/>
    </row>
    <row r="69" spans="1:55" ht="24">
      <c r="A69" s="738" t="s">
        <v>1285</v>
      </c>
      <c r="B69" s="838" t="s">
        <v>1282</v>
      </c>
      <c r="C69" s="617"/>
      <c r="D69" s="4847"/>
      <c r="E69" s="4925"/>
      <c r="F69" s="4925"/>
      <c r="G69" s="4925"/>
      <c r="H69" s="618"/>
      <c r="I69" s="300"/>
      <c r="J69" s="4922"/>
      <c r="K69" s="4922"/>
      <c r="L69" s="4922"/>
      <c r="M69" s="4922"/>
      <c r="N69" s="301"/>
      <c r="O69" s="300"/>
      <c r="P69" s="300"/>
      <c r="Q69" s="300"/>
      <c r="R69" s="300"/>
      <c r="S69" s="4922"/>
      <c r="T69" s="301"/>
      <c r="U69" s="300"/>
      <c r="V69" s="300"/>
      <c r="W69" s="300"/>
      <c r="X69" s="300"/>
      <c r="Y69" s="4922"/>
      <c r="Z69" s="301"/>
      <c r="AA69" s="300"/>
      <c r="AB69" s="4922"/>
      <c r="AC69" s="4922"/>
      <c r="AD69" s="4922"/>
      <c r="AE69" s="4922"/>
      <c r="AF69" s="301"/>
      <c r="AG69" s="300"/>
      <c r="AH69" s="4922"/>
      <c r="AI69" s="4922"/>
      <c r="AJ69" s="4922"/>
      <c r="AK69" s="4922"/>
      <c r="AL69" s="301"/>
      <c r="AM69" s="1007">
        <f t="shared" si="76"/>
        <v>0</v>
      </c>
      <c r="AN69" s="4848">
        <f t="shared" si="76"/>
        <v>0</v>
      </c>
      <c r="AO69" s="4848">
        <f t="shared" si="76"/>
        <v>0</v>
      </c>
      <c r="AP69" s="4848">
        <f t="shared" si="76"/>
        <v>0</v>
      </c>
      <c r="AQ69" s="4848">
        <f t="shared" si="76"/>
        <v>0</v>
      </c>
      <c r="AR69" s="1009">
        <f t="shared" si="76"/>
        <v>0</v>
      </c>
      <c r="AS69" s="1647">
        <f>IFERROR((AR69-AM69)/AM69,0)</f>
        <v>0</v>
      </c>
      <c r="AT69" s="1647">
        <f t="shared" si="77"/>
        <v>0</v>
      </c>
      <c r="AU69" s="1647">
        <f t="shared" si="78"/>
        <v>0</v>
      </c>
      <c r="AV69" s="636"/>
      <c r="AW69" s="4927"/>
      <c r="AX69" s="4928"/>
      <c r="AY69" s="4928"/>
      <c r="AZ69" s="4928"/>
      <c r="BA69" s="4928"/>
      <c r="BB69" s="4928"/>
    </row>
    <row r="70" spans="1:55" ht="24.75" thickBot="1">
      <c r="A70" s="795" t="s">
        <v>1286</v>
      </c>
      <c r="B70" s="796" t="s">
        <v>1346</v>
      </c>
      <c r="C70" s="1672">
        <f>IFERROR(C67/C66,0)</f>
        <v>2.0323552758100702</v>
      </c>
      <c r="D70" s="1673">
        <f t="shared" ref="D70:AL70" si="90">IFERROR(D67/D66,0)</f>
        <v>2.5709294238997389</v>
      </c>
      <c r="E70" s="1673">
        <f t="shared" si="90"/>
        <v>2.8280223662897126</v>
      </c>
      <c r="F70" s="1673">
        <f t="shared" si="90"/>
        <v>3.1108246029186839</v>
      </c>
      <c r="G70" s="1673">
        <f t="shared" si="90"/>
        <v>3.4219070632105528</v>
      </c>
      <c r="H70" s="1674">
        <f t="shared" si="90"/>
        <v>3.7640977695316087</v>
      </c>
      <c r="I70" s="1672">
        <f t="shared" si="90"/>
        <v>1.4284786186799907</v>
      </c>
      <c r="J70" s="1673">
        <f t="shared" si="90"/>
        <v>1.8070254526301883</v>
      </c>
      <c r="K70" s="1673">
        <f t="shared" si="90"/>
        <v>1.9877279978932072</v>
      </c>
      <c r="L70" s="1673">
        <f t="shared" si="90"/>
        <v>2.1865007976825281</v>
      </c>
      <c r="M70" s="1673">
        <f t="shared" si="90"/>
        <v>2.4051508774507808</v>
      </c>
      <c r="N70" s="1674">
        <f t="shared" si="90"/>
        <v>2.6456659651958589</v>
      </c>
      <c r="O70" s="1672">
        <f t="shared" si="90"/>
        <v>1.5770025376176726</v>
      </c>
      <c r="P70" s="1672">
        <f t="shared" si="90"/>
        <v>1.9949082100863558</v>
      </c>
      <c r="Q70" s="1672">
        <f t="shared" si="90"/>
        <v>2.1943990310949912</v>
      </c>
      <c r="R70" s="1672">
        <f t="shared" si="90"/>
        <v>2.4138389342044908</v>
      </c>
      <c r="S70" s="1673">
        <f t="shared" si="90"/>
        <v>2.6552228276249399</v>
      </c>
      <c r="T70" s="1674">
        <f t="shared" si="90"/>
        <v>2.920745110387434</v>
      </c>
      <c r="U70" s="1672">
        <f t="shared" si="90"/>
        <v>0</v>
      </c>
      <c r="V70" s="1672">
        <f t="shared" si="90"/>
        <v>0</v>
      </c>
      <c r="W70" s="1672">
        <f t="shared" si="90"/>
        <v>0</v>
      </c>
      <c r="X70" s="1672">
        <f t="shared" si="90"/>
        <v>0</v>
      </c>
      <c r="Y70" s="1673">
        <f t="shared" si="90"/>
        <v>0</v>
      </c>
      <c r="Z70" s="1674">
        <f t="shared" si="90"/>
        <v>0</v>
      </c>
      <c r="AA70" s="1672">
        <f t="shared" si="90"/>
        <v>0</v>
      </c>
      <c r="AB70" s="1673">
        <f t="shared" si="90"/>
        <v>0</v>
      </c>
      <c r="AC70" s="1673">
        <f t="shared" si="90"/>
        <v>0</v>
      </c>
      <c r="AD70" s="1673">
        <f t="shared" si="90"/>
        <v>0</v>
      </c>
      <c r="AE70" s="1673">
        <f t="shared" si="90"/>
        <v>0</v>
      </c>
      <c r="AF70" s="1674">
        <f t="shared" si="90"/>
        <v>0</v>
      </c>
      <c r="AG70" s="1672">
        <f t="shared" si="90"/>
        <v>1.7935985219167456</v>
      </c>
      <c r="AH70" s="1673">
        <f t="shared" si="90"/>
        <v>2.2689021302246832</v>
      </c>
      <c r="AI70" s="1673">
        <f t="shared" si="90"/>
        <v>2.4957923432471514</v>
      </c>
      <c r="AJ70" s="1673">
        <f t="shared" si="90"/>
        <v>2.7453715775718668</v>
      </c>
      <c r="AK70" s="1673">
        <f t="shared" si="90"/>
        <v>3.0199087353290541</v>
      </c>
      <c r="AL70" s="1674">
        <f t="shared" si="90"/>
        <v>3.3218996088619597</v>
      </c>
      <c r="AM70" s="1672">
        <f t="shared" ref="AM70:AR70" si="91">IFERROR(AM67/AM40,0)</f>
        <v>4.5340652111164587E-2</v>
      </c>
      <c r="AN70" s="1673">
        <f t="shared" si="91"/>
        <v>4.534065211116458E-2</v>
      </c>
      <c r="AO70" s="1673">
        <f t="shared" si="91"/>
        <v>4.534065211116458E-2</v>
      </c>
      <c r="AP70" s="1673">
        <f t="shared" si="91"/>
        <v>4.5340652111164573E-2</v>
      </c>
      <c r="AQ70" s="1673">
        <f t="shared" si="91"/>
        <v>4.5340652111164587E-2</v>
      </c>
      <c r="AR70" s="1674">
        <f t="shared" si="91"/>
        <v>4.534065211116458E-2</v>
      </c>
      <c r="AS70" s="1658"/>
      <c r="AT70" s="1658"/>
      <c r="AU70" s="1659"/>
      <c r="AV70" s="153"/>
      <c r="AW70" s="154"/>
      <c r="AX70" s="4923"/>
      <c r="AY70" s="4923"/>
    </row>
    <row r="71" spans="1:55">
      <c r="A71" s="2122"/>
      <c r="B71" s="2095"/>
      <c r="C71" s="2122"/>
      <c r="D71" s="4929"/>
      <c r="E71" s="2123"/>
      <c r="F71" s="2123"/>
      <c r="G71" s="2123"/>
      <c r="H71" s="2123"/>
      <c r="I71" s="2097"/>
      <c r="J71" s="2098"/>
      <c r="K71" s="2095"/>
      <c r="L71" s="2095"/>
      <c r="M71" s="2095"/>
      <c r="N71" s="2095"/>
      <c r="O71" s="2095"/>
      <c r="P71" s="4926"/>
      <c r="Q71" s="2097"/>
      <c r="R71" s="2097"/>
      <c r="S71" s="2097"/>
      <c r="T71" s="2097"/>
      <c r="U71" s="2097"/>
      <c r="V71" s="4929"/>
      <c r="W71" s="2095"/>
      <c r="X71" s="2122"/>
      <c r="Y71" s="2097"/>
      <c r="Z71" s="2097"/>
      <c r="AA71" s="2097"/>
      <c r="AB71" s="2097"/>
      <c r="AC71" s="2097"/>
      <c r="AD71" s="2097"/>
      <c r="AE71" s="2095"/>
      <c r="AF71" s="2099"/>
      <c r="AG71" s="2099"/>
      <c r="AH71" s="2097"/>
      <c r="AI71" s="2097"/>
      <c r="AJ71" s="2097"/>
      <c r="AK71" s="2097"/>
      <c r="AL71" s="2097"/>
      <c r="AM71" s="2097"/>
      <c r="AN71" s="2097"/>
      <c r="AO71" s="2097"/>
      <c r="AP71" s="2097"/>
      <c r="AQ71" s="2097"/>
      <c r="AR71" s="2097"/>
      <c r="AS71" s="2124"/>
      <c r="AT71" s="2124"/>
      <c r="AU71" s="2125"/>
      <c r="AV71" s="153"/>
      <c r="AW71" s="154"/>
      <c r="AX71" s="4923"/>
      <c r="AY71" s="4923"/>
    </row>
    <row r="72" spans="1:55">
      <c r="A72" s="2126"/>
      <c r="B72" s="2127"/>
      <c r="C72" s="2122"/>
      <c r="D72" s="4929"/>
      <c r="E72" s="2123"/>
      <c r="F72" s="2123"/>
      <c r="G72" s="2123"/>
      <c r="H72" s="2123"/>
      <c r="I72" s="2097"/>
      <c r="J72" s="2098"/>
      <c r="K72" s="2095"/>
      <c r="L72" s="2095"/>
      <c r="M72" s="2095"/>
      <c r="N72" s="2095"/>
      <c r="O72" s="2095"/>
      <c r="P72" s="2124"/>
      <c r="Q72" s="2128"/>
      <c r="R72" s="2129"/>
      <c r="S72" s="2130"/>
      <c r="T72" s="2097"/>
      <c r="U72" s="2097"/>
      <c r="V72" s="4929"/>
      <c r="W72" s="2095"/>
      <c r="X72" s="2122"/>
      <c r="Y72" s="2097"/>
      <c r="Z72" s="2097"/>
      <c r="AA72" s="2097"/>
      <c r="AB72" s="2097"/>
      <c r="AC72" s="2097"/>
      <c r="AD72" s="2097"/>
      <c r="AE72" s="2095"/>
      <c r="AF72" s="2099"/>
      <c r="AG72" s="2099"/>
      <c r="AH72" s="2097"/>
      <c r="AI72" s="2097"/>
      <c r="AJ72" s="2097"/>
      <c r="AK72" s="2097"/>
      <c r="AL72" s="2097"/>
      <c r="AM72" s="2097"/>
      <c r="AN72" s="2097"/>
      <c r="AO72" s="2097"/>
      <c r="AP72" s="2097"/>
      <c r="AQ72" s="2097"/>
      <c r="AR72" s="2097"/>
      <c r="AS72" s="2124"/>
      <c r="AT72" s="2124"/>
      <c r="AU72" s="2125"/>
      <c r="AV72" s="153"/>
      <c r="AW72" s="154"/>
      <c r="AX72" s="4923"/>
      <c r="AY72" s="4923"/>
    </row>
    <row r="73" spans="1:55">
      <c r="A73" s="2131"/>
      <c r="B73" s="2132"/>
      <c r="C73" s="2122"/>
      <c r="D73" s="4929"/>
      <c r="E73" s="2123"/>
      <c r="F73" s="2123"/>
      <c r="G73" s="2123"/>
      <c r="H73" s="2123"/>
      <c r="I73" s="2097"/>
      <c r="J73" s="4926"/>
      <c r="K73" s="2097"/>
      <c r="L73" s="2097"/>
      <c r="M73" s="2097"/>
      <c r="N73" s="2097"/>
      <c r="O73" s="2097"/>
      <c r="P73" s="2124"/>
      <c r="Q73" s="2131"/>
      <c r="R73" s="2133"/>
      <c r="S73" s="2134"/>
      <c r="T73" s="2095"/>
      <c r="U73" s="2128"/>
      <c r="V73" s="4929"/>
      <c r="W73" s="2097"/>
      <c r="X73" s="2122"/>
      <c r="Y73" s="2097"/>
      <c r="Z73" s="2097"/>
      <c r="AA73" s="2097"/>
      <c r="AB73" s="2097"/>
      <c r="AC73" s="2135" t="s">
        <v>1834</v>
      </c>
      <c r="AD73" s="2136"/>
      <c r="AE73" s="2136"/>
      <c r="AF73" s="2137"/>
      <c r="AG73" s="2137"/>
      <c r="AH73" s="2136"/>
      <c r="AI73" s="2136"/>
      <c r="AJ73" s="2136"/>
      <c r="AK73" s="2136"/>
      <c r="AL73" s="2136"/>
      <c r="AM73" s="2136"/>
      <c r="AN73" s="2136"/>
      <c r="AO73" s="2138" t="s">
        <v>699</v>
      </c>
      <c r="AP73" s="2139" t="s">
        <v>4</v>
      </c>
      <c r="AQ73" s="2137"/>
      <c r="AR73" s="2136"/>
      <c r="AS73" s="2136"/>
      <c r="AT73" s="2136"/>
      <c r="AU73" s="2137"/>
      <c r="AV73" s="153"/>
      <c r="AW73" s="154"/>
      <c r="AX73" s="4923"/>
      <c r="AY73" s="4923"/>
    </row>
    <row r="74" spans="1:55">
      <c r="A74" s="2131"/>
      <c r="B74" s="2132"/>
      <c r="C74" s="2122"/>
      <c r="D74" s="4929"/>
      <c r="E74" s="2123"/>
      <c r="F74" s="2123"/>
      <c r="G74" s="2123"/>
      <c r="H74" s="2123"/>
      <c r="I74" s="2097"/>
      <c r="J74" s="4926"/>
      <c r="K74" s="2097"/>
      <c r="L74" s="2097"/>
      <c r="M74" s="2097"/>
      <c r="N74" s="2097"/>
      <c r="O74" s="2097"/>
      <c r="P74" s="5134"/>
      <c r="Q74" s="2122"/>
      <c r="R74" s="2140"/>
      <c r="S74" s="2141"/>
      <c r="T74" s="2097"/>
      <c r="U74" s="2122"/>
      <c r="V74" s="5134"/>
      <c r="W74" s="2097"/>
      <c r="X74" s="2122"/>
      <c r="Y74" s="2097"/>
      <c r="Z74" s="2097"/>
      <c r="AA74" s="2097"/>
      <c r="AB74" s="2097"/>
      <c r="AC74" s="2136"/>
      <c r="AD74" s="2136"/>
      <c r="AE74" s="2136"/>
      <c r="AF74" s="2137"/>
      <c r="AG74" s="2137"/>
      <c r="AH74" s="2136"/>
      <c r="AI74" s="2136"/>
      <c r="AJ74" s="2136"/>
      <c r="AK74" s="2136"/>
      <c r="AL74" s="2136"/>
      <c r="AM74" s="2136"/>
      <c r="AN74" s="2136"/>
      <c r="AO74" s="2138"/>
      <c r="AP74" s="2142" t="s">
        <v>5</v>
      </c>
      <c r="AQ74" s="2137"/>
      <c r="AR74" s="2136"/>
      <c r="AS74" s="2136"/>
      <c r="AT74" s="2136"/>
      <c r="AU74" s="2137"/>
      <c r="AV74" s="153"/>
      <c r="AW74" s="154"/>
      <c r="AX74" s="4923"/>
      <c r="AY74" s="4923"/>
    </row>
    <row r="75" spans="1:55" ht="12.75">
      <c r="B75" s="4464"/>
      <c r="C75" s="4464" t="s">
        <v>191</v>
      </c>
      <c r="D75" s="2144"/>
      <c r="E75" s="2144"/>
      <c r="F75" s="2144"/>
      <c r="G75" s="2144"/>
      <c r="H75" s="2144"/>
      <c r="I75" s="2124"/>
      <c r="J75" s="2124"/>
      <c r="K75" s="2124"/>
      <c r="L75" s="2124"/>
      <c r="M75" s="2124"/>
      <c r="N75" s="2124"/>
      <c r="O75" s="2124"/>
      <c r="P75" s="5134"/>
      <c r="Q75" s="2143"/>
      <c r="R75" s="2145"/>
      <c r="S75" s="2141"/>
      <c r="T75" s="2124"/>
      <c r="U75" s="2122"/>
      <c r="V75" s="5134"/>
      <c r="W75" s="2097"/>
      <c r="X75" s="2122"/>
      <c r="Y75" s="2097"/>
      <c r="Z75" s="2097"/>
      <c r="AA75" s="2097"/>
      <c r="AB75" s="2097"/>
      <c r="AC75" s="2136"/>
      <c r="AD75" s="2136"/>
      <c r="AE75" s="2136"/>
      <c r="AF75" s="2137"/>
      <c r="AG75" s="2137"/>
      <c r="AH75" s="2136"/>
      <c r="AI75" s="2136"/>
      <c r="AJ75" s="2136"/>
      <c r="AK75" s="2136"/>
      <c r="AL75" s="2136"/>
      <c r="AM75" s="2136"/>
      <c r="AN75" s="2136"/>
      <c r="AO75" s="2138"/>
      <c r="AP75" s="2139"/>
      <c r="AQ75" s="2137"/>
      <c r="AR75" s="2136"/>
      <c r="AS75" s="2136"/>
      <c r="AT75" s="2136"/>
      <c r="AU75" s="2137"/>
      <c r="AV75" s="153"/>
      <c r="AW75" s="154"/>
      <c r="AX75" s="4923"/>
      <c r="AY75" s="4923"/>
    </row>
    <row r="76" spans="1:55" ht="13.15" customHeight="1">
      <c r="B76" s="4368"/>
      <c r="C76" s="4368" t="s">
        <v>192</v>
      </c>
      <c r="D76" s="2124"/>
      <c r="E76" s="2124"/>
      <c r="F76" s="2124"/>
      <c r="G76" s="2124"/>
      <c r="H76" s="2124"/>
      <c r="I76" s="2124"/>
      <c r="J76" s="2124"/>
      <c r="K76" s="2124"/>
      <c r="L76" s="2124"/>
      <c r="M76" s="2124"/>
      <c r="N76" s="2124"/>
      <c r="O76" s="2124"/>
      <c r="P76" s="4368"/>
      <c r="Q76" s="2098"/>
      <c r="R76" s="3840"/>
      <c r="S76" s="3841"/>
      <c r="T76" s="2124"/>
      <c r="U76" s="2097"/>
      <c r="V76" s="4926"/>
      <c r="W76" s="2097"/>
      <c r="X76" s="2122"/>
      <c r="Y76" s="2097"/>
      <c r="Z76" s="2097"/>
      <c r="AA76" s="2097"/>
      <c r="AB76" s="2097"/>
      <c r="AC76" s="2136"/>
      <c r="AD76" s="2136"/>
      <c r="AE76" s="2136"/>
      <c r="AF76" s="2137"/>
      <c r="AG76" s="2137"/>
      <c r="AH76" s="2136"/>
      <c r="AI76" s="2136"/>
      <c r="AJ76" s="2136"/>
      <c r="AK76" s="2136"/>
      <c r="AL76" s="2136"/>
      <c r="AM76" s="2136"/>
      <c r="AN76" s="2136"/>
      <c r="AO76" s="2138"/>
      <c r="AP76" s="2139"/>
      <c r="AQ76" s="2137"/>
      <c r="AR76" s="2136"/>
      <c r="AS76" s="2136"/>
      <c r="AT76" s="2136"/>
      <c r="AU76" s="2137"/>
      <c r="AV76" s="153"/>
    </row>
    <row r="77" spans="1:55" ht="13.15" customHeight="1">
      <c r="B77" s="5134"/>
      <c r="C77" s="5537" t="s">
        <v>1547</v>
      </c>
      <c r="D77" s="5537"/>
      <c r="E77" s="5537"/>
      <c r="F77" s="5537"/>
      <c r="G77" s="5537"/>
      <c r="H77" s="5537"/>
      <c r="I77" s="5537"/>
      <c r="J77" s="5537"/>
      <c r="K77" s="5537"/>
      <c r="L77" s="5537"/>
      <c r="M77" s="5537"/>
      <c r="N77" s="5537"/>
      <c r="O77" s="5537"/>
      <c r="P77" s="5537"/>
      <c r="Q77" s="5537"/>
      <c r="R77" s="5537"/>
      <c r="S77" s="5537"/>
      <c r="T77" s="5537"/>
      <c r="U77" s="5537"/>
      <c r="V77" s="5537"/>
      <c r="W77" s="5537"/>
      <c r="X77" s="5537"/>
      <c r="Y77" s="5537"/>
      <c r="Z77" s="5537"/>
      <c r="AA77" s="2097"/>
      <c r="AB77" s="2097"/>
      <c r="AC77" s="2136"/>
      <c r="AD77" s="2136"/>
      <c r="AE77" s="2136"/>
      <c r="AF77" s="2136"/>
      <c r="AG77" s="2136"/>
      <c r="AH77" s="2136"/>
      <c r="AI77" s="2136"/>
      <c r="AJ77" s="2146"/>
      <c r="AK77" s="2146"/>
      <c r="AL77" s="2146"/>
      <c r="AM77" s="2136"/>
      <c r="AN77" s="2136"/>
      <c r="AO77" s="2138" t="s">
        <v>698</v>
      </c>
      <c r="AP77" s="2139" t="s">
        <v>697</v>
      </c>
      <c r="AQ77" s="2138"/>
      <c r="AR77" s="2136"/>
      <c r="AS77" s="2146"/>
      <c r="AT77" s="2146"/>
      <c r="AU77" s="2147"/>
    </row>
    <row r="78" spans="1:55" ht="12.75">
      <c r="B78" s="5134"/>
      <c r="C78" s="5537" t="s">
        <v>1546</v>
      </c>
      <c r="D78" s="5537"/>
      <c r="E78" s="5537"/>
      <c r="F78" s="5537"/>
      <c r="G78" s="5537"/>
      <c r="H78" s="5537"/>
      <c r="I78" s="5537"/>
      <c r="J78" s="5537"/>
      <c r="K78" s="5537"/>
      <c r="L78" s="5537"/>
      <c r="M78" s="5537"/>
      <c r="N78" s="5537"/>
      <c r="O78" s="5537"/>
      <c r="P78" s="5537"/>
      <c r="Q78" s="5537"/>
      <c r="R78" s="5537"/>
      <c r="S78" s="5537"/>
      <c r="T78" s="5537"/>
      <c r="U78" s="5537"/>
      <c r="V78" s="5537"/>
      <c r="W78" s="5537"/>
      <c r="X78" s="5537"/>
      <c r="Y78" s="5537"/>
      <c r="Z78" s="5537"/>
      <c r="AA78" s="2097"/>
      <c r="AB78" s="2097"/>
      <c r="AC78" s="2136"/>
      <c r="AD78" s="2136"/>
      <c r="AE78" s="2136"/>
      <c r="AF78" s="2136"/>
      <c r="AG78" s="2136"/>
      <c r="AH78" s="2136"/>
      <c r="AI78" s="2136"/>
      <c r="AJ78" s="2136"/>
      <c r="AK78" s="2136"/>
      <c r="AL78" s="2136"/>
      <c r="AM78" s="2136"/>
      <c r="AN78" s="2136"/>
      <c r="AO78" s="2138"/>
      <c r="AP78" s="2142" t="s">
        <v>6</v>
      </c>
      <c r="AQ78" s="2138"/>
      <c r="AR78" s="2136"/>
      <c r="AS78" s="2136"/>
      <c r="AT78" s="2136"/>
      <c r="AU78" s="2137"/>
    </row>
    <row r="79" spans="1:55" ht="13.15" customHeight="1">
      <c r="B79" s="5134"/>
      <c r="C79" s="4368" t="s">
        <v>1589</v>
      </c>
      <c r="D79" s="4368"/>
      <c r="E79" s="4368"/>
      <c r="F79" s="4368"/>
      <c r="G79" s="4368"/>
      <c r="H79" s="4368"/>
      <c r="I79" s="4368"/>
      <c r="J79" s="4368"/>
      <c r="K79" s="4368"/>
      <c r="L79" s="4368"/>
      <c r="M79" s="4368"/>
      <c r="N79" s="4368"/>
      <c r="O79" s="4368"/>
      <c r="P79" s="5134"/>
      <c r="Q79" s="4368"/>
      <c r="R79" s="4368"/>
      <c r="S79" s="4368"/>
      <c r="T79" s="4368"/>
      <c r="U79" s="4368"/>
      <c r="V79" s="5134"/>
      <c r="W79" s="2097"/>
      <c r="X79" s="2097"/>
      <c r="Y79" s="2097"/>
      <c r="Z79" s="2097"/>
      <c r="AA79" s="2097"/>
      <c r="AB79" s="2097"/>
      <c r="AC79" s="2136"/>
      <c r="AD79" s="2136"/>
      <c r="AE79" s="2136"/>
      <c r="AF79" s="2136"/>
      <c r="AG79" s="2136"/>
      <c r="AH79" s="2136"/>
      <c r="AI79" s="2136"/>
      <c r="AJ79" s="2136"/>
      <c r="AK79" s="2136"/>
      <c r="AL79" s="2136"/>
      <c r="AM79" s="2136"/>
      <c r="AN79" s="2136"/>
      <c r="AO79" s="2136"/>
      <c r="AP79" s="2136"/>
      <c r="AQ79" s="2136"/>
      <c r="AR79" s="2136"/>
      <c r="AS79" s="2136"/>
      <c r="AT79" s="2136"/>
      <c r="AU79" s="2137"/>
    </row>
    <row r="80" spans="1:55" ht="12.75">
      <c r="B80" s="5134"/>
      <c r="C80" s="5537" t="s">
        <v>1588</v>
      </c>
      <c r="D80" s="5537"/>
      <c r="E80" s="5537"/>
      <c r="F80" s="5537"/>
      <c r="G80" s="5537"/>
      <c r="H80" s="5537"/>
      <c r="I80" s="5537"/>
      <c r="J80" s="5537"/>
      <c r="K80" s="5537"/>
      <c r="L80" s="5537"/>
      <c r="M80" s="5537"/>
      <c r="N80" s="5537"/>
      <c r="O80" s="5537"/>
      <c r="P80" s="5537"/>
      <c r="Q80" s="5537"/>
      <c r="R80" s="5537"/>
      <c r="S80" s="5537"/>
      <c r="T80" s="5537"/>
      <c r="U80" s="5537"/>
      <c r="V80" s="5537"/>
      <c r="W80" s="5537"/>
      <c r="X80" s="5537"/>
      <c r="Y80" s="5537"/>
      <c r="Z80" s="5537"/>
      <c r="AA80" s="2097"/>
      <c r="AB80" s="2097"/>
      <c r="AC80" s="2097"/>
      <c r="AD80" s="2097"/>
      <c r="AE80" s="2097"/>
      <c r="AF80" s="2097"/>
      <c r="AG80" s="2097"/>
      <c r="AH80" s="2097"/>
      <c r="AI80" s="2097"/>
      <c r="AJ80" s="2097"/>
      <c r="AK80" s="2097"/>
      <c r="AL80" s="2097"/>
      <c r="AM80" s="2097"/>
      <c r="AN80" s="2097"/>
      <c r="AO80" s="2097"/>
      <c r="AP80" s="2097"/>
      <c r="AQ80" s="2097"/>
      <c r="AR80" s="2097"/>
      <c r="AS80" s="2141"/>
      <c r="AT80" s="2141"/>
      <c r="AU80" s="2148"/>
    </row>
  </sheetData>
  <mergeCells count="19">
    <mergeCell ref="A2:Z2"/>
    <mergeCell ref="A3:Z3"/>
    <mergeCell ref="A4:Z4"/>
    <mergeCell ref="A5:Z5"/>
    <mergeCell ref="A7:A9"/>
    <mergeCell ref="B7:B9"/>
    <mergeCell ref="C7:AF7"/>
    <mergeCell ref="AT7:AT8"/>
    <mergeCell ref="AU7:AU8"/>
    <mergeCell ref="C8:H8"/>
    <mergeCell ref="I8:N8"/>
    <mergeCell ref="O8:T8"/>
    <mergeCell ref="U8:Z8"/>
    <mergeCell ref="AA8:AF8"/>
    <mergeCell ref="C80:Z80"/>
    <mergeCell ref="C77:Z77"/>
    <mergeCell ref="AG7:AL8"/>
    <mergeCell ref="AM7:AS8"/>
    <mergeCell ref="C78:Z78"/>
  </mergeCells>
  <conditionalFormatting sqref="M25">
    <cfRule type="cellIs" priority="1" operator="notEqual">
      <formula>$M$18</formula>
    </cfRule>
  </conditionalFormatting>
  <pageMargins left="0.7" right="0.7" top="0.75" bottom="0.75" header="0.3" footer="0.3"/>
  <legacy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9"/>
  <sheetViews>
    <sheetView topLeftCell="C127" workbookViewId="0">
      <selection activeCell="X41" sqref="X41"/>
    </sheetView>
  </sheetViews>
  <sheetFormatPr defaultRowHeight="12.75"/>
  <cols>
    <col min="1" max="1" width="5.7109375" style="2231" customWidth="1"/>
    <col min="2" max="2" width="47.28515625" style="2232" customWidth="1"/>
    <col min="3" max="3" width="10.7109375" style="2231" customWidth="1"/>
    <col min="4" max="10" width="8.7109375" style="2231" customWidth="1"/>
    <col min="11" max="11" width="8.7109375" style="5062" customWidth="1"/>
    <col min="12" max="15" width="8.7109375" style="2231" customWidth="1"/>
    <col min="16" max="21" width="6.7109375" style="2231" customWidth="1"/>
    <col min="23" max="23" width="8.5703125" style="193"/>
  </cols>
  <sheetData>
    <row r="1" spans="1:21" ht="13.5">
      <c r="K1" s="2233"/>
      <c r="L1" s="2233"/>
      <c r="M1" s="2233"/>
      <c r="N1" s="5602"/>
      <c r="O1" s="5602"/>
      <c r="P1" s="2233"/>
      <c r="T1" s="5602" t="s">
        <v>0</v>
      </c>
      <c r="U1" s="5602"/>
    </row>
    <row r="2" spans="1:21" ht="17.649999999999999" customHeight="1">
      <c r="A2" s="5431" t="s">
        <v>1454</v>
      </c>
      <c r="B2" s="5431"/>
      <c r="C2" s="5431"/>
      <c r="D2" s="5431"/>
      <c r="E2" s="5431"/>
      <c r="F2" s="5431"/>
      <c r="G2" s="5431"/>
      <c r="H2" s="5431"/>
      <c r="I2" s="5431"/>
      <c r="J2" s="5431"/>
      <c r="K2" s="5431"/>
      <c r="L2" s="5431"/>
      <c r="M2" s="5431"/>
      <c r="N2" s="5431"/>
      <c r="O2" s="5431"/>
      <c r="P2" s="5431"/>
      <c r="Q2" s="5431"/>
      <c r="R2" s="5431"/>
      <c r="S2" s="5431"/>
      <c r="T2" s="5431"/>
      <c r="U2" s="5431"/>
    </row>
    <row r="3" spans="1:21" ht="17.649999999999999" customHeight="1">
      <c r="A3" s="5431" t="s">
        <v>1453</v>
      </c>
      <c r="B3" s="5431"/>
      <c r="C3" s="5431"/>
      <c r="D3" s="5431"/>
      <c r="E3" s="5431"/>
      <c r="F3" s="5431"/>
      <c r="G3" s="5431"/>
      <c r="H3" s="5431"/>
      <c r="I3" s="5431"/>
      <c r="J3" s="5431"/>
      <c r="K3" s="5431"/>
      <c r="L3" s="5431"/>
      <c r="M3" s="5431"/>
      <c r="N3" s="5431"/>
      <c r="O3" s="5431"/>
      <c r="P3" s="5431"/>
      <c r="Q3" s="5431"/>
      <c r="R3" s="5431"/>
      <c r="S3" s="5431"/>
      <c r="T3" s="5431"/>
      <c r="U3" s="5431"/>
    </row>
    <row r="4" spans="1:21" ht="18.75">
      <c r="A4" s="5603" t="s">
        <v>1988</v>
      </c>
      <c r="B4" s="5603"/>
      <c r="C4" s="5603"/>
      <c r="D4" s="5603"/>
      <c r="E4" s="5603"/>
      <c r="F4" s="5603"/>
      <c r="G4" s="5603"/>
      <c r="H4" s="5603"/>
      <c r="I4" s="5603"/>
      <c r="J4" s="5603"/>
      <c r="K4" s="5603"/>
      <c r="L4" s="5603"/>
      <c r="M4" s="5603"/>
      <c r="N4" s="5603"/>
      <c r="O4" s="5603"/>
      <c r="P4" s="5603"/>
      <c r="Q4" s="5603"/>
      <c r="R4" s="5603"/>
      <c r="S4" s="5603"/>
      <c r="T4" s="5603"/>
      <c r="U4" s="5603"/>
    </row>
    <row r="5" spans="1:21" ht="18.75">
      <c r="A5" s="5603" t="s">
        <v>1989</v>
      </c>
      <c r="B5" s="5603"/>
      <c r="C5" s="5603"/>
      <c r="D5" s="5603"/>
      <c r="E5" s="5603"/>
      <c r="F5" s="5603"/>
      <c r="G5" s="5603"/>
      <c r="H5" s="5603"/>
      <c r="I5" s="5603"/>
      <c r="J5" s="5603"/>
      <c r="K5" s="5603"/>
      <c r="L5" s="5603"/>
      <c r="M5" s="5603"/>
      <c r="N5" s="5603"/>
      <c r="O5" s="5603"/>
      <c r="P5" s="5603"/>
      <c r="Q5" s="5603"/>
      <c r="R5" s="5603"/>
      <c r="S5" s="5603"/>
      <c r="T5" s="5603"/>
      <c r="U5" s="5603"/>
    </row>
    <row r="6" spans="1:21" ht="13.5" thickBot="1">
      <c r="A6" s="5610"/>
      <c r="B6" s="5610"/>
      <c r="C6" s="5610"/>
      <c r="D6" s="5610"/>
      <c r="E6" s="5610"/>
      <c r="F6" s="5610"/>
      <c r="G6" s="5610"/>
      <c r="H6" s="5610"/>
      <c r="I6" s="5610"/>
      <c r="J6" s="5610"/>
      <c r="K6" s="5137"/>
      <c r="L6" s="5137"/>
      <c r="M6" s="5137"/>
      <c r="N6" s="5137"/>
      <c r="O6" s="5137"/>
      <c r="P6" s="5137"/>
    </row>
    <row r="7" spans="1:21" ht="12.6" customHeight="1">
      <c r="A7" s="5528" t="s">
        <v>208</v>
      </c>
      <c r="B7" s="5615" t="s">
        <v>466</v>
      </c>
      <c r="C7" s="5617" t="s">
        <v>467</v>
      </c>
      <c r="D7" s="5611" t="s">
        <v>921</v>
      </c>
      <c r="E7" s="5612"/>
      <c r="F7" s="5612"/>
      <c r="G7" s="5612"/>
      <c r="H7" s="5612"/>
      <c r="I7" s="5613"/>
      <c r="J7" s="5604" t="s">
        <v>468</v>
      </c>
      <c r="K7" s="5541"/>
      <c r="L7" s="5541"/>
      <c r="M7" s="5541"/>
      <c r="N7" s="5541"/>
      <c r="O7" s="5542"/>
      <c r="P7" s="5540" t="s">
        <v>1821</v>
      </c>
      <c r="Q7" s="5541"/>
      <c r="R7" s="5541"/>
      <c r="S7" s="5541"/>
      <c r="T7" s="5541"/>
      <c r="U7" s="5542"/>
    </row>
    <row r="8" spans="1:21" ht="13.5" thickBot="1">
      <c r="A8" s="5614"/>
      <c r="B8" s="5616"/>
      <c r="C8" s="5618"/>
      <c r="D8" s="4222" t="s">
        <v>119</v>
      </c>
      <c r="E8" s="4223" t="s">
        <v>1072</v>
      </c>
      <c r="F8" s="4223" t="s">
        <v>1073</v>
      </c>
      <c r="G8" s="4223" t="s">
        <v>1074</v>
      </c>
      <c r="H8" s="4223" t="s">
        <v>1075</v>
      </c>
      <c r="I8" s="4224" t="s">
        <v>1076</v>
      </c>
      <c r="J8" s="4225" t="str">
        <f t="shared" ref="J8:U8" si="0">D8</f>
        <v>2020 г.</v>
      </c>
      <c r="K8" s="4226" t="str">
        <f t="shared" si="0"/>
        <v>2022 г.</v>
      </c>
      <c r="L8" s="4226" t="str">
        <f t="shared" si="0"/>
        <v>2023 г.</v>
      </c>
      <c r="M8" s="4226" t="str">
        <f t="shared" si="0"/>
        <v>2024 г.</v>
      </c>
      <c r="N8" s="4226" t="str">
        <f t="shared" si="0"/>
        <v>2025 г.</v>
      </c>
      <c r="O8" s="4227" t="str">
        <f t="shared" si="0"/>
        <v>2026 г.</v>
      </c>
      <c r="P8" s="4225" t="str">
        <f t="shared" si="0"/>
        <v>2020 г.</v>
      </c>
      <c r="Q8" s="4226" t="str">
        <f t="shared" si="0"/>
        <v>2022 г.</v>
      </c>
      <c r="R8" s="4226" t="str">
        <f t="shared" si="0"/>
        <v>2023 г.</v>
      </c>
      <c r="S8" s="4226" t="str">
        <f t="shared" si="0"/>
        <v>2024 г.</v>
      </c>
      <c r="T8" s="4226" t="str">
        <f t="shared" si="0"/>
        <v>2025 г.</v>
      </c>
      <c r="U8" s="4227" t="str">
        <f t="shared" si="0"/>
        <v>2026 г.</v>
      </c>
    </row>
    <row r="9" spans="1:21" ht="13.5" thickBot="1">
      <c r="A9" s="1586">
        <v>1</v>
      </c>
      <c r="B9" s="4228" t="s">
        <v>212</v>
      </c>
      <c r="C9" s="5605"/>
      <c r="D9" s="5605"/>
      <c r="E9" s="5605"/>
      <c r="F9" s="5605"/>
      <c r="G9" s="5605"/>
      <c r="H9" s="5605"/>
      <c r="I9" s="5605"/>
      <c r="J9" s="5605"/>
      <c r="K9" s="5605"/>
      <c r="L9" s="5605"/>
      <c r="M9" s="5605"/>
      <c r="N9" s="5605"/>
      <c r="O9" s="5605"/>
      <c r="P9" s="5605"/>
      <c r="Q9" s="5605"/>
      <c r="R9" s="5605"/>
      <c r="S9" s="5605"/>
      <c r="T9" s="5605"/>
      <c r="U9" s="5606"/>
    </row>
    <row r="10" spans="1:21">
      <c r="A10" s="437" t="s">
        <v>469</v>
      </c>
      <c r="B10" s="1562" t="s">
        <v>470</v>
      </c>
      <c r="C10" s="1525" t="s">
        <v>682</v>
      </c>
      <c r="D10" s="5014">
        <f>602-400</f>
        <v>202</v>
      </c>
      <c r="E10" s="4229">
        <v>200</v>
      </c>
      <c r="F10" s="4229">
        <v>200</v>
      </c>
      <c r="G10" s="4229">
        <v>200</v>
      </c>
      <c r="H10" s="4229">
        <v>200</v>
      </c>
      <c r="I10" s="4230">
        <v>200</v>
      </c>
      <c r="J10" s="5015">
        <v>69.162789999999987</v>
      </c>
      <c r="K10" s="5016">
        <v>83.929385352870881</v>
      </c>
      <c r="L10" s="5016">
        <v>90.525450757067404</v>
      </c>
      <c r="M10" s="5016">
        <v>97.781122701683572</v>
      </c>
      <c r="N10" s="5016">
        <v>105.76236184076136</v>
      </c>
      <c r="O10" s="5017">
        <v>114.54172489374693</v>
      </c>
      <c r="P10" s="4519">
        <f t="shared" ref="P10:U22" si="1">ROUND(IFERROR(J10*1000/D10,0),0)</f>
        <v>342</v>
      </c>
      <c r="Q10" s="4520">
        <f t="shared" si="1"/>
        <v>420</v>
      </c>
      <c r="R10" s="4520">
        <f t="shared" si="1"/>
        <v>453</v>
      </c>
      <c r="S10" s="4520">
        <f t="shared" si="1"/>
        <v>489</v>
      </c>
      <c r="T10" s="4520">
        <f t="shared" si="1"/>
        <v>529</v>
      </c>
      <c r="U10" s="4521">
        <f t="shared" si="1"/>
        <v>573</v>
      </c>
    </row>
    <row r="11" spans="1:21">
      <c r="A11" s="438" t="s">
        <v>471</v>
      </c>
      <c r="B11" s="1563" t="s">
        <v>730</v>
      </c>
      <c r="C11" s="316" t="s">
        <v>682</v>
      </c>
      <c r="D11" s="257">
        <v>714</v>
      </c>
      <c r="E11" s="5018">
        <v>750</v>
      </c>
      <c r="F11" s="5018">
        <v>750</v>
      </c>
      <c r="G11" s="5018">
        <v>750</v>
      </c>
      <c r="H11" s="5018">
        <v>750</v>
      </c>
      <c r="I11" s="440">
        <v>750</v>
      </c>
      <c r="J11" s="5019">
        <v>182.12079999999997</v>
      </c>
      <c r="K11" s="5020">
        <v>240.36290966386551</v>
      </c>
      <c r="L11" s="5020">
        <v>252.9785606617647</v>
      </c>
      <c r="M11" s="5020">
        <v>266.85577675945382</v>
      </c>
      <c r="N11" s="5020">
        <v>282.12071446691181</v>
      </c>
      <c r="O11" s="5021">
        <v>298.91214594511558</v>
      </c>
      <c r="P11" s="4522">
        <f t="shared" si="1"/>
        <v>255</v>
      </c>
      <c r="Q11" s="5022">
        <f t="shared" si="1"/>
        <v>320</v>
      </c>
      <c r="R11" s="5022">
        <f t="shared" si="1"/>
        <v>337</v>
      </c>
      <c r="S11" s="5022">
        <f t="shared" si="1"/>
        <v>356</v>
      </c>
      <c r="T11" s="5022">
        <f t="shared" si="1"/>
        <v>376</v>
      </c>
      <c r="U11" s="4524">
        <f t="shared" si="1"/>
        <v>399</v>
      </c>
    </row>
    <row r="12" spans="1:21">
      <c r="A12" s="438" t="s">
        <v>472</v>
      </c>
      <c r="B12" s="1563" t="s">
        <v>473</v>
      </c>
      <c r="C12" s="316" t="s">
        <v>682</v>
      </c>
      <c r="D12" s="450">
        <v>2902</v>
      </c>
      <c r="E12" s="5018">
        <v>3000</v>
      </c>
      <c r="F12" s="5018">
        <v>3000</v>
      </c>
      <c r="G12" s="5018">
        <v>3000</v>
      </c>
      <c r="H12" s="5018">
        <v>3000</v>
      </c>
      <c r="I12" s="440">
        <v>3000</v>
      </c>
      <c r="J12" s="5019">
        <v>632.81214999999997</v>
      </c>
      <c r="K12" s="5020">
        <v>821.30259892696597</v>
      </c>
      <c r="L12" s="5020">
        <v>863.52080285147474</v>
      </c>
      <c r="M12" s="5020">
        <v>909.96082716843432</v>
      </c>
      <c r="N12" s="5020">
        <v>961.04485391708988</v>
      </c>
      <c r="O12" s="5021">
        <v>1017.237283340611</v>
      </c>
      <c r="P12" s="4522">
        <f t="shared" si="1"/>
        <v>218</v>
      </c>
      <c r="Q12" s="5022">
        <f t="shared" si="1"/>
        <v>274</v>
      </c>
      <c r="R12" s="5022">
        <f t="shared" si="1"/>
        <v>288</v>
      </c>
      <c r="S12" s="5022">
        <f t="shared" si="1"/>
        <v>303</v>
      </c>
      <c r="T12" s="5022">
        <f t="shared" si="1"/>
        <v>320</v>
      </c>
      <c r="U12" s="4524">
        <f t="shared" si="1"/>
        <v>339</v>
      </c>
    </row>
    <row r="13" spans="1:21">
      <c r="A13" s="438" t="s">
        <v>474</v>
      </c>
      <c r="B13" s="1563" t="s">
        <v>475</v>
      </c>
      <c r="C13" s="316" t="s">
        <v>682</v>
      </c>
      <c r="D13" s="450">
        <v>1530</v>
      </c>
      <c r="E13" s="5018">
        <v>1530</v>
      </c>
      <c r="F13" s="5018">
        <v>1530</v>
      </c>
      <c r="G13" s="5018">
        <v>1530</v>
      </c>
      <c r="H13" s="5018">
        <v>1530</v>
      </c>
      <c r="I13" s="440">
        <v>1530</v>
      </c>
      <c r="J13" s="5019">
        <v>207.81634</v>
      </c>
      <c r="K13" s="5020">
        <v>257.62336879999998</v>
      </c>
      <c r="L13" s="5020">
        <v>274.55382773000002</v>
      </c>
      <c r="M13" s="5020">
        <v>293.17733255299999</v>
      </c>
      <c r="N13" s="5020">
        <v>313.66318785830003</v>
      </c>
      <c r="O13" s="5021">
        <v>336.19762869413</v>
      </c>
      <c r="P13" s="4522">
        <f t="shared" si="1"/>
        <v>136</v>
      </c>
      <c r="Q13" s="5022">
        <f t="shared" si="1"/>
        <v>168</v>
      </c>
      <c r="R13" s="5022">
        <f t="shared" si="1"/>
        <v>179</v>
      </c>
      <c r="S13" s="5022">
        <f t="shared" si="1"/>
        <v>192</v>
      </c>
      <c r="T13" s="5022">
        <f t="shared" si="1"/>
        <v>205</v>
      </c>
      <c r="U13" s="4524">
        <f t="shared" si="1"/>
        <v>220</v>
      </c>
    </row>
    <row r="14" spans="1:21">
      <c r="A14" s="438" t="s">
        <v>476</v>
      </c>
      <c r="B14" s="1563" t="s">
        <v>477</v>
      </c>
      <c r="C14" s="316" t="s">
        <v>682</v>
      </c>
      <c r="D14" s="450">
        <v>251</v>
      </c>
      <c r="E14" s="5018">
        <v>255</v>
      </c>
      <c r="F14" s="5018">
        <v>255</v>
      </c>
      <c r="G14" s="5018">
        <v>255</v>
      </c>
      <c r="H14" s="5018">
        <v>255</v>
      </c>
      <c r="I14" s="440">
        <v>255</v>
      </c>
      <c r="J14" s="5019">
        <v>31.312540000000002</v>
      </c>
      <c r="K14" s="5020">
        <v>38.445897131700796</v>
      </c>
      <c r="L14" s="5020">
        <v>41.093340400796166</v>
      </c>
      <c r="M14" s="5020">
        <v>44.005527996801071</v>
      </c>
      <c r="N14" s="5020">
        <v>47.208934352406459</v>
      </c>
      <c r="O14" s="5021">
        <v>50.732681343572395</v>
      </c>
      <c r="P14" s="4522">
        <f t="shared" si="1"/>
        <v>125</v>
      </c>
      <c r="Q14" s="5022">
        <f t="shared" si="1"/>
        <v>151</v>
      </c>
      <c r="R14" s="5022">
        <f t="shared" si="1"/>
        <v>161</v>
      </c>
      <c r="S14" s="5022">
        <f t="shared" si="1"/>
        <v>173</v>
      </c>
      <c r="T14" s="5022">
        <f t="shared" si="1"/>
        <v>185</v>
      </c>
      <c r="U14" s="4524">
        <f t="shared" si="1"/>
        <v>199</v>
      </c>
    </row>
    <row r="15" spans="1:21">
      <c r="A15" s="438" t="s">
        <v>478</v>
      </c>
      <c r="B15" s="1563" t="s">
        <v>1379</v>
      </c>
      <c r="C15" s="316" t="s">
        <v>682</v>
      </c>
      <c r="D15" s="450">
        <v>286</v>
      </c>
      <c r="E15" s="5018">
        <v>225</v>
      </c>
      <c r="F15" s="5018">
        <v>225</v>
      </c>
      <c r="G15" s="5018">
        <v>225</v>
      </c>
      <c r="H15" s="5018">
        <v>225</v>
      </c>
      <c r="I15" s="440">
        <v>225</v>
      </c>
      <c r="J15" s="5019">
        <v>43.865160000000003</v>
      </c>
      <c r="K15" s="5020">
        <v>40.250520089427177</v>
      </c>
      <c r="L15" s="5020">
        <v>42.006398984909573</v>
      </c>
      <c r="M15" s="5020">
        <v>43.937865769940217</v>
      </c>
      <c r="N15" s="5020">
        <v>46.062479233473923</v>
      </c>
      <c r="O15" s="5021">
        <v>48.399554043361</v>
      </c>
      <c r="P15" s="4522">
        <f t="shared" si="1"/>
        <v>153</v>
      </c>
      <c r="Q15" s="5022">
        <f t="shared" si="1"/>
        <v>179</v>
      </c>
      <c r="R15" s="5022">
        <f t="shared" si="1"/>
        <v>187</v>
      </c>
      <c r="S15" s="5022">
        <f t="shared" si="1"/>
        <v>195</v>
      </c>
      <c r="T15" s="5022">
        <f t="shared" si="1"/>
        <v>205</v>
      </c>
      <c r="U15" s="4524">
        <f t="shared" si="1"/>
        <v>215</v>
      </c>
    </row>
    <row r="16" spans="1:21" ht="24">
      <c r="A16" s="438" t="s">
        <v>479</v>
      </c>
      <c r="B16" s="1563" t="s">
        <v>1380</v>
      </c>
      <c r="C16" s="316" t="s">
        <v>682</v>
      </c>
      <c r="D16" s="450">
        <v>319</v>
      </c>
      <c r="E16" s="5018">
        <v>290</v>
      </c>
      <c r="F16" s="5018">
        <v>290</v>
      </c>
      <c r="G16" s="5018">
        <v>290</v>
      </c>
      <c r="H16" s="5018">
        <v>290</v>
      </c>
      <c r="I16" s="440">
        <v>290</v>
      </c>
      <c r="J16" s="5019">
        <v>38.27158</v>
      </c>
      <c r="K16" s="5020">
        <v>42.2595265</v>
      </c>
      <c r="L16" s="5020">
        <v>45.316952149999999</v>
      </c>
      <c r="M16" s="5020">
        <v>48.680120365000001</v>
      </c>
      <c r="N16" s="5020">
        <v>52.379605401500008</v>
      </c>
      <c r="O16" s="5021">
        <v>56.449038941650009</v>
      </c>
      <c r="P16" s="4522">
        <f t="shared" si="1"/>
        <v>120</v>
      </c>
      <c r="Q16" s="5022">
        <f t="shared" si="1"/>
        <v>146</v>
      </c>
      <c r="R16" s="5022">
        <f t="shared" si="1"/>
        <v>156</v>
      </c>
      <c r="S16" s="5022">
        <f t="shared" si="1"/>
        <v>168</v>
      </c>
      <c r="T16" s="5022">
        <f t="shared" si="1"/>
        <v>181</v>
      </c>
      <c r="U16" s="4524">
        <f t="shared" si="1"/>
        <v>195</v>
      </c>
    </row>
    <row r="17" spans="1:23" ht="24">
      <c r="A17" s="438" t="s">
        <v>480</v>
      </c>
      <c r="B17" s="1563" t="s">
        <v>1381</v>
      </c>
      <c r="C17" s="316" t="s">
        <v>682</v>
      </c>
      <c r="D17" s="450">
        <v>44</v>
      </c>
      <c r="E17" s="5023">
        <v>31</v>
      </c>
      <c r="F17" s="5018">
        <v>25</v>
      </c>
      <c r="G17" s="5018">
        <v>25</v>
      </c>
      <c r="H17" s="5018">
        <v>25</v>
      </c>
      <c r="I17" s="440">
        <v>25</v>
      </c>
      <c r="J17" s="5019">
        <v>10.71236</v>
      </c>
      <c r="K17" s="5020">
        <v>8.570228225000001</v>
      </c>
      <c r="L17" s="5020">
        <v>7.0772655625000009</v>
      </c>
      <c r="M17" s="5020">
        <v>7.2596358687500011</v>
      </c>
      <c r="N17" s="5020">
        <v>7.4602432056250017</v>
      </c>
      <c r="O17" s="5021">
        <v>7.6809112761875014</v>
      </c>
      <c r="P17" s="4522">
        <f t="shared" si="1"/>
        <v>243</v>
      </c>
      <c r="Q17" s="5022">
        <f t="shared" si="1"/>
        <v>276</v>
      </c>
      <c r="R17" s="5022">
        <f t="shared" si="1"/>
        <v>283</v>
      </c>
      <c r="S17" s="5022">
        <f t="shared" si="1"/>
        <v>290</v>
      </c>
      <c r="T17" s="5022">
        <f t="shared" si="1"/>
        <v>298</v>
      </c>
      <c r="U17" s="4524">
        <f t="shared" si="1"/>
        <v>307</v>
      </c>
    </row>
    <row r="18" spans="1:23">
      <c r="A18" s="438" t="s">
        <v>481</v>
      </c>
      <c r="B18" s="1563" t="s">
        <v>1382</v>
      </c>
      <c r="C18" s="316" t="s">
        <v>682</v>
      </c>
      <c r="D18" s="450">
        <v>81</v>
      </c>
      <c r="E18" s="5018">
        <v>50</v>
      </c>
      <c r="F18" s="5018">
        <v>50</v>
      </c>
      <c r="G18" s="5018">
        <v>50</v>
      </c>
      <c r="H18" s="5018">
        <v>50</v>
      </c>
      <c r="I18" s="440">
        <v>50</v>
      </c>
      <c r="J18" s="5019">
        <v>10.93669</v>
      </c>
      <c r="K18" s="5020">
        <v>8.0548525308641992</v>
      </c>
      <c r="L18" s="5020">
        <v>8.5368596975308648</v>
      </c>
      <c r="M18" s="5020">
        <v>9.0670675808641992</v>
      </c>
      <c r="N18" s="5020">
        <v>9.6502962525308664</v>
      </c>
      <c r="O18" s="5021">
        <v>10.291847791364201</v>
      </c>
      <c r="P18" s="4522">
        <f t="shared" si="1"/>
        <v>135</v>
      </c>
      <c r="Q18" s="5022">
        <f t="shared" si="1"/>
        <v>161</v>
      </c>
      <c r="R18" s="5022">
        <f t="shared" si="1"/>
        <v>171</v>
      </c>
      <c r="S18" s="5022">
        <f t="shared" si="1"/>
        <v>181</v>
      </c>
      <c r="T18" s="5022">
        <f t="shared" si="1"/>
        <v>193</v>
      </c>
      <c r="U18" s="4524">
        <f>ROUND(IFERROR(O18*1000/I18,0),0)</f>
        <v>206</v>
      </c>
    </row>
    <row r="19" spans="1:23" ht="24">
      <c r="A19" s="438" t="s">
        <v>482</v>
      </c>
      <c r="B19" s="1563" t="s">
        <v>1464</v>
      </c>
      <c r="C19" s="316" t="s">
        <v>682</v>
      </c>
      <c r="D19" s="450">
        <v>14</v>
      </c>
      <c r="E19" s="5018">
        <v>25</v>
      </c>
      <c r="F19" s="5018">
        <v>25</v>
      </c>
      <c r="G19" s="5018">
        <v>25</v>
      </c>
      <c r="H19" s="5018">
        <v>25</v>
      </c>
      <c r="I19" s="440">
        <v>25</v>
      </c>
      <c r="J19" s="5019">
        <v>1.4624099999999998</v>
      </c>
      <c r="K19" s="5020">
        <v>3.0605469995335453</v>
      </c>
      <c r="L19" s="5020">
        <v>3.2046314847872379</v>
      </c>
      <c r="M19" s="5020">
        <v>3.3631244185662998</v>
      </c>
      <c r="N19" s="5020">
        <v>3.5374666457232684</v>
      </c>
      <c r="O19" s="5021">
        <v>3.7292430955959333</v>
      </c>
      <c r="P19" s="4522">
        <f t="shared" si="1"/>
        <v>104</v>
      </c>
      <c r="Q19" s="5022">
        <f t="shared" si="1"/>
        <v>122</v>
      </c>
      <c r="R19" s="5022">
        <f t="shared" si="1"/>
        <v>128</v>
      </c>
      <c r="S19" s="5022">
        <f t="shared" si="1"/>
        <v>135</v>
      </c>
      <c r="T19" s="5022">
        <f t="shared" si="1"/>
        <v>141</v>
      </c>
      <c r="U19" s="4524">
        <f t="shared" si="1"/>
        <v>149</v>
      </c>
    </row>
    <row r="20" spans="1:23">
      <c r="A20" s="438" t="s">
        <v>687</v>
      </c>
      <c r="B20" s="1564" t="s">
        <v>922</v>
      </c>
      <c r="C20" s="316" t="s">
        <v>682</v>
      </c>
      <c r="D20" s="5024">
        <f>126+400</f>
        <v>526</v>
      </c>
      <c r="E20" s="5018">
        <v>500</v>
      </c>
      <c r="F20" s="5018">
        <v>500</v>
      </c>
      <c r="G20" s="5018">
        <v>500</v>
      </c>
      <c r="H20" s="5018">
        <v>500</v>
      </c>
      <c r="I20" s="440">
        <v>500</v>
      </c>
      <c r="J20" s="5019">
        <v>6.8599100000000002</v>
      </c>
      <c r="K20" s="5020">
        <v>7.8716988117870734</v>
      </c>
      <c r="L20" s="5020">
        <v>8.4074371340304204</v>
      </c>
      <c r="M20" s="5020">
        <v>8.9967492884981013</v>
      </c>
      <c r="N20" s="5020">
        <v>9.6449926584125514</v>
      </c>
      <c r="O20" s="5021">
        <v>10.358060365318448</v>
      </c>
      <c r="P20" s="4522">
        <f t="shared" si="1"/>
        <v>13</v>
      </c>
      <c r="Q20" s="5022">
        <f t="shared" si="1"/>
        <v>16</v>
      </c>
      <c r="R20" s="5022">
        <f t="shared" si="1"/>
        <v>17</v>
      </c>
      <c r="S20" s="5022">
        <f t="shared" si="1"/>
        <v>18</v>
      </c>
      <c r="T20" s="5022">
        <f t="shared" si="1"/>
        <v>19</v>
      </c>
      <c r="U20" s="4524">
        <f t="shared" si="1"/>
        <v>21</v>
      </c>
    </row>
    <row r="21" spans="1:23">
      <c r="A21" s="438" t="s">
        <v>737</v>
      </c>
      <c r="B21" s="1564" t="s">
        <v>923</v>
      </c>
      <c r="C21" s="316" t="s">
        <v>682</v>
      </c>
      <c r="D21" s="450">
        <v>50</v>
      </c>
      <c r="E21" s="5025">
        <v>40</v>
      </c>
      <c r="F21" s="5018">
        <v>40</v>
      </c>
      <c r="G21" s="5018">
        <v>40</v>
      </c>
      <c r="H21" s="5018">
        <v>40</v>
      </c>
      <c r="I21" s="5018">
        <v>40</v>
      </c>
      <c r="J21" s="5026">
        <v>74.044929999999994</v>
      </c>
      <c r="K21" s="5020">
        <v>65.635456480000002</v>
      </c>
      <c r="L21" s="5020">
        <v>66.000327007999999</v>
      </c>
      <c r="M21" s="5020">
        <v>66.401684588799995</v>
      </c>
      <c r="N21" s="5020">
        <v>66.843177927680003</v>
      </c>
      <c r="O21" s="5021">
        <v>67.328820600447997</v>
      </c>
      <c r="P21" s="4522">
        <f t="shared" si="1"/>
        <v>1481</v>
      </c>
      <c r="Q21" s="5022">
        <f t="shared" si="1"/>
        <v>1641</v>
      </c>
      <c r="R21" s="5022">
        <f t="shared" si="1"/>
        <v>1650</v>
      </c>
      <c r="S21" s="5022">
        <f t="shared" si="1"/>
        <v>1660</v>
      </c>
      <c r="T21" s="5022">
        <f t="shared" si="1"/>
        <v>1671</v>
      </c>
      <c r="U21" s="4524">
        <f t="shared" si="1"/>
        <v>1683</v>
      </c>
    </row>
    <row r="22" spans="1:23" ht="24">
      <c r="A22" s="438" t="s">
        <v>738</v>
      </c>
      <c r="B22" s="2234" t="s">
        <v>1383</v>
      </c>
      <c r="C22" s="316" t="s">
        <v>682</v>
      </c>
      <c r="D22" s="450">
        <v>344</v>
      </c>
      <c r="E22" s="5025">
        <v>340</v>
      </c>
      <c r="F22" s="5018">
        <v>340</v>
      </c>
      <c r="G22" s="5018">
        <v>340</v>
      </c>
      <c r="H22" s="5018">
        <v>340</v>
      </c>
      <c r="I22" s="5018">
        <v>340</v>
      </c>
      <c r="J22" s="5019">
        <v>19.8</v>
      </c>
      <c r="K22" s="5020">
        <v>23.234562643463423</v>
      </c>
      <c r="L22" s="5020">
        <v>24.543890127483056</v>
      </c>
      <c r="M22" s="5020">
        <v>25.98415035990465</v>
      </c>
      <c r="N22" s="5020">
        <v>27.568436615568405</v>
      </c>
      <c r="O22" s="5021">
        <v>29.311151496798537</v>
      </c>
      <c r="P22" s="4522">
        <f t="shared" si="1"/>
        <v>58</v>
      </c>
      <c r="Q22" s="5022">
        <f t="shared" si="1"/>
        <v>68</v>
      </c>
      <c r="R22" s="5022">
        <f t="shared" si="1"/>
        <v>72</v>
      </c>
      <c r="S22" s="5022">
        <f t="shared" si="1"/>
        <v>76</v>
      </c>
      <c r="T22" s="5022">
        <f t="shared" si="1"/>
        <v>81</v>
      </c>
      <c r="U22" s="4524">
        <f t="shared" si="1"/>
        <v>86</v>
      </c>
    </row>
    <row r="23" spans="1:23" ht="24.75" thickBot="1">
      <c r="A23" s="438" t="s">
        <v>739</v>
      </c>
      <c r="B23" s="1563" t="s">
        <v>1374</v>
      </c>
      <c r="C23" s="316" t="s">
        <v>318</v>
      </c>
      <c r="D23" s="2235"/>
      <c r="E23" s="2236"/>
      <c r="F23" s="2236"/>
      <c r="G23" s="2236"/>
      <c r="H23" s="2236"/>
      <c r="I23" s="2237"/>
      <c r="J23" s="5026">
        <f>168.239263134044-2</f>
        <v>166.23926313404399</v>
      </c>
      <c r="K23" s="5027">
        <v>181.40487441706071</v>
      </c>
      <c r="L23" s="5027">
        <v>181.52175995759359</v>
      </c>
      <c r="M23" s="5027">
        <v>178.70440522701819</v>
      </c>
      <c r="N23" s="5027">
        <v>175.96211628320066</v>
      </c>
      <c r="O23" s="5028">
        <v>169.00318626231234</v>
      </c>
      <c r="P23" s="2235"/>
      <c r="Q23" s="2236"/>
      <c r="R23" s="2236"/>
      <c r="S23" s="2236"/>
      <c r="T23" s="2236"/>
      <c r="U23" s="2237"/>
    </row>
    <row r="24" spans="1:23" ht="24.75" thickBot="1">
      <c r="A24" s="4233"/>
      <c r="B24" s="4234" t="s">
        <v>1384</v>
      </c>
      <c r="C24" s="1566"/>
      <c r="D24" s="4235">
        <f t="shared" ref="D24:O24" si="2">SUM(D10:D23)</f>
        <v>7263</v>
      </c>
      <c r="E24" s="326">
        <f t="shared" si="2"/>
        <v>7236</v>
      </c>
      <c r="F24" s="326">
        <f t="shared" si="2"/>
        <v>7230</v>
      </c>
      <c r="G24" s="326">
        <f t="shared" si="2"/>
        <v>7230</v>
      </c>
      <c r="H24" s="326">
        <f t="shared" si="2"/>
        <v>7230</v>
      </c>
      <c r="I24" s="325">
        <f t="shared" si="2"/>
        <v>7230</v>
      </c>
      <c r="J24" s="4235">
        <f t="shared" si="2"/>
        <v>1495.4169231340441</v>
      </c>
      <c r="K24" s="326">
        <f>SUM(K10:K23)</f>
        <v>1822.0064265725393</v>
      </c>
      <c r="L24" s="326">
        <f t="shared" si="2"/>
        <v>1909.2875045079379</v>
      </c>
      <c r="M24" s="326">
        <f t="shared" si="2"/>
        <v>2004.175390646714</v>
      </c>
      <c r="N24" s="326">
        <f t="shared" si="2"/>
        <v>2108.9088666591838</v>
      </c>
      <c r="O24" s="4236">
        <f t="shared" si="2"/>
        <v>2220.1732780902116</v>
      </c>
      <c r="P24" s="4237"/>
      <c r="Q24" s="4238"/>
      <c r="R24" s="4238"/>
      <c r="S24" s="4238"/>
      <c r="T24" s="4238"/>
      <c r="U24" s="4239"/>
      <c r="W24" s="5029">
        <f>SUM(K24:O24)</f>
        <v>10064.551466476587</v>
      </c>
    </row>
    <row r="25" spans="1:23" ht="13.5" thickBot="1">
      <c r="A25" s="4240"/>
      <c r="B25" s="4241"/>
      <c r="C25" s="4295"/>
      <c r="D25" s="4242"/>
      <c r="E25" s="4243"/>
      <c r="F25" s="4243"/>
      <c r="G25" s="4243"/>
      <c r="H25" s="4243"/>
      <c r="I25" s="4244"/>
      <c r="J25" s="4245"/>
      <c r="K25" s="5030"/>
      <c r="L25" s="4243"/>
      <c r="M25" s="4243"/>
      <c r="N25" s="4243"/>
      <c r="O25" s="4243"/>
      <c r="P25" s="4246"/>
      <c r="Q25" s="4247"/>
      <c r="R25" s="4247"/>
      <c r="S25" s="4247"/>
      <c r="T25" s="4247"/>
      <c r="U25" s="4248"/>
    </row>
    <row r="26" spans="1:23" ht="13.5" thickBot="1">
      <c r="A26" s="4249" t="s">
        <v>1077</v>
      </c>
      <c r="B26" s="1581"/>
      <c r="C26" s="1581"/>
      <c r="D26" s="1581"/>
      <c r="E26" s="1581"/>
      <c r="F26" s="1581"/>
      <c r="G26" s="1581"/>
      <c r="H26" s="1581"/>
      <c r="I26" s="1581"/>
      <c r="J26" s="1581">
        <f>J27+J29+J31+J33+J35</f>
        <v>1495.4240611516159</v>
      </c>
      <c r="K26" s="1581">
        <f>K27+K29+K31+K33+K35</f>
        <v>1822.0064265725391</v>
      </c>
      <c r="L26" s="1581">
        <f t="shared" ref="L26:O26" si="3">L27+L29+L31+L33+L35</f>
        <v>1909.2875045079377</v>
      </c>
      <c r="M26" s="1581">
        <f t="shared" si="3"/>
        <v>2004.1753906467143</v>
      </c>
      <c r="N26" s="1581">
        <f t="shared" si="3"/>
        <v>2108.9088666591842</v>
      </c>
      <c r="O26" s="1581">
        <f t="shared" si="3"/>
        <v>2220.1732780902121</v>
      </c>
      <c r="P26" s="4250"/>
      <c r="Q26" s="4250"/>
      <c r="R26" s="4250"/>
      <c r="S26" s="4250"/>
      <c r="T26" s="4250"/>
      <c r="U26" s="4251"/>
    </row>
    <row r="27" spans="1:23">
      <c r="A27" s="1421"/>
      <c r="B27" s="5031" t="s">
        <v>1078</v>
      </c>
      <c r="C27" s="4309"/>
      <c r="D27" s="2239"/>
      <c r="E27" s="2240"/>
      <c r="F27" s="2240"/>
      <c r="G27" s="2240"/>
      <c r="H27" s="2240"/>
      <c r="I27" s="2241"/>
      <c r="J27" s="446">
        <v>241.15868</v>
      </c>
      <c r="K27" s="5032">
        <v>271.81641333539045</v>
      </c>
      <c r="L27" s="447">
        <v>271.75977682272367</v>
      </c>
      <c r="M27" s="447">
        <v>271.74126137285828</v>
      </c>
      <c r="N27" s="447">
        <v>271.72323924987006</v>
      </c>
      <c r="O27" s="447">
        <v>271.67750566917454</v>
      </c>
      <c r="P27" s="4252"/>
      <c r="Q27" s="2240"/>
      <c r="R27" s="2240"/>
      <c r="S27" s="2240"/>
      <c r="T27" s="2240"/>
      <c r="U27" s="2241"/>
    </row>
    <row r="28" spans="1:23">
      <c r="A28" s="1421"/>
      <c r="B28" s="4253" t="s">
        <v>1487</v>
      </c>
      <c r="C28" s="4310" t="s">
        <v>174</v>
      </c>
      <c r="D28" s="2242"/>
      <c r="E28" s="2156"/>
      <c r="F28" s="2156"/>
      <c r="G28" s="2156"/>
      <c r="H28" s="2156"/>
      <c r="I28" s="2243"/>
      <c r="J28" s="4666"/>
      <c r="K28" s="5033">
        <f>IFERROR((K27-J27)/J27,0)</f>
        <v>0.12712680852039182</v>
      </c>
      <c r="L28" s="5034">
        <f>IFERROR((L27-K27)/K27,0)</f>
        <v>-2.0836310792204338E-4</v>
      </c>
      <c r="M28" s="5034">
        <f>IFERROR((M27-L27)/L27,0)</f>
        <v>-6.8131678947720963E-5</v>
      </c>
      <c r="N28" s="5034">
        <f>IFERROR((N27-M27)/M27,0)</f>
        <v>-6.6320892517994544E-5</v>
      </c>
      <c r="O28" s="4255">
        <f>IFERROR((O27-N27)/N27,0)</f>
        <v>-1.6830941962041828E-4</v>
      </c>
      <c r="P28" s="3372"/>
      <c r="Q28" s="2156"/>
      <c r="R28" s="2156"/>
      <c r="S28" s="2156"/>
      <c r="T28" s="2156"/>
      <c r="U28" s="2243"/>
    </row>
    <row r="29" spans="1:23">
      <c r="A29" s="1419"/>
      <c r="B29" s="5035" t="s">
        <v>648</v>
      </c>
      <c r="C29" s="4311"/>
      <c r="D29" s="2242"/>
      <c r="E29" s="2156"/>
      <c r="F29" s="2156"/>
      <c r="G29" s="2156"/>
      <c r="H29" s="2156"/>
      <c r="I29" s="2243"/>
      <c r="J29" s="449">
        <v>386.49640319902699</v>
      </c>
      <c r="K29" s="5036">
        <v>488.58359716632208</v>
      </c>
      <c r="L29" s="5037">
        <v>486.58810313958583</v>
      </c>
      <c r="M29" s="5037">
        <v>485.39746559139252</v>
      </c>
      <c r="N29" s="5037">
        <v>484.23855146919482</v>
      </c>
      <c r="O29" s="5037">
        <v>481.29764974737748</v>
      </c>
      <c r="P29" s="3372"/>
      <c r="Q29" s="2156"/>
      <c r="R29" s="2156"/>
      <c r="S29" s="2156"/>
      <c r="T29" s="2156"/>
      <c r="U29" s="2243"/>
    </row>
    <row r="30" spans="1:23">
      <c r="A30" s="1419"/>
      <c r="B30" s="4253" t="s">
        <v>1484</v>
      </c>
      <c r="C30" s="4310" t="s">
        <v>174</v>
      </c>
      <c r="D30" s="2242"/>
      <c r="E30" s="2156"/>
      <c r="F30" s="2156"/>
      <c r="G30" s="2156"/>
      <c r="H30" s="2156"/>
      <c r="I30" s="2243"/>
      <c r="J30" s="4259"/>
      <c r="K30" s="5033">
        <f>IFERROR((K29-J29)/J29,0)</f>
        <v>0.26413491334542927</v>
      </c>
      <c r="L30" s="5034">
        <f>IFERROR((L29-K29)/K29,0)</f>
        <v>-4.0842427750536073E-3</v>
      </c>
      <c r="M30" s="5034">
        <f>IFERROR((M29-L29)/L29,0)</f>
        <v>-2.446910519412667E-3</v>
      </c>
      <c r="N30" s="5034">
        <f>IFERROR((N29-M29)/M29,0)</f>
        <v>-2.3875570112128972E-3</v>
      </c>
      <c r="O30" s="4255">
        <f>IFERROR((O29-N29)/N29,0)</f>
        <v>-6.0732498742501048E-3</v>
      </c>
      <c r="P30" s="3372"/>
      <c r="Q30" s="2156"/>
      <c r="R30" s="2156"/>
      <c r="S30" s="2156"/>
      <c r="T30" s="2156"/>
      <c r="U30" s="2243"/>
    </row>
    <row r="31" spans="1:23">
      <c r="A31" s="1419"/>
      <c r="B31" s="5035" t="s">
        <v>647</v>
      </c>
      <c r="C31" s="4311"/>
      <c r="D31" s="2242"/>
      <c r="E31" s="2156"/>
      <c r="F31" s="2156"/>
      <c r="G31" s="2156"/>
      <c r="H31" s="2156"/>
      <c r="I31" s="2243"/>
      <c r="J31" s="449">
        <v>157.86329072112221</v>
      </c>
      <c r="K31" s="5036">
        <v>152.70923780403689</v>
      </c>
      <c r="L31" s="5037">
        <v>151.82259621172767</v>
      </c>
      <c r="M31" s="5037">
        <v>150.55685403081895</v>
      </c>
      <c r="N31" s="5037">
        <v>149.32483636873337</v>
      </c>
      <c r="O31" s="5037">
        <v>146.19842450236851</v>
      </c>
      <c r="P31" s="3372"/>
      <c r="Q31" s="2156"/>
      <c r="R31" s="2156"/>
      <c r="S31" s="2156"/>
      <c r="T31" s="2156"/>
      <c r="U31" s="2243"/>
    </row>
    <row r="32" spans="1:23">
      <c r="A32" s="1419"/>
      <c r="B32" s="4253" t="s">
        <v>1487</v>
      </c>
      <c r="C32" s="4310" t="s">
        <v>174</v>
      </c>
      <c r="D32" s="2242"/>
      <c r="E32" s="2156"/>
      <c r="F32" s="2156"/>
      <c r="G32" s="2156"/>
      <c r="H32" s="2156"/>
      <c r="I32" s="2243"/>
      <c r="J32" s="4259"/>
      <c r="K32" s="5033">
        <f>IFERROR((K31-J31)/J31,0)</f>
        <v>-3.2648837443724384E-2</v>
      </c>
      <c r="L32" s="5034">
        <f>IFERROR((L31-K31)/K31,0)</f>
        <v>-5.8060769935018245E-3</v>
      </c>
      <c r="M32" s="5034">
        <f>IFERROR((M31-L31)/L31,0)</f>
        <v>-8.336981532996229E-3</v>
      </c>
      <c r="N32" s="5034">
        <f>IFERROR((N31-M31)/M31,0)</f>
        <v>-8.183072567612153E-3</v>
      </c>
      <c r="O32" s="4255">
        <f>IFERROR((O31-N31)/N31,0)</f>
        <v>-2.093698504811816E-2</v>
      </c>
      <c r="P32" s="3372"/>
      <c r="Q32" s="2156"/>
      <c r="R32" s="2156"/>
      <c r="S32" s="2156"/>
      <c r="T32" s="2156"/>
      <c r="U32" s="2243"/>
    </row>
    <row r="33" spans="1:21">
      <c r="A33" s="1419"/>
      <c r="B33" s="1569" t="s">
        <v>646</v>
      </c>
      <c r="C33" s="4311"/>
      <c r="D33" s="2242"/>
      <c r="E33" s="2156"/>
      <c r="F33" s="2156"/>
      <c r="G33" s="2156"/>
      <c r="H33" s="2156"/>
      <c r="I33" s="2243"/>
      <c r="J33" s="449">
        <v>585.67219032553658</v>
      </c>
      <c r="K33" s="5038">
        <v>757.41431522232483</v>
      </c>
      <c r="L33" s="5038">
        <v>832.59752361158394</v>
      </c>
      <c r="M33" s="5038">
        <v>913.7331747097038</v>
      </c>
      <c r="N33" s="5038">
        <v>1003.018532976155</v>
      </c>
      <c r="O33" s="5038">
        <v>1100.8330818094096</v>
      </c>
      <c r="P33" s="3372"/>
      <c r="Q33" s="2156"/>
      <c r="R33" s="2156"/>
      <c r="S33" s="2156"/>
      <c r="T33" s="2156"/>
      <c r="U33" s="2243"/>
    </row>
    <row r="34" spans="1:21">
      <c r="A34" s="1419"/>
      <c r="B34" s="4253" t="s">
        <v>1487</v>
      </c>
      <c r="C34" s="4310" t="s">
        <v>174</v>
      </c>
      <c r="D34" s="2242"/>
      <c r="E34" s="2156"/>
      <c r="F34" s="2156"/>
      <c r="G34" s="2156"/>
      <c r="H34" s="2156"/>
      <c r="I34" s="2243"/>
      <c r="J34" s="4667"/>
      <c r="K34" s="5034">
        <f>IFERROR((K33-J33)/J33,0)</f>
        <v>0.29323933718165468</v>
      </c>
      <c r="L34" s="5034">
        <f>IFERROR((L33-K33)/K33,0)</f>
        <v>9.9262988404424962E-2</v>
      </c>
      <c r="M34" s="5034">
        <f>IFERROR((M33-L33)/L33,0)</f>
        <v>9.7448825869881586E-2</v>
      </c>
      <c r="N34" s="5034">
        <f>IFERROR((N33-M33)/M33,0)</f>
        <v>9.7714913650604279E-2</v>
      </c>
      <c r="O34" s="4255">
        <f>IFERROR((O33-N33)/N33,0)</f>
        <v>9.7520180951212704E-2</v>
      </c>
      <c r="P34" s="3372"/>
      <c r="Q34" s="2156"/>
      <c r="R34" s="2156"/>
      <c r="S34" s="2156"/>
      <c r="T34" s="2156"/>
      <c r="U34" s="2243"/>
    </row>
    <row r="35" spans="1:21">
      <c r="A35" s="1419"/>
      <c r="B35" s="1569" t="s">
        <v>645</v>
      </c>
      <c r="C35" s="4311"/>
      <c r="D35" s="2242"/>
      <c r="E35" s="2156"/>
      <c r="F35" s="2156"/>
      <c r="G35" s="2156"/>
      <c r="H35" s="2156"/>
      <c r="I35" s="2243"/>
      <c r="J35" s="984">
        <v>124.23349690593</v>
      </c>
      <c r="K35" s="5038">
        <f>20%*K33</f>
        <v>151.48286304446498</v>
      </c>
      <c r="L35" s="5038">
        <f t="shared" ref="L35:O35" si="4">20%*L33</f>
        <v>166.51950472231681</v>
      </c>
      <c r="M35" s="5038">
        <f t="shared" si="4"/>
        <v>182.74663494194078</v>
      </c>
      <c r="N35" s="5038">
        <f t="shared" si="4"/>
        <v>200.60370659523102</v>
      </c>
      <c r="O35" s="5038">
        <f t="shared" si="4"/>
        <v>220.16661636188192</v>
      </c>
      <c r="P35" s="3372"/>
      <c r="Q35" s="2156"/>
      <c r="R35" s="2156"/>
      <c r="S35" s="2156"/>
      <c r="T35" s="2156"/>
      <c r="U35" s="2243"/>
    </row>
    <row r="36" spans="1:21">
      <c r="A36" s="1422"/>
      <c r="B36" s="4253" t="s">
        <v>1484</v>
      </c>
      <c r="C36" s="4310" t="s">
        <v>174</v>
      </c>
      <c r="D36" s="2242"/>
      <c r="E36" s="2156"/>
      <c r="F36" s="2156"/>
      <c r="G36" s="2156"/>
      <c r="H36" s="2156"/>
      <c r="I36" s="2243"/>
      <c r="J36" s="4667"/>
      <c r="K36" s="5033">
        <f>IFERROR((K35-J35)/J35,0)</f>
        <v>0.21933992696968266</v>
      </c>
      <c r="L36" s="5034">
        <f>IFERROR((L35-K35)/K35,0)</f>
        <v>9.9262988404425032E-2</v>
      </c>
      <c r="M36" s="5034">
        <f>IFERROR((M35-L35)/L35,0)</f>
        <v>9.7448825869881572E-2</v>
      </c>
      <c r="N36" s="5034">
        <f>IFERROR((N35-M35)/M35,0)</f>
        <v>9.771491365060421E-2</v>
      </c>
      <c r="O36" s="4255">
        <f>IFERROR((O35-N35)/N35,0)</f>
        <v>9.7520180951212676E-2</v>
      </c>
      <c r="P36" s="3372"/>
      <c r="Q36" s="2156"/>
      <c r="R36" s="2156"/>
      <c r="S36" s="2156"/>
      <c r="T36" s="2156"/>
      <c r="U36" s="2243"/>
    </row>
    <row r="37" spans="1:21" ht="24">
      <c r="A37" s="1422"/>
      <c r="B37" s="1577" t="s">
        <v>644</v>
      </c>
      <c r="C37" s="4311"/>
      <c r="D37" s="2242"/>
      <c r="E37" s="2156"/>
      <c r="F37" s="2156"/>
      <c r="G37" s="2156"/>
      <c r="H37" s="2156"/>
      <c r="I37" s="2243"/>
      <c r="J37" s="5113"/>
      <c r="K37" s="5114"/>
      <c r="L37" s="5115"/>
      <c r="M37" s="5115"/>
      <c r="N37" s="5115"/>
      <c r="O37" s="5116"/>
      <c r="P37" s="3372"/>
      <c r="Q37" s="2156"/>
      <c r="R37" s="2156"/>
      <c r="S37" s="2156"/>
      <c r="T37" s="2156"/>
      <c r="U37" s="2243"/>
    </row>
    <row r="38" spans="1:21">
      <c r="A38" s="5039"/>
      <c r="B38" s="4258" t="s">
        <v>1487</v>
      </c>
      <c r="C38" s="4312" t="s">
        <v>174</v>
      </c>
      <c r="D38" s="2242"/>
      <c r="E38" s="2156"/>
      <c r="F38" s="2156"/>
      <c r="G38" s="2156"/>
      <c r="H38" s="2156"/>
      <c r="I38" s="2243"/>
      <c r="J38" s="4259"/>
      <c r="K38" s="5033">
        <f>IFERROR((K37-J37)/J37,0)</f>
        <v>0</v>
      </c>
      <c r="L38" s="5034">
        <f>IFERROR((L37-K37)/K37,0)</f>
        <v>0</v>
      </c>
      <c r="M38" s="5034">
        <f>IFERROR((M37-L37)/L37,0)</f>
        <v>0</v>
      </c>
      <c r="N38" s="5034">
        <f>IFERROR((N37-M37)/M37,0)</f>
        <v>0</v>
      </c>
      <c r="O38" s="4255">
        <f>IFERROR((O37-N37)/N37,0)</f>
        <v>0</v>
      </c>
      <c r="P38" s="3372"/>
      <c r="Q38" s="2156"/>
      <c r="R38" s="2156"/>
      <c r="S38" s="2156"/>
      <c r="T38" s="2156"/>
      <c r="U38" s="2243"/>
    </row>
    <row r="39" spans="1:21" ht="13.5" thickBot="1">
      <c r="A39" s="1420"/>
      <c r="B39" s="4260" t="s">
        <v>1361</v>
      </c>
      <c r="C39" s="4313"/>
      <c r="D39" s="2235"/>
      <c r="E39" s="2236"/>
      <c r="F39" s="2236"/>
      <c r="G39" s="2236"/>
      <c r="H39" s="2236"/>
      <c r="I39" s="2237"/>
      <c r="J39" s="985">
        <f>J24-J27-J29-J31-J33-J35-J37</f>
        <v>-7.1380175717195016E-3</v>
      </c>
      <c r="K39" s="5040">
        <f t="shared" ref="K39:O39" si="5">K24-K27-K29-K31-K33-K35-K37</f>
        <v>5.6843418860808015E-14</v>
      </c>
      <c r="L39" s="983">
        <f t="shared" si="5"/>
        <v>1.1368683772161603E-13</v>
      </c>
      <c r="M39" s="983">
        <f t="shared" si="5"/>
        <v>-3.4106051316484809E-13</v>
      </c>
      <c r="N39" s="983">
        <f t="shared" si="5"/>
        <v>-2.8421709430404007E-13</v>
      </c>
      <c r="O39" s="986">
        <f t="shared" si="5"/>
        <v>-1.4210854715202004E-13</v>
      </c>
      <c r="P39" s="4261"/>
      <c r="Q39" s="2236"/>
      <c r="R39" s="2236"/>
      <c r="S39" s="2236"/>
      <c r="T39" s="2236"/>
      <c r="U39" s="2237"/>
    </row>
    <row r="40" spans="1:21" ht="13.5" thickBot="1">
      <c r="A40" s="1586">
        <v>2</v>
      </c>
      <c r="B40" s="1585" t="s">
        <v>213</v>
      </c>
      <c r="C40" s="5605"/>
      <c r="D40" s="5607"/>
      <c r="E40" s="5607"/>
      <c r="F40" s="5607"/>
      <c r="G40" s="5607"/>
      <c r="H40" s="5607"/>
      <c r="I40" s="5607"/>
      <c r="J40" s="5605"/>
      <c r="K40" s="5605"/>
      <c r="L40" s="5605"/>
      <c r="M40" s="5605"/>
      <c r="N40" s="5605"/>
      <c r="O40" s="5605"/>
      <c r="P40" s="5607"/>
      <c r="Q40" s="5607"/>
      <c r="R40" s="5607"/>
      <c r="S40" s="5607"/>
      <c r="T40" s="5607"/>
      <c r="U40" s="5608"/>
    </row>
    <row r="41" spans="1:21">
      <c r="A41" s="437" t="s">
        <v>483</v>
      </c>
      <c r="B41" s="5041" t="s">
        <v>484</v>
      </c>
      <c r="C41" s="1525" t="s">
        <v>682</v>
      </c>
      <c r="D41" s="4262">
        <v>104</v>
      </c>
      <c r="E41" s="427">
        <v>110</v>
      </c>
      <c r="F41" s="427">
        <v>110</v>
      </c>
      <c r="G41" s="427">
        <v>110</v>
      </c>
      <c r="H41" s="427">
        <v>110</v>
      </c>
      <c r="I41" s="4263">
        <v>110</v>
      </c>
      <c r="J41" s="4262">
        <v>18.07845</v>
      </c>
      <c r="K41" s="5042">
        <v>22.93326670673077</v>
      </c>
      <c r="L41" s="5020">
        <v>24.389692223557695</v>
      </c>
      <c r="M41" s="5020">
        <v>25.991760292067312</v>
      </c>
      <c r="N41" s="5020">
        <v>27.754035167427894</v>
      </c>
      <c r="O41" s="5021">
        <v>29.692537530324529</v>
      </c>
      <c r="P41" s="4519">
        <f t="shared" ref="P41:U51" si="6">ROUND(IFERROR(J41*1000/D41,0),0)</f>
        <v>174</v>
      </c>
      <c r="Q41" s="4520">
        <f t="shared" si="6"/>
        <v>208</v>
      </c>
      <c r="R41" s="4520">
        <f t="shared" si="6"/>
        <v>222</v>
      </c>
      <c r="S41" s="4520">
        <f t="shared" si="6"/>
        <v>236</v>
      </c>
      <c r="T41" s="4520">
        <f t="shared" si="6"/>
        <v>252</v>
      </c>
      <c r="U41" s="4521">
        <f t="shared" si="6"/>
        <v>270</v>
      </c>
    </row>
    <row r="42" spans="1:21">
      <c r="A42" s="438" t="s">
        <v>485</v>
      </c>
      <c r="B42" s="5043" t="s">
        <v>486</v>
      </c>
      <c r="C42" s="316" t="s">
        <v>682</v>
      </c>
      <c r="D42" s="424">
        <v>75</v>
      </c>
      <c r="E42" s="5018">
        <v>80</v>
      </c>
      <c r="F42" s="5018">
        <v>80</v>
      </c>
      <c r="G42" s="5018">
        <v>80</v>
      </c>
      <c r="H42" s="5018">
        <v>80</v>
      </c>
      <c r="I42" s="440">
        <v>80</v>
      </c>
      <c r="J42" s="424">
        <v>9.6656699999999987</v>
      </c>
      <c r="K42" s="5044">
        <v>12.57357728</v>
      </c>
      <c r="L42" s="5020">
        <v>13.518512714666668</v>
      </c>
      <c r="M42" s="5020">
        <v>14.557941692800002</v>
      </c>
      <c r="N42" s="5020">
        <v>15.701313568746672</v>
      </c>
      <c r="O42" s="5021">
        <v>16.959022632288008</v>
      </c>
      <c r="P42" s="4522">
        <f t="shared" si="6"/>
        <v>129</v>
      </c>
      <c r="Q42" s="5022">
        <f t="shared" si="6"/>
        <v>157</v>
      </c>
      <c r="R42" s="5022">
        <f t="shared" si="6"/>
        <v>169</v>
      </c>
      <c r="S42" s="5022">
        <f t="shared" si="6"/>
        <v>182</v>
      </c>
      <c r="T42" s="5022">
        <f t="shared" si="6"/>
        <v>196</v>
      </c>
      <c r="U42" s="4524">
        <f t="shared" si="6"/>
        <v>212</v>
      </c>
    </row>
    <row r="43" spans="1:21">
      <c r="A43" s="438" t="s">
        <v>487</v>
      </c>
      <c r="B43" s="1563" t="s">
        <v>1385</v>
      </c>
      <c r="C43" s="316" t="s">
        <v>682</v>
      </c>
      <c r="D43" s="450"/>
      <c r="E43" s="5018">
        <v>0</v>
      </c>
      <c r="F43" s="5018">
        <v>0</v>
      </c>
      <c r="G43" s="5018">
        <v>0</v>
      </c>
      <c r="H43" s="5018">
        <v>0</v>
      </c>
      <c r="I43" s="440">
        <v>0</v>
      </c>
      <c r="J43" s="424"/>
      <c r="K43" s="5044">
        <v>0</v>
      </c>
      <c r="L43" s="5020">
        <v>0</v>
      </c>
      <c r="M43" s="5020">
        <v>0</v>
      </c>
      <c r="N43" s="5020">
        <v>0</v>
      </c>
      <c r="O43" s="5021">
        <v>0</v>
      </c>
      <c r="P43" s="4522">
        <f t="shared" si="6"/>
        <v>0</v>
      </c>
      <c r="Q43" s="5022">
        <f t="shared" si="6"/>
        <v>0</v>
      </c>
      <c r="R43" s="5022">
        <f t="shared" si="6"/>
        <v>0</v>
      </c>
      <c r="S43" s="5022">
        <f t="shared" si="6"/>
        <v>0</v>
      </c>
      <c r="T43" s="5022">
        <f t="shared" si="6"/>
        <v>0</v>
      </c>
      <c r="U43" s="4524">
        <f t="shared" si="6"/>
        <v>0</v>
      </c>
    </row>
    <row r="44" spans="1:21" ht="24">
      <c r="A44" s="438" t="s">
        <v>488</v>
      </c>
      <c r="B44" s="1563" t="s">
        <v>1386</v>
      </c>
      <c r="C44" s="316" t="s">
        <v>682</v>
      </c>
      <c r="D44" s="450"/>
      <c r="E44" s="5018">
        <v>0</v>
      </c>
      <c r="F44" s="5018">
        <v>0</v>
      </c>
      <c r="G44" s="5018">
        <v>0</v>
      </c>
      <c r="H44" s="5018">
        <v>0</v>
      </c>
      <c r="I44" s="440">
        <v>0</v>
      </c>
      <c r="J44" s="424"/>
      <c r="K44" s="5044">
        <v>0</v>
      </c>
      <c r="L44" s="5020">
        <v>0</v>
      </c>
      <c r="M44" s="5020">
        <v>0</v>
      </c>
      <c r="N44" s="5020">
        <v>0</v>
      </c>
      <c r="O44" s="5021">
        <v>0</v>
      </c>
      <c r="P44" s="4522">
        <f t="shared" si="6"/>
        <v>0</v>
      </c>
      <c r="Q44" s="5022">
        <f t="shared" si="6"/>
        <v>0</v>
      </c>
      <c r="R44" s="5022">
        <f t="shared" si="6"/>
        <v>0</v>
      </c>
      <c r="S44" s="5022">
        <f t="shared" si="6"/>
        <v>0</v>
      </c>
      <c r="T44" s="5022">
        <f t="shared" si="6"/>
        <v>0</v>
      </c>
      <c r="U44" s="4524">
        <f t="shared" si="6"/>
        <v>0</v>
      </c>
    </row>
    <row r="45" spans="1:21">
      <c r="A45" s="438" t="s">
        <v>489</v>
      </c>
      <c r="B45" s="1563" t="s">
        <v>1387</v>
      </c>
      <c r="C45" s="316" t="s">
        <v>682</v>
      </c>
      <c r="D45" s="450"/>
      <c r="E45" s="5018">
        <v>0</v>
      </c>
      <c r="F45" s="5018">
        <v>0</v>
      </c>
      <c r="G45" s="5018">
        <v>0</v>
      </c>
      <c r="H45" s="5018">
        <v>0</v>
      </c>
      <c r="I45" s="440">
        <v>0</v>
      </c>
      <c r="J45" s="424"/>
      <c r="K45" s="5044">
        <v>0</v>
      </c>
      <c r="L45" s="5020">
        <v>0</v>
      </c>
      <c r="M45" s="5020">
        <v>0</v>
      </c>
      <c r="N45" s="5020">
        <v>0</v>
      </c>
      <c r="O45" s="5021">
        <v>0</v>
      </c>
      <c r="P45" s="4522">
        <f t="shared" si="6"/>
        <v>0</v>
      </c>
      <c r="Q45" s="5022">
        <f t="shared" si="6"/>
        <v>0</v>
      </c>
      <c r="R45" s="5022">
        <f t="shared" si="6"/>
        <v>0</v>
      </c>
      <c r="S45" s="5022">
        <f t="shared" si="6"/>
        <v>0</v>
      </c>
      <c r="T45" s="5022">
        <f t="shared" si="6"/>
        <v>0</v>
      </c>
      <c r="U45" s="4524">
        <f t="shared" si="6"/>
        <v>0</v>
      </c>
    </row>
    <row r="46" spans="1:21" ht="24">
      <c r="A46" s="438" t="s">
        <v>490</v>
      </c>
      <c r="B46" s="1572" t="s">
        <v>1388</v>
      </c>
      <c r="C46" s="316" t="s">
        <v>682</v>
      </c>
      <c r="D46" s="450">
        <v>13</v>
      </c>
      <c r="E46" s="5018">
        <v>10</v>
      </c>
      <c r="F46" s="5018">
        <v>10</v>
      </c>
      <c r="G46" s="5018">
        <v>10</v>
      </c>
      <c r="H46" s="5018">
        <v>10</v>
      </c>
      <c r="I46" s="440">
        <v>10</v>
      </c>
      <c r="J46" s="424">
        <v>4.4543299999999997</v>
      </c>
      <c r="K46" s="5044">
        <v>3.7104015384615385</v>
      </c>
      <c r="L46" s="5020">
        <v>3.7104015384615385</v>
      </c>
      <c r="M46" s="5020">
        <v>3.7104015384615385</v>
      </c>
      <c r="N46" s="5020">
        <v>3.7104015384615385</v>
      </c>
      <c r="O46" s="5021">
        <v>3.7104015384615385</v>
      </c>
      <c r="P46" s="4522">
        <f t="shared" si="6"/>
        <v>343</v>
      </c>
      <c r="Q46" s="5022">
        <f t="shared" si="6"/>
        <v>371</v>
      </c>
      <c r="R46" s="5022">
        <f t="shared" si="6"/>
        <v>371</v>
      </c>
      <c r="S46" s="5022">
        <f t="shared" si="6"/>
        <v>371</v>
      </c>
      <c r="T46" s="5022">
        <f t="shared" si="6"/>
        <v>371</v>
      </c>
      <c r="U46" s="4524">
        <f t="shared" si="6"/>
        <v>371</v>
      </c>
    </row>
    <row r="47" spans="1:21">
      <c r="A47" s="438" t="s">
        <v>688</v>
      </c>
      <c r="B47" s="1564" t="s">
        <v>1083</v>
      </c>
      <c r="C47" s="316" t="s">
        <v>682</v>
      </c>
      <c r="D47" s="450">
        <v>717</v>
      </c>
      <c r="E47" s="5018">
        <v>800</v>
      </c>
      <c r="F47" s="5018">
        <v>800</v>
      </c>
      <c r="G47" s="5018">
        <v>800</v>
      </c>
      <c r="H47" s="5018">
        <v>800</v>
      </c>
      <c r="I47" s="440">
        <v>800</v>
      </c>
      <c r="J47" s="424">
        <v>75.895870000000002</v>
      </c>
      <c r="K47" s="5044">
        <v>99.643075034867522</v>
      </c>
      <c r="L47" s="5020">
        <v>104.62129640167366</v>
      </c>
      <c r="M47" s="5020">
        <v>110.09733990516041</v>
      </c>
      <c r="N47" s="5020">
        <v>116.12098775899584</v>
      </c>
      <c r="O47" s="5021">
        <v>122.74700039821484</v>
      </c>
      <c r="P47" s="4522">
        <f t="shared" si="6"/>
        <v>106</v>
      </c>
      <c r="Q47" s="5022">
        <f t="shared" si="6"/>
        <v>125</v>
      </c>
      <c r="R47" s="5022">
        <f t="shared" si="6"/>
        <v>131</v>
      </c>
      <c r="S47" s="5022">
        <f t="shared" si="6"/>
        <v>138</v>
      </c>
      <c r="T47" s="5022">
        <f t="shared" si="6"/>
        <v>145</v>
      </c>
      <c r="U47" s="4524">
        <f t="shared" si="6"/>
        <v>153</v>
      </c>
    </row>
    <row r="48" spans="1:21" ht="24">
      <c r="A48" s="2238" t="s">
        <v>1079</v>
      </c>
      <c r="B48" s="1579" t="s">
        <v>1080</v>
      </c>
      <c r="C48" s="316" t="s">
        <v>682</v>
      </c>
      <c r="D48" s="424">
        <v>558</v>
      </c>
      <c r="E48" s="5018">
        <v>500</v>
      </c>
      <c r="F48" s="5018">
        <v>500</v>
      </c>
      <c r="G48" s="5018">
        <v>500</v>
      </c>
      <c r="H48" s="5018">
        <v>500</v>
      </c>
      <c r="I48" s="5018">
        <v>500</v>
      </c>
      <c r="J48" s="424">
        <v>48.117149999999995</v>
      </c>
      <c r="K48" s="5044">
        <v>50.393750000000004</v>
      </c>
      <c r="L48" s="5020">
        <v>52.668029569892475</v>
      </c>
      <c r="M48" s="5020">
        <v>55.169737096774192</v>
      </c>
      <c r="N48" s="5020">
        <v>57.921615376344086</v>
      </c>
      <c r="O48" s="5021">
        <v>60.948681483870978</v>
      </c>
      <c r="P48" s="4522">
        <f t="shared" si="6"/>
        <v>86</v>
      </c>
      <c r="Q48" s="5022">
        <f t="shared" si="6"/>
        <v>101</v>
      </c>
      <c r="R48" s="5022">
        <f t="shared" si="6"/>
        <v>105</v>
      </c>
      <c r="S48" s="5022">
        <f t="shared" si="6"/>
        <v>110</v>
      </c>
      <c r="T48" s="5022">
        <f t="shared" si="6"/>
        <v>116</v>
      </c>
      <c r="U48" s="4524">
        <f t="shared" si="6"/>
        <v>122</v>
      </c>
    </row>
    <row r="49" spans="1:23">
      <c r="A49" s="2238" t="s">
        <v>1081</v>
      </c>
      <c r="B49" s="1579" t="s">
        <v>1082</v>
      </c>
      <c r="C49" s="316" t="s">
        <v>682</v>
      </c>
      <c r="D49" s="424">
        <v>159</v>
      </c>
      <c r="E49" s="5018">
        <v>300</v>
      </c>
      <c r="F49" s="5018">
        <v>300</v>
      </c>
      <c r="G49" s="5018">
        <v>300</v>
      </c>
      <c r="H49" s="5018">
        <v>300</v>
      </c>
      <c r="I49" s="440">
        <v>300</v>
      </c>
      <c r="J49" s="424">
        <v>12.08797</v>
      </c>
      <c r="K49" s="5044">
        <v>26.866777735849055</v>
      </c>
      <c r="L49" s="5020">
        <v>28.23032362264151</v>
      </c>
      <c r="M49" s="5020">
        <v>29.730224098113212</v>
      </c>
      <c r="N49" s="5020">
        <v>31.38011462113208</v>
      </c>
      <c r="O49" s="5021">
        <v>33.194994196452832</v>
      </c>
      <c r="P49" s="4522">
        <f t="shared" si="6"/>
        <v>76</v>
      </c>
      <c r="Q49" s="5022">
        <f t="shared" si="6"/>
        <v>90</v>
      </c>
      <c r="R49" s="5022">
        <f t="shared" si="6"/>
        <v>94</v>
      </c>
      <c r="S49" s="5022">
        <f t="shared" si="6"/>
        <v>99</v>
      </c>
      <c r="T49" s="5022">
        <f t="shared" si="6"/>
        <v>105</v>
      </c>
      <c r="U49" s="4524">
        <f t="shared" si="6"/>
        <v>111</v>
      </c>
    </row>
    <row r="50" spans="1:23">
      <c r="A50" s="438" t="s">
        <v>735</v>
      </c>
      <c r="B50" s="1563" t="s">
        <v>923</v>
      </c>
      <c r="C50" s="316" t="s">
        <v>682</v>
      </c>
      <c r="D50" s="424">
        <v>1</v>
      </c>
      <c r="E50" s="5018">
        <v>1</v>
      </c>
      <c r="F50" s="5018">
        <v>1</v>
      </c>
      <c r="G50" s="5018">
        <v>1</v>
      </c>
      <c r="H50" s="5018">
        <v>1</v>
      </c>
      <c r="I50" s="440">
        <v>1</v>
      </c>
      <c r="J50" s="450">
        <v>4.8570000000000009E-2</v>
      </c>
      <c r="K50" s="5044">
        <v>5.9122800000000003E-2</v>
      </c>
      <c r="L50" s="5020">
        <v>6.3489580000000004E-2</v>
      </c>
      <c r="M50" s="5020">
        <v>6.8293038E-2</v>
      </c>
      <c r="N50" s="5020">
        <v>7.3576841800000015E-2</v>
      </c>
      <c r="O50" s="5021">
        <v>7.9389025980000028E-2</v>
      </c>
      <c r="P50" s="4522">
        <f t="shared" si="6"/>
        <v>49</v>
      </c>
      <c r="Q50" s="5022">
        <f t="shared" si="6"/>
        <v>59</v>
      </c>
      <c r="R50" s="5022">
        <f t="shared" si="6"/>
        <v>63</v>
      </c>
      <c r="S50" s="5022">
        <f t="shared" si="6"/>
        <v>68</v>
      </c>
      <c r="T50" s="5022">
        <f t="shared" si="6"/>
        <v>74</v>
      </c>
      <c r="U50" s="4524">
        <f t="shared" si="6"/>
        <v>79</v>
      </c>
    </row>
    <row r="51" spans="1:23">
      <c r="A51" s="438" t="s">
        <v>740</v>
      </c>
      <c r="B51" s="1572" t="s">
        <v>1389</v>
      </c>
      <c r="C51" s="316" t="s">
        <v>682</v>
      </c>
      <c r="D51" s="424">
        <v>14</v>
      </c>
      <c r="E51" s="5018">
        <v>15</v>
      </c>
      <c r="F51" s="5018">
        <v>15</v>
      </c>
      <c r="G51" s="5018">
        <v>15</v>
      </c>
      <c r="H51" s="5018">
        <v>15</v>
      </c>
      <c r="I51" s="440">
        <v>15</v>
      </c>
      <c r="J51" s="450">
        <v>4.3517600000000005</v>
      </c>
      <c r="K51" s="5044">
        <v>5.2528762654874335</v>
      </c>
      <c r="L51" s="5020">
        <v>5.3479554023611326</v>
      </c>
      <c r="M51" s="5020">
        <v>5.4525424529222022</v>
      </c>
      <c r="N51" s="5020">
        <v>5.5675882085393775</v>
      </c>
      <c r="O51" s="5021">
        <v>5.6941385397182707</v>
      </c>
      <c r="P51" s="4522">
        <f t="shared" si="6"/>
        <v>311</v>
      </c>
      <c r="Q51" s="5022">
        <f t="shared" si="6"/>
        <v>350</v>
      </c>
      <c r="R51" s="5022">
        <f t="shared" si="6"/>
        <v>357</v>
      </c>
      <c r="S51" s="5022">
        <f t="shared" si="6"/>
        <v>364</v>
      </c>
      <c r="T51" s="5022">
        <f t="shared" si="6"/>
        <v>371</v>
      </c>
      <c r="U51" s="4524">
        <f t="shared" si="6"/>
        <v>380</v>
      </c>
    </row>
    <row r="52" spans="1:23" ht="24.75" thickBot="1">
      <c r="A52" s="439" t="s">
        <v>925</v>
      </c>
      <c r="B52" s="1573" t="s">
        <v>1375</v>
      </c>
      <c r="C52" s="1574" t="s">
        <v>318</v>
      </c>
      <c r="D52" s="2235"/>
      <c r="E52" s="2236"/>
      <c r="F52" s="2236"/>
      <c r="G52" s="2236"/>
      <c r="H52" s="2236"/>
      <c r="I52" s="2237"/>
      <c r="J52" s="4264">
        <v>8.8210040726075558</v>
      </c>
      <c r="K52" s="5044">
        <v>11.731583537886216</v>
      </c>
      <c r="L52" s="5020">
        <v>12.053289190545442</v>
      </c>
      <c r="M52" s="5020">
        <v>12.262786706531852</v>
      </c>
      <c r="N52" s="5020">
        <v>12.751320142280463</v>
      </c>
      <c r="O52" s="5021">
        <v>13.614208798476072</v>
      </c>
      <c r="P52" s="2235"/>
      <c r="Q52" s="2236"/>
      <c r="R52" s="2236"/>
      <c r="S52" s="2236"/>
      <c r="T52" s="2236"/>
      <c r="U52" s="2237"/>
    </row>
    <row r="53" spans="1:23" ht="13.5" thickBot="1">
      <c r="A53" s="1417"/>
      <c r="B53" s="1565" t="s">
        <v>1084</v>
      </c>
      <c r="C53" s="1566"/>
      <c r="D53" s="426">
        <f>SUM(D41:D52)-D48-D49</f>
        <v>924</v>
      </c>
      <c r="E53" s="323">
        <f>SUM(E41:E52)-E48-E49</f>
        <v>1016</v>
      </c>
      <c r="F53" s="323">
        <f t="shared" ref="F53:O53" si="7">SUM(F41:F52)-F48-F49</f>
        <v>1016</v>
      </c>
      <c r="G53" s="323">
        <f t="shared" si="7"/>
        <v>1016</v>
      </c>
      <c r="H53" s="323">
        <f t="shared" si="7"/>
        <v>1016</v>
      </c>
      <c r="I53" s="324">
        <f t="shared" si="7"/>
        <v>1016</v>
      </c>
      <c r="J53" s="324">
        <f t="shared" si="7"/>
        <v>121.31565407260761</v>
      </c>
      <c r="K53" s="324">
        <f t="shared" si="7"/>
        <v>155.90390316343348</v>
      </c>
      <c r="L53" s="323">
        <f t="shared" si="7"/>
        <v>163.70463705126616</v>
      </c>
      <c r="M53" s="323">
        <f t="shared" si="7"/>
        <v>172.14106562594333</v>
      </c>
      <c r="N53" s="323">
        <f t="shared" si="7"/>
        <v>181.67922322625179</v>
      </c>
      <c r="O53" s="324">
        <f t="shared" si="7"/>
        <v>192.49669846346328</v>
      </c>
      <c r="P53" s="4265"/>
      <c r="Q53" s="4266"/>
      <c r="R53" s="4266"/>
      <c r="S53" s="4266"/>
      <c r="T53" s="4266"/>
      <c r="U53" s="4267"/>
      <c r="W53" s="5029">
        <f>SUM(K53:O53)</f>
        <v>865.92552753035807</v>
      </c>
    </row>
    <row r="54" spans="1:23" ht="13.5" thickBot="1">
      <c r="A54" s="4240"/>
      <c r="B54" s="4241"/>
      <c r="C54" s="4289"/>
      <c r="D54" s="4242"/>
      <c r="E54" s="4243"/>
      <c r="F54" s="4243"/>
      <c r="G54" s="4243"/>
      <c r="H54" s="4243"/>
      <c r="I54" s="4244"/>
      <c r="J54" s="4245"/>
      <c r="K54" s="5030"/>
      <c r="L54" s="4243"/>
      <c r="M54" s="4243"/>
      <c r="N54" s="4243"/>
      <c r="O54" s="4243"/>
      <c r="P54" s="4246"/>
      <c r="Q54" s="4247"/>
      <c r="R54" s="4247"/>
      <c r="S54" s="4247"/>
      <c r="T54" s="4247"/>
      <c r="U54" s="4248"/>
    </row>
    <row r="55" spans="1:23" ht="13.5" thickBot="1">
      <c r="A55" s="4268" t="s">
        <v>1085</v>
      </c>
      <c r="B55" s="435"/>
      <c r="C55" s="435"/>
      <c r="D55" s="435"/>
      <c r="E55" s="435"/>
      <c r="F55" s="435"/>
      <c r="G55" s="435"/>
      <c r="H55" s="435"/>
      <c r="I55" s="435"/>
      <c r="J55" s="5045">
        <f>J56+J58+J60+J62+J64</f>
        <v>122.47661186011862</v>
      </c>
      <c r="K55" s="5045">
        <f>K56+K58+K60+K62+K64</f>
        <v>155.90390316343348</v>
      </c>
      <c r="L55" s="5045">
        <f t="shared" ref="L55:O55" si="8">L56+L58+L60+L62+L64</f>
        <v>163.70463705126616</v>
      </c>
      <c r="M55" s="5045">
        <f t="shared" si="8"/>
        <v>172.14106562594333</v>
      </c>
      <c r="N55" s="5045">
        <f t="shared" si="8"/>
        <v>181.67922322625179</v>
      </c>
      <c r="O55" s="5045">
        <f t="shared" si="8"/>
        <v>192.49669846346325</v>
      </c>
      <c r="P55" s="4269"/>
      <c r="Q55" s="4269"/>
      <c r="R55" s="4269"/>
      <c r="S55" s="4269"/>
      <c r="T55" s="4269"/>
      <c r="U55" s="4270"/>
    </row>
    <row r="56" spans="1:23">
      <c r="A56" s="1418"/>
      <c r="B56" s="5046" t="s">
        <v>1078</v>
      </c>
      <c r="C56" s="4309"/>
      <c r="D56" s="2239"/>
      <c r="E56" s="2240"/>
      <c r="F56" s="2240"/>
      <c r="G56" s="2240"/>
      <c r="H56" s="2240"/>
      <c r="I56" s="2241"/>
      <c r="J56" s="446">
        <v>43.247470000000014</v>
      </c>
      <c r="K56" s="5032">
        <v>52.775405210116872</v>
      </c>
      <c r="L56" s="447">
        <v>52.776657946193794</v>
      </c>
      <c r="M56" s="447">
        <v>52.778034748593598</v>
      </c>
      <c r="N56" s="447">
        <v>52.781245354712539</v>
      </c>
      <c r="O56" s="447">
        <v>52.786916196044601</v>
      </c>
      <c r="P56" s="4252"/>
      <c r="Q56" s="2240"/>
      <c r="R56" s="2240"/>
      <c r="S56" s="2240"/>
      <c r="T56" s="2240"/>
      <c r="U56" s="2241"/>
    </row>
    <row r="57" spans="1:23">
      <c r="A57" s="1421"/>
      <c r="B57" s="4291" t="s">
        <v>1484</v>
      </c>
      <c r="C57" s="4310" t="s">
        <v>174</v>
      </c>
      <c r="D57" s="2242"/>
      <c r="E57" s="2156"/>
      <c r="F57" s="2156"/>
      <c r="G57" s="2156"/>
      <c r="H57" s="2156"/>
      <c r="I57" s="2243"/>
      <c r="J57" s="4666"/>
      <c r="K57" s="5033">
        <f>IFERROR((K56-J56)/J56,0)</f>
        <v>0.22031196761606761</v>
      </c>
      <c r="L57" s="5034">
        <f>IFERROR((L56-K56)/K56,0)</f>
        <v>2.3737119060169306E-5</v>
      </c>
      <c r="M57" s="5034">
        <f>IFERROR((M56-L56)/L56,0)</f>
        <v>2.6087335829556288E-5</v>
      </c>
      <c r="N57" s="5034">
        <f>IFERROR((N56-M56)/M56,0)</f>
        <v>6.0832240803102803E-5</v>
      </c>
      <c r="O57" s="4255">
        <f>IFERROR((O56-N56)/N56,0)</f>
        <v>1.0744046098100951E-4</v>
      </c>
      <c r="P57" s="3372"/>
      <c r="Q57" s="2156"/>
      <c r="R57" s="2156"/>
      <c r="S57" s="2156"/>
      <c r="T57" s="2156"/>
      <c r="U57" s="2243"/>
    </row>
    <row r="58" spans="1:23">
      <c r="A58" s="1419"/>
      <c r="B58" s="5047" t="s">
        <v>648</v>
      </c>
      <c r="C58" s="4311"/>
      <c r="D58" s="2242"/>
      <c r="E58" s="2156"/>
      <c r="F58" s="2156"/>
      <c r="G58" s="2156"/>
      <c r="H58" s="2156"/>
      <c r="I58" s="2243"/>
      <c r="J58" s="449">
        <v>8.2646734706938858</v>
      </c>
      <c r="K58" s="5036">
        <v>10.60005830065062</v>
      </c>
      <c r="L58" s="5037">
        <v>10.680615598583106</v>
      </c>
      <c r="M58" s="5037">
        <v>10.76915099175871</v>
      </c>
      <c r="N58" s="5037">
        <v>10.975609286072036</v>
      </c>
      <c r="O58" s="5037">
        <v>11.340273211003748</v>
      </c>
      <c r="P58" s="3372"/>
      <c r="Q58" s="2156"/>
      <c r="R58" s="2156"/>
      <c r="S58" s="2156"/>
      <c r="T58" s="2156"/>
      <c r="U58" s="2243"/>
    </row>
    <row r="59" spans="1:23">
      <c r="A59" s="1419"/>
      <c r="B59" s="4291" t="s">
        <v>1484</v>
      </c>
      <c r="C59" s="4310" t="s">
        <v>174</v>
      </c>
      <c r="D59" s="2242"/>
      <c r="E59" s="2156"/>
      <c r="F59" s="2156"/>
      <c r="G59" s="2156"/>
      <c r="H59" s="2156"/>
      <c r="I59" s="2243"/>
      <c r="J59" s="4259"/>
      <c r="K59" s="5033">
        <f>IFERROR((K58-J58)/J58,0)</f>
        <v>0.28257436161729688</v>
      </c>
      <c r="L59" s="5034">
        <f>IFERROR((L58-K58)/K58,0)</f>
        <v>7.5997032891358656E-3</v>
      </c>
      <c r="M59" s="5034">
        <f>IFERROR((M58-L58)/L58,0)</f>
        <v>8.2893530207518613E-3</v>
      </c>
      <c r="N59" s="5034">
        <f>IFERROR((N58-M58)/M58,0)</f>
        <v>1.9171269348096362E-2</v>
      </c>
      <c r="O59" s="4255">
        <f>IFERROR((O58-N58)/N58,0)</f>
        <v>3.3224936805509975E-2</v>
      </c>
      <c r="P59" s="3372"/>
      <c r="Q59" s="2156"/>
      <c r="R59" s="2156"/>
      <c r="S59" s="2156"/>
      <c r="T59" s="2156"/>
      <c r="U59" s="2243"/>
    </row>
    <row r="60" spans="1:23">
      <c r="A60" s="1419"/>
      <c r="B60" s="5047" t="s">
        <v>647</v>
      </c>
      <c r="C60" s="4311"/>
      <c r="D60" s="2242"/>
      <c r="E60" s="2156"/>
      <c r="F60" s="2156"/>
      <c r="G60" s="2156"/>
      <c r="H60" s="2156"/>
      <c r="I60" s="2243"/>
      <c r="J60" s="449">
        <v>16.102445373494341</v>
      </c>
      <c r="K60" s="5036">
        <v>16.427293677098589</v>
      </c>
      <c r="L60" s="5037">
        <v>16.512932476351896</v>
      </c>
      <c r="M60" s="5037">
        <v>16.607052623844091</v>
      </c>
      <c r="N60" s="5037">
        <v>16.826534171446355</v>
      </c>
      <c r="O60" s="5037">
        <v>17.214200856695935</v>
      </c>
      <c r="P60" s="3372"/>
      <c r="Q60" s="2156"/>
      <c r="R60" s="2156"/>
      <c r="S60" s="2156"/>
      <c r="T60" s="2156"/>
      <c r="U60" s="2243"/>
    </row>
    <row r="61" spans="1:23">
      <c r="A61" s="1419"/>
      <c r="B61" s="4291" t="s">
        <v>1484</v>
      </c>
      <c r="C61" s="4310" t="s">
        <v>174</v>
      </c>
      <c r="D61" s="2242"/>
      <c r="E61" s="2156"/>
      <c r="F61" s="2156"/>
      <c r="G61" s="2156"/>
      <c r="H61" s="2156"/>
      <c r="I61" s="2243"/>
      <c r="J61" s="4259"/>
      <c r="K61" s="5033">
        <f>IFERROR((K60-J60)/J60,0)</f>
        <v>2.0173849130950623E-2</v>
      </c>
      <c r="L61" s="5034">
        <f>IFERROR((L60-K60)/K60,0)</f>
        <v>5.2132019392029383E-3</v>
      </c>
      <c r="M61" s="5034">
        <f>IFERROR((M60-L60)/L60,0)</f>
        <v>5.6997839497608159E-3</v>
      </c>
      <c r="N61" s="5034">
        <f>IFERROR((N60-M60)/M60,0)</f>
        <v>1.321616499770324E-2</v>
      </c>
      <c r="O61" s="4255">
        <f>IFERROR((O60-N60)/N60,0)</f>
        <v>2.3039009774658684E-2</v>
      </c>
      <c r="P61" s="3372"/>
      <c r="Q61" s="2156"/>
      <c r="R61" s="2156"/>
      <c r="S61" s="2156"/>
      <c r="T61" s="2156"/>
      <c r="U61" s="2243"/>
    </row>
    <row r="62" spans="1:23">
      <c r="A62" s="1419"/>
      <c r="B62" s="1579" t="s">
        <v>646</v>
      </c>
      <c r="C62" s="4311"/>
      <c r="D62" s="2242"/>
      <c r="E62" s="2156"/>
      <c r="F62" s="2156"/>
      <c r="G62" s="2156"/>
      <c r="H62" s="2156"/>
      <c r="I62" s="2243"/>
      <c r="J62" s="449">
        <v>45.26116777020362</v>
      </c>
      <c r="K62" s="5038">
        <v>63.417621646306152</v>
      </c>
      <c r="L62" s="5038">
        <v>69.778692525114465</v>
      </c>
      <c r="M62" s="5038">
        <v>76.655689384789099</v>
      </c>
      <c r="N62" s="5038">
        <v>84.246528678350714</v>
      </c>
      <c r="O62" s="5038">
        <v>92.629423499765792</v>
      </c>
      <c r="P62" s="3372"/>
      <c r="Q62" s="2156"/>
      <c r="R62" s="2156"/>
      <c r="S62" s="2156"/>
      <c r="T62" s="2156"/>
      <c r="U62" s="2243"/>
    </row>
    <row r="63" spans="1:23">
      <c r="A63" s="1419"/>
      <c r="B63" s="4291" t="s">
        <v>1484</v>
      </c>
      <c r="C63" s="4310" t="s">
        <v>174</v>
      </c>
      <c r="D63" s="2242"/>
      <c r="E63" s="2156"/>
      <c r="F63" s="2156"/>
      <c r="G63" s="2156"/>
      <c r="H63" s="2156"/>
      <c r="I63" s="2243"/>
      <c r="J63" s="4667"/>
      <c r="K63" s="5034">
        <f>IFERROR((K62-J62)/J62,0)</f>
        <v>0.40114859537617381</v>
      </c>
      <c r="L63" s="5034">
        <f>IFERROR((L62-K62)/K62,0)</f>
        <v>0.10030446922600451</v>
      </c>
      <c r="M63" s="5034">
        <f>IFERROR((M62-L62)/L62,0)</f>
        <v>9.8554395486838517E-2</v>
      </c>
      <c r="N63" s="5034">
        <f>IFERROR((N62-M62)/M62,0)</f>
        <v>9.9025125916718665E-2</v>
      </c>
      <c r="O63" s="4255">
        <f>IFERROR((O62-N62)/N62,0)</f>
        <v>9.9504335109409398E-2</v>
      </c>
      <c r="P63" s="3372"/>
      <c r="Q63" s="2156"/>
      <c r="R63" s="2156"/>
      <c r="S63" s="2156"/>
      <c r="T63" s="2156"/>
      <c r="U63" s="2243"/>
    </row>
    <row r="64" spans="1:23">
      <c r="A64" s="1419"/>
      <c r="B64" s="1579" t="s">
        <v>645</v>
      </c>
      <c r="C64" s="4311"/>
      <c r="D64" s="2242"/>
      <c r="E64" s="2156"/>
      <c r="F64" s="2156"/>
      <c r="G64" s="2156"/>
      <c r="H64" s="2156"/>
      <c r="I64" s="2243"/>
      <c r="J64" s="984">
        <v>9.6008552457267626</v>
      </c>
      <c r="K64" s="5038">
        <f>20%*K62</f>
        <v>12.683524329261232</v>
      </c>
      <c r="L64" s="5038">
        <f t="shared" ref="L64:O64" si="9">20%*L62</f>
        <v>13.955738505022893</v>
      </c>
      <c r="M64" s="5038">
        <f t="shared" si="9"/>
        <v>15.33113787695782</v>
      </c>
      <c r="N64" s="5038">
        <f t="shared" si="9"/>
        <v>16.849305735670143</v>
      </c>
      <c r="O64" s="5038">
        <f t="shared" si="9"/>
        <v>18.52588469995316</v>
      </c>
      <c r="P64" s="3372"/>
      <c r="Q64" s="2156"/>
      <c r="R64" s="2156"/>
      <c r="S64" s="2156"/>
      <c r="T64" s="2156"/>
      <c r="U64" s="2243"/>
    </row>
    <row r="65" spans="1:23">
      <c r="A65" s="1422"/>
      <c r="B65" s="4291" t="s">
        <v>1484</v>
      </c>
      <c r="C65" s="4310" t="s">
        <v>174</v>
      </c>
      <c r="D65" s="2242"/>
      <c r="E65" s="2156"/>
      <c r="F65" s="2156"/>
      <c r="G65" s="2156"/>
      <c r="H65" s="2156"/>
      <c r="I65" s="2243"/>
      <c r="J65" s="4667"/>
      <c r="K65" s="5033">
        <f>IFERROR((K64-J64)/J64,0)</f>
        <v>0.3210827582164133</v>
      </c>
      <c r="L65" s="5034">
        <f>IFERROR((L64-K64)/K64,0)</f>
        <v>0.10030446922600439</v>
      </c>
      <c r="M65" s="5034">
        <f>IFERROR((M64-L64)/L64,0)</f>
        <v>9.8554395486838545E-2</v>
      </c>
      <c r="N65" s="5034">
        <f>IFERROR((N64-M64)/M64,0)</f>
        <v>9.9025125916718637E-2</v>
      </c>
      <c r="O65" s="4255">
        <f>IFERROR((O64-N64)/N64,0)</f>
        <v>9.9504335109409481E-2</v>
      </c>
      <c r="P65" s="3372"/>
      <c r="Q65" s="2156"/>
      <c r="R65" s="2156"/>
      <c r="S65" s="2156"/>
      <c r="T65" s="2156"/>
      <c r="U65" s="2243"/>
    </row>
    <row r="66" spans="1:23" ht="24">
      <c r="A66" s="1419"/>
      <c r="B66" s="1579" t="s">
        <v>644</v>
      </c>
      <c r="C66" s="4311"/>
      <c r="D66" s="2242"/>
      <c r="E66" s="2156"/>
      <c r="F66" s="2156"/>
      <c r="G66" s="2156"/>
      <c r="H66" s="2156"/>
      <c r="I66" s="2243"/>
      <c r="J66" s="4306">
        <f>J53-J56-J58-J60-J62-J64</f>
        <v>-1.1609577875109949</v>
      </c>
      <c r="K66" s="5048"/>
      <c r="L66" s="5049"/>
      <c r="M66" s="5049"/>
      <c r="N66" s="5049"/>
      <c r="O66" s="4256"/>
      <c r="P66" s="3372"/>
      <c r="Q66" s="2156"/>
      <c r="R66" s="2156"/>
      <c r="S66" s="2156"/>
      <c r="T66" s="2156"/>
      <c r="U66" s="2243"/>
    </row>
    <row r="67" spans="1:23">
      <c r="A67" s="4278"/>
      <c r="B67" s="4292" t="s">
        <v>1484</v>
      </c>
      <c r="C67" s="4312" t="s">
        <v>174</v>
      </c>
      <c r="D67" s="2242"/>
      <c r="E67" s="2156"/>
      <c r="F67" s="2156"/>
      <c r="G67" s="2156"/>
      <c r="H67" s="2156"/>
      <c r="I67" s="2243"/>
      <c r="J67" s="4259"/>
      <c r="K67" s="5033"/>
      <c r="L67" s="5034"/>
      <c r="M67" s="5034"/>
      <c r="N67" s="5034"/>
      <c r="O67" s="4255"/>
      <c r="P67" s="3372"/>
      <c r="Q67" s="2156"/>
      <c r="R67" s="2156"/>
      <c r="S67" s="2156"/>
      <c r="T67" s="2156"/>
      <c r="U67" s="2243"/>
    </row>
    <row r="68" spans="1:23" ht="13.5" thickBot="1">
      <c r="A68" s="1420"/>
      <c r="B68" s="4293" t="s">
        <v>1361</v>
      </c>
      <c r="C68" s="4313"/>
      <c r="D68" s="2235"/>
      <c r="E68" s="2236"/>
      <c r="F68" s="2236"/>
      <c r="G68" s="2236"/>
      <c r="H68" s="2236"/>
      <c r="I68" s="2237"/>
      <c r="J68" s="4304">
        <f>J53-J56-J58-J60-J62-J64-J66</f>
        <v>0</v>
      </c>
      <c r="K68" s="5050"/>
      <c r="L68" s="4305"/>
      <c r="M68" s="4305"/>
      <c r="N68" s="4305"/>
      <c r="O68" s="986"/>
      <c r="P68" s="4276"/>
      <c r="Q68" s="2245"/>
      <c r="R68" s="2245"/>
      <c r="S68" s="2245"/>
      <c r="T68" s="2245"/>
      <c r="U68" s="2246"/>
    </row>
    <row r="69" spans="1:23" ht="13.5" thickBot="1">
      <c r="A69" s="1586">
        <v>3</v>
      </c>
      <c r="B69" s="4273" t="s">
        <v>214</v>
      </c>
      <c r="C69" s="5605"/>
      <c r="D69" s="5605"/>
      <c r="E69" s="5605"/>
      <c r="F69" s="5605"/>
      <c r="G69" s="5605"/>
      <c r="H69" s="5605"/>
      <c r="I69" s="5605"/>
      <c r="J69" s="5607"/>
      <c r="K69" s="5607"/>
      <c r="L69" s="5607"/>
      <c r="M69" s="5607"/>
      <c r="N69" s="5607"/>
      <c r="O69" s="5607"/>
      <c r="P69" s="5605"/>
      <c r="Q69" s="5605"/>
      <c r="R69" s="5605"/>
      <c r="S69" s="5605"/>
      <c r="T69" s="5605"/>
      <c r="U69" s="5606"/>
    </row>
    <row r="70" spans="1:23">
      <c r="A70" s="437" t="s">
        <v>268</v>
      </c>
      <c r="B70" s="1562" t="s">
        <v>1390</v>
      </c>
      <c r="C70" s="1525" t="s">
        <v>682</v>
      </c>
      <c r="D70" s="1523">
        <v>15</v>
      </c>
      <c r="E70" s="1524">
        <v>15</v>
      </c>
      <c r="F70" s="1524">
        <v>15</v>
      </c>
      <c r="G70" s="1524">
        <v>15</v>
      </c>
      <c r="H70" s="1524">
        <v>15</v>
      </c>
      <c r="I70" s="4274">
        <v>15</v>
      </c>
      <c r="J70" s="1523">
        <v>3.8401000000000001</v>
      </c>
      <c r="K70" s="5051">
        <v>4.4199369499999994</v>
      </c>
      <c r="L70" s="5020">
        <v>4.5700709449999994</v>
      </c>
      <c r="M70" s="5020">
        <v>4.7352183395000003</v>
      </c>
      <c r="N70" s="5020">
        <v>4.91688047345</v>
      </c>
      <c r="O70" s="5021">
        <v>5.1167088207950009</v>
      </c>
      <c r="P70" s="4519">
        <f t="shared" ref="P70:U77" si="10">ROUND(IFERROR(J70*1000/D70,0),0)</f>
        <v>256</v>
      </c>
      <c r="Q70" s="4520">
        <f t="shared" si="10"/>
        <v>295</v>
      </c>
      <c r="R70" s="4520">
        <f t="shared" si="10"/>
        <v>305</v>
      </c>
      <c r="S70" s="4520">
        <f t="shared" si="10"/>
        <v>316</v>
      </c>
      <c r="T70" s="4520">
        <f t="shared" si="10"/>
        <v>328</v>
      </c>
      <c r="U70" s="4521">
        <f t="shared" si="10"/>
        <v>341</v>
      </c>
    </row>
    <row r="71" spans="1:23">
      <c r="A71" s="438" t="s">
        <v>269</v>
      </c>
      <c r="B71" s="1563" t="s">
        <v>1391</v>
      </c>
      <c r="C71" s="316" t="s">
        <v>682</v>
      </c>
      <c r="D71" s="424">
        <v>11</v>
      </c>
      <c r="E71" s="5018">
        <v>11</v>
      </c>
      <c r="F71" s="5018">
        <v>11</v>
      </c>
      <c r="G71" s="5018">
        <v>11</v>
      </c>
      <c r="H71" s="5018">
        <v>11</v>
      </c>
      <c r="I71" s="440">
        <v>11</v>
      </c>
      <c r="J71" s="424">
        <v>3.3454600000000001</v>
      </c>
      <c r="K71" s="5051">
        <v>3.8237177000000004</v>
      </c>
      <c r="L71" s="5020">
        <v>3.9338966700000002</v>
      </c>
      <c r="M71" s="5020">
        <v>4.0550935370000003</v>
      </c>
      <c r="N71" s="5020">
        <v>4.1884100907000006</v>
      </c>
      <c r="O71" s="5021">
        <v>4.3350582997700009</v>
      </c>
      <c r="P71" s="4522">
        <f t="shared" si="10"/>
        <v>304</v>
      </c>
      <c r="Q71" s="5022">
        <f t="shared" si="10"/>
        <v>348</v>
      </c>
      <c r="R71" s="5022">
        <f t="shared" si="10"/>
        <v>358</v>
      </c>
      <c r="S71" s="5022">
        <f t="shared" si="10"/>
        <v>369</v>
      </c>
      <c r="T71" s="5022">
        <f t="shared" si="10"/>
        <v>381</v>
      </c>
      <c r="U71" s="4524">
        <f t="shared" si="10"/>
        <v>394</v>
      </c>
    </row>
    <row r="72" spans="1:23" ht="24">
      <c r="A72" s="438" t="s">
        <v>491</v>
      </c>
      <c r="B72" s="1563" t="s">
        <v>1392</v>
      </c>
      <c r="C72" s="316" t="s">
        <v>682</v>
      </c>
      <c r="D72" s="450">
        <v>8</v>
      </c>
      <c r="E72" s="5018">
        <v>10</v>
      </c>
      <c r="F72" s="5018">
        <v>10</v>
      </c>
      <c r="G72" s="5018">
        <v>10</v>
      </c>
      <c r="H72" s="5018">
        <v>10</v>
      </c>
      <c r="I72" s="440">
        <v>10</v>
      </c>
      <c r="J72" s="424">
        <v>5.9353299999999996</v>
      </c>
      <c r="K72" s="5051">
        <v>8.2765313124999995</v>
      </c>
      <c r="L72" s="5020">
        <v>8.3650449437500001</v>
      </c>
      <c r="M72" s="5020">
        <v>8.4624099381249991</v>
      </c>
      <c r="N72" s="5020">
        <v>8.5695114319374994</v>
      </c>
      <c r="O72" s="5021">
        <v>8.6873230751312498</v>
      </c>
      <c r="P72" s="4522">
        <f t="shared" si="10"/>
        <v>742</v>
      </c>
      <c r="Q72" s="5022">
        <f t="shared" si="10"/>
        <v>828</v>
      </c>
      <c r="R72" s="5022">
        <f t="shared" si="10"/>
        <v>837</v>
      </c>
      <c r="S72" s="5022">
        <f t="shared" si="10"/>
        <v>846</v>
      </c>
      <c r="T72" s="5022">
        <f t="shared" si="10"/>
        <v>857</v>
      </c>
      <c r="U72" s="4524">
        <f t="shared" si="10"/>
        <v>869</v>
      </c>
    </row>
    <row r="73" spans="1:23">
      <c r="A73" s="438" t="s">
        <v>492</v>
      </c>
      <c r="B73" s="1563" t="s">
        <v>1393</v>
      </c>
      <c r="C73" s="316" t="s">
        <v>682</v>
      </c>
      <c r="D73" s="450">
        <v>5</v>
      </c>
      <c r="E73" s="5018">
        <v>4</v>
      </c>
      <c r="F73" s="5018">
        <v>4</v>
      </c>
      <c r="G73" s="5018">
        <v>4</v>
      </c>
      <c r="H73" s="5018">
        <v>4</v>
      </c>
      <c r="I73" s="440">
        <v>4</v>
      </c>
      <c r="J73" s="424">
        <v>1.18567</v>
      </c>
      <c r="K73" s="5051">
        <v>0.75327119999999992</v>
      </c>
      <c r="L73" s="5020">
        <v>0.75327119999999992</v>
      </c>
      <c r="M73" s="5020">
        <v>0.75327119999999992</v>
      </c>
      <c r="N73" s="5020">
        <v>0.75327119999999992</v>
      </c>
      <c r="O73" s="5021">
        <v>0.75327119999999992</v>
      </c>
      <c r="P73" s="4522">
        <f t="shared" si="10"/>
        <v>237</v>
      </c>
      <c r="Q73" s="5022">
        <f t="shared" si="10"/>
        <v>188</v>
      </c>
      <c r="R73" s="5022">
        <f t="shared" si="10"/>
        <v>188</v>
      </c>
      <c r="S73" s="5022">
        <f t="shared" si="10"/>
        <v>188</v>
      </c>
      <c r="T73" s="5022">
        <f t="shared" si="10"/>
        <v>188</v>
      </c>
      <c r="U73" s="4524">
        <f t="shared" si="10"/>
        <v>188</v>
      </c>
    </row>
    <row r="74" spans="1:23" ht="24">
      <c r="A74" s="438" t="s">
        <v>493</v>
      </c>
      <c r="B74" s="1563" t="s">
        <v>1465</v>
      </c>
      <c r="C74" s="316" t="s">
        <v>682</v>
      </c>
      <c r="D74" s="450"/>
      <c r="E74" s="5018">
        <v>1</v>
      </c>
      <c r="F74" s="5018">
        <v>1</v>
      </c>
      <c r="G74" s="5018">
        <v>1</v>
      </c>
      <c r="H74" s="5018">
        <v>1</v>
      </c>
      <c r="I74" s="440">
        <v>1</v>
      </c>
      <c r="J74" s="424"/>
      <c r="K74" s="5051">
        <v>0</v>
      </c>
      <c r="L74" s="5020">
        <v>0</v>
      </c>
      <c r="M74" s="5020">
        <v>0</v>
      </c>
      <c r="N74" s="5020">
        <v>0</v>
      </c>
      <c r="O74" s="5021">
        <v>0</v>
      </c>
      <c r="P74" s="4522">
        <f t="shared" si="10"/>
        <v>0</v>
      </c>
      <c r="Q74" s="5022">
        <f t="shared" si="10"/>
        <v>0</v>
      </c>
      <c r="R74" s="5022">
        <f t="shared" si="10"/>
        <v>0</v>
      </c>
      <c r="S74" s="5022">
        <f t="shared" si="10"/>
        <v>0</v>
      </c>
      <c r="T74" s="5022">
        <f t="shared" si="10"/>
        <v>0</v>
      </c>
      <c r="U74" s="4524">
        <f t="shared" si="10"/>
        <v>0</v>
      </c>
    </row>
    <row r="75" spans="1:23">
      <c r="A75" s="438" t="s">
        <v>689</v>
      </c>
      <c r="B75" s="1564" t="s">
        <v>922</v>
      </c>
      <c r="C75" s="316" t="s">
        <v>682</v>
      </c>
      <c r="D75" s="450">
        <v>4</v>
      </c>
      <c r="E75" s="5018">
        <v>5</v>
      </c>
      <c r="F75" s="5018">
        <v>5</v>
      </c>
      <c r="G75" s="5018">
        <v>5</v>
      </c>
      <c r="H75" s="5018">
        <v>5</v>
      </c>
      <c r="I75" s="440">
        <v>5</v>
      </c>
      <c r="J75" s="424">
        <v>1.16344</v>
      </c>
      <c r="K75" s="5051">
        <v>1.652220625</v>
      </c>
      <c r="L75" s="5020">
        <v>1.6924634375000001</v>
      </c>
      <c r="M75" s="5020">
        <v>1.7367305312500001</v>
      </c>
      <c r="N75" s="5020">
        <v>1.785424334375</v>
      </c>
      <c r="O75" s="5021">
        <v>1.8389875178125004</v>
      </c>
      <c r="P75" s="4522">
        <f t="shared" si="10"/>
        <v>291</v>
      </c>
      <c r="Q75" s="5022">
        <f t="shared" si="10"/>
        <v>330</v>
      </c>
      <c r="R75" s="5022">
        <f t="shared" si="10"/>
        <v>338</v>
      </c>
      <c r="S75" s="5022">
        <f t="shared" si="10"/>
        <v>347</v>
      </c>
      <c r="T75" s="5022">
        <f t="shared" si="10"/>
        <v>357</v>
      </c>
      <c r="U75" s="4524">
        <f t="shared" si="10"/>
        <v>368</v>
      </c>
    </row>
    <row r="76" spans="1:23">
      <c r="A76" s="438" t="s">
        <v>736</v>
      </c>
      <c r="B76" s="1563" t="s">
        <v>923</v>
      </c>
      <c r="C76" s="316" t="s">
        <v>682</v>
      </c>
      <c r="D76" s="450"/>
      <c r="E76" s="5018">
        <v>0</v>
      </c>
      <c r="F76" s="5018">
        <v>0</v>
      </c>
      <c r="G76" s="5018">
        <v>0</v>
      </c>
      <c r="H76" s="5018">
        <v>0</v>
      </c>
      <c r="I76" s="440">
        <v>0</v>
      </c>
      <c r="J76" s="424"/>
      <c r="K76" s="5051">
        <v>0</v>
      </c>
      <c r="L76" s="5020">
        <v>0</v>
      </c>
      <c r="M76" s="5020">
        <v>0</v>
      </c>
      <c r="N76" s="5020">
        <v>0</v>
      </c>
      <c r="O76" s="5021">
        <v>0</v>
      </c>
      <c r="P76" s="4522">
        <f t="shared" si="10"/>
        <v>0</v>
      </c>
      <c r="Q76" s="5022">
        <f t="shared" si="10"/>
        <v>0</v>
      </c>
      <c r="R76" s="5022">
        <f t="shared" si="10"/>
        <v>0</v>
      </c>
      <c r="S76" s="5022">
        <f t="shared" si="10"/>
        <v>0</v>
      </c>
      <c r="T76" s="5022">
        <f t="shared" si="10"/>
        <v>0</v>
      </c>
      <c r="U76" s="4524">
        <f t="shared" si="10"/>
        <v>0</v>
      </c>
    </row>
    <row r="77" spans="1:23" ht="24">
      <c r="A77" s="438" t="s">
        <v>741</v>
      </c>
      <c r="B77" s="1572" t="s">
        <v>1394</v>
      </c>
      <c r="C77" s="316" t="s">
        <v>682</v>
      </c>
      <c r="D77" s="424">
        <v>14</v>
      </c>
      <c r="E77" s="5018">
        <v>15</v>
      </c>
      <c r="F77" s="5018">
        <v>15</v>
      </c>
      <c r="G77" s="5018">
        <v>15</v>
      </c>
      <c r="H77" s="5018">
        <v>15</v>
      </c>
      <c r="I77" s="440">
        <v>15</v>
      </c>
      <c r="J77" s="424">
        <v>2.81175</v>
      </c>
      <c r="K77" s="5051">
        <v>1.6246764545810337</v>
      </c>
      <c r="L77" s="5020">
        <v>1.6246764545810337</v>
      </c>
      <c r="M77" s="5020">
        <v>1.6246764545810337</v>
      </c>
      <c r="N77" s="5020">
        <v>1.6246764545810337</v>
      </c>
      <c r="O77" s="5021">
        <v>1.6246764545810337</v>
      </c>
      <c r="P77" s="4522">
        <f t="shared" si="10"/>
        <v>201</v>
      </c>
      <c r="Q77" s="5022">
        <f t="shared" si="10"/>
        <v>108</v>
      </c>
      <c r="R77" s="5022">
        <f t="shared" si="10"/>
        <v>108</v>
      </c>
      <c r="S77" s="5022">
        <f t="shared" si="10"/>
        <v>108</v>
      </c>
      <c r="T77" s="5022">
        <f t="shared" si="10"/>
        <v>108</v>
      </c>
      <c r="U77" s="4524">
        <f t="shared" si="10"/>
        <v>108</v>
      </c>
    </row>
    <row r="78" spans="1:23" ht="24.75" thickBot="1">
      <c r="A78" s="438" t="s">
        <v>927</v>
      </c>
      <c r="B78" s="1563" t="s">
        <v>1376</v>
      </c>
      <c r="C78" s="316" t="s">
        <v>318</v>
      </c>
      <c r="D78" s="2235"/>
      <c r="E78" s="2236"/>
      <c r="F78" s="2236"/>
      <c r="G78" s="2236"/>
      <c r="H78" s="2236"/>
      <c r="I78" s="2237"/>
      <c r="J78" s="4232">
        <v>27.886533978768039</v>
      </c>
      <c r="K78" s="5051">
        <v>38.118768838081444</v>
      </c>
      <c r="L78" s="5020">
        <v>40.194263097465807</v>
      </c>
      <c r="M78" s="5020">
        <v>42.728538114223497</v>
      </c>
      <c r="N78" s="5020">
        <v>44.852634458180489</v>
      </c>
      <c r="O78" s="5021">
        <v>50.750786511865627</v>
      </c>
      <c r="P78" s="2235"/>
      <c r="Q78" s="2236"/>
      <c r="R78" s="2236"/>
      <c r="S78" s="2236"/>
      <c r="T78" s="2236"/>
      <c r="U78" s="2237"/>
    </row>
    <row r="79" spans="1:23" ht="24.75" thickBot="1">
      <c r="A79" s="1417"/>
      <c r="B79" s="1565" t="s">
        <v>1086</v>
      </c>
      <c r="C79" s="1566"/>
      <c r="D79" s="322">
        <f>SUM(D70:D78)</f>
        <v>57</v>
      </c>
      <c r="E79" s="323">
        <f t="shared" ref="E79:O79" si="11">SUM(E70:E78)</f>
        <v>61</v>
      </c>
      <c r="F79" s="323">
        <f t="shared" si="11"/>
        <v>61</v>
      </c>
      <c r="G79" s="323">
        <f t="shared" si="11"/>
        <v>61</v>
      </c>
      <c r="H79" s="323">
        <f t="shared" si="11"/>
        <v>61</v>
      </c>
      <c r="I79" s="423">
        <f t="shared" si="11"/>
        <v>61</v>
      </c>
      <c r="J79" s="322">
        <f t="shared" si="11"/>
        <v>46.168283978768038</v>
      </c>
      <c r="K79" s="323">
        <f t="shared" si="11"/>
        <v>58.669123080162478</v>
      </c>
      <c r="L79" s="323">
        <f>SUM(L70:L78)</f>
        <v>61.133686748296839</v>
      </c>
      <c r="M79" s="323">
        <f t="shared" si="11"/>
        <v>64.095938114679527</v>
      </c>
      <c r="N79" s="323">
        <f t="shared" si="11"/>
        <v>66.690808443224029</v>
      </c>
      <c r="O79" s="990">
        <f t="shared" si="11"/>
        <v>73.106811879955416</v>
      </c>
      <c r="P79" s="4265"/>
      <c r="Q79" s="4266"/>
      <c r="R79" s="4266"/>
      <c r="S79" s="4266"/>
      <c r="T79" s="4266"/>
      <c r="U79" s="4267"/>
      <c r="W79" s="5029">
        <f>SUM(K79:O79)</f>
        <v>323.6963682663183</v>
      </c>
    </row>
    <row r="80" spans="1:23" ht="13.5" thickBot="1">
      <c r="A80" s="4240"/>
      <c r="B80" s="4241"/>
      <c r="C80" s="4288"/>
      <c r="D80" s="4242"/>
      <c r="E80" s="4243"/>
      <c r="F80" s="4243"/>
      <c r="G80" s="4243"/>
      <c r="H80" s="4243"/>
      <c r="I80" s="4244"/>
      <c r="J80" s="4245"/>
      <c r="K80" s="5030"/>
      <c r="L80" s="4243"/>
      <c r="M80" s="4243"/>
      <c r="N80" s="4243"/>
      <c r="O80" s="4243"/>
      <c r="P80" s="4246"/>
      <c r="Q80" s="4247"/>
      <c r="R80" s="4247"/>
      <c r="S80" s="4247"/>
      <c r="T80" s="4247"/>
      <c r="U80" s="4248"/>
    </row>
    <row r="81" spans="1:21" ht="13.5" thickBot="1">
      <c r="A81" s="4268" t="s">
        <v>1087</v>
      </c>
      <c r="B81" s="435"/>
      <c r="C81" s="435"/>
      <c r="D81" s="435"/>
      <c r="E81" s="435"/>
      <c r="F81" s="435"/>
      <c r="G81" s="435"/>
      <c r="H81" s="435"/>
      <c r="I81" s="435"/>
      <c r="J81" s="1581">
        <f>J82+J84+J86+J88+J90</f>
        <v>46.453282488136772</v>
      </c>
      <c r="K81" s="1581">
        <f>K82+K84+K86+K88+K90</f>
        <v>58.669123080162464</v>
      </c>
      <c r="L81" s="1581">
        <f t="shared" ref="L81:O81" si="12">L82+L84+L86+L88+L90</f>
        <v>61.133686748296846</v>
      </c>
      <c r="M81" s="1581">
        <f t="shared" si="12"/>
        <v>64.095938114679541</v>
      </c>
      <c r="N81" s="1581">
        <f t="shared" si="12"/>
        <v>66.690808443224029</v>
      </c>
      <c r="O81" s="1581">
        <f t="shared" si="12"/>
        <v>73.106811879955416</v>
      </c>
      <c r="P81" s="435"/>
      <c r="Q81" s="435"/>
      <c r="R81" s="435"/>
      <c r="S81" s="435"/>
      <c r="T81" s="435"/>
      <c r="U81" s="436"/>
    </row>
    <row r="82" spans="1:21">
      <c r="A82" s="1421"/>
      <c r="B82" s="1576" t="s">
        <v>1078</v>
      </c>
      <c r="C82" s="1568"/>
      <c r="D82" s="4252"/>
      <c r="E82" s="2240"/>
      <c r="F82" s="2240"/>
      <c r="G82" s="2240"/>
      <c r="H82" s="2240"/>
      <c r="I82" s="4271"/>
      <c r="J82" s="446">
        <v>0.45407999999999998</v>
      </c>
      <c r="K82" s="5032">
        <v>0.72192357890230774</v>
      </c>
      <c r="L82" s="447">
        <v>0.7327643852089718</v>
      </c>
      <c r="M82" s="447">
        <v>0.74941945583558933</v>
      </c>
      <c r="N82" s="447">
        <v>0.76337886213222883</v>
      </c>
      <c r="O82" s="447">
        <v>0.80214108737261913</v>
      </c>
      <c r="P82" s="4252"/>
      <c r="Q82" s="2240"/>
      <c r="R82" s="2240"/>
      <c r="S82" s="2240"/>
      <c r="T82" s="2240"/>
      <c r="U82" s="2241"/>
    </row>
    <row r="83" spans="1:21">
      <c r="A83" s="1421"/>
      <c r="B83" s="4291" t="s">
        <v>1484</v>
      </c>
      <c r="C83" s="4288" t="s">
        <v>174</v>
      </c>
      <c r="D83" s="3372"/>
      <c r="E83" s="2156"/>
      <c r="F83" s="2156"/>
      <c r="G83" s="2156"/>
      <c r="H83" s="2156"/>
      <c r="I83" s="3394"/>
      <c r="J83" s="4666"/>
      <c r="K83" s="5033">
        <f>IFERROR((K82-J82)/J82,0)</f>
        <v>0.58985989011255235</v>
      </c>
      <c r="L83" s="5034">
        <f>IFERROR((L82-K82)/K82,0)</f>
        <v>1.5016556632140512E-2</v>
      </c>
      <c r="M83" s="5034">
        <f>IFERROR((M82-L82)/L82,0)</f>
        <v>2.2729094048242793E-2</v>
      </c>
      <c r="N83" s="5034">
        <f>IFERROR((N82-M82)/M82,0)</f>
        <v>1.8626960092829468E-2</v>
      </c>
      <c r="O83" s="4255">
        <f>IFERROR((O82-N82)/N82,0)</f>
        <v>5.07771791481385E-2</v>
      </c>
      <c r="P83" s="3372"/>
      <c r="Q83" s="2156"/>
      <c r="R83" s="2156"/>
      <c r="S83" s="2156"/>
      <c r="T83" s="2156"/>
      <c r="U83" s="2243"/>
    </row>
    <row r="84" spans="1:21">
      <c r="A84" s="1419"/>
      <c r="B84" s="5052" t="s">
        <v>648</v>
      </c>
      <c r="C84" s="1570"/>
      <c r="D84" s="3372"/>
      <c r="E84" s="2156"/>
      <c r="F84" s="2156"/>
      <c r="G84" s="2156"/>
      <c r="H84" s="2156"/>
      <c r="I84" s="3394"/>
      <c r="J84" s="449">
        <v>21.1786815209894</v>
      </c>
      <c r="K84" s="5036">
        <v>27.092034900891107</v>
      </c>
      <c r="L84" s="5037">
        <v>27.789153854803757</v>
      </c>
      <c r="M84" s="5037">
        <v>28.860159560849034</v>
      </c>
      <c r="N84" s="5037">
        <v>29.757820347277153</v>
      </c>
      <c r="O84" s="5037">
        <v>32.250428474985902</v>
      </c>
      <c r="P84" s="3372"/>
      <c r="Q84" s="2156"/>
      <c r="R84" s="2156"/>
      <c r="S84" s="2156"/>
      <c r="T84" s="2156"/>
      <c r="U84" s="2243"/>
    </row>
    <row r="85" spans="1:21">
      <c r="A85" s="1419"/>
      <c r="B85" s="4291" t="s">
        <v>1484</v>
      </c>
      <c r="C85" s="4288" t="s">
        <v>174</v>
      </c>
      <c r="D85" s="3372"/>
      <c r="E85" s="2156"/>
      <c r="F85" s="2156"/>
      <c r="G85" s="2156"/>
      <c r="H85" s="2156"/>
      <c r="I85" s="3394"/>
      <c r="J85" s="4259"/>
      <c r="K85" s="5033">
        <f>IFERROR((K84-J84)/J84,0)</f>
        <v>0.27921253615534108</v>
      </c>
      <c r="L85" s="5034">
        <f>IFERROR((L84-K84)/K84,0)</f>
        <v>2.5731509517940284E-2</v>
      </c>
      <c r="M85" s="5034">
        <f>IFERROR((M84-L84)/L84,0)</f>
        <v>3.8540421620651036E-2</v>
      </c>
      <c r="N85" s="5034">
        <f>IFERROR((N84-M84)/M84,0)</f>
        <v>3.1103805387336224E-2</v>
      </c>
      <c r="O85" s="4255">
        <f>IFERROR((O84-N84)/N84,0)</f>
        <v>8.3763128435474385E-2</v>
      </c>
      <c r="P85" s="3372"/>
      <c r="Q85" s="2156"/>
      <c r="R85" s="2156"/>
      <c r="S85" s="2156"/>
      <c r="T85" s="2156"/>
      <c r="U85" s="2243"/>
    </row>
    <row r="86" spans="1:21">
      <c r="A86" s="1419"/>
      <c r="B86" s="5052" t="s">
        <v>647</v>
      </c>
      <c r="C86" s="1570"/>
      <c r="D86" s="3372"/>
      <c r="E86" s="2156"/>
      <c r="F86" s="2156"/>
      <c r="G86" s="2156"/>
      <c r="H86" s="2156"/>
      <c r="I86" s="3394"/>
      <c r="J86" s="449">
        <v>18.190004436303834</v>
      </c>
      <c r="K86" s="5036">
        <v>22.705155707346353</v>
      </c>
      <c r="L86" s="5037">
        <v>23.446248465942034</v>
      </c>
      <c r="M86" s="5037">
        <v>24.584812506856444</v>
      </c>
      <c r="N86" s="5037">
        <v>25.539097144741277</v>
      </c>
      <c r="O86" s="5037">
        <v>28.188937352203439</v>
      </c>
      <c r="P86" s="3372"/>
      <c r="Q86" s="2156"/>
      <c r="R86" s="2156"/>
      <c r="S86" s="2156"/>
      <c r="T86" s="2156"/>
      <c r="U86" s="2243"/>
    </row>
    <row r="87" spans="1:21">
      <c r="A87" s="1419"/>
      <c r="B87" s="4291" t="s">
        <v>1484</v>
      </c>
      <c r="C87" s="4288" t="s">
        <v>174</v>
      </c>
      <c r="D87" s="3372"/>
      <c r="E87" s="2156"/>
      <c r="F87" s="2156"/>
      <c r="G87" s="2156"/>
      <c r="H87" s="2156"/>
      <c r="I87" s="3394"/>
      <c r="J87" s="4259"/>
      <c r="K87" s="5033">
        <f>IFERROR((K86-J86)/J86,0)</f>
        <v>0.24822155964025633</v>
      </c>
      <c r="L87" s="5034">
        <f>IFERROR((L86-K86)/K86,0)</f>
        <v>3.2639844806521046E-2</v>
      </c>
      <c r="M87" s="5034">
        <f>IFERROR((M86-L86)/L86,0)</f>
        <v>4.8560606297774492E-2</v>
      </c>
      <c r="N87" s="5034">
        <f>IFERROR((N86-M86)/M86,0)</f>
        <v>3.8816022600078506E-2</v>
      </c>
      <c r="O87" s="4255">
        <f>IFERROR((O86-N86)/N86,0)</f>
        <v>0.1037562209989004</v>
      </c>
      <c r="P87" s="3372"/>
      <c r="Q87" s="2156"/>
      <c r="R87" s="2156"/>
      <c r="S87" s="2156"/>
      <c r="T87" s="2156"/>
      <c r="U87" s="2243"/>
    </row>
    <row r="88" spans="1:21">
      <c r="A88" s="1419"/>
      <c r="B88" s="1569" t="s">
        <v>646</v>
      </c>
      <c r="C88" s="1570"/>
      <c r="D88" s="3372"/>
      <c r="E88" s="2156"/>
      <c r="F88" s="2156"/>
      <c r="G88" s="2156"/>
      <c r="H88" s="2156"/>
      <c r="I88" s="3394"/>
      <c r="J88" s="449">
        <v>5.4701789893030535</v>
      </c>
      <c r="K88" s="5038">
        <v>6.7916740775189233</v>
      </c>
      <c r="L88" s="5038">
        <v>7.637933368618401</v>
      </c>
      <c r="M88" s="5038">
        <v>8.2512888259487269</v>
      </c>
      <c r="N88" s="5038">
        <v>8.8587600742278063</v>
      </c>
      <c r="O88" s="5038">
        <v>9.8877541378278799</v>
      </c>
      <c r="P88" s="3372"/>
      <c r="Q88" s="2156"/>
      <c r="R88" s="2156"/>
      <c r="S88" s="2156"/>
      <c r="T88" s="2156"/>
      <c r="U88" s="2243"/>
    </row>
    <row r="89" spans="1:21">
      <c r="A89" s="1419"/>
      <c r="B89" s="4291" t="s">
        <v>1484</v>
      </c>
      <c r="C89" s="4288" t="s">
        <v>174</v>
      </c>
      <c r="D89" s="3372"/>
      <c r="E89" s="2156"/>
      <c r="F89" s="2156"/>
      <c r="G89" s="2156"/>
      <c r="H89" s="2156"/>
      <c r="I89" s="3394"/>
      <c r="J89" s="4667"/>
      <c r="K89" s="5034">
        <f>IFERROR((K88-J88)/J88,0)</f>
        <v>0.24158169061744711</v>
      </c>
      <c r="L89" s="5034">
        <f>IFERROR((L88-K88)/K88,0)</f>
        <v>0.1246024590462424</v>
      </c>
      <c r="M89" s="5034">
        <f>IFERROR((M88-L88)/L88,0)</f>
        <v>8.0303850233937518E-2</v>
      </c>
      <c r="N89" s="5034">
        <f>IFERROR((N88-M88)/M88,0)</f>
        <v>7.3621377350008441E-2</v>
      </c>
      <c r="O89" s="4255">
        <f>IFERROR((O88-N88)/N88,0)</f>
        <v>0.1161555403891857</v>
      </c>
      <c r="P89" s="3372"/>
      <c r="Q89" s="2156"/>
      <c r="R89" s="2156"/>
      <c r="S89" s="2156"/>
      <c r="T89" s="2156"/>
      <c r="U89" s="2243"/>
    </row>
    <row r="90" spans="1:21">
      <c r="A90" s="1419"/>
      <c r="B90" s="1569" t="s">
        <v>645</v>
      </c>
      <c r="C90" s="1570"/>
      <c r="D90" s="3372"/>
      <c r="E90" s="2156"/>
      <c r="F90" s="2156"/>
      <c r="G90" s="2156"/>
      <c r="H90" s="2156"/>
      <c r="I90" s="3394"/>
      <c r="J90" s="984">
        <v>1.1603375415404864</v>
      </c>
      <c r="K90" s="5038">
        <f>20%*K88</f>
        <v>1.3583348155037847</v>
      </c>
      <c r="L90" s="5038">
        <f>20%*L88</f>
        <v>1.5275866737236803</v>
      </c>
      <c r="M90" s="5038">
        <f t="shared" ref="M90:O90" si="13">20%*M88</f>
        <v>1.6502577651897454</v>
      </c>
      <c r="N90" s="5038">
        <f t="shared" si="13"/>
        <v>1.7717520148455614</v>
      </c>
      <c r="O90" s="5038">
        <f t="shared" si="13"/>
        <v>1.977550827565576</v>
      </c>
      <c r="P90" s="3372"/>
      <c r="Q90" s="2156"/>
      <c r="R90" s="2156"/>
      <c r="S90" s="2156"/>
      <c r="T90" s="2156"/>
      <c r="U90" s="2243"/>
    </row>
    <row r="91" spans="1:21">
      <c r="A91" s="1422"/>
      <c r="B91" s="4291" t="s">
        <v>1484</v>
      </c>
      <c r="C91" s="4288" t="s">
        <v>174</v>
      </c>
      <c r="D91" s="3372"/>
      <c r="E91" s="2156"/>
      <c r="F91" s="2156"/>
      <c r="G91" s="2156"/>
      <c r="H91" s="2156"/>
      <c r="I91" s="3394"/>
      <c r="J91" s="4667"/>
      <c r="K91" s="5033">
        <f>IFERROR((K90-J90)/J90,0)</f>
        <v>0.17063765229937597</v>
      </c>
      <c r="L91" s="5034">
        <f>IFERROR((L90-K90)/K90,0)</f>
        <v>0.12460245904624245</v>
      </c>
      <c r="M91" s="5034">
        <f>IFERROR((M90-L90)/L90,0)</f>
        <v>8.0303850233937477E-2</v>
      </c>
      <c r="N91" s="5034">
        <f>IFERROR((N90-M90)/M90,0)</f>
        <v>7.3621377350008524E-2</v>
      </c>
      <c r="O91" s="4255">
        <f>IFERROR((O90-N90)/N90,0)</f>
        <v>0.11615554038918559</v>
      </c>
      <c r="P91" s="3372"/>
      <c r="Q91" s="2156"/>
      <c r="R91" s="2156"/>
      <c r="S91" s="2156"/>
      <c r="T91" s="2156"/>
      <c r="U91" s="2243"/>
    </row>
    <row r="92" spans="1:21" ht="24">
      <c r="A92" s="1422"/>
      <c r="B92" s="1577" t="s">
        <v>644</v>
      </c>
      <c r="C92" s="1570"/>
      <c r="D92" s="3372"/>
      <c r="E92" s="2156"/>
      <c r="F92" s="2156"/>
      <c r="G92" s="2156"/>
      <c r="H92" s="2156"/>
      <c r="I92" s="3394"/>
      <c r="J92" s="4307">
        <f>J79-J82-J84-J86-J88-J90</f>
        <v>-0.28499850936873372</v>
      </c>
      <c r="K92" s="5048"/>
      <c r="L92" s="5049"/>
      <c r="M92" s="5049"/>
      <c r="N92" s="5049"/>
      <c r="O92" s="4290"/>
      <c r="P92" s="3372"/>
      <c r="Q92" s="2156"/>
      <c r="R92" s="2156"/>
      <c r="S92" s="2156"/>
      <c r="T92" s="2156"/>
      <c r="U92" s="2243"/>
    </row>
    <row r="93" spans="1:21">
      <c r="A93" s="5039"/>
      <c r="B93" s="4292" t="s">
        <v>1484</v>
      </c>
      <c r="C93" s="4294" t="s">
        <v>174</v>
      </c>
      <c r="D93" s="3372"/>
      <c r="E93" s="2156"/>
      <c r="F93" s="2156"/>
      <c r="G93" s="2156"/>
      <c r="H93" s="2156"/>
      <c r="I93" s="3394"/>
      <c r="J93" s="4259"/>
      <c r="K93" s="5033"/>
      <c r="L93" s="5034"/>
      <c r="M93" s="5034"/>
      <c r="N93" s="5034"/>
      <c r="O93" s="4255"/>
      <c r="P93" s="3372"/>
      <c r="Q93" s="2156"/>
      <c r="R93" s="2156"/>
      <c r="S93" s="2156"/>
      <c r="T93" s="2156"/>
      <c r="U93" s="2243"/>
    </row>
    <row r="94" spans="1:21" ht="13.5" thickBot="1">
      <c r="A94" s="4526"/>
      <c r="B94" s="4527" t="s">
        <v>1361</v>
      </c>
      <c r="C94" s="1571"/>
      <c r="D94" s="4261"/>
      <c r="E94" s="2236"/>
      <c r="F94" s="2236"/>
      <c r="G94" s="2236"/>
      <c r="H94" s="2236"/>
      <c r="I94" s="4272"/>
      <c r="J94" s="4528">
        <f>J79-J82-J84-J86-J88-J90-J92</f>
        <v>0</v>
      </c>
      <c r="K94" s="5050"/>
      <c r="L94" s="4305"/>
      <c r="M94" s="4305"/>
      <c r="N94" s="4305"/>
      <c r="O94" s="4529"/>
      <c r="P94" s="4261"/>
      <c r="Q94" s="2236"/>
      <c r="R94" s="2236"/>
      <c r="S94" s="2236"/>
      <c r="T94" s="2236"/>
      <c r="U94" s="2237"/>
    </row>
    <row r="95" spans="1:21" ht="13.5" thickBot="1">
      <c r="A95" s="1586">
        <v>4</v>
      </c>
      <c r="B95" s="1585" t="s">
        <v>1037</v>
      </c>
      <c r="C95" s="5607"/>
      <c r="D95" s="5605"/>
      <c r="E95" s="5605"/>
      <c r="F95" s="5605"/>
      <c r="G95" s="5605"/>
      <c r="H95" s="5605"/>
      <c r="I95" s="5605"/>
      <c r="J95" s="5607"/>
      <c r="K95" s="5607"/>
      <c r="L95" s="5607"/>
      <c r="M95" s="5607"/>
      <c r="N95" s="5607"/>
      <c r="O95" s="5607"/>
      <c r="P95" s="5605"/>
      <c r="Q95" s="5605"/>
      <c r="R95" s="5605"/>
      <c r="S95" s="5605"/>
      <c r="T95" s="5605"/>
      <c r="U95" s="5606"/>
    </row>
    <row r="96" spans="1:21">
      <c r="A96" s="437" t="s">
        <v>572</v>
      </c>
      <c r="B96" s="1562" t="s">
        <v>470</v>
      </c>
      <c r="C96" s="1525" t="s">
        <v>682</v>
      </c>
      <c r="D96" s="443"/>
      <c r="E96" s="444"/>
      <c r="F96" s="444"/>
      <c r="G96" s="444"/>
      <c r="H96" s="444"/>
      <c r="I96" s="445"/>
      <c r="J96" s="1523"/>
      <c r="K96" s="5051"/>
      <c r="L96" s="4664"/>
      <c r="M96" s="4664"/>
      <c r="N96" s="4664"/>
      <c r="O96" s="4665"/>
      <c r="P96" s="4519">
        <f t="shared" ref="P96:U108" si="14">ROUND(IFERROR(J96*1000/D96,0),0)</f>
        <v>0</v>
      </c>
      <c r="Q96" s="4520">
        <f t="shared" si="14"/>
        <v>0</v>
      </c>
      <c r="R96" s="4520">
        <f t="shared" si="14"/>
        <v>0</v>
      </c>
      <c r="S96" s="4520">
        <f t="shared" si="14"/>
        <v>0</v>
      </c>
      <c r="T96" s="4520">
        <f t="shared" si="14"/>
        <v>0</v>
      </c>
      <c r="U96" s="4521">
        <f t="shared" si="14"/>
        <v>0</v>
      </c>
    </row>
    <row r="97" spans="1:23">
      <c r="A97" s="438" t="s">
        <v>573</v>
      </c>
      <c r="B97" s="1563" t="s">
        <v>730</v>
      </c>
      <c r="C97" s="316" t="s">
        <v>682</v>
      </c>
      <c r="D97" s="424"/>
      <c r="E97" s="5018"/>
      <c r="F97" s="5018"/>
      <c r="G97" s="5018"/>
      <c r="H97" s="5018"/>
      <c r="I97" s="440"/>
      <c r="J97" s="424"/>
      <c r="K97" s="5051"/>
      <c r="L97" s="4664"/>
      <c r="M97" s="4664"/>
      <c r="N97" s="4664"/>
      <c r="O97" s="4665"/>
      <c r="P97" s="4530">
        <f t="shared" si="14"/>
        <v>0</v>
      </c>
      <c r="Q97" s="4531">
        <f t="shared" si="14"/>
        <v>0</v>
      </c>
      <c r="R97" s="4531">
        <f t="shared" si="14"/>
        <v>0</v>
      </c>
      <c r="S97" s="4531">
        <f t="shared" si="14"/>
        <v>0</v>
      </c>
      <c r="T97" s="4531">
        <f t="shared" si="14"/>
        <v>0</v>
      </c>
      <c r="U97" s="4532">
        <f t="shared" si="14"/>
        <v>0</v>
      </c>
    </row>
    <row r="98" spans="1:23">
      <c r="A98" s="438" t="s">
        <v>1088</v>
      </c>
      <c r="B98" s="1563" t="s">
        <v>473</v>
      </c>
      <c r="C98" s="316" t="s">
        <v>682</v>
      </c>
      <c r="D98" s="424">
        <v>0</v>
      </c>
      <c r="E98" s="5018">
        <v>20</v>
      </c>
      <c r="F98" s="5018">
        <v>20</v>
      </c>
      <c r="G98" s="5018">
        <v>20</v>
      </c>
      <c r="H98" s="5018">
        <v>20</v>
      </c>
      <c r="I98" s="440">
        <v>20</v>
      </c>
      <c r="J98" s="5053">
        <v>0</v>
      </c>
      <c r="K98" s="5051">
        <v>5.4753506595131061</v>
      </c>
      <c r="L98" s="5051">
        <v>5.7568053523431644</v>
      </c>
      <c r="M98" s="5051">
        <v>6.0664055144562283</v>
      </c>
      <c r="N98" s="5051">
        <v>6.4069656927805987</v>
      </c>
      <c r="O98" s="5051">
        <v>6.7815818889374064</v>
      </c>
      <c r="P98" s="4530">
        <f t="shared" si="14"/>
        <v>0</v>
      </c>
      <c r="Q98" s="4531">
        <f t="shared" si="14"/>
        <v>274</v>
      </c>
      <c r="R98" s="4531">
        <f t="shared" si="14"/>
        <v>288</v>
      </c>
      <c r="S98" s="4531">
        <f t="shared" si="14"/>
        <v>303</v>
      </c>
      <c r="T98" s="4531">
        <f t="shared" si="14"/>
        <v>320</v>
      </c>
      <c r="U98" s="4532">
        <f t="shared" si="14"/>
        <v>339</v>
      </c>
    </row>
    <row r="99" spans="1:23">
      <c r="A99" s="438" t="s">
        <v>1089</v>
      </c>
      <c r="B99" s="1563" t="s">
        <v>475</v>
      </c>
      <c r="C99" s="316" t="s">
        <v>682</v>
      </c>
      <c r="D99" s="424">
        <v>0</v>
      </c>
      <c r="E99" s="5018">
        <v>5</v>
      </c>
      <c r="F99" s="5018">
        <v>5</v>
      </c>
      <c r="G99" s="5018">
        <v>5</v>
      </c>
      <c r="H99" s="5018">
        <v>5</v>
      </c>
      <c r="I99" s="440">
        <v>5</v>
      </c>
      <c r="J99" s="5053">
        <v>0</v>
      </c>
      <c r="K99" s="5051">
        <v>0.84190643398692799</v>
      </c>
      <c r="L99" s="5051">
        <v>0.89723473114379071</v>
      </c>
      <c r="M99" s="5051">
        <v>0.9580958580163399</v>
      </c>
      <c r="N99" s="5051">
        <v>1.0250430975761438</v>
      </c>
      <c r="O99" s="5051">
        <v>1.0986850610919281</v>
      </c>
      <c r="P99" s="4530">
        <f t="shared" si="14"/>
        <v>0</v>
      </c>
      <c r="Q99" s="4531">
        <f t="shared" si="14"/>
        <v>168</v>
      </c>
      <c r="R99" s="4531">
        <f t="shared" si="14"/>
        <v>179</v>
      </c>
      <c r="S99" s="4531">
        <f t="shared" si="14"/>
        <v>192</v>
      </c>
      <c r="T99" s="4531">
        <f t="shared" si="14"/>
        <v>205</v>
      </c>
      <c r="U99" s="4532">
        <f t="shared" si="14"/>
        <v>220</v>
      </c>
    </row>
    <row r="100" spans="1:23">
      <c r="A100" s="438" t="s">
        <v>1090</v>
      </c>
      <c r="B100" s="1563" t="s">
        <v>477</v>
      </c>
      <c r="C100" s="316" t="s">
        <v>682</v>
      </c>
      <c r="D100" s="424">
        <v>0</v>
      </c>
      <c r="E100" s="5018">
        <v>1</v>
      </c>
      <c r="F100" s="5018">
        <v>1</v>
      </c>
      <c r="G100" s="5018">
        <v>1</v>
      </c>
      <c r="H100" s="5018">
        <v>1</v>
      </c>
      <c r="I100" s="440">
        <v>1</v>
      </c>
      <c r="J100" s="5053">
        <v>0</v>
      </c>
      <c r="K100" s="5051">
        <v>0.15690903277992788</v>
      </c>
      <c r="L100" s="5051">
        <v>0.16729116324696852</v>
      </c>
      <c r="M100" s="5051">
        <v>0.17871150676071323</v>
      </c>
      <c r="N100" s="5051">
        <v>0.19127388462583242</v>
      </c>
      <c r="O100" s="5051">
        <v>0.20509250027746354</v>
      </c>
      <c r="P100" s="4530">
        <f t="shared" si="14"/>
        <v>0</v>
      </c>
      <c r="Q100" s="4531">
        <f t="shared" si="14"/>
        <v>157</v>
      </c>
      <c r="R100" s="4531">
        <f t="shared" si="14"/>
        <v>167</v>
      </c>
      <c r="S100" s="4531">
        <f t="shared" si="14"/>
        <v>179</v>
      </c>
      <c r="T100" s="4531">
        <f t="shared" si="14"/>
        <v>191</v>
      </c>
      <c r="U100" s="4532">
        <f t="shared" si="14"/>
        <v>205</v>
      </c>
    </row>
    <row r="101" spans="1:23">
      <c r="A101" s="438" t="s">
        <v>1091</v>
      </c>
      <c r="B101" s="1563" t="s">
        <v>1395</v>
      </c>
      <c r="C101" s="316" t="s">
        <v>682</v>
      </c>
      <c r="D101" s="424"/>
      <c r="E101" s="5018"/>
      <c r="F101" s="5018"/>
      <c r="G101" s="5018"/>
      <c r="H101" s="5018"/>
      <c r="I101" s="440"/>
      <c r="J101" s="424"/>
      <c r="K101" s="5051"/>
      <c r="L101" s="4664"/>
      <c r="M101" s="4664"/>
      <c r="N101" s="4664"/>
      <c r="O101" s="4665"/>
      <c r="P101" s="4530">
        <f t="shared" si="14"/>
        <v>0</v>
      </c>
      <c r="Q101" s="4531">
        <f t="shared" si="14"/>
        <v>0</v>
      </c>
      <c r="R101" s="4531">
        <f t="shared" si="14"/>
        <v>0</v>
      </c>
      <c r="S101" s="4531">
        <f t="shared" si="14"/>
        <v>0</v>
      </c>
      <c r="T101" s="4531">
        <f t="shared" si="14"/>
        <v>0</v>
      </c>
      <c r="U101" s="4532">
        <f t="shared" si="14"/>
        <v>0</v>
      </c>
    </row>
    <row r="102" spans="1:23" ht="24">
      <c r="A102" s="438" t="s">
        <v>1092</v>
      </c>
      <c r="B102" s="1563" t="s">
        <v>1396</v>
      </c>
      <c r="C102" s="316" t="s">
        <v>682</v>
      </c>
      <c r="D102" s="424"/>
      <c r="E102" s="5018"/>
      <c r="F102" s="5018"/>
      <c r="G102" s="5018"/>
      <c r="H102" s="5018"/>
      <c r="I102" s="440"/>
      <c r="J102" s="424"/>
      <c r="K102" s="5051"/>
      <c r="L102" s="4664"/>
      <c r="M102" s="4664"/>
      <c r="N102" s="4664"/>
      <c r="O102" s="4665"/>
      <c r="P102" s="4530">
        <f t="shared" si="14"/>
        <v>0</v>
      </c>
      <c r="Q102" s="4531">
        <f t="shared" si="14"/>
        <v>0</v>
      </c>
      <c r="R102" s="4531">
        <f t="shared" si="14"/>
        <v>0</v>
      </c>
      <c r="S102" s="4531">
        <f t="shared" si="14"/>
        <v>0</v>
      </c>
      <c r="T102" s="4531">
        <f t="shared" si="14"/>
        <v>0</v>
      </c>
      <c r="U102" s="4532">
        <f t="shared" si="14"/>
        <v>0</v>
      </c>
    </row>
    <row r="103" spans="1:23" ht="24">
      <c r="A103" s="438" t="s">
        <v>1093</v>
      </c>
      <c r="B103" s="1563" t="s">
        <v>1397</v>
      </c>
      <c r="C103" s="316" t="s">
        <v>682</v>
      </c>
      <c r="D103" s="424"/>
      <c r="E103" s="5018"/>
      <c r="F103" s="5018"/>
      <c r="G103" s="5018"/>
      <c r="H103" s="5018"/>
      <c r="I103" s="440"/>
      <c r="J103" s="424"/>
      <c r="K103" s="5051"/>
      <c r="L103" s="4664"/>
      <c r="M103" s="4664"/>
      <c r="N103" s="4664"/>
      <c r="O103" s="4665"/>
      <c r="P103" s="4530">
        <f t="shared" si="14"/>
        <v>0</v>
      </c>
      <c r="Q103" s="4531">
        <f t="shared" si="14"/>
        <v>0</v>
      </c>
      <c r="R103" s="4531">
        <f t="shared" si="14"/>
        <v>0</v>
      </c>
      <c r="S103" s="4531">
        <f t="shared" si="14"/>
        <v>0</v>
      </c>
      <c r="T103" s="4531">
        <f t="shared" si="14"/>
        <v>0</v>
      </c>
      <c r="U103" s="4532">
        <f t="shared" si="14"/>
        <v>0</v>
      </c>
    </row>
    <row r="104" spans="1:23">
      <c r="A104" s="438" t="s">
        <v>1094</v>
      </c>
      <c r="B104" s="1563" t="s">
        <v>1466</v>
      </c>
      <c r="C104" s="316" t="s">
        <v>682</v>
      </c>
      <c r="D104" s="424"/>
      <c r="E104" s="5018"/>
      <c r="F104" s="5018"/>
      <c r="G104" s="5018"/>
      <c r="H104" s="5018"/>
      <c r="I104" s="440"/>
      <c r="J104" s="424"/>
      <c r="K104" s="5051"/>
      <c r="L104" s="4664"/>
      <c r="M104" s="4664"/>
      <c r="N104" s="4664"/>
      <c r="O104" s="4665"/>
      <c r="P104" s="4530">
        <f t="shared" si="14"/>
        <v>0</v>
      </c>
      <c r="Q104" s="4531">
        <f t="shared" si="14"/>
        <v>0</v>
      </c>
      <c r="R104" s="4531">
        <f t="shared" si="14"/>
        <v>0</v>
      </c>
      <c r="S104" s="4531">
        <f t="shared" si="14"/>
        <v>0</v>
      </c>
      <c r="T104" s="4531">
        <f t="shared" si="14"/>
        <v>0</v>
      </c>
      <c r="U104" s="4532">
        <f t="shared" si="14"/>
        <v>0</v>
      </c>
    </row>
    <row r="105" spans="1:23" ht="24">
      <c r="A105" s="438" t="s">
        <v>1095</v>
      </c>
      <c r="B105" s="1563" t="s">
        <v>1398</v>
      </c>
      <c r="C105" s="316" t="s">
        <v>682</v>
      </c>
      <c r="D105" s="424"/>
      <c r="E105" s="5018"/>
      <c r="F105" s="5018"/>
      <c r="G105" s="5018"/>
      <c r="H105" s="5018"/>
      <c r="I105" s="440"/>
      <c r="J105" s="424"/>
      <c r="K105" s="5051"/>
      <c r="L105" s="4664"/>
      <c r="M105" s="4664"/>
      <c r="N105" s="4664"/>
      <c r="O105" s="4665"/>
      <c r="P105" s="4530">
        <f t="shared" si="14"/>
        <v>0</v>
      </c>
      <c r="Q105" s="4531">
        <f t="shared" si="14"/>
        <v>0</v>
      </c>
      <c r="R105" s="4531">
        <f t="shared" si="14"/>
        <v>0</v>
      </c>
      <c r="S105" s="4531">
        <f t="shared" si="14"/>
        <v>0</v>
      </c>
      <c r="T105" s="4531">
        <f t="shared" si="14"/>
        <v>0</v>
      </c>
      <c r="U105" s="4532">
        <f t="shared" si="14"/>
        <v>0</v>
      </c>
    </row>
    <row r="106" spans="1:23">
      <c r="A106" s="438" t="s">
        <v>1096</v>
      </c>
      <c r="B106" s="1564" t="s">
        <v>922</v>
      </c>
      <c r="C106" s="316" t="s">
        <v>682</v>
      </c>
      <c r="D106" s="424"/>
      <c r="E106" s="5018"/>
      <c r="F106" s="5018"/>
      <c r="G106" s="5018"/>
      <c r="H106" s="5018"/>
      <c r="I106" s="440"/>
      <c r="J106" s="424"/>
      <c r="K106" s="5051"/>
      <c r="L106" s="4664"/>
      <c r="M106" s="4664"/>
      <c r="N106" s="4664"/>
      <c r="O106" s="4665"/>
      <c r="P106" s="4530">
        <f t="shared" si="14"/>
        <v>0</v>
      </c>
      <c r="Q106" s="4531">
        <f t="shared" si="14"/>
        <v>0</v>
      </c>
      <c r="R106" s="4531">
        <f t="shared" si="14"/>
        <v>0</v>
      </c>
      <c r="S106" s="4531">
        <f t="shared" si="14"/>
        <v>0</v>
      </c>
      <c r="T106" s="4531">
        <f t="shared" si="14"/>
        <v>0</v>
      </c>
      <c r="U106" s="4532">
        <f t="shared" si="14"/>
        <v>0</v>
      </c>
    </row>
    <row r="107" spans="1:23">
      <c r="A107" s="438" t="s">
        <v>1097</v>
      </c>
      <c r="B107" s="1564" t="s">
        <v>923</v>
      </c>
      <c r="C107" s="316" t="s">
        <v>682</v>
      </c>
      <c r="D107" s="424"/>
      <c r="E107" s="5018"/>
      <c r="F107" s="5018"/>
      <c r="G107" s="5018"/>
      <c r="H107" s="5018"/>
      <c r="I107" s="440"/>
      <c r="J107" s="424"/>
      <c r="K107" s="5051"/>
      <c r="L107" s="4664"/>
      <c r="M107" s="4664"/>
      <c r="N107" s="4664"/>
      <c r="O107" s="4665"/>
      <c r="P107" s="4530">
        <f t="shared" si="14"/>
        <v>0</v>
      </c>
      <c r="Q107" s="4531">
        <f t="shared" si="14"/>
        <v>0</v>
      </c>
      <c r="R107" s="4531">
        <f t="shared" si="14"/>
        <v>0</v>
      </c>
      <c r="S107" s="4531">
        <f t="shared" si="14"/>
        <v>0</v>
      </c>
      <c r="T107" s="4531">
        <f t="shared" si="14"/>
        <v>0</v>
      </c>
      <c r="U107" s="4532">
        <f t="shared" si="14"/>
        <v>0</v>
      </c>
    </row>
    <row r="108" spans="1:23" ht="24">
      <c r="A108" s="441" t="s">
        <v>1098</v>
      </c>
      <c r="B108" s="2234" t="s">
        <v>1399</v>
      </c>
      <c r="C108" s="318" t="s">
        <v>682</v>
      </c>
      <c r="D108" s="424"/>
      <c r="E108" s="5018"/>
      <c r="F108" s="5018"/>
      <c r="G108" s="5018"/>
      <c r="H108" s="5018"/>
      <c r="I108" s="440"/>
      <c r="J108" s="424"/>
      <c r="K108" s="5051"/>
      <c r="L108" s="4664"/>
      <c r="M108" s="4664"/>
      <c r="N108" s="4664"/>
      <c r="O108" s="4665"/>
      <c r="P108" s="4530">
        <f t="shared" si="14"/>
        <v>0</v>
      </c>
      <c r="Q108" s="4531">
        <f t="shared" si="14"/>
        <v>0</v>
      </c>
      <c r="R108" s="4531">
        <f t="shared" si="14"/>
        <v>0</v>
      </c>
      <c r="S108" s="4531">
        <f t="shared" si="14"/>
        <v>0</v>
      </c>
      <c r="T108" s="4531">
        <f t="shared" si="14"/>
        <v>0</v>
      </c>
      <c r="U108" s="4532">
        <f t="shared" si="14"/>
        <v>0</v>
      </c>
    </row>
    <row r="109" spans="1:23" ht="24.75" thickBot="1">
      <c r="A109" s="439" t="s">
        <v>1099</v>
      </c>
      <c r="B109" s="1573" t="s">
        <v>1377</v>
      </c>
      <c r="C109" s="1574" t="s">
        <v>318</v>
      </c>
      <c r="D109" s="2235"/>
      <c r="E109" s="2236"/>
      <c r="F109" s="2236"/>
      <c r="G109" s="2236"/>
      <c r="H109" s="2236"/>
      <c r="I109" s="2237"/>
      <c r="J109" s="424">
        <v>0</v>
      </c>
      <c r="K109" s="5051">
        <v>0.76637075028568447</v>
      </c>
      <c r="L109" s="4664">
        <v>0.79906081194030487</v>
      </c>
      <c r="M109" s="4664">
        <v>0.82587298790714292</v>
      </c>
      <c r="N109" s="4664">
        <v>0.87641050953536437</v>
      </c>
      <c r="O109" s="4665">
        <v>0.9585242434760558</v>
      </c>
      <c r="P109" s="2235"/>
      <c r="Q109" s="2236"/>
      <c r="R109" s="2236"/>
      <c r="S109" s="2236"/>
      <c r="T109" s="2236"/>
      <c r="U109" s="2237"/>
    </row>
    <row r="110" spans="1:23" ht="24.75" thickBot="1">
      <c r="A110" s="1417"/>
      <c r="B110" s="1565" t="s">
        <v>1100</v>
      </c>
      <c r="C110" s="1580"/>
      <c r="D110" s="322">
        <f>SUM(D96:D109)</f>
        <v>0</v>
      </c>
      <c r="E110" s="323">
        <f t="shared" ref="E110:O110" si="15">SUM(E96:E109)</f>
        <v>26</v>
      </c>
      <c r="F110" s="323">
        <f t="shared" si="15"/>
        <v>26</v>
      </c>
      <c r="G110" s="323">
        <f t="shared" si="15"/>
        <v>26</v>
      </c>
      <c r="H110" s="323">
        <f t="shared" si="15"/>
        <v>26</v>
      </c>
      <c r="I110" s="990">
        <f t="shared" si="15"/>
        <v>26</v>
      </c>
      <c r="J110" s="322">
        <f t="shared" si="15"/>
        <v>0</v>
      </c>
      <c r="K110" s="323">
        <f t="shared" si="15"/>
        <v>7.2405368765656464</v>
      </c>
      <c r="L110" s="323">
        <f t="shared" si="15"/>
        <v>7.6203920586742289</v>
      </c>
      <c r="M110" s="323">
        <f t="shared" si="15"/>
        <v>8.0290858671404237</v>
      </c>
      <c r="N110" s="323">
        <f t="shared" si="15"/>
        <v>8.4996931845179393</v>
      </c>
      <c r="O110" s="990">
        <f t="shared" si="15"/>
        <v>9.0438836937828544</v>
      </c>
      <c r="P110" s="4265"/>
      <c r="Q110" s="4266"/>
      <c r="R110" s="4266"/>
      <c r="S110" s="4266"/>
      <c r="T110" s="4266"/>
      <c r="U110" s="4267"/>
      <c r="W110" s="5029">
        <f>SUM(K110:O110)</f>
        <v>40.43359168068109</v>
      </c>
    </row>
    <row r="111" spans="1:23" ht="13.5" thickBot="1">
      <c r="A111" s="4240"/>
      <c r="B111" s="4241" t="s">
        <v>1484</v>
      </c>
      <c r="C111" s="4288" t="s">
        <v>174</v>
      </c>
      <c r="D111" s="4242"/>
      <c r="E111" s="4243">
        <f>IFERROR((E110-D110)/D110,0)</f>
        <v>0</v>
      </c>
      <c r="F111" s="4243">
        <f>IFERROR((F110-E110)/E110,0)</f>
        <v>0</v>
      </c>
      <c r="G111" s="4243">
        <f>IFERROR((G110-F110)/F110,0)</f>
        <v>0</v>
      </c>
      <c r="H111" s="4243">
        <f>IFERROR((H110-G110)/G110,0)</f>
        <v>0</v>
      </c>
      <c r="I111" s="4244">
        <f>IFERROR((I110-H110)/H110,0)</f>
        <v>0</v>
      </c>
      <c r="J111" s="4245"/>
      <c r="K111" s="5030">
        <f>IFERROR((K110-J110)/J110,0)</f>
        <v>0</v>
      </c>
      <c r="L111" s="4243">
        <f>IFERROR((L110-K110)/K110,0)</f>
        <v>5.2462295073449933E-2</v>
      </c>
      <c r="M111" s="4243">
        <f>IFERROR((M110-L110)/L110,0)</f>
        <v>5.3631598652589284E-2</v>
      </c>
      <c r="N111" s="4243">
        <f>IFERROR((N110-M110)/M110,0)</f>
        <v>5.8612814106710182E-2</v>
      </c>
      <c r="O111" s="4243">
        <f>IFERROR((O110-N110)/N110,0)</f>
        <v>6.4024723887228047E-2</v>
      </c>
      <c r="P111" s="4246"/>
      <c r="Q111" s="4247"/>
      <c r="R111" s="4247"/>
      <c r="S111" s="4247"/>
      <c r="T111" s="4247"/>
      <c r="U111" s="4248"/>
    </row>
    <row r="112" spans="1:23" ht="13.5" thickBot="1">
      <c r="A112" s="4268" t="s">
        <v>1101</v>
      </c>
      <c r="B112" s="435"/>
      <c r="C112" s="435"/>
      <c r="D112" s="435"/>
      <c r="E112" s="435"/>
      <c r="F112" s="435"/>
      <c r="G112" s="435"/>
      <c r="H112" s="435"/>
      <c r="I112" s="435"/>
      <c r="J112" s="435"/>
      <c r="K112" s="435">
        <f>K113+K115+K117+K119+K121</f>
        <v>7.2405368765656473</v>
      </c>
      <c r="L112" s="435">
        <f t="shared" ref="L112:O112" si="16">L113+L115+L117+L119+L121</f>
        <v>7.6203920586742298</v>
      </c>
      <c r="M112" s="435">
        <f t="shared" si="16"/>
        <v>8.0290858671404255</v>
      </c>
      <c r="N112" s="435">
        <f t="shared" si="16"/>
        <v>8.4996931845179411</v>
      </c>
      <c r="O112" s="435">
        <f t="shared" si="16"/>
        <v>9.0438836937828544</v>
      </c>
      <c r="P112" s="435"/>
      <c r="Q112" s="435"/>
      <c r="R112" s="435"/>
      <c r="S112" s="435"/>
      <c r="T112" s="435"/>
      <c r="U112" s="436"/>
    </row>
    <row r="113" spans="1:24" ht="15">
      <c r="A113" s="1418"/>
      <c r="B113" s="1567" t="s">
        <v>1078</v>
      </c>
      <c r="C113" s="1568"/>
      <c r="D113" s="4252"/>
      <c r="E113" s="2240"/>
      <c r="F113" s="2240"/>
      <c r="G113" s="2240"/>
      <c r="H113" s="2240"/>
      <c r="I113" s="4271"/>
      <c r="J113" s="446"/>
      <c r="K113" s="5032">
        <v>1.1680430323292599</v>
      </c>
      <c r="L113" s="447">
        <v>1.1682015918243756</v>
      </c>
      <c r="M113" s="447">
        <v>1.168377799489853</v>
      </c>
      <c r="N113" s="447">
        <v>1.1687099283971132</v>
      </c>
      <c r="O113" s="447">
        <v>1.1692495738693505</v>
      </c>
      <c r="P113" s="4252"/>
      <c r="Q113" s="2240"/>
      <c r="R113" s="2240"/>
      <c r="S113" s="2240"/>
      <c r="T113" s="2240"/>
      <c r="U113" s="2241"/>
      <c r="W113" s="5054">
        <f>SUM(W7:W111)</f>
        <v>11294.606953953946</v>
      </c>
      <c r="X113" s="5055">
        <v>0</v>
      </c>
    </row>
    <row r="114" spans="1:24">
      <c r="A114" s="1421"/>
      <c r="B114" s="4253" t="s">
        <v>1484</v>
      </c>
      <c r="C114" s="4288" t="s">
        <v>174</v>
      </c>
      <c r="D114" s="3372"/>
      <c r="E114" s="2156"/>
      <c r="F114" s="2156"/>
      <c r="G114" s="2156"/>
      <c r="H114" s="2156"/>
      <c r="I114" s="3394"/>
      <c r="J114" s="4666"/>
      <c r="K114" s="5033">
        <f>IFERROR((K113-J113)/J113,0)</f>
        <v>0</v>
      </c>
      <c r="L114" s="5034">
        <f>IFERROR((L113-K113)/K113,0)</f>
        <v>1.3574799106457652E-4</v>
      </c>
      <c r="M114" s="5034">
        <f>IFERROR((M113-L113)/L113,0)</f>
        <v>1.5083669352157955E-4</v>
      </c>
      <c r="N114" s="5034">
        <f>IFERROR((N113-M113)/M113,0)</f>
        <v>2.8426499322840219E-4</v>
      </c>
      <c r="O114" s="4255">
        <f>IFERROR((O113-N113)/N113,0)</f>
        <v>4.617445776108077E-4</v>
      </c>
      <c r="P114" s="3372"/>
      <c r="Q114" s="2156"/>
      <c r="R114" s="2156"/>
      <c r="S114" s="2156"/>
      <c r="T114" s="2156"/>
      <c r="U114" s="2243"/>
    </row>
    <row r="115" spans="1:24">
      <c r="A115" s="1419"/>
      <c r="B115" s="1569" t="s">
        <v>648</v>
      </c>
      <c r="C115" s="1570"/>
      <c r="D115" s="3372"/>
      <c r="E115" s="2156"/>
      <c r="F115" s="2156"/>
      <c r="G115" s="2156"/>
      <c r="H115" s="2156"/>
      <c r="I115" s="3394"/>
      <c r="J115" s="449"/>
      <c r="K115" s="5036">
        <v>2.1620259813992075</v>
      </c>
      <c r="L115" s="5037">
        <v>2.1722221629599834</v>
      </c>
      <c r="M115" s="5037">
        <v>2.1835532115881278</v>
      </c>
      <c r="N115" s="5037">
        <v>2.2049107886763712</v>
      </c>
      <c r="O115" s="5037">
        <v>2.2396127357869413</v>
      </c>
      <c r="P115" s="3372"/>
      <c r="Q115" s="2156"/>
      <c r="R115" s="2156"/>
      <c r="S115" s="2156"/>
      <c r="T115" s="2156"/>
      <c r="U115" s="2243"/>
    </row>
    <row r="116" spans="1:24">
      <c r="A116" s="1419"/>
      <c r="B116" s="4253" t="s">
        <v>1484</v>
      </c>
      <c r="C116" s="4288" t="s">
        <v>174</v>
      </c>
      <c r="D116" s="3372"/>
      <c r="E116" s="2156"/>
      <c r="F116" s="2156"/>
      <c r="G116" s="2156"/>
      <c r="H116" s="2156"/>
      <c r="I116" s="3394"/>
      <c r="J116" s="4259"/>
      <c r="K116" s="5033">
        <f>IFERROR((K115-J115)/J115,0)</f>
        <v>0</v>
      </c>
      <c r="L116" s="5034">
        <f>IFERROR((L115-K115)/K115,0)</f>
        <v>4.7160310044827188E-3</v>
      </c>
      <c r="M116" s="5034">
        <f>IFERROR((M115-L115)/L115,0)</f>
        <v>5.2163396642192902E-3</v>
      </c>
      <c r="N116" s="5034">
        <f>IFERROR((N115-M115)/M115,0)</f>
        <v>9.7811113440692526E-3</v>
      </c>
      <c r="O116" s="4255">
        <f>IFERROR((O115-N115)/N115,0)</f>
        <v>1.5738481252296821E-2</v>
      </c>
      <c r="P116" s="3372"/>
      <c r="Q116" s="2156"/>
      <c r="R116" s="2156"/>
      <c r="S116" s="2156"/>
      <c r="T116" s="2156"/>
      <c r="U116" s="2243"/>
    </row>
    <row r="117" spans="1:24">
      <c r="A117" s="1419"/>
      <c r="B117" s="1569" t="s">
        <v>647</v>
      </c>
      <c r="C117" s="1570"/>
      <c r="D117" s="3372"/>
      <c r="E117" s="2156"/>
      <c r="F117" s="2156"/>
      <c r="G117" s="2156"/>
      <c r="H117" s="2156"/>
      <c r="I117" s="3394"/>
      <c r="J117" s="449"/>
      <c r="K117" s="5036">
        <v>0.3531839271598729</v>
      </c>
      <c r="L117" s="5037">
        <v>0.36402327714111654</v>
      </c>
      <c r="M117" s="5037">
        <v>0.37606908085722923</v>
      </c>
      <c r="N117" s="5037">
        <v>0.39877387984800455</v>
      </c>
      <c r="O117" s="5037">
        <v>0.43566480293720267</v>
      </c>
      <c r="P117" s="3372"/>
      <c r="Q117" s="2156"/>
      <c r="R117" s="2156"/>
      <c r="S117" s="2156"/>
      <c r="T117" s="2156"/>
      <c r="U117" s="2243"/>
    </row>
    <row r="118" spans="1:24">
      <c r="A118" s="1419"/>
      <c r="B118" s="4253" t="s">
        <v>1487</v>
      </c>
      <c r="C118" s="4288" t="s">
        <v>174</v>
      </c>
      <c r="D118" s="3372"/>
      <c r="E118" s="2156"/>
      <c r="F118" s="2156"/>
      <c r="G118" s="2156"/>
      <c r="H118" s="2156"/>
      <c r="I118" s="3394"/>
      <c r="J118" s="4259"/>
      <c r="K118" s="5033">
        <f>IFERROR((K117-J117)/J117,0)</f>
        <v>0</v>
      </c>
      <c r="L118" s="5034">
        <f>IFERROR((L117-K117)/K117,0)</f>
        <v>3.0690382963936745E-2</v>
      </c>
      <c r="M118" s="5034">
        <f>IFERROR((M117-L117)/L117,0)</f>
        <v>3.3090751258313185E-2</v>
      </c>
      <c r="N118" s="5034">
        <f>IFERROR((N117-M117)/M117,0)</f>
        <v>6.037401144231521E-2</v>
      </c>
      <c r="O118" s="4255">
        <f>IFERROR((O117-N117)/N117,0)</f>
        <v>9.2510881362789718E-2</v>
      </c>
      <c r="P118" s="3372"/>
      <c r="Q118" s="2156"/>
      <c r="R118" s="2156"/>
      <c r="S118" s="2156"/>
      <c r="T118" s="2156"/>
      <c r="U118" s="2243"/>
    </row>
    <row r="119" spans="1:24">
      <c r="A119" s="1419"/>
      <c r="B119" s="1569" t="s">
        <v>646</v>
      </c>
      <c r="C119" s="1570"/>
      <c r="D119" s="3372"/>
      <c r="E119" s="2156"/>
      <c r="F119" s="2156"/>
      <c r="G119" s="2156"/>
      <c r="H119" s="2156"/>
      <c r="I119" s="3394"/>
      <c r="J119" s="449"/>
      <c r="K119" s="5038">
        <v>2.9644032797310893</v>
      </c>
      <c r="L119" s="5038">
        <v>3.263287522290629</v>
      </c>
      <c r="M119" s="5038">
        <v>3.584238146004346</v>
      </c>
      <c r="N119" s="5038">
        <v>3.9394154896637099</v>
      </c>
      <c r="O119" s="5038">
        <v>4.3327971509911336</v>
      </c>
      <c r="P119" s="3372"/>
      <c r="Q119" s="2156"/>
      <c r="R119" s="2156"/>
      <c r="S119" s="2156"/>
      <c r="T119" s="2156"/>
      <c r="U119" s="2243"/>
    </row>
    <row r="120" spans="1:24">
      <c r="A120" s="1419"/>
      <c r="B120" s="4253" t="s">
        <v>1484</v>
      </c>
      <c r="C120" s="4288" t="s">
        <v>174</v>
      </c>
      <c r="D120" s="3372"/>
      <c r="E120" s="2156"/>
      <c r="F120" s="2156"/>
      <c r="G120" s="2156"/>
      <c r="H120" s="2156"/>
      <c r="I120" s="3394"/>
      <c r="J120" s="4667"/>
      <c r="K120" s="5034">
        <f>IFERROR((K119-J119)/J119,0)</f>
        <v>0</v>
      </c>
      <c r="L120" s="5034">
        <f>IFERROR((L119-K119)/K119,0)</f>
        <v>0.10082442041645982</v>
      </c>
      <c r="M120" s="5034">
        <f>IFERROR((M119-L119)/L119,0)</f>
        <v>9.8351929310975694E-2</v>
      </c>
      <c r="N120" s="5034">
        <f>IFERROR((N119-M119)/M119,0)</f>
        <v>9.9094236819980905E-2</v>
      </c>
      <c r="O120" s="4255">
        <f>IFERROR((O119-N119)/N119,0)</f>
        <v>9.9857875453752895E-2</v>
      </c>
      <c r="P120" s="3372"/>
      <c r="Q120" s="2156"/>
      <c r="R120" s="2156"/>
      <c r="S120" s="2156"/>
      <c r="T120" s="2156"/>
      <c r="U120" s="2243"/>
    </row>
    <row r="121" spans="1:24">
      <c r="A121" s="1419"/>
      <c r="B121" s="1569" t="s">
        <v>645</v>
      </c>
      <c r="C121" s="1570"/>
      <c r="D121" s="3372"/>
      <c r="E121" s="2156"/>
      <c r="F121" s="2156"/>
      <c r="G121" s="2156"/>
      <c r="H121" s="2156"/>
      <c r="I121" s="3394"/>
      <c r="J121" s="984"/>
      <c r="K121" s="5038">
        <f>20%*K119</f>
        <v>0.59288065594621786</v>
      </c>
      <c r="L121" s="5038">
        <f t="shared" ref="L121:O121" si="17">20%*L119</f>
        <v>0.65265750445812587</v>
      </c>
      <c r="M121" s="5038">
        <f t="shared" si="17"/>
        <v>0.7168476292008692</v>
      </c>
      <c r="N121" s="5038">
        <f t="shared" si="17"/>
        <v>0.78788309793274203</v>
      </c>
      <c r="O121" s="5038">
        <f t="shared" si="17"/>
        <v>0.86655943019822679</v>
      </c>
      <c r="P121" s="3372"/>
      <c r="Q121" s="2156"/>
      <c r="R121" s="2156"/>
      <c r="S121" s="2156"/>
      <c r="T121" s="2156"/>
      <c r="U121" s="2243"/>
    </row>
    <row r="122" spans="1:24">
      <c r="A122" s="1422"/>
      <c r="B122" s="4253" t="s">
        <v>1484</v>
      </c>
      <c r="C122" s="4288" t="s">
        <v>174</v>
      </c>
      <c r="D122" s="3372"/>
      <c r="E122" s="2156"/>
      <c r="F122" s="2156"/>
      <c r="G122" s="2156"/>
      <c r="H122" s="2156"/>
      <c r="I122" s="3394"/>
      <c r="J122" s="4667"/>
      <c r="K122" s="5033">
        <f>IFERROR((K121-J121)/J121,0)</f>
        <v>0</v>
      </c>
      <c r="L122" s="5034">
        <f>IFERROR((L121-K121)/K121,0)</f>
        <v>0.10082442041645993</v>
      </c>
      <c r="M122" s="5034">
        <f>IFERROR((M121-L121)/L121,0)</f>
        <v>9.8351929310975583E-2</v>
      </c>
      <c r="N122" s="5034">
        <f>IFERROR((N121-M121)/M121,0)</f>
        <v>9.909423681998096E-2</v>
      </c>
      <c r="O122" s="4255">
        <f>IFERROR((O121-N121)/N121,0)</f>
        <v>9.9857875453752909E-2</v>
      </c>
      <c r="P122" s="3372"/>
      <c r="Q122" s="2156"/>
      <c r="R122" s="2156"/>
      <c r="S122" s="2156"/>
      <c r="T122" s="2156"/>
      <c r="U122" s="2243"/>
    </row>
    <row r="123" spans="1:24" ht="24">
      <c r="A123" s="1419"/>
      <c r="B123" s="1605" t="s">
        <v>644</v>
      </c>
      <c r="C123" s="1570"/>
      <c r="D123" s="3372"/>
      <c r="E123" s="2156"/>
      <c r="F123" s="2156"/>
      <c r="G123" s="2156"/>
      <c r="H123" s="2156"/>
      <c r="I123" s="3394"/>
      <c r="J123" s="4307">
        <f>J110-J113-J115-J117-J119-J121</f>
        <v>0</v>
      </c>
      <c r="K123" s="5114"/>
      <c r="L123" s="5115"/>
      <c r="M123" s="5115"/>
      <c r="N123" s="5115"/>
      <c r="O123" s="5116"/>
      <c r="P123" s="3372"/>
      <c r="Q123" s="2156"/>
      <c r="R123" s="2156"/>
      <c r="S123" s="2156"/>
      <c r="T123" s="2156"/>
      <c r="U123" s="2243"/>
    </row>
    <row r="124" spans="1:24">
      <c r="A124" s="4278"/>
      <c r="B124" s="4258" t="s">
        <v>1484</v>
      </c>
      <c r="C124" s="4294" t="s">
        <v>174</v>
      </c>
      <c r="D124" s="3372"/>
      <c r="E124" s="2156"/>
      <c r="F124" s="2156"/>
      <c r="G124" s="2156"/>
      <c r="H124" s="2156"/>
      <c r="I124" s="3394"/>
      <c r="J124" s="4307"/>
      <c r="K124" s="5033">
        <f>IFERROR((K123-J123)/J123,0)</f>
        <v>0</v>
      </c>
      <c r="L124" s="5034">
        <f>IFERROR((L123-K123)/K123,0)</f>
        <v>0</v>
      </c>
      <c r="M124" s="5034">
        <f>IFERROR((M123-L123)/L123,0)</f>
        <v>0</v>
      </c>
      <c r="N124" s="5034">
        <f>IFERROR((N123-M123)/M123,0)</f>
        <v>0</v>
      </c>
      <c r="O124" s="4308">
        <f>IFERROR((O123-N123)/N123,0)</f>
        <v>0</v>
      </c>
      <c r="P124" s="3372"/>
      <c r="Q124" s="2156"/>
      <c r="R124" s="2156"/>
      <c r="S124" s="2156"/>
      <c r="T124" s="2156"/>
      <c r="U124" s="2243"/>
    </row>
    <row r="125" spans="1:24" ht="13.5" thickBot="1">
      <c r="A125" s="1420"/>
      <c r="B125" s="4279" t="s">
        <v>1361</v>
      </c>
      <c r="C125" s="1571"/>
      <c r="D125" s="4276"/>
      <c r="E125" s="2245"/>
      <c r="F125" s="2245"/>
      <c r="G125" s="2245"/>
      <c r="H125" s="2245"/>
      <c r="I125" s="4277"/>
      <c r="J125" s="4304">
        <f>J110-J113-J115-J117-J119-J121-J123</f>
        <v>0</v>
      </c>
      <c r="K125" s="5050">
        <f t="shared" ref="K125:O125" si="18">K110-K113-K115-K117-K119-K121-K123</f>
        <v>-1.3322676295501878E-15</v>
      </c>
      <c r="L125" s="4305">
        <f t="shared" si="18"/>
        <v>-1.6653345369377348E-15</v>
      </c>
      <c r="M125" s="4305">
        <f t="shared" si="18"/>
        <v>-2.6645352591003757E-15</v>
      </c>
      <c r="N125" s="4305">
        <f t="shared" si="18"/>
        <v>-1.9984014443252818E-15</v>
      </c>
      <c r="O125" s="986">
        <f t="shared" si="18"/>
        <v>-1.6653345369377348E-15</v>
      </c>
      <c r="P125" s="4276"/>
      <c r="Q125" s="2245"/>
      <c r="R125" s="2245"/>
      <c r="S125" s="2245"/>
      <c r="T125" s="2245"/>
      <c r="U125" s="2246"/>
    </row>
    <row r="126" spans="1:24" ht="13.5" thickBot="1">
      <c r="A126" s="1584">
        <v>5</v>
      </c>
      <c r="B126" s="4280" t="s">
        <v>1102</v>
      </c>
      <c r="C126" s="5605"/>
      <c r="D126" s="5605"/>
      <c r="E126" s="5605"/>
      <c r="F126" s="5605"/>
      <c r="G126" s="5605"/>
      <c r="H126" s="5605"/>
      <c r="I126" s="5605"/>
      <c r="J126" s="5607"/>
      <c r="K126" s="5607"/>
      <c r="L126" s="5607"/>
      <c r="M126" s="5607"/>
      <c r="N126" s="5607"/>
      <c r="O126" s="5607"/>
      <c r="P126" s="5605"/>
      <c r="Q126" s="5605"/>
      <c r="R126" s="5605"/>
      <c r="S126" s="5605"/>
      <c r="T126" s="5605"/>
      <c r="U126" s="5606"/>
    </row>
    <row r="127" spans="1:24">
      <c r="A127" s="437" t="s">
        <v>574</v>
      </c>
      <c r="B127" s="1582" t="s">
        <v>470</v>
      </c>
      <c r="C127" s="316" t="s">
        <v>318</v>
      </c>
      <c r="D127" s="2239"/>
      <c r="E127" s="2240"/>
      <c r="F127" s="2240"/>
      <c r="G127" s="2240"/>
      <c r="H127" s="2240"/>
      <c r="I127" s="2241"/>
      <c r="J127" s="443"/>
      <c r="K127" s="5051"/>
      <c r="L127" s="4664"/>
      <c r="M127" s="4664"/>
      <c r="N127" s="4664"/>
      <c r="O127" s="4664"/>
      <c r="P127" s="2239"/>
      <c r="Q127" s="2240"/>
      <c r="R127" s="2240"/>
      <c r="S127" s="2240"/>
      <c r="T127" s="2240"/>
      <c r="U127" s="2241"/>
    </row>
    <row r="128" spans="1:24">
      <c r="A128" s="438" t="s">
        <v>575</v>
      </c>
      <c r="B128" s="1563" t="s">
        <v>730</v>
      </c>
      <c r="C128" s="318" t="s">
        <v>318</v>
      </c>
      <c r="D128" s="2242"/>
      <c r="E128" s="2156"/>
      <c r="F128" s="2156"/>
      <c r="G128" s="2156"/>
      <c r="H128" s="2156"/>
      <c r="I128" s="2243"/>
      <c r="J128" s="424"/>
      <c r="K128" s="5051"/>
      <c r="L128" s="4664"/>
      <c r="M128" s="4664"/>
      <c r="N128" s="4664"/>
      <c r="O128" s="4664"/>
      <c r="P128" s="2242"/>
      <c r="Q128" s="2156"/>
      <c r="R128" s="2156"/>
      <c r="S128" s="2156"/>
      <c r="T128" s="2156"/>
      <c r="U128" s="2243"/>
    </row>
    <row r="129" spans="1:21">
      <c r="A129" s="438" t="s">
        <v>1103</v>
      </c>
      <c r="B129" s="1563" t="s">
        <v>473</v>
      </c>
      <c r="C129" s="318" t="s">
        <v>318</v>
      </c>
      <c r="D129" s="2242"/>
      <c r="E129" s="2156"/>
      <c r="F129" s="2156"/>
      <c r="G129" s="2156"/>
      <c r="H129" s="2156"/>
      <c r="I129" s="2243"/>
      <c r="J129" s="424"/>
      <c r="K129" s="5051"/>
      <c r="L129" s="4664"/>
      <c r="M129" s="4664"/>
      <c r="N129" s="4664"/>
      <c r="O129" s="4664"/>
      <c r="P129" s="2242"/>
      <c r="Q129" s="2156"/>
      <c r="R129" s="2156"/>
      <c r="S129" s="2156"/>
      <c r="T129" s="2156"/>
      <c r="U129" s="2243"/>
    </row>
    <row r="130" spans="1:21">
      <c r="A130" s="438" t="s">
        <v>1104</v>
      </c>
      <c r="B130" s="1563" t="s">
        <v>475</v>
      </c>
      <c r="C130" s="318" t="s">
        <v>318</v>
      </c>
      <c r="D130" s="2242"/>
      <c r="E130" s="2156"/>
      <c r="F130" s="2156"/>
      <c r="G130" s="2156"/>
      <c r="H130" s="2156"/>
      <c r="I130" s="2243"/>
      <c r="J130" s="424"/>
      <c r="K130" s="5051"/>
      <c r="L130" s="4664"/>
      <c r="M130" s="4664"/>
      <c r="N130" s="4664"/>
      <c r="O130" s="4664"/>
      <c r="P130" s="2242"/>
      <c r="Q130" s="2156"/>
      <c r="R130" s="2156"/>
      <c r="S130" s="2156"/>
      <c r="T130" s="2156"/>
      <c r="U130" s="2243"/>
    </row>
    <row r="131" spans="1:21">
      <c r="A131" s="438" t="s">
        <v>1105</v>
      </c>
      <c r="B131" s="1563" t="s">
        <v>477</v>
      </c>
      <c r="C131" s="318" t="s">
        <v>318</v>
      </c>
      <c r="D131" s="2242"/>
      <c r="E131" s="2156"/>
      <c r="F131" s="2156"/>
      <c r="G131" s="2156"/>
      <c r="H131" s="2156"/>
      <c r="I131" s="2243"/>
      <c r="J131" s="424"/>
      <c r="K131" s="5051"/>
      <c r="L131" s="4664"/>
      <c r="M131" s="4664"/>
      <c r="N131" s="4664"/>
      <c r="O131" s="4664"/>
      <c r="P131" s="2242"/>
      <c r="Q131" s="2156"/>
      <c r="R131" s="2156"/>
      <c r="S131" s="2156"/>
      <c r="T131" s="2156"/>
      <c r="U131" s="2243"/>
    </row>
    <row r="132" spans="1:21">
      <c r="A132" s="438" t="s">
        <v>1106</v>
      </c>
      <c r="B132" s="1563" t="s">
        <v>1400</v>
      </c>
      <c r="C132" s="318" t="s">
        <v>318</v>
      </c>
      <c r="D132" s="2242"/>
      <c r="E132" s="2156"/>
      <c r="F132" s="2156"/>
      <c r="G132" s="2156"/>
      <c r="H132" s="2156"/>
      <c r="I132" s="2243"/>
      <c r="J132" s="424"/>
      <c r="K132" s="5051"/>
      <c r="L132" s="4664"/>
      <c r="M132" s="4664"/>
      <c r="N132" s="4664"/>
      <c r="O132" s="4664"/>
      <c r="P132" s="2242"/>
      <c r="Q132" s="2156"/>
      <c r="R132" s="2156"/>
      <c r="S132" s="2156"/>
      <c r="T132" s="2156"/>
      <c r="U132" s="2243"/>
    </row>
    <row r="133" spans="1:21" ht="24">
      <c r="A133" s="438" t="s">
        <v>1107</v>
      </c>
      <c r="B133" s="1563" t="s">
        <v>1401</v>
      </c>
      <c r="C133" s="318" t="s">
        <v>318</v>
      </c>
      <c r="D133" s="2242"/>
      <c r="E133" s="2156"/>
      <c r="F133" s="2156"/>
      <c r="G133" s="2156"/>
      <c r="H133" s="2156"/>
      <c r="I133" s="2243"/>
      <c r="J133" s="424"/>
      <c r="K133" s="5051"/>
      <c r="L133" s="4664"/>
      <c r="M133" s="4664"/>
      <c r="N133" s="4664"/>
      <c r="O133" s="4664"/>
      <c r="P133" s="2242"/>
      <c r="Q133" s="2156"/>
      <c r="R133" s="2156"/>
      <c r="S133" s="2156"/>
      <c r="T133" s="2156"/>
      <c r="U133" s="2243"/>
    </row>
    <row r="134" spans="1:21" ht="24">
      <c r="A134" s="438" t="s">
        <v>1108</v>
      </c>
      <c r="B134" s="1563" t="s">
        <v>1402</v>
      </c>
      <c r="C134" s="318" t="s">
        <v>318</v>
      </c>
      <c r="D134" s="2242"/>
      <c r="E134" s="2156"/>
      <c r="F134" s="2156"/>
      <c r="G134" s="2156"/>
      <c r="H134" s="2156"/>
      <c r="I134" s="2243"/>
      <c r="J134" s="424"/>
      <c r="K134" s="5051"/>
      <c r="L134" s="4664"/>
      <c r="M134" s="4664"/>
      <c r="N134" s="4664"/>
      <c r="O134" s="4664"/>
      <c r="P134" s="2242"/>
      <c r="Q134" s="2156"/>
      <c r="R134" s="2156"/>
      <c r="S134" s="2156"/>
      <c r="T134" s="2156"/>
      <c r="U134" s="2243"/>
    </row>
    <row r="135" spans="1:21">
      <c r="A135" s="438" t="s">
        <v>1109</v>
      </c>
      <c r="B135" s="1563" t="s">
        <v>1403</v>
      </c>
      <c r="C135" s="318" t="s">
        <v>318</v>
      </c>
      <c r="D135" s="2242"/>
      <c r="E135" s="2156"/>
      <c r="F135" s="2156"/>
      <c r="G135" s="2156"/>
      <c r="H135" s="2156"/>
      <c r="I135" s="2243"/>
      <c r="J135" s="424"/>
      <c r="K135" s="5051"/>
      <c r="L135" s="4664"/>
      <c r="M135" s="4664"/>
      <c r="N135" s="4664"/>
      <c r="O135" s="4664"/>
      <c r="P135" s="2242"/>
      <c r="Q135" s="2156"/>
      <c r="R135" s="2156"/>
      <c r="S135" s="2156"/>
      <c r="T135" s="2156"/>
      <c r="U135" s="2243"/>
    </row>
    <row r="136" spans="1:21" ht="24">
      <c r="A136" s="438" t="s">
        <v>1110</v>
      </c>
      <c r="B136" s="1563" t="s">
        <v>1404</v>
      </c>
      <c r="C136" s="318" t="s">
        <v>318</v>
      </c>
      <c r="D136" s="2242"/>
      <c r="E136" s="2156"/>
      <c r="F136" s="2156"/>
      <c r="G136" s="2156"/>
      <c r="H136" s="2156"/>
      <c r="I136" s="2243"/>
      <c r="J136" s="424"/>
      <c r="K136" s="5051"/>
      <c r="L136" s="4664"/>
      <c r="M136" s="4664"/>
      <c r="N136" s="4664"/>
      <c r="O136" s="4664"/>
      <c r="P136" s="2242"/>
      <c r="Q136" s="2156"/>
      <c r="R136" s="2156"/>
      <c r="S136" s="2156"/>
      <c r="T136" s="2156"/>
      <c r="U136" s="2243"/>
    </row>
    <row r="137" spans="1:21">
      <c r="A137" s="438" t="s">
        <v>1111</v>
      </c>
      <c r="B137" s="1564" t="s">
        <v>1931</v>
      </c>
      <c r="C137" s="318" t="s">
        <v>318</v>
      </c>
      <c r="D137" s="2242"/>
      <c r="E137" s="2156"/>
      <c r="F137" s="2156"/>
      <c r="G137" s="2156"/>
      <c r="H137" s="2156"/>
      <c r="I137" s="2243"/>
      <c r="J137" s="424"/>
      <c r="K137" s="5051"/>
      <c r="L137" s="4664"/>
      <c r="M137" s="4664"/>
      <c r="N137" s="4664"/>
      <c r="O137" s="4664"/>
      <c r="P137" s="2242"/>
      <c r="Q137" s="2156"/>
      <c r="R137" s="2156"/>
      <c r="S137" s="2156"/>
      <c r="T137" s="2156"/>
      <c r="U137" s="2243"/>
    </row>
    <row r="138" spans="1:21">
      <c r="A138" s="441" t="s">
        <v>1112</v>
      </c>
      <c r="B138" s="1564" t="s">
        <v>923</v>
      </c>
      <c r="C138" s="318" t="s">
        <v>318</v>
      </c>
      <c r="D138" s="2242"/>
      <c r="E138" s="2156"/>
      <c r="F138" s="2156"/>
      <c r="G138" s="2156"/>
      <c r="H138" s="2156"/>
      <c r="I138" s="2243"/>
      <c r="J138" s="424"/>
      <c r="K138" s="5051"/>
      <c r="L138" s="4664"/>
      <c r="M138" s="4664"/>
      <c r="N138" s="4664"/>
      <c r="O138" s="4664"/>
      <c r="P138" s="2242"/>
      <c r="Q138" s="2156"/>
      <c r="R138" s="2156"/>
      <c r="S138" s="2156"/>
      <c r="T138" s="2156"/>
      <c r="U138" s="2243"/>
    </row>
    <row r="139" spans="1:21" ht="24">
      <c r="A139" s="441" t="s">
        <v>1113</v>
      </c>
      <c r="B139" s="2234" t="s">
        <v>1405</v>
      </c>
      <c r="C139" s="318" t="s">
        <v>318</v>
      </c>
      <c r="D139" s="2242"/>
      <c r="E139" s="2156"/>
      <c r="F139" s="2156"/>
      <c r="G139" s="2156"/>
      <c r="H139" s="2156"/>
      <c r="I139" s="2243"/>
      <c r="J139" s="424"/>
      <c r="K139" s="5051"/>
      <c r="L139" s="4664"/>
      <c r="M139" s="4664"/>
      <c r="N139" s="4664"/>
      <c r="O139" s="4664"/>
      <c r="P139" s="2242"/>
      <c r="Q139" s="2156"/>
      <c r="R139" s="2156"/>
      <c r="S139" s="2156"/>
      <c r="T139" s="2156"/>
      <c r="U139" s="2243"/>
    </row>
    <row r="140" spans="1:21" ht="24.75" thickBot="1">
      <c r="A140" s="441" t="s">
        <v>1930</v>
      </c>
      <c r="B140" s="1573" t="s">
        <v>1378</v>
      </c>
      <c r="C140" s="318" t="s">
        <v>318</v>
      </c>
      <c r="D140" s="2244"/>
      <c r="E140" s="2245"/>
      <c r="F140" s="2245"/>
      <c r="G140" s="2245"/>
      <c r="H140" s="2245"/>
      <c r="I140" s="2246"/>
      <c r="J140" s="442"/>
      <c r="K140" s="5056"/>
      <c r="L140" s="1142"/>
      <c r="M140" s="1142"/>
      <c r="N140" s="1142"/>
      <c r="O140" s="1143"/>
      <c r="P140" s="2235"/>
      <c r="Q140" s="2236"/>
      <c r="R140" s="2236"/>
      <c r="S140" s="2236"/>
      <c r="T140" s="2236"/>
      <c r="U140" s="2237"/>
    </row>
    <row r="141" spans="1:21" ht="24.75" thickBot="1">
      <c r="A141" s="1417"/>
      <c r="B141" s="1565" t="s">
        <v>1114</v>
      </c>
      <c r="C141" s="1580"/>
      <c r="D141" s="4301"/>
      <c r="E141" s="4302"/>
      <c r="F141" s="4302"/>
      <c r="G141" s="4302"/>
      <c r="H141" s="4302"/>
      <c r="I141" s="4303"/>
      <c r="J141" s="322">
        <f t="shared" ref="J141:O141" si="19">SUM(J127:J140)</f>
        <v>0</v>
      </c>
      <c r="K141" s="323">
        <f t="shared" si="19"/>
        <v>0</v>
      </c>
      <c r="L141" s="323">
        <f t="shared" si="19"/>
        <v>0</v>
      </c>
      <c r="M141" s="323">
        <f t="shared" si="19"/>
        <v>0</v>
      </c>
      <c r="N141" s="323">
        <f t="shared" si="19"/>
        <v>0</v>
      </c>
      <c r="O141" s="990">
        <f t="shared" si="19"/>
        <v>0</v>
      </c>
      <c r="P141" s="4265"/>
      <c r="Q141" s="4266"/>
      <c r="R141" s="4266"/>
      <c r="S141" s="4266"/>
      <c r="T141" s="4266"/>
      <c r="U141" s="4267"/>
    </row>
    <row r="142" spans="1:21" ht="13.5" thickBot="1">
      <c r="A142" s="4240"/>
      <c r="B142" s="4241" t="s">
        <v>1484</v>
      </c>
      <c r="C142" s="4295" t="s">
        <v>174</v>
      </c>
      <c r="D142" s="4242"/>
      <c r="E142" s="4243">
        <f>IFERROR((E141-D141)/D141,0)</f>
        <v>0</v>
      </c>
      <c r="F142" s="4243">
        <f>IFERROR((F141-E141)/E141,0)</f>
        <v>0</v>
      </c>
      <c r="G142" s="4243">
        <f>IFERROR((G141-F141)/F141,0)</f>
        <v>0</v>
      </c>
      <c r="H142" s="4243">
        <f>IFERROR((H141-G141)/G141,0)</f>
        <v>0</v>
      </c>
      <c r="I142" s="4244">
        <f>IFERROR((I141-H141)/H141,0)</f>
        <v>0</v>
      </c>
      <c r="J142" s="4245"/>
      <c r="K142" s="5030">
        <f>IFERROR((K141-J141)/J141,0)</f>
        <v>0</v>
      </c>
      <c r="L142" s="4243">
        <f>IFERROR((L141-K141)/K141,0)</f>
        <v>0</v>
      </c>
      <c r="M142" s="4243">
        <f>IFERROR((M141-L141)/L141,0)</f>
        <v>0</v>
      </c>
      <c r="N142" s="4243">
        <f>IFERROR((N141-M141)/M141,0)</f>
        <v>0</v>
      </c>
      <c r="O142" s="4243">
        <f>IFERROR((O141-N141)/N141,0)</f>
        <v>0</v>
      </c>
      <c r="P142" s="4246"/>
      <c r="Q142" s="4247"/>
      <c r="R142" s="4247"/>
      <c r="S142" s="4247"/>
      <c r="T142" s="4247"/>
      <c r="U142" s="4248"/>
    </row>
    <row r="143" spans="1:21" ht="13.5" thickBot="1">
      <c r="A143" s="1417"/>
      <c r="B143" s="1575" t="s">
        <v>1115</v>
      </c>
      <c r="C143" s="435"/>
      <c r="D143" s="435"/>
      <c r="E143" s="435"/>
      <c r="F143" s="435"/>
      <c r="G143" s="435"/>
      <c r="H143" s="435"/>
      <c r="I143" s="435"/>
      <c r="J143" s="435"/>
      <c r="K143" s="435"/>
      <c r="L143" s="435"/>
      <c r="M143" s="435"/>
      <c r="N143" s="435"/>
      <c r="O143" s="435"/>
      <c r="P143" s="435"/>
      <c r="Q143" s="435"/>
      <c r="R143" s="435"/>
      <c r="S143" s="435"/>
      <c r="T143" s="435"/>
      <c r="U143" s="436"/>
    </row>
    <row r="144" spans="1:21">
      <c r="A144" s="1418"/>
      <c r="B144" s="4282" t="s">
        <v>1078</v>
      </c>
      <c r="C144" s="1568"/>
      <c r="D144" s="4252"/>
      <c r="E144" s="2240"/>
      <c r="F144" s="2240"/>
      <c r="G144" s="2240"/>
      <c r="H144" s="2240"/>
      <c r="I144" s="4271"/>
      <c r="J144" s="446"/>
      <c r="K144" s="5032"/>
      <c r="L144" s="447"/>
      <c r="M144" s="447"/>
      <c r="N144" s="447"/>
      <c r="O144" s="448"/>
      <c r="P144" s="2239"/>
      <c r="Q144" s="2240"/>
      <c r="R144" s="2240"/>
      <c r="S144" s="2240"/>
      <c r="T144" s="2240"/>
      <c r="U144" s="2241"/>
    </row>
    <row r="145" spans="1:21">
      <c r="A145" s="4281"/>
      <c r="B145" s="4253" t="s">
        <v>1484</v>
      </c>
      <c r="C145" s="4288" t="s">
        <v>174</v>
      </c>
      <c r="D145" s="3372"/>
      <c r="E145" s="2156"/>
      <c r="F145" s="2156"/>
      <c r="G145" s="2156"/>
      <c r="H145" s="2156"/>
      <c r="I145" s="3394"/>
      <c r="J145" s="4666"/>
      <c r="K145" s="5033">
        <f>IFERROR((K144-J144)/J144,0)</f>
        <v>0</v>
      </c>
      <c r="L145" s="5034">
        <f>IFERROR((L144-K144)/K144,0)</f>
        <v>0</v>
      </c>
      <c r="M145" s="5034">
        <f>IFERROR((M144-L144)/L144,0)</f>
        <v>0</v>
      </c>
      <c r="N145" s="5034">
        <f>IFERROR((N144-M144)/M144,0)</f>
        <v>0</v>
      </c>
      <c r="O145" s="4255">
        <f>IFERROR((O144-N144)/N144,0)</f>
        <v>0</v>
      </c>
      <c r="P145" s="2242"/>
      <c r="Q145" s="2156"/>
      <c r="R145" s="2156"/>
      <c r="S145" s="2156"/>
      <c r="T145" s="2156"/>
      <c r="U145" s="2243"/>
    </row>
    <row r="146" spans="1:21">
      <c r="A146" s="1419"/>
      <c r="B146" s="4283" t="s">
        <v>648</v>
      </c>
      <c r="C146" s="1570"/>
      <c r="D146" s="3372"/>
      <c r="E146" s="2156"/>
      <c r="F146" s="2156"/>
      <c r="G146" s="2156"/>
      <c r="H146" s="2156"/>
      <c r="I146" s="3394"/>
      <c r="J146" s="449"/>
      <c r="K146" s="5057"/>
      <c r="L146" s="5038"/>
      <c r="M146" s="5038"/>
      <c r="N146" s="5038"/>
      <c r="O146" s="432"/>
      <c r="P146" s="2242"/>
      <c r="Q146" s="2156"/>
      <c r="R146" s="2156"/>
      <c r="S146" s="2156"/>
      <c r="T146" s="2156"/>
      <c r="U146" s="2243"/>
    </row>
    <row r="147" spans="1:21">
      <c r="A147" s="1419"/>
      <c r="B147" s="4253" t="s">
        <v>1487</v>
      </c>
      <c r="C147" s="4288" t="s">
        <v>174</v>
      </c>
      <c r="D147" s="3372"/>
      <c r="E147" s="2156"/>
      <c r="F147" s="2156"/>
      <c r="G147" s="2156"/>
      <c r="H147" s="2156"/>
      <c r="I147" s="3394"/>
      <c r="J147" s="4259"/>
      <c r="K147" s="5033">
        <f>IFERROR((K146-J146)/J146,0)</f>
        <v>0</v>
      </c>
      <c r="L147" s="5034">
        <f>IFERROR((L146-K146)/K146,0)</f>
        <v>0</v>
      </c>
      <c r="M147" s="5034">
        <f>IFERROR((M146-L146)/L146,0)</f>
        <v>0</v>
      </c>
      <c r="N147" s="5034">
        <f>IFERROR((N146-M146)/M146,0)</f>
        <v>0</v>
      </c>
      <c r="O147" s="4255">
        <f>IFERROR((O146-N146)/N146,0)</f>
        <v>0</v>
      </c>
      <c r="P147" s="2242"/>
      <c r="Q147" s="2156"/>
      <c r="R147" s="2156"/>
      <c r="S147" s="2156"/>
      <c r="T147" s="2156"/>
      <c r="U147" s="2243"/>
    </row>
    <row r="148" spans="1:21">
      <c r="A148" s="1419"/>
      <c r="B148" s="4283" t="s">
        <v>647</v>
      </c>
      <c r="C148" s="1570"/>
      <c r="D148" s="3372"/>
      <c r="E148" s="2156"/>
      <c r="F148" s="2156"/>
      <c r="G148" s="2156"/>
      <c r="H148" s="2156"/>
      <c r="I148" s="3394"/>
      <c r="J148" s="449"/>
      <c r="K148" s="5057"/>
      <c r="L148" s="5038"/>
      <c r="M148" s="5038"/>
      <c r="N148" s="5038"/>
      <c r="O148" s="432"/>
      <c r="P148" s="2242"/>
      <c r="Q148" s="2156"/>
      <c r="R148" s="2156"/>
      <c r="S148" s="2156"/>
      <c r="T148" s="2156"/>
      <c r="U148" s="2243"/>
    </row>
    <row r="149" spans="1:21">
      <c r="A149" s="1419"/>
      <c r="B149" s="4253" t="s">
        <v>1487</v>
      </c>
      <c r="C149" s="4288" t="s">
        <v>174</v>
      </c>
      <c r="D149" s="3372"/>
      <c r="E149" s="2156"/>
      <c r="F149" s="2156"/>
      <c r="G149" s="2156"/>
      <c r="H149" s="2156"/>
      <c r="I149" s="3394"/>
      <c r="J149" s="4259"/>
      <c r="K149" s="5033">
        <f>IFERROR((K148-J148)/J148,0)</f>
        <v>0</v>
      </c>
      <c r="L149" s="5034">
        <f>IFERROR((L148-K148)/K148,0)</f>
        <v>0</v>
      </c>
      <c r="M149" s="5034">
        <f>IFERROR((M148-L148)/L148,0)</f>
        <v>0</v>
      </c>
      <c r="N149" s="5034">
        <f>IFERROR((N148-M148)/M148,0)</f>
        <v>0</v>
      </c>
      <c r="O149" s="4255">
        <f>IFERROR((O148-N148)/N148,0)</f>
        <v>0</v>
      </c>
      <c r="P149" s="2242"/>
      <c r="Q149" s="2156"/>
      <c r="R149" s="2156"/>
      <c r="S149" s="2156"/>
      <c r="T149" s="2156"/>
      <c r="U149" s="2243"/>
    </row>
    <row r="150" spans="1:21">
      <c r="A150" s="1419"/>
      <c r="B150" s="4283" t="s">
        <v>646</v>
      </c>
      <c r="C150" s="1570"/>
      <c r="D150" s="3372"/>
      <c r="E150" s="2156"/>
      <c r="F150" s="2156"/>
      <c r="G150" s="2156"/>
      <c r="H150" s="2156"/>
      <c r="I150" s="3394"/>
      <c r="J150" s="449"/>
      <c r="K150" s="5057"/>
      <c r="L150" s="5038"/>
      <c r="M150" s="5038"/>
      <c r="N150" s="5038"/>
      <c r="O150" s="432"/>
      <c r="P150" s="2242"/>
      <c r="Q150" s="2156"/>
      <c r="R150" s="2156"/>
      <c r="S150" s="2156"/>
      <c r="T150" s="2156"/>
      <c r="U150" s="2243"/>
    </row>
    <row r="151" spans="1:21">
      <c r="A151" s="1419"/>
      <c r="B151" s="4253" t="s">
        <v>1484</v>
      </c>
      <c r="C151" s="4288" t="s">
        <v>174</v>
      </c>
      <c r="D151" s="3372"/>
      <c r="E151" s="2156"/>
      <c r="F151" s="2156"/>
      <c r="G151" s="2156"/>
      <c r="H151" s="2156"/>
      <c r="I151" s="3394"/>
      <c r="J151" s="4667"/>
      <c r="K151" s="5033">
        <f>IFERROR((K150-J150)/J150,0)</f>
        <v>0</v>
      </c>
      <c r="L151" s="5034">
        <f>IFERROR((L150-K150)/K150,0)</f>
        <v>0</v>
      </c>
      <c r="M151" s="5034">
        <f>IFERROR((M150-L150)/L150,0)</f>
        <v>0</v>
      </c>
      <c r="N151" s="5034">
        <f>IFERROR((N150-M150)/M150,0)</f>
        <v>0</v>
      </c>
      <c r="O151" s="4255">
        <f>IFERROR((O150-N150)/N150,0)</f>
        <v>0</v>
      </c>
      <c r="P151" s="2242"/>
      <c r="Q151" s="2156"/>
      <c r="R151" s="2156"/>
      <c r="S151" s="2156"/>
      <c r="T151" s="2156"/>
      <c r="U151" s="2243"/>
    </row>
    <row r="152" spans="1:21">
      <c r="A152" s="1419"/>
      <c r="B152" s="4283" t="s">
        <v>645</v>
      </c>
      <c r="C152" s="1570"/>
      <c r="D152" s="3372"/>
      <c r="E152" s="2156"/>
      <c r="F152" s="2156"/>
      <c r="G152" s="2156"/>
      <c r="H152" s="2156"/>
      <c r="I152" s="3394"/>
      <c r="J152" s="984"/>
      <c r="K152" s="5117"/>
      <c r="L152" s="433"/>
      <c r="M152" s="433"/>
      <c r="N152" s="433"/>
      <c r="O152" s="434"/>
      <c r="P152" s="2242"/>
      <c r="Q152" s="2156"/>
      <c r="R152" s="2156"/>
      <c r="S152" s="2156"/>
      <c r="T152" s="2156"/>
      <c r="U152" s="2243"/>
    </row>
    <row r="153" spans="1:21">
      <c r="A153" s="1422"/>
      <c r="B153" s="4253" t="s">
        <v>1484</v>
      </c>
      <c r="C153" s="4288" t="s">
        <v>174</v>
      </c>
      <c r="D153" s="3372"/>
      <c r="E153" s="2156"/>
      <c r="F153" s="2156"/>
      <c r="G153" s="2156"/>
      <c r="H153" s="2156"/>
      <c r="I153" s="3394"/>
      <c r="J153" s="4667"/>
      <c r="K153" s="5033">
        <f>IFERROR((K152-J152)/J152,0)</f>
        <v>0</v>
      </c>
      <c r="L153" s="5034">
        <f>IFERROR((L152-K152)/K152,0)</f>
        <v>0</v>
      </c>
      <c r="M153" s="5034">
        <f>IFERROR((M152-L152)/L152,0)</f>
        <v>0</v>
      </c>
      <c r="N153" s="5034">
        <f>IFERROR((N152-M152)/M152,0)</f>
        <v>0</v>
      </c>
      <c r="O153" s="4255">
        <f>IFERROR((O152-N152)/N152,0)</f>
        <v>0</v>
      </c>
      <c r="P153" s="2242"/>
      <c r="Q153" s="2156"/>
      <c r="R153" s="2156"/>
      <c r="S153" s="2156"/>
      <c r="T153" s="2156"/>
      <c r="U153" s="2243"/>
    </row>
    <row r="154" spans="1:21" ht="24">
      <c r="A154" s="5039"/>
      <c r="B154" s="1605" t="s">
        <v>644</v>
      </c>
      <c r="C154" s="1570"/>
      <c r="D154" s="3372"/>
      <c r="E154" s="2156"/>
      <c r="F154" s="2156"/>
      <c r="G154" s="2156"/>
      <c r="H154" s="2156"/>
      <c r="I154" s="3394"/>
      <c r="J154" s="4306">
        <f>J141-J144-J146-J148-J150-J152</f>
        <v>0</v>
      </c>
      <c r="K154" s="5048">
        <f t="shared" ref="K154:O154" si="20">K141-K144-K146-K148-K150-K152</f>
        <v>0</v>
      </c>
      <c r="L154" s="5049">
        <f t="shared" si="20"/>
        <v>0</v>
      </c>
      <c r="M154" s="5049">
        <f t="shared" si="20"/>
        <v>0</v>
      </c>
      <c r="N154" s="5049">
        <f t="shared" si="20"/>
        <v>0</v>
      </c>
      <c r="O154" s="4256">
        <f t="shared" si="20"/>
        <v>0</v>
      </c>
      <c r="P154" s="2242"/>
      <c r="Q154" s="2156"/>
      <c r="R154" s="2156"/>
      <c r="S154" s="2156"/>
      <c r="T154" s="2156"/>
      <c r="U154" s="2243"/>
    </row>
    <row r="155" spans="1:21">
      <c r="A155" s="4284"/>
      <c r="B155" s="4258" t="s">
        <v>1484</v>
      </c>
      <c r="C155" s="4294" t="s">
        <v>174</v>
      </c>
      <c r="D155" s="3372"/>
      <c r="E155" s="2156"/>
      <c r="F155" s="2156"/>
      <c r="G155" s="2156"/>
      <c r="H155" s="2156"/>
      <c r="I155" s="3394"/>
      <c r="J155" s="4259"/>
      <c r="K155" s="5033">
        <f>IFERROR((K154-J154)/J154,0)</f>
        <v>0</v>
      </c>
      <c r="L155" s="5034">
        <f>IFERROR((L154-K154)/K154,0)</f>
        <v>0</v>
      </c>
      <c r="M155" s="5034">
        <f>IFERROR((M154-L154)/L154,0)</f>
        <v>0</v>
      </c>
      <c r="N155" s="5034">
        <f>IFERROR((N154-M154)/M154,0)</f>
        <v>0</v>
      </c>
      <c r="O155" s="4255">
        <f>IFERROR((O154-N154)/N154,0)</f>
        <v>0</v>
      </c>
      <c r="P155" s="2242"/>
      <c r="Q155" s="2156"/>
      <c r="R155" s="2156"/>
      <c r="S155" s="2156"/>
      <c r="T155" s="2156"/>
      <c r="U155" s="2243"/>
    </row>
    <row r="156" spans="1:21" ht="13.5" thickBot="1">
      <c r="A156" s="1420"/>
      <c r="B156" s="4279" t="s">
        <v>1361</v>
      </c>
      <c r="C156" s="1571"/>
      <c r="D156" s="4261"/>
      <c r="E156" s="2236"/>
      <c r="F156" s="2236"/>
      <c r="G156" s="2236"/>
      <c r="H156" s="2236"/>
      <c r="I156" s="4272"/>
      <c r="J156" s="4304">
        <f>J141-J144-J146-J148-J150-J152-J154</f>
        <v>0</v>
      </c>
      <c r="K156" s="5050">
        <f t="shared" ref="K156:O156" si="21">K141-K144-K146-K148-K150-K152-K154</f>
        <v>0</v>
      </c>
      <c r="L156" s="4305">
        <f t="shared" si="21"/>
        <v>0</v>
      </c>
      <c r="M156" s="4305">
        <f t="shared" si="21"/>
        <v>0</v>
      </c>
      <c r="N156" s="4305">
        <f t="shared" si="21"/>
        <v>0</v>
      </c>
      <c r="O156" s="986">
        <f t="shared" si="21"/>
        <v>0</v>
      </c>
      <c r="P156" s="2235"/>
      <c r="Q156" s="2236"/>
      <c r="R156" s="2236"/>
      <c r="S156" s="2236"/>
      <c r="T156" s="2236"/>
      <c r="U156" s="2237"/>
    </row>
    <row r="157" spans="1:21">
      <c r="A157" s="2247"/>
      <c r="B157" s="2248"/>
      <c r="C157" s="2168"/>
      <c r="D157" s="2168"/>
      <c r="E157" s="2168"/>
      <c r="F157" s="2168"/>
      <c r="G157" s="2168"/>
      <c r="H157" s="2168"/>
      <c r="I157" s="2168"/>
      <c r="J157" s="2168"/>
      <c r="K157" s="5058"/>
      <c r="L157" s="2249"/>
      <c r="M157" s="2249"/>
      <c r="N157" s="2249"/>
      <c r="O157" s="2249"/>
      <c r="P157" s="2249"/>
      <c r="Q157" s="2247"/>
      <c r="R157" s="2247"/>
      <c r="S157" s="2247"/>
      <c r="T157" s="2247"/>
      <c r="U157" s="2247"/>
    </row>
    <row r="158" spans="1:21">
      <c r="A158" s="2169"/>
      <c r="B158" s="2247"/>
      <c r="C158" s="2247"/>
      <c r="D158" s="2169"/>
      <c r="E158" s="2169"/>
      <c r="F158" s="2169"/>
      <c r="G158" s="2169"/>
      <c r="H158" s="2247"/>
      <c r="I158" s="2247"/>
      <c r="J158" s="2168"/>
      <c r="K158" s="5058"/>
      <c r="L158" s="2249"/>
      <c r="M158" s="2249"/>
      <c r="N158" s="2249"/>
      <c r="O158" s="2249"/>
      <c r="P158" s="2249"/>
      <c r="Q158" s="2247"/>
      <c r="R158" s="2247"/>
      <c r="S158" s="2247"/>
      <c r="T158" s="2247"/>
      <c r="U158" s="2247"/>
    </row>
    <row r="159" spans="1:21">
      <c r="A159" s="2250" t="s">
        <v>1834</v>
      </c>
      <c r="B159" s="2247"/>
      <c r="C159" s="2247"/>
      <c r="D159" s="2184"/>
      <c r="E159" s="2184"/>
      <c r="F159" s="2184"/>
      <c r="G159" s="2184"/>
      <c r="H159" s="2169"/>
      <c r="I159" s="2170" t="s">
        <v>699</v>
      </c>
      <c r="J159" s="2247" t="s">
        <v>4</v>
      </c>
      <c r="K159" s="2179"/>
      <c r="L159" s="2174"/>
      <c r="M159" s="2174"/>
      <c r="N159" s="2174"/>
      <c r="O159" s="2174"/>
      <c r="P159" s="2174"/>
      <c r="Q159" s="2247"/>
      <c r="R159" s="2247"/>
      <c r="S159" s="2247"/>
      <c r="T159" s="2247"/>
      <c r="U159" s="2247"/>
    </row>
    <row r="160" spans="1:21">
      <c r="A160" s="2168"/>
      <c r="B160" s="2247"/>
      <c r="C160" s="2247"/>
      <c r="D160" s="2169"/>
      <c r="E160" s="2169"/>
      <c r="F160" s="2169"/>
      <c r="G160" s="2169"/>
      <c r="H160" s="2184"/>
      <c r="I160" s="2170"/>
      <c r="J160" s="2184" t="s">
        <v>5</v>
      </c>
      <c r="K160" s="5059"/>
      <c r="L160" s="2251"/>
      <c r="M160" s="2251"/>
      <c r="N160" s="2251"/>
      <c r="O160" s="2251"/>
      <c r="P160" s="2251"/>
      <c r="Q160" s="2247"/>
      <c r="R160" s="2247"/>
      <c r="S160" s="2247"/>
      <c r="T160" s="2247"/>
      <c r="U160" s="2247"/>
    </row>
    <row r="161" spans="1:21">
      <c r="A161" s="2168"/>
      <c r="B161" s="2247"/>
      <c r="C161" s="2247"/>
      <c r="D161" s="2169"/>
      <c r="E161" s="2169"/>
      <c r="F161" s="2169"/>
      <c r="G161" s="2169"/>
      <c r="H161" s="2169"/>
      <c r="I161" s="2170"/>
      <c r="J161" s="2184"/>
      <c r="K161" s="5059"/>
      <c r="L161" s="2251"/>
      <c r="M161" s="2251"/>
      <c r="N161" s="2251"/>
      <c r="O161" s="2251"/>
      <c r="P161" s="2251"/>
      <c r="Q161" s="2247"/>
      <c r="R161" s="2247"/>
      <c r="S161" s="2247"/>
      <c r="T161" s="2247"/>
      <c r="U161" s="2247"/>
    </row>
    <row r="162" spans="1:21">
      <c r="A162" s="2168"/>
      <c r="B162" s="2247"/>
      <c r="C162" s="2247"/>
      <c r="D162" s="2169"/>
      <c r="E162" s="2169"/>
      <c r="F162" s="2169"/>
      <c r="G162" s="2169"/>
      <c r="H162" s="2169"/>
      <c r="I162" s="2170"/>
      <c r="J162" s="2168"/>
      <c r="K162" s="5058"/>
      <c r="L162" s="2249"/>
      <c r="M162" s="2249"/>
      <c r="N162" s="2249"/>
      <c r="O162" s="2249"/>
      <c r="P162" s="2249"/>
      <c r="Q162" s="2247"/>
      <c r="R162" s="2247"/>
      <c r="S162" s="2247"/>
      <c r="T162" s="2247"/>
      <c r="U162" s="2247"/>
    </row>
    <row r="163" spans="1:21">
      <c r="A163" s="2168"/>
      <c r="B163" s="2247"/>
      <c r="C163" s="2247"/>
      <c r="D163" s="2184"/>
      <c r="E163" s="2184"/>
      <c r="F163" s="2184"/>
      <c r="G163" s="2184"/>
      <c r="H163" s="2169"/>
      <c r="I163" s="2170" t="s">
        <v>698</v>
      </c>
      <c r="J163" s="2247" t="s">
        <v>697</v>
      </c>
      <c r="K163" s="2179"/>
      <c r="L163" s="2174"/>
      <c r="M163" s="2174"/>
      <c r="N163" s="2174"/>
      <c r="O163" s="2174"/>
      <c r="P163" s="2174"/>
      <c r="Q163" s="2247"/>
      <c r="R163" s="2247"/>
      <c r="S163" s="2247"/>
      <c r="T163" s="2247"/>
      <c r="U163" s="2247"/>
    </row>
    <row r="164" spans="1:21">
      <c r="A164" s="2168"/>
      <c r="B164" s="2248"/>
      <c r="C164" s="2168"/>
      <c r="D164" s="2168"/>
      <c r="E164" s="2168"/>
      <c r="F164" s="2168"/>
      <c r="G164" s="2168"/>
      <c r="H164" s="2168"/>
      <c r="I164" s="2168"/>
      <c r="J164" s="4553" t="s">
        <v>6</v>
      </c>
      <c r="K164" s="5060"/>
      <c r="L164" s="2252"/>
      <c r="M164" s="2252"/>
      <c r="N164" s="2252"/>
      <c r="O164" s="2252"/>
      <c r="P164" s="2252"/>
      <c r="Q164" s="2247"/>
      <c r="R164" s="2247"/>
      <c r="S164" s="2247"/>
      <c r="T164" s="2247"/>
      <c r="U164" s="2247"/>
    </row>
    <row r="165" spans="1:21">
      <c r="A165" s="5599"/>
      <c r="B165" s="5599"/>
      <c r="C165" s="5599"/>
      <c r="D165" s="5135"/>
      <c r="E165" s="5135"/>
      <c r="F165" s="5135"/>
      <c r="G165" s="5135"/>
      <c r="H165" s="5135"/>
      <c r="I165" s="5135"/>
      <c r="J165" s="2253"/>
      <c r="K165" s="5061"/>
      <c r="L165" s="2253"/>
      <c r="M165" s="2253"/>
      <c r="N165" s="2253"/>
      <c r="O165" s="2253"/>
      <c r="P165" s="2253"/>
      <c r="Q165" s="2174"/>
      <c r="R165" s="2174"/>
      <c r="S165" s="2174"/>
      <c r="T165" s="2174"/>
      <c r="U165" s="2174"/>
    </row>
    <row r="166" spans="1:21">
      <c r="A166" s="5599" t="s">
        <v>191</v>
      </c>
      <c r="B166" s="5599"/>
      <c r="C166" s="5599"/>
      <c r="D166" s="5599"/>
      <c r="E166" s="2254"/>
      <c r="F166" s="2254"/>
      <c r="G166" s="2254"/>
      <c r="H166" s="2254"/>
      <c r="I166" s="2254"/>
      <c r="J166" s="2253"/>
      <c r="K166" s="5061"/>
      <c r="L166" s="2253"/>
      <c r="M166" s="2253"/>
      <c r="N166" s="2253"/>
      <c r="O166" s="2253"/>
      <c r="P166" s="2253"/>
      <c r="Q166" s="2179"/>
      <c r="R166" s="2179"/>
      <c r="S166" s="2179"/>
      <c r="T166" s="2179"/>
      <c r="U166" s="2179"/>
    </row>
    <row r="167" spans="1:21">
      <c r="A167" s="5600" t="s">
        <v>192</v>
      </c>
      <c r="B167" s="5600"/>
      <c r="C167" s="5600"/>
      <c r="D167" s="5600"/>
    </row>
    <row r="168" spans="1:21">
      <c r="A168" s="5136" t="s">
        <v>1407</v>
      </c>
      <c r="B168" s="5136"/>
      <c r="C168" s="5136"/>
      <c r="D168" s="5136"/>
    </row>
    <row r="169" spans="1:21" ht="12.6" customHeight="1">
      <c r="A169" s="5601" t="s">
        <v>1903</v>
      </c>
      <c r="B169" s="5601"/>
      <c r="C169" s="5601"/>
      <c r="D169" s="5601"/>
      <c r="E169" s="5601"/>
      <c r="F169" s="5601"/>
      <c r="G169" s="5601"/>
      <c r="H169" s="5601"/>
      <c r="I169" s="5601"/>
      <c r="J169" s="5601"/>
      <c r="K169" s="5601"/>
      <c r="L169" s="5601"/>
      <c r="M169" s="5601"/>
      <c r="N169" s="5601"/>
      <c r="O169" s="5601"/>
      <c r="P169" s="4533"/>
    </row>
  </sheetData>
  <mergeCells count="22">
    <mergeCell ref="A5:U5"/>
    <mergeCell ref="N1:O1"/>
    <mergeCell ref="T1:U1"/>
    <mergeCell ref="A2:U2"/>
    <mergeCell ref="A3:U3"/>
    <mergeCell ref="A4:U4"/>
    <mergeCell ref="A6:J6"/>
    <mergeCell ref="A7:A8"/>
    <mergeCell ref="B7:B8"/>
    <mergeCell ref="C7:C8"/>
    <mergeCell ref="D7:I7"/>
    <mergeCell ref="J7:O7"/>
    <mergeCell ref="A165:C165"/>
    <mergeCell ref="A166:D166"/>
    <mergeCell ref="A167:D167"/>
    <mergeCell ref="A169:O169"/>
    <mergeCell ref="P7:U7"/>
    <mergeCell ref="C9:U9"/>
    <mergeCell ref="C40:U40"/>
    <mergeCell ref="C69:U69"/>
    <mergeCell ref="C95:U95"/>
    <mergeCell ref="C126:U12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User1</dc:creator>
  <cp:lastModifiedBy>Vassilena Ivanova</cp:lastModifiedBy>
  <cp:lastPrinted>2021-06-29T13:38:42Z</cp:lastPrinted>
  <dcterms:created xsi:type="dcterms:W3CDTF">2015-02-06T07:26:45Z</dcterms:created>
  <dcterms:modified xsi:type="dcterms:W3CDTF">2021-07-21T13:39:55Z</dcterms:modified>
</cp:coreProperties>
</file>